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C:\Users\JENNIFER\Desktop\NUEVO CONVENIO 31julio\2025\CONVENIO OCTUBRE 2025\CONCILIACION DE GLOSAS\SO\"/>
    </mc:Choice>
  </mc:AlternateContent>
  <xr:revisionPtr revIDLastSave="0" documentId="8_{D9DA21C2-A83D-4164-8128-B8966A3ED869}" xr6:coauthVersionLast="47" xr6:coauthVersionMax="47" xr10:uidLastSave="{00000000-0000-0000-0000-000000000000}"/>
  <workbookProtection workbookAlgorithmName="SHA-512" workbookHashValue="24nYrqjorgJ1X9pqeVJ/BprpGHLYnYGoyz2FEj+9OHxtf7A3ClBRpw38n8Q5FMKAJE/uQt8TAYazOlVfJQ8VQg==" workbookSaltValue="IbeQiqEahBTuKZz8aN8ANg==" workbookSpinCount="100000" lockStructure="1"/>
  <bookViews>
    <workbookView xWindow="-110" yWindow="-110" windowWidth="19420" windowHeight="10300" firstSheet="3" activeTab="3" xr2:uid="{00000000-000D-0000-FFFF-FFFF00000000}"/>
  </bookViews>
  <sheets>
    <sheet name="IG" sheetId="3" state="hidden" r:id="rId1"/>
    <sheet name="lISTA DESPLEGABLES" sheetId="2" state="hidden" r:id="rId2"/>
    <sheet name="Hoja6" sheetId="14" state="hidden" r:id="rId3"/>
    <sheet name="GLOSAS" sheetId="1" r:id="rId4"/>
    <sheet name="1_G6-2" sheetId="10" r:id="rId5"/>
    <sheet name="2_G7-2" sheetId="11" r:id="rId6"/>
    <sheet name="3_G12-1" sheetId="12" r:id="rId7"/>
    <sheet name="4_G3-1" sheetId="13" r:id="rId8"/>
    <sheet name="Campo" sheetId="4" r:id="rId9"/>
    <sheet name="Hoja1" sheetId="9" state="hidden" r:id="rId10"/>
    <sheet name="Hoja2" sheetId="5" state="hidden" r:id="rId11"/>
    <sheet name="Hoja3" sheetId="6" state="hidden" r:id="rId12"/>
    <sheet name="Hoja4" sheetId="7" state="hidden" r:id="rId13"/>
    <sheet name="Hoja5" sheetId="8" state="hidden" r:id="rId14"/>
  </sheets>
  <externalReferences>
    <externalReference r:id="rId15"/>
  </externalReferences>
  <definedNames>
    <definedName name="_xlnm._FilterDatabase" localSheetId="0" hidden="1">IG!$A$2:$W$7844</definedName>
  </definedNames>
  <calcPr calcId="191028"/>
  <pivotCaches>
    <pivotCache cacheId="120" r:id="rId1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4" i="1" l="1"/>
  <c r="Z15" i="1"/>
  <c r="Z16" i="1"/>
  <c r="Z17" i="1"/>
  <c r="Z18" i="1"/>
  <c r="Z19" i="1"/>
  <c r="Z20" i="1"/>
  <c r="Z21" i="1"/>
  <c r="Z22" i="1"/>
  <c r="Z23" i="1"/>
  <c r="Z24" i="1"/>
  <c r="Z25" i="1"/>
  <c r="Z26" i="1"/>
  <c r="Z27" i="1"/>
  <c r="Z28" i="1"/>
  <c r="Z29" i="1"/>
  <c r="Z30" i="1"/>
  <c r="Z31" i="1"/>
  <c r="Z32" i="1"/>
  <c r="Z33" i="1"/>
  <c r="Z34" i="1"/>
  <c r="Z35" i="1"/>
  <c r="Z36" i="1"/>
  <c r="Z37" i="1"/>
  <c r="Z38" i="1"/>
  <c r="Z39" i="1"/>
  <c r="Z40" i="1"/>
  <c r="Z41" i="1"/>
  <c r="Z42" i="1"/>
  <c r="Z43" i="1"/>
  <c r="Z44" i="1"/>
  <c r="Z45" i="1"/>
  <c r="Z46" i="1"/>
  <c r="Z47" i="1"/>
  <c r="Z48" i="1"/>
  <c r="Z49" i="1"/>
  <c r="Z50" i="1"/>
  <c r="Z51" i="1"/>
  <c r="Z52" i="1"/>
  <c r="Z53" i="1"/>
  <c r="Z54" i="1"/>
  <c r="Z55" i="1"/>
  <c r="Z56" i="1"/>
  <c r="Z57" i="1"/>
  <c r="Z58" i="1"/>
  <c r="Z59" i="1"/>
  <c r="Z60" i="1"/>
  <c r="Z61" i="1"/>
  <c r="Z62" i="1"/>
  <c r="Z63" i="1"/>
  <c r="Z64" i="1"/>
  <c r="Z65" i="1"/>
  <c r="Z66" i="1"/>
  <c r="Z67" i="1"/>
  <c r="Z68" i="1"/>
  <c r="Z69" i="1"/>
  <c r="Z70" i="1"/>
  <c r="Z71" i="1"/>
  <c r="Z72" i="1"/>
  <c r="Z73" i="1"/>
  <c r="Z74" i="1"/>
  <c r="Z75" i="1"/>
  <c r="Z76" i="1"/>
  <c r="Z77" i="1"/>
  <c r="Z78" i="1"/>
  <c r="Z79" i="1"/>
  <c r="Z80" i="1"/>
  <c r="Z81" i="1"/>
  <c r="Z82" i="1"/>
  <c r="Z83" i="1"/>
  <c r="Z84" i="1"/>
  <c r="Z85" i="1"/>
  <c r="Z86" i="1"/>
  <c r="Z93" i="1"/>
  <c r="Z94" i="1"/>
  <c r="Z95" i="1"/>
  <c r="Z102" i="1"/>
  <c r="Z103" i="1"/>
  <c r="Z104" i="1"/>
  <c r="Z105" i="1"/>
  <c r="Z106" i="1"/>
  <c r="Z107" i="1"/>
  <c r="Z108" i="1"/>
  <c r="Z109" i="1"/>
  <c r="Z110" i="1"/>
  <c r="Z111" i="1"/>
  <c r="Z112" i="1"/>
  <c r="Z113" i="1"/>
  <c r="Z114" i="1"/>
  <c r="Z115" i="1"/>
  <c r="Z116" i="1"/>
  <c r="Z117" i="1"/>
  <c r="Z118" i="1"/>
  <c r="Z119" i="1"/>
  <c r="Z120" i="1"/>
  <c r="Z121" i="1"/>
  <c r="Z122" i="1"/>
  <c r="Z123" i="1"/>
  <c r="Z124" i="1"/>
  <c r="Z125" i="1"/>
  <c r="Z126" i="1"/>
  <c r="Z127" i="1"/>
  <c r="Z128" i="1"/>
  <c r="Z129" i="1"/>
  <c r="Z130" i="1"/>
  <c r="Z131" i="1"/>
  <c r="Z132" i="1"/>
  <c r="Z133" i="1"/>
  <c r="Z134" i="1"/>
  <c r="Z135" i="1"/>
  <c r="Z136" i="1"/>
  <c r="Z137" i="1"/>
  <c r="Z138" i="1"/>
  <c r="Z139" i="1"/>
  <c r="Z140" i="1"/>
  <c r="Z141" i="1"/>
  <c r="Z142" i="1"/>
  <c r="Z143" i="1"/>
  <c r="Z144" i="1"/>
  <c r="Z145" i="1"/>
  <c r="Z146" i="1"/>
  <c r="Z147" i="1"/>
  <c r="Z148" i="1"/>
  <c r="Z149" i="1"/>
  <c r="Z150" i="1"/>
  <c r="Z151" i="1"/>
  <c r="Z152" i="1"/>
  <c r="Z153" i="1"/>
  <c r="Z154" i="1"/>
  <c r="Z155" i="1"/>
  <c r="Z156" i="1"/>
  <c r="Z157" i="1"/>
  <c r="Z158" i="1"/>
  <c r="Z159" i="1"/>
  <c r="Z160" i="1"/>
  <c r="Z161" i="1"/>
  <c r="Z162" i="1"/>
  <c r="Z163" i="1"/>
  <c r="Z164" i="1"/>
  <c r="Z165" i="1"/>
  <c r="Z166" i="1"/>
  <c r="Z167" i="1"/>
  <c r="Z168" i="1"/>
  <c r="Z169" i="1"/>
  <c r="Z170" i="1"/>
  <c r="Z171" i="1"/>
  <c r="Z172" i="1"/>
  <c r="Z173" i="1"/>
  <c r="Z174" i="1"/>
  <c r="Z175" i="1"/>
  <c r="Z176" i="1"/>
  <c r="Z177" i="1"/>
  <c r="Z178" i="1"/>
  <c r="Z179" i="1"/>
  <c r="Z180" i="1"/>
  <c r="Z181" i="1"/>
  <c r="Z182" i="1"/>
  <c r="Z183" i="1"/>
  <c r="Z184" i="1"/>
  <c r="Z185" i="1"/>
  <c r="Z186" i="1"/>
  <c r="Z187" i="1"/>
  <c r="Z188" i="1"/>
  <c r="Z189" i="1"/>
  <c r="Z190" i="1"/>
  <c r="Z191" i="1"/>
  <c r="Z192" i="1"/>
  <c r="Z193" i="1"/>
  <c r="Z194" i="1"/>
  <c r="Z195" i="1"/>
  <c r="Z196" i="1"/>
  <c r="Z197" i="1"/>
  <c r="Z198" i="1"/>
  <c r="Z199" i="1"/>
  <c r="Z200" i="1"/>
  <c r="Z201" i="1"/>
  <c r="Z202" i="1"/>
  <c r="Z203" i="1"/>
  <c r="Z204" i="1"/>
  <c r="Z205" i="1"/>
  <c r="Z206" i="1"/>
  <c r="Z207" i="1"/>
  <c r="Z208" i="1"/>
  <c r="Z209" i="1"/>
  <c r="Z210" i="1"/>
  <c r="Z211" i="1"/>
  <c r="Z212" i="1"/>
  <c r="Z213" i="1"/>
  <c r="Z214" i="1"/>
  <c r="Z215" i="1"/>
  <c r="Z216" i="1"/>
  <c r="Z217" i="1"/>
  <c r="Z218" i="1"/>
  <c r="Z219" i="1"/>
  <c r="Z220" i="1"/>
  <c r="Z221" i="1"/>
  <c r="Z222" i="1"/>
  <c r="Z223" i="1"/>
  <c r="Z224" i="1"/>
  <c r="Z225" i="1"/>
  <c r="Z226" i="1"/>
  <c r="Z227" i="1"/>
  <c r="Z228" i="1"/>
  <c r="Z229" i="1"/>
  <c r="Z230" i="1"/>
  <c r="Z231" i="1"/>
  <c r="Z232" i="1"/>
  <c r="Z233" i="1"/>
  <c r="Z234" i="1"/>
  <c r="Z235" i="1"/>
  <c r="Z236" i="1"/>
  <c r="Z237" i="1"/>
  <c r="Z238" i="1"/>
  <c r="Z239" i="1"/>
  <c r="Z240" i="1"/>
  <c r="Z241" i="1"/>
  <c r="Z242" i="1"/>
  <c r="Z243" i="1"/>
  <c r="Z244" i="1"/>
  <c r="Z245" i="1"/>
  <c r="Z246" i="1"/>
  <c r="Z247" i="1"/>
  <c r="Z248" i="1"/>
  <c r="Z249" i="1"/>
  <c r="Z250" i="1"/>
  <c r="Z251" i="1"/>
  <c r="Z252" i="1"/>
  <c r="Z253" i="1"/>
  <c r="Z254" i="1"/>
  <c r="Z255" i="1"/>
  <c r="Z256" i="1"/>
  <c r="Z257" i="1"/>
  <c r="Z258" i="1"/>
  <c r="Z259" i="1"/>
  <c r="Z260" i="1"/>
  <c r="Z261" i="1"/>
  <c r="Z262" i="1"/>
  <c r="Z263" i="1"/>
  <c r="Z264" i="1"/>
  <c r="Z265" i="1"/>
  <c r="Z266" i="1"/>
  <c r="Z267" i="1"/>
  <c r="Z268" i="1"/>
  <c r="Z269" i="1"/>
  <c r="Z270" i="1"/>
  <c r="Z271" i="1"/>
  <c r="Z272" i="1"/>
  <c r="Z273" i="1"/>
  <c r="Z274" i="1"/>
  <c r="Z275" i="1"/>
  <c r="Z276" i="1"/>
  <c r="Z277" i="1"/>
  <c r="Z278" i="1"/>
  <c r="Z279" i="1"/>
  <c r="Z280" i="1"/>
  <c r="Z281" i="1"/>
  <c r="Z282" i="1"/>
  <c r="Z283" i="1"/>
  <c r="Z284" i="1"/>
  <c r="Z285" i="1"/>
  <c r="Z286" i="1"/>
  <c r="Z287" i="1"/>
  <c r="Z288" i="1"/>
  <c r="Z289" i="1"/>
  <c r="Z290" i="1"/>
  <c r="Z291" i="1"/>
  <c r="Z292" i="1"/>
  <c r="Z293" i="1"/>
  <c r="Z294" i="1"/>
  <c r="Z295" i="1"/>
  <c r="Z296" i="1"/>
  <c r="Z297" i="1"/>
  <c r="Z298" i="1"/>
  <c r="Z299" i="1"/>
  <c r="Z300" i="1"/>
  <c r="Z301" i="1"/>
  <c r="Z302" i="1"/>
  <c r="Z303" i="1"/>
  <c r="Z304" i="1"/>
  <c r="Z305" i="1"/>
  <c r="Z306" i="1"/>
  <c r="Z307" i="1"/>
  <c r="Z308" i="1"/>
  <c r="Z309" i="1"/>
  <c r="Z310" i="1"/>
  <c r="Z311" i="1"/>
  <c r="Z312" i="1"/>
  <c r="Z313" i="1"/>
  <c r="Z314" i="1"/>
  <c r="Z315" i="1"/>
  <c r="Z316" i="1"/>
  <c r="Z317" i="1"/>
  <c r="Z318" i="1"/>
  <c r="Z319" i="1"/>
  <c r="Z320" i="1"/>
  <c r="Z321" i="1"/>
  <c r="Z322" i="1"/>
  <c r="Z323" i="1"/>
  <c r="Z324" i="1"/>
  <c r="Z325" i="1"/>
  <c r="Z326" i="1"/>
  <c r="Z327" i="1"/>
  <c r="Z328" i="1"/>
  <c r="Z329" i="1"/>
  <c r="Z330" i="1"/>
  <c r="Z331" i="1"/>
  <c r="Z332" i="1"/>
  <c r="Z333" i="1"/>
  <c r="Z334" i="1"/>
  <c r="Z335" i="1"/>
  <c r="Z336" i="1"/>
  <c r="Z337" i="1"/>
  <c r="Z338" i="1"/>
  <c r="Z339" i="1"/>
  <c r="Z340" i="1"/>
  <c r="Z341" i="1"/>
  <c r="Z342" i="1"/>
  <c r="Z343" i="1"/>
  <c r="Z344" i="1"/>
  <c r="Z345" i="1"/>
  <c r="Z346" i="1"/>
  <c r="Z347" i="1"/>
  <c r="Z348" i="1"/>
  <c r="Z349" i="1"/>
  <c r="Z350" i="1"/>
  <c r="Z351" i="1"/>
  <c r="Z352" i="1"/>
  <c r="Z353" i="1"/>
  <c r="Z354" i="1"/>
  <c r="Z355" i="1"/>
  <c r="Z356" i="1"/>
  <c r="Z357" i="1"/>
  <c r="Z358" i="1"/>
  <c r="Z359" i="1"/>
  <c r="Z360" i="1"/>
  <c r="Z361" i="1"/>
  <c r="Z362" i="1"/>
  <c r="Z363" i="1"/>
  <c r="Z364" i="1"/>
  <c r="Z365" i="1"/>
  <c r="Z366" i="1"/>
  <c r="Z367" i="1"/>
  <c r="Z368" i="1"/>
  <c r="Z369" i="1"/>
  <c r="Z370" i="1"/>
  <c r="Z371" i="1"/>
  <c r="Z372" i="1"/>
  <c r="Z373" i="1"/>
  <c r="Z374" i="1"/>
  <c r="Z375" i="1"/>
  <c r="Z376" i="1"/>
  <c r="Z377" i="1"/>
  <c r="Z378" i="1"/>
  <c r="Z379" i="1"/>
  <c r="Z380" i="1"/>
  <c r="Z381" i="1"/>
  <c r="Z382" i="1"/>
  <c r="Z383" i="1"/>
  <c r="Z384" i="1"/>
  <c r="Z385" i="1"/>
  <c r="Z386" i="1"/>
  <c r="Z387" i="1"/>
  <c r="Z388" i="1"/>
  <c r="Z389" i="1"/>
  <c r="Z390" i="1"/>
  <c r="Z391" i="1"/>
  <c r="Z392" i="1"/>
  <c r="Z393" i="1"/>
  <c r="Z394" i="1"/>
  <c r="Z395" i="1"/>
  <c r="Z396" i="1"/>
  <c r="Z397" i="1"/>
  <c r="AD12" i="1" l="1"/>
  <c r="Z12" i="1"/>
  <c r="F397" i="1"/>
  <c r="H397" i="1" s="1"/>
  <c r="G397" i="1"/>
  <c r="F373" i="1"/>
  <c r="O373" i="1" s="1"/>
  <c r="F374" i="1"/>
  <c r="F375" i="1"/>
  <c r="L375" i="1" s="1"/>
  <c r="F376" i="1"/>
  <c r="F377" i="1"/>
  <c r="F378" i="1"/>
  <c r="F379" i="1"/>
  <c r="F380" i="1"/>
  <c r="F381" i="1"/>
  <c r="F382" i="1"/>
  <c r="F383" i="1"/>
  <c r="F384" i="1"/>
  <c r="F385" i="1"/>
  <c r="F386" i="1"/>
  <c r="O386" i="1" s="1"/>
  <c r="F387" i="1"/>
  <c r="F388" i="1"/>
  <c r="F389" i="1"/>
  <c r="F390" i="1"/>
  <c r="F391" i="1"/>
  <c r="F392" i="1"/>
  <c r="F393" i="1"/>
  <c r="F394" i="1"/>
  <c r="J26" i="13"/>
  <c r="J27" i="13" s="1"/>
  <c r="J25" i="13"/>
  <c r="H22" i="13"/>
  <c r="J15" i="13"/>
  <c r="J16" i="13" s="1"/>
  <c r="H15" i="13"/>
  <c r="H277" i="11"/>
  <c r="J276" i="11"/>
  <c r="J275" i="11"/>
  <c r="J274" i="11"/>
  <c r="J273" i="11"/>
  <c r="J272" i="11"/>
  <c r="J278" i="11" s="1"/>
  <c r="K262" i="11"/>
  <c r="I262" i="11"/>
  <c r="J261" i="11"/>
  <c r="J260" i="11"/>
  <c r="J259" i="11"/>
  <c r="J258" i="11"/>
  <c r="J257" i="11"/>
  <c r="J256" i="11"/>
  <c r="J255" i="11"/>
  <c r="J254" i="11"/>
  <c r="J253" i="11"/>
  <c r="J252" i="11"/>
  <c r="J251" i="11"/>
  <c r="J250" i="11"/>
  <c r="J249" i="11"/>
  <c r="J248" i="11"/>
  <c r="J247" i="11"/>
  <c r="J246" i="11"/>
  <c r="J245" i="11"/>
  <c r="J244" i="11"/>
  <c r="J243" i="11"/>
  <c r="J242" i="11"/>
  <c r="J241" i="11"/>
  <c r="J240" i="11"/>
  <c r="J239" i="11"/>
  <c r="J238" i="11"/>
  <c r="J237" i="11"/>
  <c r="J236" i="11"/>
  <c r="J235" i="11"/>
  <c r="J234" i="11"/>
  <c r="J233" i="11"/>
  <c r="J232" i="11"/>
  <c r="J231" i="11"/>
  <c r="J230" i="11"/>
  <c r="J229" i="11"/>
  <c r="J228" i="11"/>
  <c r="J224" i="11"/>
  <c r="J223" i="11"/>
  <c r="J222" i="11"/>
  <c r="J221" i="11"/>
  <c r="J220" i="11"/>
  <c r="J219" i="11"/>
  <c r="J218" i="11"/>
  <c r="J217" i="11"/>
  <c r="J216" i="11"/>
  <c r="J215" i="11"/>
  <c r="J214" i="11"/>
  <c r="J213" i="11"/>
  <c r="J212" i="11"/>
  <c r="J211" i="11"/>
  <c r="J210" i="11"/>
  <c r="J209" i="11"/>
  <c r="J208" i="11"/>
  <c r="J207" i="11"/>
  <c r="J206" i="11"/>
  <c r="J205" i="11"/>
  <c r="J204" i="11"/>
  <c r="J203" i="11"/>
  <c r="J202" i="11"/>
  <c r="J201" i="11"/>
  <c r="J200" i="11"/>
  <c r="J199" i="11"/>
  <c r="J198" i="11"/>
  <c r="J197" i="11"/>
  <c r="J196" i="11"/>
  <c r="J195" i="11"/>
  <c r="J194" i="11"/>
  <c r="J193" i="11"/>
  <c r="J192" i="11"/>
  <c r="J191" i="11"/>
  <c r="J190" i="11"/>
  <c r="J189" i="11"/>
  <c r="J188" i="11"/>
  <c r="J187" i="11"/>
  <c r="J186" i="11"/>
  <c r="J185" i="11"/>
  <c r="J262" i="11" s="1"/>
  <c r="J264" i="11" s="1"/>
  <c r="H169" i="11"/>
  <c r="J168" i="11"/>
  <c r="J167" i="11"/>
  <c r="J166" i="11"/>
  <c r="J170" i="11" s="1"/>
  <c r="I157" i="11"/>
  <c r="J156" i="11"/>
  <c r="J155" i="11"/>
  <c r="J154" i="11"/>
  <c r="J153" i="11"/>
  <c r="J152" i="11"/>
  <c r="J151" i="11"/>
  <c r="J150" i="11"/>
  <c r="J149" i="11"/>
  <c r="J148" i="11"/>
  <c r="J147" i="11"/>
  <c r="J146" i="11"/>
  <c r="J145" i="11"/>
  <c r="J144" i="11"/>
  <c r="J143" i="11"/>
  <c r="J142" i="11"/>
  <c r="J141" i="11"/>
  <c r="J140" i="11"/>
  <c r="J139" i="11"/>
  <c r="J138" i="11"/>
  <c r="J137" i="11"/>
  <c r="J136" i="11"/>
  <c r="J135" i="11"/>
  <c r="J134" i="11"/>
  <c r="J133" i="11"/>
  <c r="J132" i="11"/>
  <c r="J131" i="11"/>
  <c r="J130" i="11"/>
  <c r="J129" i="11"/>
  <c r="J128" i="11"/>
  <c r="J127" i="11"/>
  <c r="J126" i="11"/>
  <c r="J125" i="11"/>
  <c r="J124" i="11"/>
  <c r="J123" i="11"/>
  <c r="J122" i="11"/>
  <c r="J121" i="11"/>
  <c r="J120" i="11"/>
  <c r="J119" i="11"/>
  <c r="J118" i="11"/>
  <c r="J117" i="11"/>
  <c r="J116" i="11"/>
  <c r="J115" i="11"/>
  <c r="J114" i="11"/>
  <c r="J113" i="11"/>
  <c r="J112" i="11"/>
  <c r="J111" i="11"/>
  <c r="J110" i="11"/>
  <c r="J109" i="11"/>
  <c r="J108" i="11"/>
  <c r="J107" i="11"/>
  <c r="J106" i="11"/>
  <c r="J103" i="11"/>
  <c r="J102" i="11"/>
  <c r="J101" i="11"/>
  <c r="J100" i="11"/>
  <c r="J99" i="11"/>
  <c r="J98" i="11"/>
  <c r="J97" i="11"/>
  <c r="J96" i="11"/>
  <c r="J95" i="11"/>
  <c r="J94" i="11"/>
  <c r="J93" i="11"/>
  <c r="J92" i="11"/>
  <c r="J91" i="11"/>
  <c r="J90" i="11"/>
  <c r="J89" i="11"/>
  <c r="J88" i="11"/>
  <c r="J87" i="11"/>
  <c r="J86" i="11"/>
  <c r="J85" i="11"/>
  <c r="J84" i="11"/>
  <c r="J157" i="11" s="1"/>
  <c r="J159" i="11" s="1"/>
  <c r="J83" i="11"/>
  <c r="J82" i="11"/>
  <c r="J81" i="11"/>
  <c r="H65" i="11"/>
  <c r="J64" i="11"/>
  <c r="J63" i="11"/>
  <c r="J62" i="11"/>
  <c r="J61" i="11"/>
  <c r="J66" i="11" s="1"/>
  <c r="I52" i="11"/>
  <c r="J51" i="11"/>
  <c r="J50" i="11"/>
  <c r="J49" i="11"/>
  <c r="J48" i="11"/>
  <c r="J47" i="11"/>
  <c r="J46" i="11"/>
  <c r="J45" i="11"/>
  <c r="J44" i="11"/>
  <c r="J43" i="11"/>
  <c r="J42" i="11"/>
  <c r="J41" i="11"/>
  <c r="J29" i="11"/>
  <c r="J28" i="11"/>
  <c r="J27" i="11"/>
  <c r="J26" i="11"/>
  <c r="J25" i="11"/>
  <c r="J24" i="11"/>
  <c r="J23" i="11"/>
  <c r="J22" i="11"/>
  <c r="J21" i="11"/>
  <c r="J17" i="11"/>
  <c r="J16" i="11"/>
  <c r="J15" i="11"/>
  <c r="J14" i="11"/>
  <c r="J13" i="11"/>
  <c r="J12" i="11"/>
  <c r="J11" i="11"/>
  <c r="J10" i="11"/>
  <c r="J9" i="11"/>
  <c r="J8" i="11"/>
  <c r="J7" i="11"/>
  <c r="J6" i="11"/>
  <c r="J5" i="11"/>
  <c r="J4" i="11"/>
  <c r="J52" i="11" s="1"/>
  <c r="J54" i="11" s="1"/>
  <c r="J203" i="10"/>
  <c r="L202" i="10"/>
  <c r="L203" i="10" s="1"/>
  <c r="L206" i="10" s="1"/>
  <c r="L207" i="10" s="1"/>
  <c r="L210" i="10" s="1"/>
  <c r="L190" i="10"/>
  <c r="L193" i="10" s="1"/>
  <c r="L194" i="10" s="1"/>
  <c r="L197" i="10" s="1"/>
  <c r="J190" i="10"/>
  <c r="L189" i="10"/>
  <c r="L188" i="10"/>
  <c r="L187" i="10"/>
  <c r="L186" i="10"/>
  <c r="L185" i="10"/>
  <c r="L184" i="10"/>
  <c r="L183" i="10"/>
  <c r="L182" i="10"/>
  <c r="L181" i="10"/>
  <c r="J170" i="10"/>
  <c r="L169" i="10"/>
  <c r="L168" i="10"/>
  <c r="L167" i="10"/>
  <c r="L166" i="10"/>
  <c r="L165" i="10"/>
  <c r="L164" i="10"/>
  <c r="L163" i="10"/>
  <c r="L162" i="10"/>
  <c r="L161" i="10"/>
  <c r="L160" i="10"/>
  <c r="L159" i="10"/>
  <c r="L158" i="10"/>
  <c r="L170" i="10" s="1"/>
  <c r="L172" i="10" s="1"/>
  <c r="L173" i="10" s="1"/>
  <c r="L176" i="10" s="1"/>
  <c r="F146" i="10"/>
  <c r="E146" i="10"/>
  <c r="G145" i="10"/>
  <c r="G144" i="10"/>
  <c r="G143" i="10"/>
  <c r="G142" i="10"/>
  <c r="G141" i="10"/>
  <c r="G140" i="10"/>
  <c r="G146" i="10" s="1"/>
  <c r="G149" i="10" s="1"/>
  <c r="F132" i="10"/>
  <c r="E132" i="10"/>
  <c r="G131" i="10"/>
  <c r="G130" i="10"/>
  <c r="G129" i="10"/>
  <c r="G128" i="10"/>
  <c r="G127" i="10"/>
  <c r="G126" i="10"/>
  <c r="G125" i="10"/>
  <c r="G124" i="10"/>
  <c r="G123" i="10"/>
  <c r="G122" i="10"/>
  <c r="G121" i="10"/>
  <c r="G120" i="10"/>
  <c r="G119" i="10"/>
  <c r="G118" i="10"/>
  <c r="G117" i="10"/>
  <c r="G116" i="10"/>
  <c r="G115" i="10"/>
  <c r="G114" i="10"/>
  <c r="G113" i="10"/>
  <c r="G112" i="10"/>
  <c r="G111" i="10"/>
  <c r="G110" i="10"/>
  <c r="G109" i="10"/>
  <c r="G108" i="10"/>
  <c r="G107" i="10"/>
  <c r="G106" i="10"/>
  <c r="G105" i="10"/>
  <c r="G104" i="10"/>
  <c r="G103" i="10"/>
  <c r="G102" i="10"/>
  <c r="G101" i="10"/>
  <c r="G100" i="10"/>
  <c r="G99" i="10"/>
  <c r="G98" i="10"/>
  <c r="G97" i="10"/>
  <c r="G96" i="10"/>
  <c r="G95" i="10"/>
  <c r="G94" i="10"/>
  <c r="G93" i="10"/>
  <c r="G92" i="10"/>
  <c r="G91" i="10"/>
  <c r="G90" i="10"/>
  <c r="G89" i="10"/>
  <c r="G88" i="10"/>
  <c r="G87" i="10"/>
  <c r="G86" i="10"/>
  <c r="G85" i="10"/>
  <c r="G84" i="10"/>
  <c r="G83" i="10"/>
  <c r="G82" i="10"/>
  <c r="G81" i="10"/>
  <c r="G80" i="10"/>
  <c r="G79" i="10"/>
  <c r="G78" i="10"/>
  <c r="G132" i="10" s="1"/>
  <c r="F134" i="10" s="1"/>
  <c r="G77" i="10"/>
  <c r="G76" i="10"/>
  <c r="F65" i="10"/>
  <c r="E65" i="10"/>
  <c r="G64" i="10"/>
  <c r="G63" i="10"/>
  <c r="G62" i="10"/>
  <c r="G61" i="10"/>
  <c r="G60" i="10"/>
  <c r="G59" i="10"/>
  <c r="G58" i="10"/>
  <c r="G57" i="10"/>
  <c r="G65" i="10" s="1"/>
  <c r="G68" i="10" s="1"/>
  <c r="F49" i="10"/>
  <c r="E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G4" i="10"/>
  <c r="G3" i="10"/>
  <c r="G49" i="10" s="1"/>
  <c r="F51" i="10" s="1"/>
  <c r="K397" i="1" l="1"/>
  <c r="O397" i="1"/>
  <c r="I397" i="1"/>
  <c r="J397" i="1"/>
  <c r="L397" i="1"/>
  <c r="L373" i="1"/>
  <c r="R373" i="1"/>
  <c r="Q373" i="1"/>
  <c r="S373" i="1"/>
  <c r="G373" i="1"/>
  <c r="H373" i="1"/>
  <c r="I373" i="1"/>
  <c r="J373" i="1"/>
  <c r="K373" i="1"/>
  <c r="L379" i="1"/>
  <c r="O379" i="1"/>
  <c r="S379" i="1" s="1"/>
  <c r="L380" i="1"/>
  <c r="O380" i="1"/>
  <c r="G374" i="1"/>
  <c r="I374" i="1"/>
  <c r="J374" i="1"/>
  <c r="L374" i="1"/>
  <c r="H374" i="1"/>
  <c r="K374" i="1"/>
  <c r="O374" i="1"/>
  <c r="K375" i="1"/>
  <c r="O375" i="1"/>
  <c r="G375" i="1"/>
  <c r="H375" i="1"/>
  <c r="I375" i="1"/>
  <c r="J375" i="1"/>
  <c r="G376" i="1"/>
  <c r="H376" i="1"/>
  <c r="I376" i="1"/>
  <c r="J376" i="1"/>
  <c r="K376" i="1"/>
  <c r="L376" i="1"/>
  <c r="O376" i="1"/>
  <c r="G377" i="1"/>
  <c r="H377" i="1"/>
  <c r="I377" i="1"/>
  <c r="J377" i="1"/>
  <c r="K377" i="1"/>
  <c r="L377" i="1"/>
  <c r="O377" i="1"/>
  <c r="R377" i="1" s="1"/>
  <c r="O378" i="1"/>
  <c r="S378" i="1" s="1"/>
  <c r="L378" i="1"/>
  <c r="G379" i="1"/>
  <c r="H379" i="1"/>
  <c r="I379" i="1"/>
  <c r="J379" i="1"/>
  <c r="K379" i="1"/>
  <c r="K386" i="1"/>
  <c r="L386" i="1"/>
  <c r="G378" i="1"/>
  <c r="I378" i="1"/>
  <c r="J378" i="1"/>
  <c r="K378" i="1"/>
  <c r="H378" i="1"/>
  <c r="Q379" i="1"/>
  <c r="I380" i="1"/>
  <c r="K380" i="1"/>
  <c r="J380" i="1"/>
  <c r="G380" i="1"/>
  <c r="H380" i="1"/>
  <c r="H381" i="1"/>
  <c r="J381" i="1"/>
  <c r="K381" i="1"/>
  <c r="O381" i="1"/>
  <c r="G381" i="1"/>
  <c r="I381" i="1"/>
  <c r="L381" i="1"/>
  <c r="H382" i="1"/>
  <c r="K382" i="1"/>
  <c r="O382" i="1"/>
  <c r="G382" i="1"/>
  <c r="I382" i="1"/>
  <c r="J382" i="1"/>
  <c r="L382" i="1"/>
  <c r="L383" i="1"/>
  <c r="O383" i="1"/>
  <c r="K384" i="1"/>
  <c r="O384" i="1"/>
  <c r="L384" i="1"/>
  <c r="I386" i="1"/>
  <c r="J386" i="1"/>
  <c r="H383" i="1"/>
  <c r="G383" i="1"/>
  <c r="I383" i="1"/>
  <c r="J383" i="1"/>
  <c r="K383" i="1"/>
  <c r="L385" i="1"/>
  <c r="O385" i="1"/>
  <c r="Q385" i="1" s="1"/>
  <c r="G384" i="1"/>
  <c r="H384" i="1"/>
  <c r="I384" i="1"/>
  <c r="J384" i="1"/>
  <c r="G385" i="1"/>
  <c r="J385" i="1"/>
  <c r="H385" i="1"/>
  <c r="I385" i="1"/>
  <c r="K385" i="1"/>
  <c r="G386" i="1"/>
  <c r="H386" i="1"/>
  <c r="L394" i="1"/>
  <c r="O394" i="1"/>
  <c r="Q386" i="1"/>
  <c r="S386" i="1"/>
  <c r="R386" i="1"/>
  <c r="K387" i="1"/>
  <c r="O387" i="1"/>
  <c r="L387" i="1"/>
  <c r="I394" i="1"/>
  <c r="J394" i="1"/>
  <c r="K394" i="1"/>
  <c r="G387" i="1"/>
  <c r="H387" i="1"/>
  <c r="I387" i="1"/>
  <c r="J387" i="1"/>
  <c r="I388" i="1"/>
  <c r="J388" i="1"/>
  <c r="L388" i="1"/>
  <c r="K388" i="1"/>
  <c r="O388" i="1"/>
  <c r="G388" i="1"/>
  <c r="H388" i="1"/>
  <c r="G389" i="1"/>
  <c r="H389" i="1"/>
  <c r="I389" i="1"/>
  <c r="J389" i="1"/>
  <c r="K389" i="1"/>
  <c r="L389" i="1"/>
  <c r="O389" i="1"/>
  <c r="G390" i="1"/>
  <c r="H390" i="1"/>
  <c r="I390" i="1"/>
  <c r="J390" i="1"/>
  <c r="K390" i="1"/>
  <c r="L390" i="1"/>
  <c r="O390" i="1"/>
  <c r="G394" i="1"/>
  <c r="H394" i="1"/>
  <c r="H391" i="1"/>
  <c r="G391" i="1"/>
  <c r="I391" i="1"/>
  <c r="J391" i="1"/>
  <c r="K391" i="1"/>
  <c r="L391" i="1"/>
  <c r="O391" i="1"/>
  <c r="G392" i="1"/>
  <c r="I392" i="1"/>
  <c r="K392" i="1"/>
  <c r="L392" i="1"/>
  <c r="H392" i="1"/>
  <c r="J392" i="1"/>
  <c r="O392" i="1"/>
  <c r="L393" i="1"/>
  <c r="O393" i="1"/>
  <c r="G393" i="1"/>
  <c r="H393" i="1"/>
  <c r="I393" i="1"/>
  <c r="J393" i="1"/>
  <c r="K393" i="1"/>
  <c r="J67" i="11"/>
  <c r="K67" i="11" s="1"/>
  <c r="J71" i="11"/>
  <c r="J161" i="11"/>
  <c r="J174" i="11" s="1"/>
  <c r="J176" i="11" s="1"/>
  <c r="J179" i="11" s="1"/>
  <c r="K159" i="11"/>
  <c r="J175" i="11"/>
  <c r="J171" i="11"/>
  <c r="K171" i="11" s="1"/>
  <c r="J266" i="11"/>
  <c r="J282" i="11" s="1"/>
  <c r="J284" i="11" s="1"/>
  <c r="J287" i="11" s="1"/>
  <c r="K264" i="11"/>
  <c r="J279" i="11"/>
  <c r="K279" i="11" s="1"/>
  <c r="J283" i="11"/>
  <c r="K54" i="11"/>
  <c r="J56" i="11"/>
  <c r="J70" i="11" s="1"/>
  <c r="J72" i="11" s="1"/>
  <c r="J75" i="11" s="1"/>
  <c r="G51" i="10"/>
  <c r="F53" i="10"/>
  <c r="G67" i="10" s="1"/>
  <c r="G69" i="10" s="1"/>
  <c r="G72" i="10" s="1"/>
  <c r="F136" i="10"/>
  <c r="G148" i="10" s="1"/>
  <c r="G150" i="10" s="1"/>
  <c r="G153" i="10" s="1"/>
  <c r="G134" i="10"/>
  <c r="W379" i="1" l="1"/>
  <c r="AB379" i="1"/>
  <c r="W373" i="1"/>
  <c r="AB373" i="1"/>
  <c r="W386" i="1"/>
  <c r="AB386" i="1"/>
  <c r="W385" i="1"/>
  <c r="AB385" i="1"/>
  <c r="R379" i="1"/>
  <c r="Q397" i="1"/>
  <c r="R397" i="1"/>
  <c r="S397" i="1"/>
  <c r="R378" i="1"/>
  <c r="Q378" i="1"/>
  <c r="Q380" i="1"/>
  <c r="R380" i="1"/>
  <c r="S380" i="1"/>
  <c r="R374" i="1"/>
  <c r="Q374" i="1"/>
  <c r="S374" i="1"/>
  <c r="S375" i="1"/>
  <c r="R375" i="1"/>
  <c r="Q375" i="1"/>
  <c r="R376" i="1"/>
  <c r="S376" i="1"/>
  <c r="Q376" i="1"/>
  <c r="Q377" i="1"/>
  <c r="S377" i="1"/>
  <c r="Q384" i="1"/>
  <c r="R384" i="1"/>
  <c r="S384" i="1"/>
  <c r="R381" i="1"/>
  <c r="Q381" i="1"/>
  <c r="S381" i="1"/>
  <c r="R385" i="1"/>
  <c r="S385" i="1"/>
  <c r="S382" i="1"/>
  <c r="R382" i="1"/>
  <c r="Q382" i="1"/>
  <c r="S383" i="1"/>
  <c r="R383" i="1"/>
  <c r="Q383" i="1"/>
  <c r="Q394" i="1"/>
  <c r="R394" i="1"/>
  <c r="S394" i="1"/>
  <c r="S388" i="1"/>
  <c r="Q388" i="1"/>
  <c r="R388" i="1"/>
  <c r="S387" i="1"/>
  <c r="Q387" i="1"/>
  <c r="R387" i="1"/>
  <c r="R389" i="1"/>
  <c r="S389" i="1"/>
  <c r="Q389" i="1"/>
  <c r="R390" i="1"/>
  <c r="S390" i="1"/>
  <c r="Q390" i="1"/>
  <c r="S391" i="1"/>
  <c r="R391" i="1"/>
  <c r="Q391" i="1"/>
  <c r="R392" i="1"/>
  <c r="S392" i="1"/>
  <c r="Q392" i="1"/>
  <c r="S393" i="1"/>
  <c r="R393" i="1"/>
  <c r="Q393" i="1"/>
  <c r="C52" i="14"/>
  <c r="AE385" i="1" l="1"/>
  <c r="AE373" i="1"/>
  <c r="AE386" i="1"/>
  <c r="AE379" i="1"/>
  <c r="W391" i="1"/>
  <c r="AB391" i="1"/>
  <c r="W392" i="1"/>
  <c r="AB392" i="1"/>
  <c r="W388" i="1"/>
  <c r="AB388" i="1"/>
  <c r="W394" i="1"/>
  <c r="AE394" i="1" s="1"/>
  <c r="AB394" i="1"/>
  <c r="W382" i="1"/>
  <c r="AB382" i="1"/>
  <c r="W377" i="1"/>
  <c r="AE377" i="1" s="1"/>
  <c r="AB377" i="1"/>
  <c r="W375" i="1"/>
  <c r="AB375" i="1"/>
  <c r="W374" i="1"/>
  <c r="AE374" i="1" s="1"/>
  <c r="AB374" i="1"/>
  <c r="W380" i="1"/>
  <c r="AB380" i="1"/>
  <c r="W393" i="1"/>
  <c r="AE393" i="1" s="1"/>
  <c r="AB393" i="1"/>
  <c r="W389" i="1"/>
  <c r="AB389" i="1"/>
  <c r="W387" i="1"/>
  <c r="AE387" i="1" s="1"/>
  <c r="AB387" i="1"/>
  <c r="W383" i="1"/>
  <c r="AB383" i="1"/>
  <c r="W376" i="1"/>
  <c r="AE376" i="1" s="1"/>
  <c r="AB376" i="1"/>
  <c r="W378" i="1"/>
  <c r="AB378" i="1"/>
  <c r="W397" i="1"/>
  <c r="AE397" i="1" s="1"/>
  <c r="AB397" i="1"/>
  <c r="W390" i="1"/>
  <c r="AB390" i="1"/>
  <c r="W381" i="1"/>
  <c r="AE381" i="1" s="1"/>
  <c r="AB381" i="1"/>
  <c r="W384" i="1"/>
  <c r="AB384" i="1"/>
  <c r="F102" i="1"/>
  <c r="F103" i="1"/>
  <c r="F104" i="1"/>
  <c r="F105" i="1"/>
  <c r="F106" i="1"/>
  <c r="F107" i="1"/>
  <c r="F108" i="1"/>
  <c r="F109" i="1"/>
  <c r="F110" i="1"/>
  <c r="F111" i="1"/>
  <c r="F112" i="1"/>
  <c r="F113" i="1"/>
  <c r="F114" i="1"/>
  <c r="O114" i="1" s="1"/>
  <c r="F115" i="1"/>
  <c r="F116" i="1"/>
  <c r="F117" i="1"/>
  <c r="F118" i="1"/>
  <c r="F119" i="1"/>
  <c r="O119" i="1" s="1"/>
  <c r="F120" i="1"/>
  <c r="F121" i="1"/>
  <c r="O121" i="1" s="1"/>
  <c r="F122" i="1"/>
  <c r="F123" i="1"/>
  <c r="F124" i="1"/>
  <c r="F125" i="1"/>
  <c r="F126" i="1"/>
  <c r="F127" i="1"/>
  <c r="F128" i="1"/>
  <c r="F129" i="1"/>
  <c r="F130" i="1"/>
  <c r="F131" i="1"/>
  <c r="F132" i="1"/>
  <c r="F133" i="1"/>
  <c r="F134" i="1"/>
  <c r="F135" i="1"/>
  <c r="F136" i="1"/>
  <c r="F137" i="1"/>
  <c r="F138" i="1"/>
  <c r="F139" i="1"/>
  <c r="O139" i="1" s="1"/>
  <c r="F140" i="1"/>
  <c r="F141" i="1"/>
  <c r="F142" i="1"/>
  <c r="F143" i="1"/>
  <c r="F144" i="1"/>
  <c r="F145" i="1"/>
  <c r="F146" i="1"/>
  <c r="F147" i="1"/>
  <c r="F148" i="1"/>
  <c r="F149" i="1"/>
  <c r="F150" i="1"/>
  <c r="F151" i="1"/>
  <c r="O151" i="1" s="1"/>
  <c r="F152" i="1"/>
  <c r="F153" i="1"/>
  <c r="F154" i="1"/>
  <c r="F155" i="1"/>
  <c r="F156" i="1"/>
  <c r="F157" i="1"/>
  <c r="F158" i="1"/>
  <c r="F159" i="1"/>
  <c r="F160" i="1"/>
  <c r="F161" i="1"/>
  <c r="F162" i="1"/>
  <c r="F163" i="1"/>
  <c r="F164" i="1"/>
  <c r="F165" i="1"/>
  <c r="F166" i="1"/>
  <c r="F167" i="1"/>
  <c r="F168" i="1"/>
  <c r="F169" i="1"/>
  <c r="F170" i="1"/>
  <c r="F171" i="1"/>
  <c r="F172" i="1"/>
  <c r="F173" i="1"/>
  <c r="F174" i="1"/>
  <c r="F175" i="1"/>
  <c r="F176" i="1"/>
  <c r="F177" i="1"/>
  <c r="F178" i="1"/>
  <c r="F179" i="1"/>
  <c r="F180" i="1"/>
  <c r="F181" i="1"/>
  <c r="F182" i="1"/>
  <c r="F183" i="1"/>
  <c r="F184" i="1"/>
  <c r="F185" i="1"/>
  <c r="F186" i="1"/>
  <c r="O186" i="1" s="1"/>
  <c r="F187" i="1"/>
  <c r="F188" i="1"/>
  <c r="F189" i="1"/>
  <c r="F190" i="1"/>
  <c r="F191" i="1"/>
  <c r="F192" i="1"/>
  <c r="F193" i="1"/>
  <c r="F194" i="1"/>
  <c r="F195" i="1"/>
  <c r="F196" i="1"/>
  <c r="F197" i="1"/>
  <c r="F198" i="1"/>
  <c r="F199" i="1"/>
  <c r="F200" i="1"/>
  <c r="F201" i="1"/>
  <c r="F202" i="1"/>
  <c r="F203" i="1"/>
  <c r="F204" i="1"/>
  <c r="F205" i="1"/>
  <c r="F206" i="1"/>
  <c r="F207" i="1"/>
  <c r="F208" i="1"/>
  <c r="F209" i="1"/>
  <c r="F210" i="1"/>
  <c r="F211" i="1"/>
  <c r="F212" i="1"/>
  <c r="F213" i="1"/>
  <c r="F214" i="1"/>
  <c r="F215" i="1"/>
  <c r="O215" i="1" s="1"/>
  <c r="F216" i="1"/>
  <c r="F217" i="1"/>
  <c r="F218" i="1"/>
  <c r="F219" i="1"/>
  <c r="F220" i="1"/>
  <c r="F221" i="1"/>
  <c r="F222" i="1"/>
  <c r="F223" i="1"/>
  <c r="F224" i="1"/>
  <c r="F225" i="1"/>
  <c r="F226" i="1"/>
  <c r="O226" i="1" s="1"/>
  <c r="F227" i="1"/>
  <c r="F228" i="1"/>
  <c r="O228" i="1" s="1"/>
  <c r="F229" i="1"/>
  <c r="F230" i="1"/>
  <c r="F231" i="1"/>
  <c r="F232" i="1"/>
  <c r="F233" i="1"/>
  <c r="F234" i="1"/>
  <c r="F235" i="1"/>
  <c r="F236" i="1"/>
  <c r="F237" i="1"/>
  <c r="F238" i="1"/>
  <c r="F239" i="1"/>
  <c r="F240" i="1"/>
  <c r="F241" i="1"/>
  <c r="F242" i="1"/>
  <c r="F243" i="1"/>
  <c r="F244" i="1"/>
  <c r="F245" i="1"/>
  <c r="F246" i="1"/>
  <c r="F247" i="1"/>
  <c r="F248" i="1"/>
  <c r="F249" i="1"/>
  <c r="F250" i="1"/>
  <c r="F251" i="1"/>
  <c r="F252" i="1"/>
  <c r="F253" i="1"/>
  <c r="F254" i="1"/>
  <c r="F255" i="1"/>
  <c r="F256" i="1"/>
  <c r="F257" i="1"/>
  <c r="F258" i="1"/>
  <c r="F259" i="1"/>
  <c r="F260" i="1"/>
  <c r="F261" i="1"/>
  <c r="F262" i="1"/>
  <c r="F263" i="1"/>
  <c r="F264" i="1"/>
  <c r="F265" i="1"/>
  <c r="F266" i="1"/>
  <c r="F267" i="1"/>
  <c r="F268" i="1"/>
  <c r="F269" i="1"/>
  <c r="F270" i="1"/>
  <c r="F271" i="1"/>
  <c r="F272" i="1"/>
  <c r="F273" i="1"/>
  <c r="F274" i="1"/>
  <c r="F275" i="1"/>
  <c r="F276" i="1"/>
  <c r="F277" i="1"/>
  <c r="F278" i="1"/>
  <c r="F279" i="1"/>
  <c r="F280" i="1"/>
  <c r="F281" i="1"/>
  <c r="F282" i="1"/>
  <c r="F283" i="1"/>
  <c r="F284" i="1"/>
  <c r="F285" i="1"/>
  <c r="F286" i="1"/>
  <c r="F287" i="1"/>
  <c r="F288" i="1"/>
  <c r="F289" i="1"/>
  <c r="F290" i="1"/>
  <c r="F291" i="1"/>
  <c r="F292" i="1"/>
  <c r="F293" i="1"/>
  <c r="F294" i="1"/>
  <c r="F295" i="1"/>
  <c r="F296" i="1"/>
  <c r="F297" i="1"/>
  <c r="F298" i="1"/>
  <c r="F299" i="1"/>
  <c r="F300" i="1"/>
  <c r="F301" i="1"/>
  <c r="F302" i="1"/>
  <c r="F303" i="1"/>
  <c r="F304" i="1"/>
  <c r="F305" i="1"/>
  <c r="F306" i="1"/>
  <c r="F307" i="1"/>
  <c r="F308" i="1"/>
  <c r="F309" i="1"/>
  <c r="F310" i="1"/>
  <c r="F311" i="1"/>
  <c r="F312" i="1"/>
  <c r="F313" i="1"/>
  <c r="F314" i="1"/>
  <c r="F315" i="1"/>
  <c r="F316" i="1"/>
  <c r="O316" i="1" s="1"/>
  <c r="F317" i="1"/>
  <c r="F318" i="1"/>
  <c r="F319" i="1"/>
  <c r="F320" i="1"/>
  <c r="F321" i="1"/>
  <c r="F322" i="1"/>
  <c r="F323" i="1"/>
  <c r="F324" i="1"/>
  <c r="F325" i="1"/>
  <c r="F326" i="1"/>
  <c r="F327" i="1"/>
  <c r="F328" i="1"/>
  <c r="F329" i="1"/>
  <c r="F330" i="1"/>
  <c r="F331" i="1"/>
  <c r="F332" i="1"/>
  <c r="F333" i="1"/>
  <c r="F334" i="1"/>
  <c r="F335" i="1"/>
  <c r="F336" i="1"/>
  <c r="F337" i="1"/>
  <c r="F338" i="1"/>
  <c r="F339" i="1"/>
  <c r="F340" i="1"/>
  <c r="F341" i="1"/>
  <c r="F342" i="1"/>
  <c r="F343" i="1"/>
  <c r="F344" i="1"/>
  <c r="F345" i="1"/>
  <c r="F346" i="1"/>
  <c r="F347" i="1"/>
  <c r="F348" i="1"/>
  <c r="F349" i="1"/>
  <c r="F350" i="1"/>
  <c r="F351" i="1"/>
  <c r="F352" i="1"/>
  <c r="F353" i="1"/>
  <c r="F354" i="1"/>
  <c r="F355" i="1"/>
  <c r="F356" i="1"/>
  <c r="F357" i="1"/>
  <c r="F358" i="1"/>
  <c r="F359" i="1"/>
  <c r="F360" i="1"/>
  <c r="F361" i="1"/>
  <c r="F362" i="1"/>
  <c r="F363" i="1"/>
  <c r="F364" i="1"/>
  <c r="F365" i="1"/>
  <c r="F366" i="1"/>
  <c r="F367" i="1"/>
  <c r="F368" i="1"/>
  <c r="F369" i="1"/>
  <c r="F370" i="1"/>
  <c r="F371" i="1"/>
  <c r="AE392" i="1" l="1"/>
  <c r="AE384" i="1"/>
  <c r="AE390" i="1"/>
  <c r="AE378" i="1"/>
  <c r="AE383" i="1"/>
  <c r="AE389" i="1"/>
  <c r="AE380" i="1"/>
  <c r="AE375" i="1"/>
  <c r="AE382" i="1"/>
  <c r="AE388" i="1"/>
  <c r="AE391" i="1"/>
  <c r="O106" i="1"/>
  <c r="O118" i="1"/>
  <c r="O111" i="1"/>
  <c r="O115" i="1"/>
  <c r="O107" i="1"/>
  <c r="O149" i="1"/>
  <c r="O141" i="1"/>
  <c r="O103" i="1"/>
  <c r="O222" i="1"/>
  <c r="O187" i="1"/>
  <c r="O120" i="1"/>
  <c r="O175" i="1"/>
  <c r="O301" i="1"/>
  <c r="O209" i="1"/>
  <c r="O191" i="1"/>
  <c r="O129" i="1"/>
  <c r="O112" i="1"/>
  <c r="O208" i="1"/>
  <c r="O128" i="1"/>
  <c r="O237" i="1"/>
  <c r="O108" i="1"/>
  <c r="O227" i="1"/>
  <c r="O182" i="1"/>
  <c r="O171" i="1"/>
  <c r="O137" i="1"/>
  <c r="O125" i="1"/>
  <c r="O116" i="1"/>
  <c r="O104" i="1"/>
  <c r="O159" i="1"/>
  <c r="O133" i="1"/>
  <c r="O233" i="1"/>
  <c r="O202" i="1"/>
  <c r="O178" i="1"/>
  <c r="O170" i="1"/>
  <c r="O145" i="1"/>
  <c r="O136" i="1"/>
  <c r="O194" i="1"/>
  <c r="O210" i="1"/>
  <c r="O158" i="1"/>
  <c r="O153" i="1"/>
  <c r="O275" i="1"/>
  <c r="O193" i="1"/>
  <c r="O198" i="1"/>
  <c r="O180" i="1"/>
  <c r="O184" i="1"/>
  <c r="O188" i="1"/>
  <c r="O183" i="1"/>
  <c r="O176" i="1"/>
  <c r="O166" i="1"/>
  <c r="O155" i="1"/>
  <c r="O147" i="1"/>
  <c r="O173" i="1"/>
  <c r="O162" i="1"/>
  <c r="O143" i="1"/>
  <c r="O130" i="1"/>
  <c r="O122" i="1"/>
  <c r="O110" i="1"/>
  <c r="O102" i="1"/>
  <c r="O350" i="1"/>
  <c r="O223" i="1"/>
  <c r="O169" i="1"/>
  <c r="O255" i="1"/>
  <c r="O229" i="1"/>
  <c r="O205" i="1"/>
  <c r="O201" i="1"/>
  <c r="O197" i="1"/>
  <c r="O165" i="1"/>
  <c r="O327" i="1"/>
  <c r="O245" i="1"/>
  <c r="O219" i="1"/>
  <c r="O157" i="1"/>
  <c r="O163" i="1"/>
  <c r="O179" i="1"/>
  <c r="O167" i="1"/>
  <c r="O161" i="1"/>
  <c r="O154" i="1"/>
  <c r="O150" i="1"/>
  <c r="O146" i="1"/>
  <c r="O142" i="1"/>
  <c r="O138" i="1"/>
  <c r="O134" i="1"/>
  <c r="O126" i="1"/>
  <c r="O152" i="1"/>
  <c r="O148" i="1"/>
  <c r="O144" i="1"/>
  <c r="O140" i="1"/>
  <c r="O211" i="1"/>
  <c r="O190" i="1"/>
  <c r="O174" i="1"/>
  <c r="O132" i="1"/>
  <c r="O124" i="1"/>
  <c r="O172" i="1"/>
  <c r="O168" i="1"/>
  <c r="O164" i="1"/>
  <c r="O160" i="1"/>
  <c r="O156" i="1"/>
  <c r="O135" i="1"/>
  <c r="O131" i="1"/>
  <c r="O127" i="1"/>
  <c r="O123" i="1"/>
  <c r="O117" i="1"/>
  <c r="O113" i="1"/>
  <c r="O109" i="1"/>
  <c r="O105" i="1"/>
  <c r="O277" i="1"/>
  <c r="O212" i="1"/>
  <c r="O354" i="1"/>
  <c r="O332" i="1"/>
  <c r="O196" i="1"/>
  <c r="O369" i="1"/>
  <c r="O357" i="1"/>
  <c r="O322" i="1"/>
  <c r="O200" i="1"/>
  <c r="O312" i="1"/>
  <c r="O204" i="1"/>
  <c r="O192" i="1"/>
  <c r="O206" i="1"/>
  <c r="O189" i="1"/>
  <c r="O185" i="1"/>
  <c r="O181" i="1"/>
  <c r="O177" i="1"/>
  <c r="O346" i="1"/>
  <c r="O244" i="1"/>
  <c r="O234" i="1"/>
  <c r="O218" i="1"/>
  <c r="O240" i="1"/>
  <c r="O216" i="1"/>
  <c r="O214" i="1"/>
  <c r="O338" i="1"/>
  <c r="O326" i="1"/>
  <c r="O257" i="1"/>
  <c r="O238" i="1"/>
  <c r="O241" i="1"/>
  <c r="O220" i="1"/>
  <c r="O236" i="1"/>
  <c r="O224" i="1"/>
  <c r="O207" i="1"/>
  <c r="O203" i="1"/>
  <c r="O199" i="1"/>
  <c r="O195" i="1"/>
  <c r="O360" i="1"/>
  <c r="O356" i="1"/>
  <c r="O349" i="1"/>
  <c r="O340" i="1"/>
  <c r="O283" i="1"/>
  <c r="O247" i="1"/>
  <c r="O242" i="1"/>
  <c r="O230" i="1"/>
  <c r="O358" i="1"/>
  <c r="O344" i="1"/>
  <c r="O339" i="1"/>
  <c r="O336" i="1"/>
  <c r="O335" i="1"/>
  <c r="O330" i="1"/>
  <c r="O232" i="1"/>
  <c r="O225" i="1"/>
  <c r="O221" i="1"/>
  <c r="O217" i="1"/>
  <c r="O213" i="1"/>
  <c r="O365" i="1"/>
  <c r="O361" i="1"/>
  <c r="O353" i="1"/>
  <c r="O368" i="1"/>
  <c r="O364" i="1"/>
  <c r="O366" i="1"/>
  <c r="O348" i="1"/>
  <c r="O342" i="1"/>
  <c r="O263" i="1"/>
  <c r="O362" i="1"/>
  <c r="O352" i="1"/>
  <c r="O347" i="1"/>
  <c r="O343" i="1"/>
  <c r="O334" i="1"/>
  <c r="O331" i="1"/>
  <c r="O293" i="1"/>
  <c r="O285" i="1"/>
  <c r="O328" i="1"/>
  <c r="O265" i="1"/>
  <c r="O299" i="1"/>
  <c r="O291" i="1"/>
  <c r="O320" i="1"/>
  <c r="O271" i="1"/>
  <c r="O253" i="1"/>
  <c r="O324" i="1"/>
  <c r="O243" i="1"/>
  <c r="O239" i="1"/>
  <c r="O235" i="1"/>
  <c r="O231" i="1"/>
  <c r="O345" i="1"/>
  <c r="O341" i="1"/>
  <c r="O337" i="1"/>
  <c r="O333" i="1"/>
  <c r="O329" i="1"/>
  <c r="O325" i="1"/>
  <c r="O315" i="1"/>
  <c r="O313" i="1"/>
  <c r="O309" i="1"/>
  <c r="O318" i="1"/>
  <c r="O314" i="1"/>
  <c r="O317" i="1"/>
  <c r="O307" i="1"/>
  <c r="O302" i="1"/>
  <c r="O371" i="1"/>
  <c r="O367" i="1"/>
  <c r="O363" i="1"/>
  <c r="O359" i="1"/>
  <c r="O355" i="1"/>
  <c r="O351" i="1"/>
  <c r="O323" i="1"/>
  <c r="O310" i="1"/>
  <c r="O308" i="1"/>
  <c r="O306" i="1"/>
  <c r="O286" i="1"/>
  <c r="O305" i="1"/>
  <c r="O321" i="1"/>
  <c r="O294" i="1"/>
  <c r="O319" i="1"/>
  <c r="O311" i="1"/>
  <c r="O304" i="1"/>
  <c r="O303" i="1"/>
  <c r="O297" i="1"/>
  <c r="O296" i="1"/>
  <c r="O295" i="1"/>
  <c r="O289" i="1"/>
  <c r="O288" i="1"/>
  <c r="O287" i="1"/>
  <c r="O281" i="1"/>
  <c r="O280" i="1"/>
  <c r="O279" i="1"/>
  <c r="O273" i="1"/>
  <c r="O272" i="1"/>
  <c r="O278" i="1"/>
  <c r="O266" i="1"/>
  <c r="O298" i="1"/>
  <c r="O290" i="1"/>
  <c r="O282" i="1"/>
  <c r="O274" i="1"/>
  <c r="O270" i="1"/>
  <c r="O269" i="1"/>
  <c r="O262" i="1"/>
  <c r="O300" i="1"/>
  <c r="O292" i="1"/>
  <c r="O284" i="1"/>
  <c r="O276" i="1"/>
  <c r="O268" i="1"/>
  <c r="O267" i="1"/>
  <c r="O261" i="1"/>
  <c r="O260" i="1"/>
  <c r="O259" i="1"/>
  <c r="O258" i="1"/>
  <c r="O252" i="1"/>
  <c r="O251" i="1"/>
  <c r="O250" i="1"/>
  <c r="O264" i="1"/>
  <c r="O256" i="1"/>
  <c r="O248" i="1"/>
  <c r="O254" i="1"/>
  <c r="O249" i="1"/>
  <c r="O246" i="1"/>
  <c r="O370" i="1"/>
  <c r="U4362" i="3" l="1"/>
  <c r="O4" i="3" l="1"/>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3" i="3"/>
  <c r="F15" i="1" l="1"/>
  <c r="O15" i="1" s="1"/>
  <c r="F16" i="1"/>
  <c r="O16" i="1" s="1"/>
  <c r="F17" i="1"/>
  <c r="O17" i="1" s="1"/>
  <c r="F18" i="1"/>
  <c r="O18" i="1" s="1"/>
  <c r="F19" i="1"/>
  <c r="O19" i="1" s="1"/>
  <c r="F20" i="1"/>
  <c r="O20" i="1" s="1"/>
  <c r="F21" i="1"/>
  <c r="O21" i="1" s="1"/>
  <c r="F22" i="1"/>
  <c r="O22" i="1" s="1"/>
  <c r="F23" i="1"/>
  <c r="O23" i="1" s="1"/>
  <c r="F24" i="1"/>
  <c r="O24" i="1" s="1"/>
  <c r="F25" i="1"/>
  <c r="O25" i="1" s="1"/>
  <c r="F26" i="1"/>
  <c r="O26" i="1" s="1"/>
  <c r="F27" i="1"/>
  <c r="O27" i="1" s="1"/>
  <c r="F28" i="1"/>
  <c r="O28" i="1" s="1"/>
  <c r="F29" i="1"/>
  <c r="O29" i="1" s="1"/>
  <c r="F30" i="1"/>
  <c r="O30" i="1" s="1"/>
  <c r="F31" i="1"/>
  <c r="O31" i="1" s="1"/>
  <c r="F32" i="1"/>
  <c r="O32" i="1" s="1"/>
  <c r="F33" i="1"/>
  <c r="O33" i="1" s="1"/>
  <c r="F34" i="1"/>
  <c r="O34" i="1" s="1"/>
  <c r="F35" i="1"/>
  <c r="O35" i="1" s="1"/>
  <c r="F36" i="1"/>
  <c r="O36" i="1" s="1"/>
  <c r="F37" i="1"/>
  <c r="O37" i="1" s="1"/>
  <c r="F38" i="1"/>
  <c r="O38" i="1" s="1"/>
  <c r="F39" i="1"/>
  <c r="O39" i="1" s="1"/>
  <c r="F40" i="1"/>
  <c r="O40" i="1" s="1"/>
  <c r="F41" i="1"/>
  <c r="O41" i="1" s="1"/>
  <c r="F42" i="1"/>
  <c r="O42" i="1" s="1"/>
  <c r="F43" i="1"/>
  <c r="O43" i="1" s="1"/>
  <c r="F44" i="1"/>
  <c r="O44" i="1" s="1"/>
  <c r="F45" i="1"/>
  <c r="O45" i="1" s="1"/>
  <c r="F46" i="1"/>
  <c r="O46" i="1" s="1"/>
  <c r="F47" i="1"/>
  <c r="O47" i="1" s="1"/>
  <c r="F48" i="1"/>
  <c r="O48" i="1" s="1"/>
  <c r="F49" i="1"/>
  <c r="O49" i="1" s="1"/>
  <c r="F50" i="1"/>
  <c r="O50" i="1" s="1"/>
  <c r="F51" i="1"/>
  <c r="O51" i="1" s="1"/>
  <c r="F52" i="1"/>
  <c r="O52" i="1" s="1"/>
  <c r="F53" i="1"/>
  <c r="O53" i="1" s="1"/>
  <c r="F54" i="1"/>
  <c r="O54" i="1" s="1"/>
  <c r="F55" i="1"/>
  <c r="O55" i="1" s="1"/>
  <c r="F56" i="1"/>
  <c r="O56" i="1" s="1"/>
  <c r="F57" i="1"/>
  <c r="O57" i="1" s="1"/>
  <c r="F58" i="1"/>
  <c r="O58" i="1" s="1"/>
  <c r="F59" i="1"/>
  <c r="O59" i="1" s="1"/>
  <c r="F60" i="1"/>
  <c r="O60" i="1" s="1"/>
  <c r="F61" i="1"/>
  <c r="O61" i="1" s="1"/>
  <c r="F62" i="1"/>
  <c r="O62" i="1" s="1"/>
  <c r="F63" i="1"/>
  <c r="O63" i="1" s="1"/>
  <c r="F64" i="1"/>
  <c r="O64" i="1" s="1"/>
  <c r="F65" i="1"/>
  <c r="O65" i="1" s="1"/>
  <c r="F66" i="1"/>
  <c r="O66" i="1" s="1"/>
  <c r="F67" i="1"/>
  <c r="O67" i="1" s="1"/>
  <c r="F68" i="1"/>
  <c r="O68" i="1" s="1"/>
  <c r="F69" i="1"/>
  <c r="O69" i="1" s="1"/>
  <c r="F70" i="1"/>
  <c r="O70" i="1" s="1"/>
  <c r="F71" i="1"/>
  <c r="O71" i="1" s="1"/>
  <c r="F72" i="1"/>
  <c r="O72" i="1" s="1"/>
  <c r="F73" i="1"/>
  <c r="O73" i="1" s="1"/>
  <c r="F74" i="1"/>
  <c r="O74" i="1" s="1"/>
  <c r="F75" i="1"/>
  <c r="O75" i="1" s="1"/>
  <c r="F76" i="1"/>
  <c r="O76" i="1" s="1"/>
  <c r="F77" i="1"/>
  <c r="O77" i="1" s="1"/>
  <c r="F78" i="1"/>
  <c r="O78" i="1" s="1"/>
  <c r="F79" i="1"/>
  <c r="O79" i="1" s="1"/>
  <c r="F80" i="1"/>
  <c r="O80" i="1" s="1"/>
  <c r="F81" i="1"/>
  <c r="O81" i="1" s="1"/>
  <c r="F82" i="1"/>
  <c r="O82" i="1" s="1"/>
  <c r="F83" i="1"/>
  <c r="O83" i="1" s="1"/>
  <c r="F84" i="1"/>
  <c r="O84" i="1" s="1"/>
  <c r="F85" i="1"/>
  <c r="O85" i="1" s="1"/>
  <c r="F86" i="1"/>
  <c r="O86" i="1" s="1"/>
  <c r="F87" i="1"/>
  <c r="O87" i="1" s="1"/>
  <c r="F88" i="1"/>
  <c r="O88" i="1" s="1"/>
  <c r="F89" i="1"/>
  <c r="O89" i="1" s="1"/>
  <c r="F90" i="1"/>
  <c r="O90" i="1" s="1"/>
  <c r="F91" i="1"/>
  <c r="O91" i="1" s="1"/>
  <c r="F92" i="1"/>
  <c r="O92" i="1" s="1"/>
  <c r="F93" i="1"/>
  <c r="O93" i="1" s="1"/>
  <c r="F94" i="1"/>
  <c r="O94" i="1" s="1"/>
  <c r="F95" i="1"/>
  <c r="O95" i="1" s="1"/>
  <c r="F96" i="1"/>
  <c r="O96" i="1" s="1"/>
  <c r="F97" i="1"/>
  <c r="O97" i="1" s="1"/>
  <c r="F98" i="1"/>
  <c r="O98" i="1" s="1"/>
  <c r="F99" i="1"/>
  <c r="O99" i="1" s="1"/>
  <c r="F100" i="1"/>
  <c r="O100" i="1" s="1"/>
  <c r="F101" i="1"/>
  <c r="O101" i="1" s="1"/>
  <c r="F372" i="1"/>
  <c r="O372" i="1" s="1"/>
  <c r="F395" i="1"/>
  <c r="O395" i="1" s="1"/>
  <c r="F396" i="1"/>
  <c r="O396" i="1" s="1"/>
  <c r="E7591" i="3"/>
  <c r="N7591" i="3" s="1"/>
  <c r="E7592" i="3"/>
  <c r="N7592" i="3" s="1"/>
  <c r="E7593" i="3"/>
  <c r="N7593" i="3" s="1"/>
  <c r="E7594" i="3"/>
  <c r="N7594" i="3" s="1"/>
  <c r="E7595" i="3"/>
  <c r="N7595" i="3" s="1"/>
  <c r="E7596" i="3"/>
  <c r="N7596" i="3" s="1"/>
  <c r="E7597" i="3"/>
  <c r="N7597" i="3" s="1"/>
  <c r="E7598" i="3"/>
  <c r="N7598" i="3" s="1"/>
  <c r="E7599" i="3"/>
  <c r="N7599" i="3" s="1"/>
  <c r="E7600" i="3"/>
  <c r="N7600" i="3" s="1"/>
  <c r="E7601" i="3"/>
  <c r="N7601" i="3" s="1"/>
  <c r="E7602" i="3"/>
  <c r="N7602" i="3" s="1"/>
  <c r="E7603" i="3"/>
  <c r="N7603" i="3" s="1"/>
  <c r="E7604" i="3"/>
  <c r="N7604" i="3" s="1"/>
  <c r="E7605" i="3"/>
  <c r="N7605" i="3" s="1"/>
  <c r="E7606" i="3"/>
  <c r="N7606" i="3" s="1"/>
  <c r="E7607" i="3"/>
  <c r="N7607" i="3" s="1"/>
  <c r="E7608" i="3"/>
  <c r="N7608" i="3" s="1"/>
  <c r="E7609" i="3"/>
  <c r="N7609" i="3" s="1"/>
  <c r="E7610" i="3"/>
  <c r="N7610" i="3" s="1"/>
  <c r="E7611" i="3"/>
  <c r="N7611" i="3" s="1"/>
  <c r="E7612" i="3"/>
  <c r="N7612" i="3" s="1"/>
  <c r="E7613" i="3"/>
  <c r="N7613" i="3" s="1"/>
  <c r="E7614" i="3"/>
  <c r="N7614" i="3" s="1"/>
  <c r="E7615" i="3"/>
  <c r="N7615" i="3" s="1"/>
  <c r="E7616" i="3"/>
  <c r="N7616" i="3" s="1"/>
  <c r="E7617" i="3"/>
  <c r="N7617" i="3" s="1"/>
  <c r="E7618" i="3"/>
  <c r="N7618" i="3" s="1"/>
  <c r="E7619" i="3"/>
  <c r="N7619" i="3" s="1"/>
  <c r="E7620" i="3"/>
  <c r="N7620" i="3" s="1"/>
  <c r="E7621" i="3"/>
  <c r="N7621" i="3" s="1"/>
  <c r="E7622" i="3"/>
  <c r="N7622" i="3" s="1"/>
  <c r="E7623" i="3"/>
  <c r="N7623" i="3" s="1"/>
  <c r="E7624" i="3"/>
  <c r="N7624" i="3" s="1"/>
  <c r="E7625" i="3"/>
  <c r="N7625" i="3" s="1"/>
  <c r="E7626" i="3"/>
  <c r="N7626" i="3" s="1"/>
  <c r="E7627" i="3"/>
  <c r="N7627" i="3" s="1"/>
  <c r="E7628" i="3"/>
  <c r="N7628" i="3" s="1"/>
  <c r="E7629" i="3"/>
  <c r="N7629" i="3" s="1"/>
  <c r="E7630" i="3"/>
  <c r="N7630" i="3" s="1"/>
  <c r="E7631" i="3"/>
  <c r="N7631" i="3" s="1"/>
  <c r="E7632" i="3"/>
  <c r="N7632" i="3" s="1"/>
  <c r="E7633" i="3"/>
  <c r="N7633" i="3" s="1"/>
  <c r="E7634" i="3"/>
  <c r="N7634" i="3" s="1"/>
  <c r="E7635" i="3"/>
  <c r="N7635" i="3" s="1"/>
  <c r="E7636" i="3"/>
  <c r="N7636" i="3" s="1"/>
  <c r="E7637" i="3"/>
  <c r="N7637" i="3" s="1"/>
  <c r="E7638" i="3"/>
  <c r="N7638" i="3" s="1"/>
  <c r="E7639" i="3"/>
  <c r="N7639" i="3" s="1"/>
  <c r="E7640" i="3"/>
  <c r="N7640" i="3" s="1"/>
  <c r="E7641" i="3"/>
  <c r="N7641" i="3" s="1"/>
  <c r="E7642" i="3"/>
  <c r="N7642" i="3" s="1"/>
  <c r="E7643" i="3"/>
  <c r="N7643" i="3" s="1"/>
  <c r="E7644" i="3"/>
  <c r="N7644" i="3" s="1"/>
  <c r="E7645" i="3"/>
  <c r="N7645" i="3" s="1"/>
  <c r="E7646" i="3"/>
  <c r="N7646" i="3" s="1"/>
  <c r="E7647" i="3"/>
  <c r="N7647" i="3" s="1"/>
  <c r="E7648" i="3"/>
  <c r="N7648" i="3" s="1"/>
  <c r="E7649" i="3"/>
  <c r="N7649" i="3" s="1"/>
  <c r="E7650" i="3"/>
  <c r="N7650" i="3" s="1"/>
  <c r="E7651" i="3"/>
  <c r="N7651" i="3" s="1"/>
  <c r="E7652" i="3"/>
  <c r="N7652" i="3" s="1"/>
  <c r="E7653" i="3"/>
  <c r="N7653" i="3" s="1"/>
  <c r="E7654" i="3"/>
  <c r="N7654" i="3" s="1"/>
  <c r="E7655" i="3"/>
  <c r="N7655" i="3" s="1"/>
  <c r="E7656" i="3"/>
  <c r="N7656" i="3" s="1"/>
  <c r="E7657" i="3"/>
  <c r="N7657" i="3" s="1"/>
  <c r="E7658" i="3"/>
  <c r="N7658" i="3" s="1"/>
  <c r="E7659" i="3"/>
  <c r="N7659" i="3" s="1"/>
  <c r="E7660" i="3"/>
  <c r="N7660" i="3" s="1"/>
  <c r="E7661" i="3"/>
  <c r="N7661" i="3" s="1"/>
  <c r="E7662" i="3"/>
  <c r="N7662" i="3" s="1"/>
  <c r="E7663" i="3"/>
  <c r="N7663" i="3" s="1"/>
  <c r="E7664" i="3"/>
  <c r="N7664" i="3" s="1"/>
  <c r="E7665" i="3"/>
  <c r="N7665" i="3" s="1"/>
  <c r="E7666" i="3"/>
  <c r="N7666" i="3" s="1"/>
  <c r="E7667" i="3"/>
  <c r="N7667" i="3" s="1"/>
  <c r="E7668" i="3"/>
  <c r="N7668" i="3" s="1"/>
  <c r="E7669" i="3"/>
  <c r="N7669" i="3" s="1"/>
  <c r="E7670" i="3"/>
  <c r="N7670" i="3" s="1"/>
  <c r="E7671" i="3"/>
  <c r="N7671" i="3" s="1"/>
  <c r="E7672" i="3"/>
  <c r="N7672" i="3" s="1"/>
  <c r="E7673" i="3"/>
  <c r="N7673" i="3" s="1"/>
  <c r="E7674" i="3"/>
  <c r="N7674" i="3" s="1"/>
  <c r="E7675" i="3"/>
  <c r="N7675" i="3" s="1"/>
  <c r="E7676" i="3"/>
  <c r="N7676" i="3" s="1"/>
  <c r="E7677" i="3"/>
  <c r="N7677" i="3" s="1"/>
  <c r="E7678" i="3"/>
  <c r="N7678" i="3" s="1"/>
  <c r="E7679" i="3"/>
  <c r="N7679" i="3" s="1"/>
  <c r="E7680" i="3"/>
  <c r="N7680" i="3" s="1"/>
  <c r="E7681" i="3"/>
  <c r="N7681" i="3" s="1"/>
  <c r="E7682" i="3"/>
  <c r="N7682" i="3" s="1"/>
  <c r="E7683" i="3"/>
  <c r="N7683" i="3" s="1"/>
  <c r="E7684" i="3"/>
  <c r="N7684" i="3" s="1"/>
  <c r="E7685" i="3"/>
  <c r="N7685" i="3" s="1"/>
  <c r="E7686" i="3"/>
  <c r="N7686" i="3" s="1"/>
  <c r="E7687" i="3"/>
  <c r="N7687" i="3" s="1"/>
  <c r="E7688" i="3"/>
  <c r="N7688" i="3" s="1"/>
  <c r="E7689" i="3"/>
  <c r="N7689" i="3" s="1"/>
  <c r="E7690" i="3"/>
  <c r="N7690" i="3" s="1"/>
  <c r="E7691" i="3"/>
  <c r="N7691" i="3" s="1"/>
  <c r="E7692" i="3"/>
  <c r="N7692" i="3" s="1"/>
  <c r="E7693" i="3"/>
  <c r="N7693" i="3" s="1"/>
  <c r="E7694" i="3"/>
  <c r="N7694" i="3" s="1"/>
  <c r="E7695" i="3"/>
  <c r="N7695" i="3" s="1"/>
  <c r="E7696" i="3"/>
  <c r="N7696" i="3" s="1"/>
  <c r="E7697" i="3"/>
  <c r="N7697" i="3" s="1"/>
  <c r="E7698" i="3"/>
  <c r="N7698" i="3" s="1"/>
  <c r="E7699" i="3"/>
  <c r="N7699" i="3" s="1"/>
  <c r="E7700" i="3"/>
  <c r="N7700" i="3" s="1"/>
  <c r="E7701" i="3"/>
  <c r="N7701" i="3" s="1"/>
  <c r="E7702" i="3"/>
  <c r="N7702" i="3" s="1"/>
  <c r="E7703" i="3"/>
  <c r="N7703" i="3" s="1"/>
  <c r="E7704" i="3"/>
  <c r="N7704" i="3" s="1"/>
  <c r="E7705" i="3"/>
  <c r="N7705" i="3" s="1"/>
  <c r="E7706" i="3"/>
  <c r="N7706" i="3" s="1"/>
  <c r="E7707" i="3"/>
  <c r="N7707" i="3" s="1"/>
  <c r="E7708" i="3"/>
  <c r="N7708" i="3" s="1"/>
  <c r="E7709" i="3"/>
  <c r="N7709" i="3" s="1"/>
  <c r="E7710" i="3"/>
  <c r="N7710" i="3" s="1"/>
  <c r="E7711" i="3"/>
  <c r="N7711" i="3" s="1"/>
  <c r="E7712" i="3"/>
  <c r="N7712" i="3" s="1"/>
  <c r="E7713" i="3"/>
  <c r="N7713" i="3" s="1"/>
  <c r="E7714" i="3"/>
  <c r="N7714" i="3" s="1"/>
  <c r="E7715" i="3"/>
  <c r="N7715" i="3" s="1"/>
  <c r="E7716" i="3"/>
  <c r="N7716" i="3" s="1"/>
  <c r="E7717" i="3"/>
  <c r="N7717" i="3" s="1"/>
  <c r="E7718" i="3"/>
  <c r="N7718" i="3" s="1"/>
  <c r="E7719" i="3"/>
  <c r="N7719" i="3" s="1"/>
  <c r="E7720" i="3"/>
  <c r="N7720" i="3" s="1"/>
  <c r="E7721" i="3"/>
  <c r="N7721" i="3" s="1"/>
  <c r="E7722" i="3"/>
  <c r="N7722" i="3" s="1"/>
  <c r="E7723" i="3"/>
  <c r="N7723" i="3" s="1"/>
  <c r="E7724" i="3"/>
  <c r="N7724" i="3" s="1"/>
  <c r="E7725" i="3"/>
  <c r="N7725" i="3" s="1"/>
  <c r="E7726" i="3"/>
  <c r="N7726" i="3" s="1"/>
  <c r="E7727" i="3"/>
  <c r="N7727" i="3" s="1"/>
  <c r="E7728" i="3"/>
  <c r="N7728" i="3" s="1"/>
  <c r="E7729" i="3"/>
  <c r="N7729" i="3" s="1"/>
  <c r="E7730" i="3"/>
  <c r="N7730" i="3" s="1"/>
  <c r="E7731" i="3"/>
  <c r="N7731" i="3" s="1"/>
  <c r="E7732" i="3"/>
  <c r="N7732" i="3" s="1"/>
  <c r="E7733" i="3"/>
  <c r="N7733" i="3" s="1"/>
  <c r="E7734" i="3"/>
  <c r="N7734" i="3" s="1"/>
  <c r="E7735" i="3"/>
  <c r="N7735" i="3" s="1"/>
  <c r="E7736" i="3"/>
  <c r="N7736" i="3" s="1"/>
  <c r="E7737" i="3"/>
  <c r="N7737" i="3" s="1"/>
  <c r="E7738" i="3"/>
  <c r="N7738" i="3" s="1"/>
  <c r="E7739" i="3"/>
  <c r="N7739" i="3" s="1"/>
  <c r="E7740" i="3"/>
  <c r="N7740" i="3" s="1"/>
  <c r="E7741" i="3"/>
  <c r="N7741" i="3" s="1"/>
  <c r="E7742" i="3"/>
  <c r="N7742" i="3" s="1"/>
  <c r="E7743" i="3"/>
  <c r="N7743" i="3" s="1"/>
  <c r="E7744" i="3"/>
  <c r="N7744" i="3" s="1"/>
  <c r="E7745" i="3"/>
  <c r="N7745" i="3" s="1"/>
  <c r="E7746" i="3"/>
  <c r="N7746" i="3" s="1"/>
  <c r="E7747" i="3"/>
  <c r="N7747" i="3" s="1"/>
  <c r="E7748" i="3"/>
  <c r="N7748" i="3" s="1"/>
  <c r="E7749" i="3"/>
  <c r="N7749" i="3" s="1"/>
  <c r="E7750" i="3"/>
  <c r="N7750" i="3" s="1"/>
  <c r="E7751" i="3"/>
  <c r="N7751" i="3" s="1"/>
  <c r="E7752" i="3"/>
  <c r="N7752" i="3" s="1"/>
  <c r="E7753" i="3"/>
  <c r="N7753" i="3" s="1"/>
  <c r="E7754" i="3"/>
  <c r="N7754" i="3" s="1"/>
  <c r="E7755" i="3"/>
  <c r="N7755" i="3" s="1"/>
  <c r="E7756" i="3"/>
  <c r="N7756" i="3" s="1"/>
  <c r="E7757" i="3"/>
  <c r="N7757" i="3" s="1"/>
  <c r="E7758" i="3"/>
  <c r="N7758" i="3" s="1"/>
  <c r="E7759" i="3"/>
  <c r="N7759" i="3" s="1"/>
  <c r="E7760" i="3"/>
  <c r="N7760" i="3" s="1"/>
  <c r="E7761" i="3"/>
  <c r="N7761" i="3" s="1"/>
  <c r="E7762" i="3"/>
  <c r="N7762" i="3" s="1"/>
  <c r="E7763" i="3"/>
  <c r="N7763" i="3" s="1"/>
  <c r="E7764" i="3"/>
  <c r="N7764" i="3" s="1"/>
  <c r="E7765" i="3"/>
  <c r="N7765" i="3" s="1"/>
  <c r="E7766" i="3"/>
  <c r="N7766" i="3" s="1"/>
  <c r="E7767" i="3"/>
  <c r="N7767" i="3" s="1"/>
  <c r="E7768" i="3"/>
  <c r="N7768" i="3" s="1"/>
  <c r="E7769" i="3"/>
  <c r="N7769" i="3" s="1"/>
  <c r="E7770" i="3"/>
  <c r="N7770" i="3" s="1"/>
  <c r="E7771" i="3"/>
  <c r="N7771" i="3" s="1"/>
  <c r="E7772" i="3"/>
  <c r="N7772" i="3" s="1"/>
  <c r="E7773" i="3"/>
  <c r="N7773" i="3" s="1"/>
  <c r="E7774" i="3"/>
  <c r="N7774" i="3" s="1"/>
  <c r="E7775" i="3"/>
  <c r="N7775" i="3" s="1"/>
  <c r="E7776" i="3"/>
  <c r="N7776" i="3" s="1"/>
  <c r="E7777" i="3"/>
  <c r="N7777" i="3" s="1"/>
  <c r="E7778" i="3"/>
  <c r="N7778" i="3" s="1"/>
  <c r="E7779" i="3"/>
  <c r="N7779" i="3" s="1"/>
  <c r="E7780" i="3"/>
  <c r="N7780" i="3" s="1"/>
  <c r="E7781" i="3"/>
  <c r="N7781" i="3" s="1"/>
  <c r="E7782" i="3"/>
  <c r="N7782" i="3" s="1"/>
  <c r="E7783" i="3"/>
  <c r="N7783" i="3" s="1"/>
  <c r="E7784" i="3"/>
  <c r="N7784" i="3" s="1"/>
  <c r="E7785" i="3"/>
  <c r="N7785" i="3" s="1"/>
  <c r="E7786" i="3"/>
  <c r="N7786" i="3" s="1"/>
  <c r="E7787" i="3"/>
  <c r="N7787" i="3" s="1"/>
  <c r="E7788" i="3"/>
  <c r="N7788" i="3" s="1"/>
  <c r="E7789" i="3"/>
  <c r="N7789" i="3" s="1"/>
  <c r="E7790" i="3"/>
  <c r="N7790" i="3" s="1"/>
  <c r="E7791" i="3"/>
  <c r="N7791" i="3" s="1"/>
  <c r="E7792" i="3"/>
  <c r="N7792" i="3" s="1"/>
  <c r="E7793" i="3"/>
  <c r="N7793" i="3" s="1"/>
  <c r="E7794" i="3"/>
  <c r="N7794" i="3" s="1"/>
  <c r="E7795" i="3"/>
  <c r="N7795" i="3" s="1"/>
  <c r="E7796" i="3"/>
  <c r="N7796" i="3" s="1"/>
  <c r="E7797" i="3"/>
  <c r="N7797" i="3" s="1"/>
  <c r="E7798" i="3"/>
  <c r="N7798" i="3" s="1"/>
  <c r="E7799" i="3"/>
  <c r="N7799" i="3" s="1"/>
  <c r="E7800" i="3"/>
  <c r="N7800" i="3" s="1"/>
  <c r="E7801" i="3"/>
  <c r="N7801" i="3" s="1"/>
  <c r="E7802" i="3"/>
  <c r="N7802" i="3" s="1"/>
  <c r="E7803" i="3"/>
  <c r="N7803" i="3" s="1"/>
  <c r="E7804" i="3"/>
  <c r="N7804" i="3" s="1"/>
  <c r="E7805" i="3"/>
  <c r="N7805" i="3" s="1"/>
  <c r="E7806" i="3"/>
  <c r="N7806" i="3" s="1"/>
  <c r="E7807" i="3"/>
  <c r="N7807" i="3" s="1"/>
  <c r="E7808" i="3"/>
  <c r="N7808" i="3" s="1"/>
  <c r="E7809" i="3"/>
  <c r="N7809" i="3" s="1"/>
  <c r="E7810" i="3"/>
  <c r="N7810" i="3" s="1"/>
  <c r="E7811" i="3"/>
  <c r="N7811" i="3" s="1"/>
  <c r="E7812" i="3"/>
  <c r="N7812" i="3" s="1"/>
  <c r="E7813" i="3"/>
  <c r="N7813" i="3" s="1"/>
  <c r="E7814" i="3"/>
  <c r="N7814" i="3" s="1"/>
  <c r="E7815" i="3"/>
  <c r="N7815" i="3" s="1"/>
  <c r="E7816" i="3"/>
  <c r="N7816" i="3" s="1"/>
  <c r="E7817" i="3"/>
  <c r="N7817" i="3" s="1"/>
  <c r="E7818" i="3"/>
  <c r="N7818" i="3" s="1"/>
  <c r="E7819" i="3"/>
  <c r="N7819" i="3" s="1"/>
  <c r="E7820" i="3"/>
  <c r="N7820" i="3" s="1"/>
  <c r="E7821" i="3"/>
  <c r="N7821" i="3" s="1"/>
  <c r="E7822" i="3"/>
  <c r="N7822" i="3" s="1"/>
  <c r="E7823" i="3"/>
  <c r="N7823" i="3" s="1"/>
  <c r="E7824" i="3"/>
  <c r="N7824" i="3" s="1"/>
  <c r="E7825" i="3"/>
  <c r="N7825" i="3" s="1"/>
  <c r="E7826" i="3"/>
  <c r="N7826" i="3" s="1"/>
  <c r="E7827" i="3"/>
  <c r="N7827" i="3" s="1"/>
  <c r="E7828" i="3"/>
  <c r="N7828" i="3" s="1"/>
  <c r="E7829" i="3"/>
  <c r="N7829" i="3" s="1"/>
  <c r="E7830" i="3"/>
  <c r="N7830" i="3" s="1"/>
  <c r="E7831" i="3"/>
  <c r="N7831" i="3" s="1"/>
  <c r="E7832" i="3"/>
  <c r="N7832" i="3" s="1"/>
  <c r="E7833" i="3"/>
  <c r="N7833" i="3" s="1"/>
  <c r="E7834" i="3"/>
  <c r="N7834" i="3" s="1"/>
  <c r="E7835" i="3"/>
  <c r="N7835" i="3" s="1"/>
  <c r="E7836" i="3"/>
  <c r="N7836" i="3" s="1"/>
  <c r="E7837" i="3"/>
  <c r="N7837" i="3" s="1"/>
  <c r="E7838" i="3"/>
  <c r="N7838" i="3" s="1"/>
  <c r="E7839" i="3"/>
  <c r="N7839" i="3" s="1"/>
  <c r="E7840" i="3"/>
  <c r="N7840" i="3" s="1"/>
  <c r="E7841" i="3"/>
  <c r="N7841" i="3" s="1"/>
  <c r="E7842" i="3"/>
  <c r="N7842" i="3" s="1"/>
  <c r="E7843" i="3"/>
  <c r="N7843" i="3" s="1"/>
  <c r="E7844" i="3"/>
  <c r="N7844" i="3" s="1"/>
  <c r="E7337" i="3"/>
  <c r="N7337" i="3" s="1"/>
  <c r="E7338" i="3"/>
  <c r="N7338" i="3" s="1"/>
  <c r="E7339" i="3"/>
  <c r="N7339" i="3" s="1"/>
  <c r="E7340" i="3"/>
  <c r="N7340" i="3" s="1"/>
  <c r="E7341" i="3"/>
  <c r="N7341" i="3" s="1"/>
  <c r="E7342" i="3"/>
  <c r="N7342" i="3" s="1"/>
  <c r="E7343" i="3"/>
  <c r="N7343" i="3" s="1"/>
  <c r="E7344" i="3"/>
  <c r="N7344" i="3" s="1"/>
  <c r="E7345" i="3"/>
  <c r="N7345" i="3" s="1"/>
  <c r="E7346" i="3"/>
  <c r="N7346" i="3" s="1"/>
  <c r="E7347" i="3"/>
  <c r="N7347" i="3" s="1"/>
  <c r="E7348" i="3"/>
  <c r="N7348" i="3" s="1"/>
  <c r="E7349" i="3"/>
  <c r="N7349" i="3" s="1"/>
  <c r="E7350" i="3"/>
  <c r="N7350" i="3" s="1"/>
  <c r="E7351" i="3"/>
  <c r="N7351" i="3" s="1"/>
  <c r="E7352" i="3"/>
  <c r="N7352" i="3" s="1"/>
  <c r="E7353" i="3"/>
  <c r="N7353" i="3" s="1"/>
  <c r="E7354" i="3"/>
  <c r="N7354" i="3" s="1"/>
  <c r="E7355" i="3"/>
  <c r="N7355" i="3" s="1"/>
  <c r="E7356" i="3"/>
  <c r="N7356" i="3" s="1"/>
  <c r="E7357" i="3"/>
  <c r="N7357" i="3" s="1"/>
  <c r="E7358" i="3"/>
  <c r="N7358" i="3" s="1"/>
  <c r="E7359" i="3"/>
  <c r="N7359" i="3" s="1"/>
  <c r="E7360" i="3"/>
  <c r="N7360" i="3" s="1"/>
  <c r="E7361" i="3"/>
  <c r="N7361" i="3" s="1"/>
  <c r="E7362" i="3"/>
  <c r="N7362" i="3" s="1"/>
  <c r="E7363" i="3"/>
  <c r="N7363" i="3" s="1"/>
  <c r="E7364" i="3"/>
  <c r="N7364" i="3" s="1"/>
  <c r="E7365" i="3"/>
  <c r="N7365" i="3" s="1"/>
  <c r="E7366" i="3"/>
  <c r="N7366" i="3" s="1"/>
  <c r="E7367" i="3"/>
  <c r="N7367" i="3" s="1"/>
  <c r="E7368" i="3"/>
  <c r="N7368" i="3" s="1"/>
  <c r="E7369" i="3"/>
  <c r="N7369" i="3" s="1"/>
  <c r="E7370" i="3"/>
  <c r="N7370" i="3" s="1"/>
  <c r="E7371" i="3"/>
  <c r="N7371" i="3" s="1"/>
  <c r="E7372" i="3"/>
  <c r="N7372" i="3" s="1"/>
  <c r="E7373" i="3"/>
  <c r="N7373" i="3" s="1"/>
  <c r="E7374" i="3"/>
  <c r="N7374" i="3" s="1"/>
  <c r="E7375" i="3"/>
  <c r="N7375" i="3" s="1"/>
  <c r="E7376" i="3"/>
  <c r="N7376" i="3" s="1"/>
  <c r="E7377" i="3"/>
  <c r="N7377" i="3" s="1"/>
  <c r="E7378" i="3"/>
  <c r="N7378" i="3" s="1"/>
  <c r="E7379" i="3"/>
  <c r="N7379" i="3" s="1"/>
  <c r="E7380" i="3"/>
  <c r="N7380" i="3" s="1"/>
  <c r="E7381" i="3"/>
  <c r="N7381" i="3" s="1"/>
  <c r="E7382" i="3"/>
  <c r="N7382" i="3" s="1"/>
  <c r="E7383" i="3"/>
  <c r="N7383" i="3" s="1"/>
  <c r="E7384" i="3"/>
  <c r="N7384" i="3" s="1"/>
  <c r="E7385" i="3"/>
  <c r="N7385" i="3" s="1"/>
  <c r="E7386" i="3"/>
  <c r="N7386" i="3" s="1"/>
  <c r="E7387" i="3"/>
  <c r="N7387" i="3" s="1"/>
  <c r="E7388" i="3"/>
  <c r="N7388" i="3" s="1"/>
  <c r="E7389" i="3"/>
  <c r="N7389" i="3" s="1"/>
  <c r="E7390" i="3"/>
  <c r="N7390" i="3" s="1"/>
  <c r="E7391" i="3"/>
  <c r="N7391" i="3" s="1"/>
  <c r="E7392" i="3"/>
  <c r="N7392" i="3" s="1"/>
  <c r="E7393" i="3"/>
  <c r="N7393" i="3" s="1"/>
  <c r="E7394" i="3"/>
  <c r="N7394" i="3" s="1"/>
  <c r="E7395" i="3"/>
  <c r="N7395" i="3" s="1"/>
  <c r="E7396" i="3"/>
  <c r="N7396" i="3" s="1"/>
  <c r="E7397" i="3"/>
  <c r="N7397" i="3" s="1"/>
  <c r="E7398" i="3"/>
  <c r="N7398" i="3" s="1"/>
  <c r="E7399" i="3"/>
  <c r="N7399" i="3" s="1"/>
  <c r="E7400" i="3"/>
  <c r="N7400" i="3" s="1"/>
  <c r="E7401" i="3"/>
  <c r="N7401" i="3" s="1"/>
  <c r="E7402" i="3"/>
  <c r="N7402" i="3" s="1"/>
  <c r="E7403" i="3"/>
  <c r="N7403" i="3" s="1"/>
  <c r="E7404" i="3"/>
  <c r="N7404" i="3" s="1"/>
  <c r="E7405" i="3"/>
  <c r="N7405" i="3" s="1"/>
  <c r="E7406" i="3"/>
  <c r="N7406" i="3" s="1"/>
  <c r="E7407" i="3"/>
  <c r="N7407" i="3" s="1"/>
  <c r="E7408" i="3"/>
  <c r="N7408" i="3" s="1"/>
  <c r="E7409" i="3"/>
  <c r="N7409" i="3" s="1"/>
  <c r="E7410" i="3"/>
  <c r="N7410" i="3" s="1"/>
  <c r="E7411" i="3"/>
  <c r="N7411" i="3" s="1"/>
  <c r="E7412" i="3"/>
  <c r="N7412" i="3" s="1"/>
  <c r="E7413" i="3"/>
  <c r="N7413" i="3" s="1"/>
  <c r="E7414" i="3"/>
  <c r="N7414" i="3" s="1"/>
  <c r="E7415" i="3"/>
  <c r="N7415" i="3" s="1"/>
  <c r="E7416" i="3"/>
  <c r="N7416" i="3" s="1"/>
  <c r="E7417" i="3"/>
  <c r="N7417" i="3" s="1"/>
  <c r="E7418" i="3"/>
  <c r="N7418" i="3" s="1"/>
  <c r="E7419" i="3"/>
  <c r="N7419" i="3" s="1"/>
  <c r="E7420" i="3"/>
  <c r="N7420" i="3" s="1"/>
  <c r="E7421" i="3"/>
  <c r="N7421" i="3" s="1"/>
  <c r="E7422" i="3"/>
  <c r="N7422" i="3" s="1"/>
  <c r="E7423" i="3"/>
  <c r="N7423" i="3" s="1"/>
  <c r="E7424" i="3"/>
  <c r="N7424" i="3" s="1"/>
  <c r="E7425" i="3"/>
  <c r="N7425" i="3" s="1"/>
  <c r="E7426" i="3"/>
  <c r="N7426" i="3" s="1"/>
  <c r="E7427" i="3"/>
  <c r="N7427" i="3" s="1"/>
  <c r="E7428" i="3"/>
  <c r="N7428" i="3" s="1"/>
  <c r="E7429" i="3"/>
  <c r="N7429" i="3" s="1"/>
  <c r="E7430" i="3"/>
  <c r="N7430" i="3" s="1"/>
  <c r="E7431" i="3"/>
  <c r="N7431" i="3" s="1"/>
  <c r="E7432" i="3"/>
  <c r="N7432" i="3" s="1"/>
  <c r="E7433" i="3"/>
  <c r="N7433" i="3" s="1"/>
  <c r="E7434" i="3"/>
  <c r="N7434" i="3" s="1"/>
  <c r="E7435" i="3"/>
  <c r="N7435" i="3" s="1"/>
  <c r="E7436" i="3"/>
  <c r="N7436" i="3" s="1"/>
  <c r="E7437" i="3"/>
  <c r="N7437" i="3" s="1"/>
  <c r="E7438" i="3"/>
  <c r="N7438" i="3" s="1"/>
  <c r="E7439" i="3"/>
  <c r="N7439" i="3" s="1"/>
  <c r="E7440" i="3"/>
  <c r="N7440" i="3" s="1"/>
  <c r="E7441" i="3"/>
  <c r="N7441" i="3" s="1"/>
  <c r="E7442" i="3"/>
  <c r="N7442" i="3" s="1"/>
  <c r="E7443" i="3"/>
  <c r="N7443" i="3" s="1"/>
  <c r="E7444" i="3"/>
  <c r="N7444" i="3" s="1"/>
  <c r="E7445" i="3"/>
  <c r="N7445" i="3" s="1"/>
  <c r="E7446" i="3"/>
  <c r="N7446" i="3" s="1"/>
  <c r="E7447" i="3"/>
  <c r="N7447" i="3" s="1"/>
  <c r="E7448" i="3"/>
  <c r="N7448" i="3" s="1"/>
  <c r="E7449" i="3"/>
  <c r="N7449" i="3" s="1"/>
  <c r="E7450" i="3"/>
  <c r="N7450" i="3" s="1"/>
  <c r="E7451" i="3"/>
  <c r="N7451" i="3" s="1"/>
  <c r="E7452" i="3"/>
  <c r="N7452" i="3" s="1"/>
  <c r="E7453" i="3"/>
  <c r="N7453" i="3" s="1"/>
  <c r="E7454" i="3"/>
  <c r="N7454" i="3" s="1"/>
  <c r="E7455" i="3"/>
  <c r="N7455" i="3" s="1"/>
  <c r="E7456" i="3"/>
  <c r="N7456" i="3" s="1"/>
  <c r="E7457" i="3"/>
  <c r="N7457" i="3" s="1"/>
  <c r="E7458" i="3"/>
  <c r="N7458" i="3" s="1"/>
  <c r="E7459" i="3"/>
  <c r="N7459" i="3" s="1"/>
  <c r="E7460" i="3"/>
  <c r="N7460" i="3" s="1"/>
  <c r="E7461" i="3"/>
  <c r="N7461" i="3" s="1"/>
  <c r="E7462" i="3"/>
  <c r="N7462" i="3" s="1"/>
  <c r="E7463" i="3"/>
  <c r="N7463" i="3" s="1"/>
  <c r="E7464" i="3"/>
  <c r="N7464" i="3" s="1"/>
  <c r="E7465" i="3"/>
  <c r="N7465" i="3" s="1"/>
  <c r="E7466" i="3"/>
  <c r="N7466" i="3" s="1"/>
  <c r="E7467" i="3"/>
  <c r="N7467" i="3" s="1"/>
  <c r="E7468" i="3"/>
  <c r="N7468" i="3" s="1"/>
  <c r="E7469" i="3"/>
  <c r="N7469" i="3" s="1"/>
  <c r="E7470" i="3"/>
  <c r="N7470" i="3" s="1"/>
  <c r="E7471" i="3"/>
  <c r="N7471" i="3" s="1"/>
  <c r="E7472" i="3"/>
  <c r="N7472" i="3" s="1"/>
  <c r="E7473" i="3"/>
  <c r="N7473" i="3" s="1"/>
  <c r="E7474" i="3"/>
  <c r="N7474" i="3" s="1"/>
  <c r="E7475" i="3"/>
  <c r="N7475" i="3" s="1"/>
  <c r="E7476" i="3"/>
  <c r="N7476" i="3" s="1"/>
  <c r="E7477" i="3"/>
  <c r="N7477" i="3" s="1"/>
  <c r="E7478" i="3"/>
  <c r="N7478" i="3" s="1"/>
  <c r="E7479" i="3"/>
  <c r="N7479" i="3" s="1"/>
  <c r="E7480" i="3"/>
  <c r="N7480" i="3" s="1"/>
  <c r="E7481" i="3"/>
  <c r="N7481" i="3" s="1"/>
  <c r="E7482" i="3"/>
  <c r="N7482" i="3" s="1"/>
  <c r="E7483" i="3"/>
  <c r="N7483" i="3" s="1"/>
  <c r="E7484" i="3"/>
  <c r="N7484" i="3" s="1"/>
  <c r="E7485" i="3"/>
  <c r="N7485" i="3" s="1"/>
  <c r="E7486" i="3"/>
  <c r="N7486" i="3" s="1"/>
  <c r="E7487" i="3"/>
  <c r="N7487" i="3" s="1"/>
  <c r="E7488" i="3"/>
  <c r="N7488" i="3" s="1"/>
  <c r="E7489" i="3"/>
  <c r="N7489" i="3" s="1"/>
  <c r="E7490" i="3"/>
  <c r="N7490" i="3" s="1"/>
  <c r="E7491" i="3"/>
  <c r="N7491" i="3" s="1"/>
  <c r="E7492" i="3"/>
  <c r="N7492" i="3" s="1"/>
  <c r="E7493" i="3"/>
  <c r="N7493" i="3" s="1"/>
  <c r="E7494" i="3"/>
  <c r="N7494" i="3" s="1"/>
  <c r="E7495" i="3"/>
  <c r="N7495" i="3" s="1"/>
  <c r="E7496" i="3"/>
  <c r="N7496" i="3" s="1"/>
  <c r="E7497" i="3"/>
  <c r="N7497" i="3" s="1"/>
  <c r="E7498" i="3"/>
  <c r="N7498" i="3" s="1"/>
  <c r="E7499" i="3"/>
  <c r="N7499" i="3" s="1"/>
  <c r="E7500" i="3"/>
  <c r="N7500" i="3" s="1"/>
  <c r="E7501" i="3"/>
  <c r="N7501" i="3" s="1"/>
  <c r="E7502" i="3"/>
  <c r="N7502" i="3" s="1"/>
  <c r="E7503" i="3"/>
  <c r="N7503" i="3" s="1"/>
  <c r="E7504" i="3"/>
  <c r="N7504" i="3" s="1"/>
  <c r="E7505" i="3"/>
  <c r="N7505" i="3" s="1"/>
  <c r="E7506" i="3"/>
  <c r="N7506" i="3" s="1"/>
  <c r="E7507" i="3"/>
  <c r="N7507" i="3" s="1"/>
  <c r="E7508" i="3"/>
  <c r="N7508" i="3" s="1"/>
  <c r="E7509" i="3"/>
  <c r="N7509" i="3" s="1"/>
  <c r="E7510" i="3"/>
  <c r="N7510" i="3" s="1"/>
  <c r="E7511" i="3"/>
  <c r="N7511" i="3" s="1"/>
  <c r="E7512" i="3"/>
  <c r="N7512" i="3" s="1"/>
  <c r="E7513" i="3"/>
  <c r="N7513" i="3" s="1"/>
  <c r="E7514" i="3"/>
  <c r="N7514" i="3" s="1"/>
  <c r="E7515" i="3"/>
  <c r="N7515" i="3" s="1"/>
  <c r="E7516" i="3"/>
  <c r="N7516" i="3" s="1"/>
  <c r="E7517" i="3"/>
  <c r="N7517" i="3" s="1"/>
  <c r="E7518" i="3"/>
  <c r="N7518" i="3" s="1"/>
  <c r="E7519" i="3"/>
  <c r="N7519" i="3" s="1"/>
  <c r="E7520" i="3"/>
  <c r="N7520" i="3" s="1"/>
  <c r="E7521" i="3"/>
  <c r="N7521" i="3" s="1"/>
  <c r="E7522" i="3"/>
  <c r="N7522" i="3" s="1"/>
  <c r="E7523" i="3"/>
  <c r="N7523" i="3" s="1"/>
  <c r="E7524" i="3"/>
  <c r="N7524" i="3" s="1"/>
  <c r="E7525" i="3"/>
  <c r="N7525" i="3" s="1"/>
  <c r="E7526" i="3"/>
  <c r="N7526" i="3" s="1"/>
  <c r="E7527" i="3"/>
  <c r="N7527" i="3" s="1"/>
  <c r="E7528" i="3"/>
  <c r="N7528" i="3" s="1"/>
  <c r="E7529" i="3"/>
  <c r="N7529" i="3" s="1"/>
  <c r="E7530" i="3"/>
  <c r="N7530" i="3" s="1"/>
  <c r="E7531" i="3"/>
  <c r="N7531" i="3" s="1"/>
  <c r="E7532" i="3"/>
  <c r="N7532" i="3" s="1"/>
  <c r="E7533" i="3"/>
  <c r="N7533" i="3" s="1"/>
  <c r="E7534" i="3"/>
  <c r="N7534" i="3" s="1"/>
  <c r="E7535" i="3"/>
  <c r="N7535" i="3" s="1"/>
  <c r="E7536" i="3"/>
  <c r="N7536" i="3" s="1"/>
  <c r="E7537" i="3"/>
  <c r="N7537" i="3" s="1"/>
  <c r="E7538" i="3"/>
  <c r="N7538" i="3" s="1"/>
  <c r="E7539" i="3"/>
  <c r="N7539" i="3" s="1"/>
  <c r="E7540" i="3"/>
  <c r="N7540" i="3" s="1"/>
  <c r="E7541" i="3"/>
  <c r="N7541" i="3" s="1"/>
  <c r="E7542" i="3"/>
  <c r="N7542" i="3" s="1"/>
  <c r="E7543" i="3"/>
  <c r="N7543" i="3" s="1"/>
  <c r="E7544" i="3"/>
  <c r="N7544" i="3" s="1"/>
  <c r="E7545" i="3"/>
  <c r="N7545" i="3" s="1"/>
  <c r="E7546" i="3"/>
  <c r="N7546" i="3" s="1"/>
  <c r="E7547" i="3"/>
  <c r="N7547" i="3" s="1"/>
  <c r="E7548" i="3"/>
  <c r="N7548" i="3" s="1"/>
  <c r="E7549" i="3"/>
  <c r="N7549" i="3" s="1"/>
  <c r="E7550" i="3"/>
  <c r="N7550" i="3" s="1"/>
  <c r="E7551" i="3"/>
  <c r="N7551" i="3" s="1"/>
  <c r="E7552" i="3"/>
  <c r="N7552" i="3" s="1"/>
  <c r="E7553" i="3"/>
  <c r="N7553" i="3" s="1"/>
  <c r="E7554" i="3"/>
  <c r="N7554" i="3" s="1"/>
  <c r="E7555" i="3"/>
  <c r="N7555" i="3" s="1"/>
  <c r="E7556" i="3"/>
  <c r="N7556" i="3" s="1"/>
  <c r="E7557" i="3"/>
  <c r="N7557" i="3" s="1"/>
  <c r="E7558" i="3"/>
  <c r="N7558" i="3" s="1"/>
  <c r="E7559" i="3"/>
  <c r="N7559" i="3" s="1"/>
  <c r="E7560" i="3"/>
  <c r="N7560" i="3" s="1"/>
  <c r="E7561" i="3"/>
  <c r="N7561" i="3" s="1"/>
  <c r="E7562" i="3"/>
  <c r="N7562" i="3" s="1"/>
  <c r="E7563" i="3"/>
  <c r="N7563" i="3" s="1"/>
  <c r="E7564" i="3"/>
  <c r="N7564" i="3" s="1"/>
  <c r="E7565" i="3"/>
  <c r="N7565" i="3" s="1"/>
  <c r="E7566" i="3"/>
  <c r="N7566" i="3" s="1"/>
  <c r="E7567" i="3"/>
  <c r="N7567" i="3" s="1"/>
  <c r="E7568" i="3"/>
  <c r="N7568" i="3" s="1"/>
  <c r="E7569" i="3"/>
  <c r="N7569" i="3" s="1"/>
  <c r="E7570" i="3"/>
  <c r="N7570" i="3" s="1"/>
  <c r="E7571" i="3"/>
  <c r="N7571" i="3" s="1"/>
  <c r="E7572" i="3"/>
  <c r="N7572" i="3" s="1"/>
  <c r="E7573" i="3"/>
  <c r="N7573" i="3" s="1"/>
  <c r="E7574" i="3"/>
  <c r="N7574" i="3" s="1"/>
  <c r="E7575" i="3"/>
  <c r="N7575" i="3" s="1"/>
  <c r="E7576" i="3"/>
  <c r="N7576" i="3" s="1"/>
  <c r="E7577" i="3"/>
  <c r="N7577" i="3" s="1"/>
  <c r="E7578" i="3"/>
  <c r="N7578" i="3" s="1"/>
  <c r="E7579" i="3"/>
  <c r="N7579" i="3" s="1"/>
  <c r="E7580" i="3"/>
  <c r="N7580" i="3" s="1"/>
  <c r="E7581" i="3"/>
  <c r="N7581" i="3" s="1"/>
  <c r="E7582" i="3"/>
  <c r="N7582" i="3" s="1"/>
  <c r="E7583" i="3"/>
  <c r="N7583" i="3" s="1"/>
  <c r="E7584" i="3"/>
  <c r="N7584" i="3" s="1"/>
  <c r="E7585" i="3"/>
  <c r="N7585" i="3" s="1"/>
  <c r="E7586" i="3"/>
  <c r="N7586" i="3" s="1"/>
  <c r="E7587" i="3"/>
  <c r="N7587" i="3" s="1"/>
  <c r="E7588" i="3"/>
  <c r="N7588" i="3" s="1"/>
  <c r="E7589" i="3"/>
  <c r="N7589" i="3" s="1"/>
  <c r="E7590" i="3"/>
  <c r="N7590" i="3" s="1"/>
  <c r="E7083" i="3"/>
  <c r="N7083" i="3" s="1"/>
  <c r="E7084" i="3"/>
  <c r="N7084" i="3" s="1"/>
  <c r="E7085" i="3"/>
  <c r="N7085" i="3" s="1"/>
  <c r="E7086" i="3"/>
  <c r="N7086" i="3" s="1"/>
  <c r="E7087" i="3"/>
  <c r="N7087" i="3" s="1"/>
  <c r="E7088" i="3"/>
  <c r="N7088" i="3" s="1"/>
  <c r="E7089" i="3"/>
  <c r="N7089" i="3" s="1"/>
  <c r="E7090" i="3"/>
  <c r="N7090" i="3" s="1"/>
  <c r="E7091" i="3"/>
  <c r="N7091" i="3" s="1"/>
  <c r="E7092" i="3"/>
  <c r="N7092" i="3" s="1"/>
  <c r="E7093" i="3"/>
  <c r="N7093" i="3" s="1"/>
  <c r="E7094" i="3"/>
  <c r="N7094" i="3" s="1"/>
  <c r="E7095" i="3"/>
  <c r="N7095" i="3" s="1"/>
  <c r="E7096" i="3"/>
  <c r="N7096" i="3" s="1"/>
  <c r="E7097" i="3"/>
  <c r="N7097" i="3" s="1"/>
  <c r="E7098" i="3"/>
  <c r="N7098" i="3" s="1"/>
  <c r="E7099" i="3"/>
  <c r="N7099" i="3" s="1"/>
  <c r="E7100" i="3"/>
  <c r="N7100" i="3" s="1"/>
  <c r="E7101" i="3"/>
  <c r="N7101" i="3" s="1"/>
  <c r="E7102" i="3"/>
  <c r="N7102" i="3" s="1"/>
  <c r="E7103" i="3"/>
  <c r="N7103" i="3" s="1"/>
  <c r="E7104" i="3"/>
  <c r="N7104" i="3" s="1"/>
  <c r="E7105" i="3"/>
  <c r="N7105" i="3" s="1"/>
  <c r="E7106" i="3"/>
  <c r="N7106" i="3" s="1"/>
  <c r="E7107" i="3"/>
  <c r="N7107" i="3" s="1"/>
  <c r="E7108" i="3"/>
  <c r="N7108" i="3" s="1"/>
  <c r="E7109" i="3"/>
  <c r="N7109" i="3" s="1"/>
  <c r="E7110" i="3"/>
  <c r="N7110" i="3" s="1"/>
  <c r="E7111" i="3"/>
  <c r="N7111" i="3" s="1"/>
  <c r="E7112" i="3"/>
  <c r="N7112" i="3" s="1"/>
  <c r="E7113" i="3"/>
  <c r="N7113" i="3" s="1"/>
  <c r="E7114" i="3"/>
  <c r="N7114" i="3" s="1"/>
  <c r="E7115" i="3"/>
  <c r="N7115" i="3" s="1"/>
  <c r="E7116" i="3"/>
  <c r="N7116" i="3" s="1"/>
  <c r="E7117" i="3"/>
  <c r="N7117" i="3" s="1"/>
  <c r="E7118" i="3"/>
  <c r="N7118" i="3" s="1"/>
  <c r="E7119" i="3"/>
  <c r="N7119" i="3" s="1"/>
  <c r="E7120" i="3"/>
  <c r="N7120" i="3" s="1"/>
  <c r="E7121" i="3"/>
  <c r="N7121" i="3" s="1"/>
  <c r="E7122" i="3"/>
  <c r="N7122" i="3" s="1"/>
  <c r="E7123" i="3"/>
  <c r="N7123" i="3" s="1"/>
  <c r="E7124" i="3"/>
  <c r="N7124" i="3" s="1"/>
  <c r="E7125" i="3"/>
  <c r="N7125" i="3" s="1"/>
  <c r="E7126" i="3"/>
  <c r="N7126" i="3" s="1"/>
  <c r="E7127" i="3"/>
  <c r="N7127" i="3" s="1"/>
  <c r="E7128" i="3"/>
  <c r="N7128" i="3" s="1"/>
  <c r="E7129" i="3"/>
  <c r="N7129" i="3" s="1"/>
  <c r="E7130" i="3"/>
  <c r="N7130" i="3" s="1"/>
  <c r="E7131" i="3"/>
  <c r="N7131" i="3" s="1"/>
  <c r="E7132" i="3"/>
  <c r="N7132" i="3" s="1"/>
  <c r="E7133" i="3"/>
  <c r="N7133" i="3" s="1"/>
  <c r="E7134" i="3"/>
  <c r="N7134" i="3" s="1"/>
  <c r="E7135" i="3"/>
  <c r="N7135" i="3" s="1"/>
  <c r="E7136" i="3"/>
  <c r="N7136" i="3" s="1"/>
  <c r="E7137" i="3"/>
  <c r="N7137" i="3" s="1"/>
  <c r="E7138" i="3"/>
  <c r="N7138" i="3" s="1"/>
  <c r="E7139" i="3"/>
  <c r="N7139" i="3" s="1"/>
  <c r="E7140" i="3"/>
  <c r="N7140" i="3" s="1"/>
  <c r="E7141" i="3"/>
  <c r="N7141" i="3" s="1"/>
  <c r="E7142" i="3"/>
  <c r="N7142" i="3" s="1"/>
  <c r="E7143" i="3"/>
  <c r="N7143" i="3" s="1"/>
  <c r="E7144" i="3"/>
  <c r="N7144" i="3" s="1"/>
  <c r="E7145" i="3"/>
  <c r="N7145" i="3" s="1"/>
  <c r="E7146" i="3"/>
  <c r="N7146" i="3" s="1"/>
  <c r="E7147" i="3"/>
  <c r="N7147" i="3" s="1"/>
  <c r="E7148" i="3"/>
  <c r="N7148" i="3" s="1"/>
  <c r="E7149" i="3"/>
  <c r="N7149" i="3" s="1"/>
  <c r="E7150" i="3"/>
  <c r="N7150" i="3" s="1"/>
  <c r="E7151" i="3"/>
  <c r="N7151" i="3" s="1"/>
  <c r="E7152" i="3"/>
  <c r="N7152" i="3" s="1"/>
  <c r="E7153" i="3"/>
  <c r="N7153" i="3" s="1"/>
  <c r="E7154" i="3"/>
  <c r="N7154" i="3" s="1"/>
  <c r="E7155" i="3"/>
  <c r="N7155" i="3" s="1"/>
  <c r="E7156" i="3"/>
  <c r="N7156" i="3" s="1"/>
  <c r="E7157" i="3"/>
  <c r="N7157" i="3" s="1"/>
  <c r="E7158" i="3"/>
  <c r="N7158" i="3" s="1"/>
  <c r="E7159" i="3"/>
  <c r="N7159" i="3" s="1"/>
  <c r="E7160" i="3"/>
  <c r="N7160" i="3" s="1"/>
  <c r="E7161" i="3"/>
  <c r="N7161" i="3" s="1"/>
  <c r="E7162" i="3"/>
  <c r="N7162" i="3" s="1"/>
  <c r="E7163" i="3"/>
  <c r="N7163" i="3" s="1"/>
  <c r="E7164" i="3"/>
  <c r="N7164" i="3" s="1"/>
  <c r="E7165" i="3"/>
  <c r="N7165" i="3" s="1"/>
  <c r="E7166" i="3"/>
  <c r="N7166" i="3" s="1"/>
  <c r="E7167" i="3"/>
  <c r="N7167" i="3" s="1"/>
  <c r="E7168" i="3"/>
  <c r="N7168" i="3" s="1"/>
  <c r="E7169" i="3"/>
  <c r="N7169" i="3" s="1"/>
  <c r="E7170" i="3"/>
  <c r="N7170" i="3" s="1"/>
  <c r="E7171" i="3"/>
  <c r="N7171" i="3" s="1"/>
  <c r="E7172" i="3"/>
  <c r="N7172" i="3" s="1"/>
  <c r="E7173" i="3"/>
  <c r="N7173" i="3" s="1"/>
  <c r="E7174" i="3"/>
  <c r="N7174" i="3" s="1"/>
  <c r="E7175" i="3"/>
  <c r="N7175" i="3" s="1"/>
  <c r="E7176" i="3"/>
  <c r="N7176" i="3" s="1"/>
  <c r="E7177" i="3"/>
  <c r="N7177" i="3" s="1"/>
  <c r="E7178" i="3"/>
  <c r="N7178" i="3" s="1"/>
  <c r="E7179" i="3"/>
  <c r="N7179" i="3" s="1"/>
  <c r="E7180" i="3"/>
  <c r="N7180" i="3" s="1"/>
  <c r="E7181" i="3"/>
  <c r="N7181" i="3" s="1"/>
  <c r="E7182" i="3"/>
  <c r="N7182" i="3" s="1"/>
  <c r="E7183" i="3"/>
  <c r="N7183" i="3" s="1"/>
  <c r="E7184" i="3"/>
  <c r="N7184" i="3" s="1"/>
  <c r="E7185" i="3"/>
  <c r="N7185" i="3" s="1"/>
  <c r="E7186" i="3"/>
  <c r="N7186" i="3" s="1"/>
  <c r="E7187" i="3"/>
  <c r="N7187" i="3" s="1"/>
  <c r="E7188" i="3"/>
  <c r="N7188" i="3" s="1"/>
  <c r="E7189" i="3"/>
  <c r="N7189" i="3" s="1"/>
  <c r="E7190" i="3"/>
  <c r="N7190" i="3" s="1"/>
  <c r="E7191" i="3"/>
  <c r="N7191" i="3" s="1"/>
  <c r="E7192" i="3"/>
  <c r="N7192" i="3" s="1"/>
  <c r="E7193" i="3"/>
  <c r="N7193" i="3" s="1"/>
  <c r="E7194" i="3"/>
  <c r="N7194" i="3" s="1"/>
  <c r="E7195" i="3"/>
  <c r="N7195" i="3" s="1"/>
  <c r="E7196" i="3"/>
  <c r="N7196" i="3" s="1"/>
  <c r="E7197" i="3"/>
  <c r="N7197" i="3" s="1"/>
  <c r="E7198" i="3"/>
  <c r="N7198" i="3" s="1"/>
  <c r="E7199" i="3"/>
  <c r="N7199" i="3" s="1"/>
  <c r="E7200" i="3"/>
  <c r="N7200" i="3" s="1"/>
  <c r="E7201" i="3"/>
  <c r="N7201" i="3" s="1"/>
  <c r="E7202" i="3"/>
  <c r="N7202" i="3" s="1"/>
  <c r="E7203" i="3"/>
  <c r="N7203" i="3" s="1"/>
  <c r="E7204" i="3"/>
  <c r="N7204" i="3" s="1"/>
  <c r="E7205" i="3"/>
  <c r="N7205" i="3" s="1"/>
  <c r="E7206" i="3"/>
  <c r="N7206" i="3" s="1"/>
  <c r="E7207" i="3"/>
  <c r="N7207" i="3" s="1"/>
  <c r="E7208" i="3"/>
  <c r="N7208" i="3" s="1"/>
  <c r="E7209" i="3"/>
  <c r="N7209" i="3" s="1"/>
  <c r="E7210" i="3"/>
  <c r="N7210" i="3" s="1"/>
  <c r="E7211" i="3"/>
  <c r="N7211" i="3" s="1"/>
  <c r="E7212" i="3"/>
  <c r="N7212" i="3" s="1"/>
  <c r="E7213" i="3"/>
  <c r="N7213" i="3" s="1"/>
  <c r="E7214" i="3"/>
  <c r="N7214" i="3" s="1"/>
  <c r="E7215" i="3"/>
  <c r="N7215" i="3" s="1"/>
  <c r="E7216" i="3"/>
  <c r="N7216" i="3" s="1"/>
  <c r="E7217" i="3"/>
  <c r="N7217" i="3" s="1"/>
  <c r="E7218" i="3"/>
  <c r="N7218" i="3" s="1"/>
  <c r="E7219" i="3"/>
  <c r="N7219" i="3" s="1"/>
  <c r="E7220" i="3"/>
  <c r="N7220" i="3" s="1"/>
  <c r="E7221" i="3"/>
  <c r="N7221" i="3" s="1"/>
  <c r="E7222" i="3"/>
  <c r="N7222" i="3" s="1"/>
  <c r="E7223" i="3"/>
  <c r="N7223" i="3" s="1"/>
  <c r="E7224" i="3"/>
  <c r="N7224" i="3" s="1"/>
  <c r="E7225" i="3"/>
  <c r="N7225" i="3" s="1"/>
  <c r="E7226" i="3"/>
  <c r="N7226" i="3" s="1"/>
  <c r="E7227" i="3"/>
  <c r="N7227" i="3" s="1"/>
  <c r="E7228" i="3"/>
  <c r="N7228" i="3" s="1"/>
  <c r="E7229" i="3"/>
  <c r="N7229" i="3" s="1"/>
  <c r="E7230" i="3"/>
  <c r="N7230" i="3" s="1"/>
  <c r="E7231" i="3"/>
  <c r="N7231" i="3" s="1"/>
  <c r="E7232" i="3"/>
  <c r="N7232" i="3" s="1"/>
  <c r="E7233" i="3"/>
  <c r="N7233" i="3" s="1"/>
  <c r="E7234" i="3"/>
  <c r="N7234" i="3" s="1"/>
  <c r="E7235" i="3"/>
  <c r="N7235" i="3" s="1"/>
  <c r="E7236" i="3"/>
  <c r="N7236" i="3" s="1"/>
  <c r="E7237" i="3"/>
  <c r="N7237" i="3" s="1"/>
  <c r="E7238" i="3"/>
  <c r="N7238" i="3" s="1"/>
  <c r="E7239" i="3"/>
  <c r="N7239" i="3" s="1"/>
  <c r="E7240" i="3"/>
  <c r="N7240" i="3" s="1"/>
  <c r="E7241" i="3"/>
  <c r="N7241" i="3" s="1"/>
  <c r="E7242" i="3"/>
  <c r="N7242" i="3" s="1"/>
  <c r="E7243" i="3"/>
  <c r="N7243" i="3" s="1"/>
  <c r="E7244" i="3"/>
  <c r="N7244" i="3" s="1"/>
  <c r="E7245" i="3"/>
  <c r="N7245" i="3" s="1"/>
  <c r="E7246" i="3"/>
  <c r="N7246" i="3" s="1"/>
  <c r="E7247" i="3"/>
  <c r="N7247" i="3" s="1"/>
  <c r="E7248" i="3"/>
  <c r="N7248" i="3" s="1"/>
  <c r="E7249" i="3"/>
  <c r="N7249" i="3" s="1"/>
  <c r="E7250" i="3"/>
  <c r="N7250" i="3" s="1"/>
  <c r="E7251" i="3"/>
  <c r="N7251" i="3" s="1"/>
  <c r="E7252" i="3"/>
  <c r="N7252" i="3" s="1"/>
  <c r="E7253" i="3"/>
  <c r="N7253" i="3" s="1"/>
  <c r="E7254" i="3"/>
  <c r="N7254" i="3" s="1"/>
  <c r="E7255" i="3"/>
  <c r="N7255" i="3" s="1"/>
  <c r="E7256" i="3"/>
  <c r="N7256" i="3" s="1"/>
  <c r="E7257" i="3"/>
  <c r="N7257" i="3" s="1"/>
  <c r="E7258" i="3"/>
  <c r="N7258" i="3" s="1"/>
  <c r="E7259" i="3"/>
  <c r="N7259" i="3" s="1"/>
  <c r="E7260" i="3"/>
  <c r="N7260" i="3" s="1"/>
  <c r="E7261" i="3"/>
  <c r="N7261" i="3" s="1"/>
  <c r="E7262" i="3"/>
  <c r="N7262" i="3" s="1"/>
  <c r="E7263" i="3"/>
  <c r="N7263" i="3" s="1"/>
  <c r="E7264" i="3"/>
  <c r="N7264" i="3" s="1"/>
  <c r="E7265" i="3"/>
  <c r="N7265" i="3" s="1"/>
  <c r="E7266" i="3"/>
  <c r="N7266" i="3" s="1"/>
  <c r="E7267" i="3"/>
  <c r="N7267" i="3" s="1"/>
  <c r="E7268" i="3"/>
  <c r="N7268" i="3" s="1"/>
  <c r="E7269" i="3"/>
  <c r="N7269" i="3" s="1"/>
  <c r="E7270" i="3"/>
  <c r="N7270" i="3" s="1"/>
  <c r="E7271" i="3"/>
  <c r="N7271" i="3" s="1"/>
  <c r="E7272" i="3"/>
  <c r="N7272" i="3" s="1"/>
  <c r="E7273" i="3"/>
  <c r="N7273" i="3" s="1"/>
  <c r="E7274" i="3"/>
  <c r="N7274" i="3" s="1"/>
  <c r="E7275" i="3"/>
  <c r="N7275" i="3" s="1"/>
  <c r="E7276" i="3"/>
  <c r="N7276" i="3" s="1"/>
  <c r="E7277" i="3"/>
  <c r="N7277" i="3" s="1"/>
  <c r="E7278" i="3"/>
  <c r="N7278" i="3" s="1"/>
  <c r="E7279" i="3"/>
  <c r="N7279" i="3" s="1"/>
  <c r="E7280" i="3"/>
  <c r="N7280" i="3" s="1"/>
  <c r="E7281" i="3"/>
  <c r="N7281" i="3" s="1"/>
  <c r="E7282" i="3"/>
  <c r="N7282" i="3" s="1"/>
  <c r="E7283" i="3"/>
  <c r="N7283" i="3" s="1"/>
  <c r="E7284" i="3"/>
  <c r="N7284" i="3" s="1"/>
  <c r="E7285" i="3"/>
  <c r="N7285" i="3" s="1"/>
  <c r="E7286" i="3"/>
  <c r="N7286" i="3" s="1"/>
  <c r="E7287" i="3"/>
  <c r="N7287" i="3" s="1"/>
  <c r="E7288" i="3"/>
  <c r="N7288" i="3" s="1"/>
  <c r="E7289" i="3"/>
  <c r="N7289" i="3" s="1"/>
  <c r="E7290" i="3"/>
  <c r="N7290" i="3" s="1"/>
  <c r="E7291" i="3"/>
  <c r="N7291" i="3" s="1"/>
  <c r="E7292" i="3"/>
  <c r="N7292" i="3" s="1"/>
  <c r="E7293" i="3"/>
  <c r="N7293" i="3" s="1"/>
  <c r="E7294" i="3"/>
  <c r="N7294" i="3" s="1"/>
  <c r="E7295" i="3"/>
  <c r="N7295" i="3" s="1"/>
  <c r="E7296" i="3"/>
  <c r="N7296" i="3" s="1"/>
  <c r="E7297" i="3"/>
  <c r="N7297" i="3" s="1"/>
  <c r="E7298" i="3"/>
  <c r="N7298" i="3" s="1"/>
  <c r="E7299" i="3"/>
  <c r="N7299" i="3" s="1"/>
  <c r="E7300" i="3"/>
  <c r="N7300" i="3" s="1"/>
  <c r="E7301" i="3"/>
  <c r="N7301" i="3" s="1"/>
  <c r="E7302" i="3"/>
  <c r="N7302" i="3" s="1"/>
  <c r="E7303" i="3"/>
  <c r="N7303" i="3" s="1"/>
  <c r="E7304" i="3"/>
  <c r="N7304" i="3" s="1"/>
  <c r="E7305" i="3"/>
  <c r="N7305" i="3" s="1"/>
  <c r="E7306" i="3"/>
  <c r="N7306" i="3" s="1"/>
  <c r="E7307" i="3"/>
  <c r="N7307" i="3" s="1"/>
  <c r="E7308" i="3"/>
  <c r="N7308" i="3" s="1"/>
  <c r="E7309" i="3"/>
  <c r="N7309" i="3" s="1"/>
  <c r="E7310" i="3"/>
  <c r="N7310" i="3" s="1"/>
  <c r="E7311" i="3"/>
  <c r="N7311" i="3" s="1"/>
  <c r="E7312" i="3"/>
  <c r="N7312" i="3" s="1"/>
  <c r="E7313" i="3"/>
  <c r="N7313" i="3" s="1"/>
  <c r="E7314" i="3"/>
  <c r="N7314" i="3" s="1"/>
  <c r="E7315" i="3"/>
  <c r="N7315" i="3" s="1"/>
  <c r="E7316" i="3"/>
  <c r="N7316" i="3" s="1"/>
  <c r="E7317" i="3"/>
  <c r="N7317" i="3" s="1"/>
  <c r="E7318" i="3"/>
  <c r="N7318" i="3" s="1"/>
  <c r="E7319" i="3"/>
  <c r="N7319" i="3" s="1"/>
  <c r="E7320" i="3"/>
  <c r="N7320" i="3" s="1"/>
  <c r="E7321" i="3"/>
  <c r="N7321" i="3" s="1"/>
  <c r="E7322" i="3"/>
  <c r="N7322" i="3" s="1"/>
  <c r="E7323" i="3"/>
  <c r="N7323" i="3" s="1"/>
  <c r="E7324" i="3"/>
  <c r="N7324" i="3" s="1"/>
  <c r="E7325" i="3"/>
  <c r="N7325" i="3" s="1"/>
  <c r="E7326" i="3"/>
  <c r="N7326" i="3" s="1"/>
  <c r="E7327" i="3"/>
  <c r="N7327" i="3" s="1"/>
  <c r="E7328" i="3"/>
  <c r="N7328" i="3" s="1"/>
  <c r="E7329" i="3"/>
  <c r="N7329" i="3" s="1"/>
  <c r="E7330" i="3"/>
  <c r="N7330" i="3" s="1"/>
  <c r="E7331" i="3"/>
  <c r="N7331" i="3" s="1"/>
  <c r="E7332" i="3"/>
  <c r="N7332" i="3" s="1"/>
  <c r="E7333" i="3"/>
  <c r="N7333" i="3" s="1"/>
  <c r="E7334" i="3"/>
  <c r="N7334" i="3" s="1"/>
  <c r="E7335" i="3"/>
  <c r="N7335" i="3" s="1"/>
  <c r="E7336" i="3"/>
  <c r="N7336" i="3" s="1"/>
  <c r="E6829" i="3"/>
  <c r="N6829" i="3" s="1"/>
  <c r="E6830" i="3"/>
  <c r="N6830" i="3" s="1"/>
  <c r="E6831" i="3"/>
  <c r="N6831" i="3" s="1"/>
  <c r="E6832" i="3"/>
  <c r="N6832" i="3" s="1"/>
  <c r="E6833" i="3"/>
  <c r="N6833" i="3" s="1"/>
  <c r="E6834" i="3"/>
  <c r="N6834" i="3" s="1"/>
  <c r="E6835" i="3"/>
  <c r="N6835" i="3" s="1"/>
  <c r="E6836" i="3"/>
  <c r="N6836" i="3" s="1"/>
  <c r="E6837" i="3"/>
  <c r="N6837" i="3" s="1"/>
  <c r="E6838" i="3"/>
  <c r="N6838" i="3" s="1"/>
  <c r="E6839" i="3"/>
  <c r="N6839" i="3" s="1"/>
  <c r="E6840" i="3"/>
  <c r="N6840" i="3" s="1"/>
  <c r="E6841" i="3"/>
  <c r="N6841" i="3" s="1"/>
  <c r="E6842" i="3"/>
  <c r="N6842" i="3" s="1"/>
  <c r="E6843" i="3"/>
  <c r="N6843" i="3" s="1"/>
  <c r="E6844" i="3"/>
  <c r="N6844" i="3" s="1"/>
  <c r="E6845" i="3"/>
  <c r="N6845" i="3" s="1"/>
  <c r="E6846" i="3"/>
  <c r="N6846" i="3" s="1"/>
  <c r="E6847" i="3"/>
  <c r="N6847" i="3" s="1"/>
  <c r="E6848" i="3"/>
  <c r="N6848" i="3" s="1"/>
  <c r="E6849" i="3"/>
  <c r="N6849" i="3" s="1"/>
  <c r="E6850" i="3"/>
  <c r="N6850" i="3" s="1"/>
  <c r="E6851" i="3"/>
  <c r="N6851" i="3" s="1"/>
  <c r="E6852" i="3"/>
  <c r="N6852" i="3" s="1"/>
  <c r="E6853" i="3"/>
  <c r="N6853" i="3" s="1"/>
  <c r="E6854" i="3"/>
  <c r="N6854" i="3" s="1"/>
  <c r="E6855" i="3"/>
  <c r="N6855" i="3" s="1"/>
  <c r="E6856" i="3"/>
  <c r="N6856" i="3" s="1"/>
  <c r="E6857" i="3"/>
  <c r="N6857" i="3" s="1"/>
  <c r="E6858" i="3"/>
  <c r="N6858" i="3" s="1"/>
  <c r="E6859" i="3"/>
  <c r="N6859" i="3" s="1"/>
  <c r="E6860" i="3"/>
  <c r="N6860" i="3" s="1"/>
  <c r="E6861" i="3"/>
  <c r="N6861" i="3" s="1"/>
  <c r="E6862" i="3"/>
  <c r="N6862" i="3" s="1"/>
  <c r="E6863" i="3"/>
  <c r="N6863" i="3" s="1"/>
  <c r="E6864" i="3"/>
  <c r="N6864" i="3" s="1"/>
  <c r="E6865" i="3"/>
  <c r="N6865" i="3" s="1"/>
  <c r="E6866" i="3"/>
  <c r="N6866" i="3" s="1"/>
  <c r="E6867" i="3"/>
  <c r="N6867" i="3" s="1"/>
  <c r="E6868" i="3"/>
  <c r="N6868" i="3" s="1"/>
  <c r="E6869" i="3"/>
  <c r="N6869" i="3" s="1"/>
  <c r="E6870" i="3"/>
  <c r="N6870" i="3" s="1"/>
  <c r="E6871" i="3"/>
  <c r="N6871" i="3" s="1"/>
  <c r="E6872" i="3"/>
  <c r="N6872" i="3" s="1"/>
  <c r="E6873" i="3"/>
  <c r="N6873" i="3" s="1"/>
  <c r="E6874" i="3"/>
  <c r="N6874" i="3" s="1"/>
  <c r="E6875" i="3"/>
  <c r="N6875" i="3" s="1"/>
  <c r="E6876" i="3"/>
  <c r="N6876" i="3" s="1"/>
  <c r="E6877" i="3"/>
  <c r="N6877" i="3" s="1"/>
  <c r="E6878" i="3"/>
  <c r="N6878" i="3" s="1"/>
  <c r="E6879" i="3"/>
  <c r="N6879" i="3" s="1"/>
  <c r="E6880" i="3"/>
  <c r="N6880" i="3" s="1"/>
  <c r="E6881" i="3"/>
  <c r="N6881" i="3" s="1"/>
  <c r="E6882" i="3"/>
  <c r="N6882" i="3" s="1"/>
  <c r="E6883" i="3"/>
  <c r="N6883" i="3" s="1"/>
  <c r="E6884" i="3"/>
  <c r="N6884" i="3" s="1"/>
  <c r="E6885" i="3"/>
  <c r="N6885" i="3" s="1"/>
  <c r="E6886" i="3"/>
  <c r="N6886" i="3" s="1"/>
  <c r="E6887" i="3"/>
  <c r="N6887" i="3" s="1"/>
  <c r="E6888" i="3"/>
  <c r="N6888" i="3" s="1"/>
  <c r="E6889" i="3"/>
  <c r="N6889" i="3" s="1"/>
  <c r="E6890" i="3"/>
  <c r="N6890" i="3" s="1"/>
  <c r="E6891" i="3"/>
  <c r="N6891" i="3" s="1"/>
  <c r="E6892" i="3"/>
  <c r="N6892" i="3" s="1"/>
  <c r="E6893" i="3"/>
  <c r="N6893" i="3" s="1"/>
  <c r="E6894" i="3"/>
  <c r="N6894" i="3" s="1"/>
  <c r="E6895" i="3"/>
  <c r="N6895" i="3" s="1"/>
  <c r="E6896" i="3"/>
  <c r="N6896" i="3" s="1"/>
  <c r="E6897" i="3"/>
  <c r="N6897" i="3" s="1"/>
  <c r="E6898" i="3"/>
  <c r="N6898" i="3" s="1"/>
  <c r="E6899" i="3"/>
  <c r="N6899" i="3" s="1"/>
  <c r="E6900" i="3"/>
  <c r="N6900" i="3" s="1"/>
  <c r="E6901" i="3"/>
  <c r="N6901" i="3" s="1"/>
  <c r="E6902" i="3"/>
  <c r="N6902" i="3" s="1"/>
  <c r="E6903" i="3"/>
  <c r="N6903" i="3" s="1"/>
  <c r="E6904" i="3"/>
  <c r="N6904" i="3" s="1"/>
  <c r="E6905" i="3"/>
  <c r="N6905" i="3" s="1"/>
  <c r="E6906" i="3"/>
  <c r="N6906" i="3" s="1"/>
  <c r="E6907" i="3"/>
  <c r="N6907" i="3" s="1"/>
  <c r="E6908" i="3"/>
  <c r="N6908" i="3" s="1"/>
  <c r="E6909" i="3"/>
  <c r="N6909" i="3" s="1"/>
  <c r="E6910" i="3"/>
  <c r="N6910" i="3" s="1"/>
  <c r="E6911" i="3"/>
  <c r="N6911" i="3" s="1"/>
  <c r="E6912" i="3"/>
  <c r="N6912" i="3" s="1"/>
  <c r="E6913" i="3"/>
  <c r="N6913" i="3" s="1"/>
  <c r="E6914" i="3"/>
  <c r="N6914" i="3" s="1"/>
  <c r="E6915" i="3"/>
  <c r="N6915" i="3" s="1"/>
  <c r="E6916" i="3"/>
  <c r="N6916" i="3" s="1"/>
  <c r="E6917" i="3"/>
  <c r="N6917" i="3" s="1"/>
  <c r="E6918" i="3"/>
  <c r="N6918" i="3" s="1"/>
  <c r="E6919" i="3"/>
  <c r="N6919" i="3" s="1"/>
  <c r="E6920" i="3"/>
  <c r="N6920" i="3" s="1"/>
  <c r="E6921" i="3"/>
  <c r="N6921" i="3" s="1"/>
  <c r="E6922" i="3"/>
  <c r="N6922" i="3" s="1"/>
  <c r="E6923" i="3"/>
  <c r="N6923" i="3" s="1"/>
  <c r="E6924" i="3"/>
  <c r="N6924" i="3" s="1"/>
  <c r="E6925" i="3"/>
  <c r="N6925" i="3" s="1"/>
  <c r="E6926" i="3"/>
  <c r="N6926" i="3" s="1"/>
  <c r="E6927" i="3"/>
  <c r="N6927" i="3" s="1"/>
  <c r="E6928" i="3"/>
  <c r="N6928" i="3" s="1"/>
  <c r="E6929" i="3"/>
  <c r="N6929" i="3" s="1"/>
  <c r="E6930" i="3"/>
  <c r="N6930" i="3" s="1"/>
  <c r="E6931" i="3"/>
  <c r="N6931" i="3" s="1"/>
  <c r="E6932" i="3"/>
  <c r="N6932" i="3" s="1"/>
  <c r="E6933" i="3"/>
  <c r="N6933" i="3" s="1"/>
  <c r="E6934" i="3"/>
  <c r="N6934" i="3" s="1"/>
  <c r="E6935" i="3"/>
  <c r="N6935" i="3" s="1"/>
  <c r="E6936" i="3"/>
  <c r="N6936" i="3" s="1"/>
  <c r="E6937" i="3"/>
  <c r="N6937" i="3" s="1"/>
  <c r="E6938" i="3"/>
  <c r="N6938" i="3" s="1"/>
  <c r="E6939" i="3"/>
  <c r="N6939" i="3" s="1"/>
  <c r="E6940" i="3"/>
  <c r="N6940" i="3" s="1"/>
  <c r="E6941" i="3"/>
  <c r="N6941" i="3" s="1"/>
  <c r="E6942" i="3"/>
  <c r="N6942" i="3" s="1"/>
  <c r="E6943" i="3"/>
  <c r="N6943" i="3" s="1"/>
  <c r="E6944" i="3"/>
  <c r="N6944" i="3" s="1"/>
  <c r="E6945" i="3"/>
  <c r="N6945" i="3" s="1"/>
  <c r="E6946" i="3"/>
  <c r="N6946" i="3" s="1"/>
  <c r="E6947" i="3"/>
  <c r="N6947" i="3" s="1"/>
  <c r="E6948" i="3"/>
  <c r="N6948" i="3" s="1"/>
  <c r="E6949" i="3"/>
  <c r="N6949" i="3" s="1"/>
  <c r="E6950" i="3"/>
  <c r="N6950" i="3" s="1"/>
  <c r="E6951" i="3"/>
  <c r="N6951" i="3" s="1"/>
  <c r="E6952" i="3"/>
  <c r="N6952" i="3" s="1"/>
  <c r="E6953" i="3"/>
  <c r="N6953" i="3" s="1"/>
  <c r="E6954" i="3"/>
  <c r="N6954" i="3" s="1"/>
  <c r="E6955" i="3"/>
  <c r="N6955" i="3" s="1"/>
  <c r="E6956" i="3"/>
  <c r="N6956" i="3" s="1"/>
  <c r="E6957" i="3"/>
  <c r="N6957" i="3" s="1"/>
  <c r="E6958" i="3"/>
  <c r="N6958" i="3" s="1"/>
  <c r="E6959" i="3"/>
  <c r="N6959" i="3" s="1"/>
  <c r="E6960" i="3"/>
  <c r="N6960" i="3" s="1"/>
  <c r="E6961" i="3"/>
  <c r="N6961" i="3" s="1"/>
  <c r="E6962" i="3"/>
  <c r="N6962" i="3" s="1"/>
  <c r="E6963" i="3"/>
  <c r="N6963" i="3" s="1"/>
  <c r="E6964" i="3"/>
  <c r="N6964" i="3" s="1"/>
  <c r="E6965" i="3"/>
  <c r="N6965" i="3" s="1"/>
  <c r="E6966" i="3"/>
  <c r="N6966" i="3" s="1"/>
  <c r="E6967" i="3"/>
  <c r="N6967" i="3" s="1"/>
  <c r="E6968" i="3"/>
  <c r="N6968" i="3" s="1"/>
  <c r="E6969" i="3"/>
  <c r="N6969" i="3" s="1"/>
  <c r="E6970" i="3"/>
  <c r="N6970" i="3" s="1"/>
  <c r="E6971" i="3"/>
  <c r="N6971" i="3" s="1"/>
  <c r="E6972" i="3"/>
  <c r="N6972" i="3" s="1"/>
  <c r="E6973" i="3"/>
  <c r="N6973" i="3" s="1"/>
  <c r="E6974" i="3"/>
  <c r="N6974" i="3" s="1"/>
  <c r="E6975" i="3"/>
  <c r="N6975" i="3" s="1"/>
  <c r="E6976" i="3"/>
  <c r="N6976" i="3" s="1"/>
  <c r="E6977" i="3"/>
  <c r="N6977" i="3" s="1"/>
  <c r="E6978" i="3"/>
  <c r="N6978" i="3" s="1"/>
  <c r="E6979" i="3"/>
  <c r="N6979" i="3" s="1"/>
  <c r="E6980" i="3"/>
  <c r="N6980" i="3" s="1"/>
  <c r="E6981" i="3"/>
  <c r="N6981" i="3" s="1"/>
  <c r="E6982" i="3"/>
  <c r="N6982" i="3" s="1"/>
  <c r="E6983" i="3"/>
  <c r="N6983" i="3" s="1"/>
  <c r="E6984" i="3"/>
  <c r="N6984" i="3" s="1"/>
  <c r="E6985" i="3"/>
  <c r="N6985" i="3" s="1"/>
  <c r="E6986" i="3"/>
  <c r="N6986" i="3" s="1"/>
  <c r="E6987" i="3"/>
  <c r="N6987" i="3" s="1"/>
  <c r="E6988" i="3"/>
  <c r="N6988" i="3" s="1"/>
  <c r="E6989" i="3"/>
  <c r="N6989" i="3" s="1"/>
  <c r="E6990" i="3"/>
  <c r="N6990" i="3" s="1"/>
  <c r="E6991" i="3"/>
  <c r="N6991" i="3" s="1"/>
  <c r="E6992" i="3"/>
  <c r="N6992" i="3" s="1"/>
  <c r="E6993" i="3"/>
  <c r="N6993" i="3" s="1"/>
  <c r="E6994" i="3"/>
  <c r="N6994" i="3" s="1"/>
  <c r="E6995" i="3"/>
  <c r="N6995" i="3" s="1"/>
  <c r="E6996" i="3"/>
  <c r="N6996" i="3" s="1"/>
  <c r="E6997" i="3"/>
  <c r="N6997" i="3" s="1"/>
  <c r="E6998" i="3"/>
  <c r="N6998" i="3" s="1"/>
  <c r="E6999" i="3"/>
  <c r="N6999" i="3" s="1"/>
  <c r="E7000" i="3"/>
  <c r="N7000" i="3" s="1"/>
  <c r="E7001" i="3"/>
  <c r="N7001" i="3" s="1"/>
  <c r="E7002" i="3"/>
  <c r="N7002" i="3" s="1"/>
  <c r="E7003" i="3"/>
  <c r="N7003" i="3" s="1"/>
  <c r="E7004" i="3"/>
  <c r="N7004" i="3" s="1"/>
  <c r="E7005" i="3"/>
  <c r="N7005" i="3" s="1"/>
  <c r="E7006" i="3"/>
  <c r="N7006" i="3" s="1"/>
  <c r="E7007" i="3"/>
  <c r="N7007" i="3" s="1"/>
  <c r="E7008" i="3"/>
  <c r="N7008" i="3" s="1"/>
  <c r="E7009" i="3"/>
  <c r="N7009" i="3" s="1"/>
  <c r="E7010" i="3"/>
  <c r="N7010" i="3" s="1"/>
  <c r="E7011" i="3"/>
  <c r="N7011" i="3" s="1"/>
  <c r="E7012" i="3"/>
  <c r="N7012" i="3" s="1"/>
  <c r="E7013" i="3"/>
  <c r="N7013" i="3" s="1"/>
  <c r="E7014" i="3"/>
  <c r="N7014" i="3" s="1"/>
  <c r="E7015" i="3"/>
  <c r="N7015" i="3" s="1"/>
  <c r="E7016" i="3"/>
  <c r="N7016" i="3" s="1"/>
  <c r="E7017" i="3"/>
  <c r="N7017" i="3" s="1"/>
  <c r="E7018" i="3"/>
  <c r="N7018" i="3" s="1"/>
  <c r="E7019" i="3"/>
  <c r="N7019" i="3" s="1"/>
  <c r="E7020" i="3"/>
  <c r="N7020" i="3" s="1"/>
  <c r="E7021" i="3"/>
  <c r="N7021" i="3" s="1"/>
  <c r="E7022" i="3"/>
  <c r="N7022" i="3" s="1"/>
  <c r="E7023" i="3"/>
  <c r="N7023" i="3" s="1"/>
  <c r="E7024" i="3"/>
  <c r="N7024" i="3" s="1"/>
  <c r="E7025" i="3"/>
  <c r="N7025" i="3" s="1"/>
  <c r="E7026" i="3"/>
  <c r="N7026" i="3" s="1"/>
  <c r="E7027" i="3"/>
  <c r="N7027" i="3" s="1"/>
  <c r="E7028" i="3"/>
  <c r="N7028" i="3" s="1"/>
  <c r="E7029" i="3"/>
  <c r="N7029" i="3" s="1"/>
  <c r="E7030" i="3"/>
  <c r="N7030" i="3" s="1"/>
  <c r="E7031" i="3"/>
  <c r="N7031" i="3" s="1"/>
  <c r="E7032" i="3"/>
  <c r="N7032" i="3" s="1"/>
  <c r="E7033" i="3"/>
  <c r="N7033" i="3" s="1"/>
  <c r="E7034" i="3"/>
  <c r="N7034" i="3" s="1"/>
  <c r="E7035" i="3"/>
  <c r="N7035" i="3" s="1"/>
  <c r="E7036" i="3"/>
  <c r="N7036" i="3" s="1"/>
  <c r="E7037" i="3"/>
  <c r="N7037" i="3" s="1"/>
  <c r="E7038" i="3"/>
  <c r="N7038" i="3" s="1"/>
  <c r="E7039" i="3"/>
  <c r="N7039" i="3" s="1"/>
  <c r="E7040" i="3"/>
  <c r="N7040" i="3" s="1"/>
  <c r="E7041" i="3"/>
  <c r="N7041" i="3" s="1"/>
  <c r="E7042" i="3"/>
  <c r="N7042" i="3" s="1"/>
  <c r="E7043" i="3"/>
  <c r="N7043" i="3" s="1"/>
  <c r="E7044" i="3"/>
  <c r="N7044" i="3" s="1"/>
  <c r="E7045" i="3"/>
  <c r="N7045" i="3" s="1"/>
  <c r="E7046" i="3"/>
  <c r="N7046" i="3" s="1"/>
  <c r="E7047" i="3"/>
  <c r="N7047" i="3" s="1"/>
  <c r="E7048" i="3"/>
  <c r="N7048" i="3" s="1"/>
  <c r="E7049" i="3"/>
  <c r="N7049" i="3" s="1"/>
  <c r="E7050" i="3"/>
  <c r="N7050" i="3" s="1"/>
  <c r="E7051" i="3"/>
  <c r="N7051" i="3" s="1"/>
  <c r="E7052" i="3"/>
  <c r="N7052" i="3" s="1"/>
  <c r="E7053" i="3"/>
  <c r="N7053" i="3" s="1"/>
  <c r="E7054" i="3"/>
  <c r="N7054" i="3" s="1"/>
  <c r="E7055" i="3"/>
  <c r="N7055" i="3" s="1"/>
  <c r="E7056" i="3"/>
  <c r="N7056" i="3" s="1"/>
  <c r="E7057" i="3"/>
  <c r="N7057" i="3" s="1"/>
  <c r="E7058" i="3"/>
  <c r="N7058" i="3" s="1"/>
  <c r="E7059" i="3"/>
  <c r="N7059" i="3" s="1"/>
  <c r="E7060" i="3"/>
  <c r="N7060" i="3" s="1"/>
  <c r="E7061" i="3"/>
  <c r="N7061" i="3" s="1"/>
  <c r="E7062" i="3"/>
  <c r="N7062" i="3" s="1"/>
  <c r="E7063" i="3"/>
  <c r="N7063" i="3" s="1"/>
  <c r="E7064" i="3"/>
  <c r="N7064" i="3" s="1"/>
  <c r="E7065" i="3"/>
  <c r="N7065" i="3" s="1"/>
  <c r="E7066" i="3"/>
  <c r="N7066" i="3" s="1"/>
  <c r="E7067" i="3"/>
  <c r="N7067" i="3" s="1"/>
  <c r="E7068" i="3"/>
  <c r="N7068" i="3" s="1"/>
  <c r="E7069" i="3"/>
  <c r="N7069" i="3" s="1"/>
  <c r="E7070" i="3"/>
  <c r="N7070" i="3" s="1"/>
  <c r="E7071" i="3"/>
  <c r="N7071" i="3" s="1"/>
  <c r="E7072" i="3"/>
  <c r="N7072" i="3" s="1"/>
  <c r="E7073" i="3"/>
  <c r="N7073" i="3" s="1"/>
  <c r="E7074" i="3"/>
  <c r="N7074" i="3" s="1"/>
  <c r="E7075" i="3"/>
  <c r="N7075" i="3" s="1"/>
  <c r="E7076" i="3"/>
  <c r="N7076" i="3" s="1"/>
  <c r="E7077" i="3"/>
  <c r="N7077" i="3" s="1"/>
  <c r="E7078" i="3"/>
  <c r="N7078" i="3" s="1"/>
  <c r="E7079" i="3"/>
  <c r="N7079" i="3" s="1"/>
  <c r="E7080" i="3"/>
  <c r="N7080" i="3" s="1"/>
  <c r="E7081" i="3"/>
  <c r="N7081" i="3" s="1"/>
  <c r="E7082" i="3"/>
  <c r="N7082" i="3" s="1"/>
  <c r="E6575" i="3"/>
  <c r="N6575" i="3" s="1"/>
  <c r="E6576" i="3"/>
  <c r="N6576" i="3" s="1"/>
  <c r="E6577" i="3"/>
  <c r="N6577" i="3" s="1"/>
  <c r="E6578" i="3"/>
  <c r="N6578" i="3" s="1"/>
  <c r="E6579" i="3"/>
  <c r="N6579" i="3" s="1"/>
  <c r="E6580" i="3"/>
  <c r="N6580" i="3" s="1"/>
  <c r="E6581" i="3"/>
  <c r="N6581" i="3" s="1"/>
  <c r="E6582" i="3"/>
  <c r="N6582" i="3" s="1"/>
  <c r="E6583" i="3"/>
  <c r="N6583" i="3" s="1"/>
  <c r="E6584" i="3"/>
  <c r="N6584" i="3" s="1"/>
  <c r="E6585" i="3"/>
  <c r="N6585" i="3" s="1"/>
  <c r="E6586" i="3"/>
  <c r="N6586" i="3" s="1"/>
  <c r="E6587" i="3"/>
  <c r="N6587" i="3" s="1"/>
  <c r="E6588" i="3"/>
  <c r="N6588" i="3" s="1"/>
  <c r="E6589" i="3"/>
  <c r="N6589" i="3" s="1"/>
  <c r="E6590" i="3"/>
  <c r="N6590" i="3" s="1"/>
  <c r="E6591" i="3"/>
  <c r="N6591" i="3" s="1"/>
  <c r="E6592" i="3"/>
  <c r="N6592" i="3" s="1"/>
  <c r="E6593" i="3"/>
  <c r="N6593" i="3" s="1"/>
  <c r="E6594" i="3"/>
  <c r="N6594" i="3" s="1"/>
  <c r="E6595" i="3"/>
  <c r="N6595" i="3" s="1"/>
  <c r="E6596" i="3"/>
  <c r="N6596" i="3" s="1"/>
  <c r="E6597" i="3"/>
  <c r="N6597" i="3" s="1"/>
  <c r="E6598" i="3"/>
  <c r="N6598" i="3" s="1"/>
  <c r="E6599" i="3"/>
  <c r="N6599" i="3" s="1"/>
  <c r="E6600" i="3"/>
  <c r="N6600" i="3" s="1"/>
  <c r="E6601" i="3"/>
  <c r="N6601" i="3" s="1"/>
  <c r="E6602" i="3"/>
  <c r="N6602" i="3" s="1"/>
  <c r="E6603" i="3"/>
  <c r="N6603" i="3" s="1"/>
  <c r="E6604" i="3"/>
  <c r="N6604" i="3" s="1"/>
  <c r="E6605" i="3"/>
  <c r="N6605" i="3" s="1"/>
  <c r="E6606" i="3"/>
  <c r="N6606" i="3" s="1"/>
  <c r="E6607" i="3"/>
  <c r="N6607" i="3" s="1"/>
  <c r="E6608" i="3"/>
  <c r="N6608" i="3" s="1"/>
  <c r="E6609" i="3"/>
  <c r="N6609" i="3" s="1"/>
  <c r="E6610" i="3"/>
  <c r="N6610" i="3" s="1"/>
  <c r="E6611" i="3"/>
  <c r="N6611" i="3" s="1"/>
  <c r="E6612" i="3"/>
  <c r="N6612" i="3" s="1"/>
  <c r="E6613" i="3"/>
  <c r="N6613" i="3" s="1"/>
  <c r="E6614" i="3"/>
  <c r="N6614" i="3" s="1"/>
  <c r="E6615" i="3"/>
  <c r="N6615" i="3" s="1"/>
  <c r="E6616" i="3"/>
  <c r="N6616" i="3" s="1"/>
  <c r="E6617" i="3"/>
  <c r="N6617" i="3" s="1"/>
  <c r="E6618" i="3"/>
  <c r="N6618" i="3" s="1"/>
  <c r="E6619" i="3"/>
  <c r="N6619" i="3" s="1"/>
  <c r="E6620" i="3"/>
  <c r="N6620" i="3" s="1"/>
  <c r="E6621" i="3"/>
  <c r="N6621" i="3" s="1"/>
  <c r="E6622" i="3"/>
  <c r="N6622" i="3" s="1"/>
  <c r="E6623" i="3"/>
  <c r="N6623" i="3" s="1"/>
  <c r="E6624" i="3"/>
  <c r="N6624" i="3" s="1"/>
  <c r="E6625" i="3"/>
  <c r="N6625" i="3" s="1"/>
  <c r="E6626" i="3"/>
  <c r="N6626" i="3" s="1"/>
  <c r="E6627" i="3"/>
  <c r="N6627" i="3" s="1"/>
  <c r="E6628" i="3"/>
  <c r="N6628" i="3" s="1"/>
  <c r="E6629" i="3"/>
  <c r="N6629" i="3" s="1"/>
  <c r="E6630" i="3"/>
  <c r="N6630" i="3" s="1"/>
  <c r="E6631" i="3"/>
  <c r="N6631" i="3" s="1"/>
  <c r="E6632" i="3"/>
  <c r="N6632" i="3" s="1"/>
  <c r="E6633" i="3"/>
  <c r="N6633" i="3" s="1"/>
  <c r="E6634" i="3"/>
  <c r="N6634" i="3" s="1"/>
  <c r="E6635" i="3"/>
  <c r="N6635" i="3" s="1"/>
  <c r="E6636" i="3"/>
  <c r="N6636" i="3" s="1"/>
  <c r="E6637" i="3"/>
  <c r="N6637" i="3" s="1"/>
  <c r="E6638" i="3"/>
  <c r="N6638" i="3" s="1"/>
  <c r="E6639" i="3"/>
  <c r="N6639" i="3" s="1"/>
  <c r="E6640" i="3"/>
  <c r="N6640" i="3" s="1"/>
  <c r="E6641" i="3"/>
  <c r="N6641" i="3" s="1"/>
  <c r="E6642" i="3"/>
  <c r="N6642" i="3" s="1"/>
  <c r="E6643" i="3"/>
  <c r="N6643" i="3" s="1"/>
  <c r="E6644" i="3"/>
  <c r="N6644" i="3" s="1"/>
  <c r="E6645" i="3"/>
  <c r="N6645" i="3" s="1"/>
  <c r="E6646" i="3"/>
  <c r="N6646" i="3" s="1"/>
  <c r="E6647" i="3"/>
  <c r="N6647" i="3" s="1"/>
  <c r="E6648" i="3"/>
  <c r="N6648" i="3" s="1"/>
  <c r="E6649" i="3"/>
  <c r="N6649" i="3" s="1"/>
  <c r="E6650" i="3"/>
  <c r="N6650" i="3" s="1"/>
  <c r="E6651" i="3"/>
  <c r="N6651" i="3" s="1"/>
  <c r="E6652" i="3"/>
  <c r="N6652" i="3" s="1"/>
  <c r="E6653" i="3"/>
  <c r="N6653" i="3" s="1"/>
  <c r="E6654" i="3"/>
  <c r="N6654" i="3" s="1"/>
  <c r="E6655" i="3"/>
  <c r="N6655" i="3" s="1"/>
  <c r="E6656" i="3"/>
  <c r="N6656" i="3" s="1"/>
  <c r="E6657" i="3"/>
  <c r="N6657" i="3" s="1"/>
  <c r="E6658" i="3"/>
  <c r="N6658" i="3" s="1"/>
  <c r="E6659" i="3"/>
  <c r="N6659" i="3" s="1"/>
  <c r="E6660" i="3"/>
  <c r="N6660" i="3" s="1"/>
  <c r="E6661" i="3"/>
  <c r="N6661" i="3" s="1"/>
  <c r="E6662" i="3"/>
  <c r="N6662" i="3" s="1"/>
  <c r="E6663" i="3"/>
  <c r="N6663" i="3" s="1"/>
  <c r="E6664" i="3"/>
  <c r="N6664" i="3" s="1"/>
  <c r="E6665" i="3"/>
  <c r="N6665" i="3" s="1"/>
  <c r="E6666" i="3"/>
  <c r="N6666" i="3" s="1"/>
  <c r="E6667" i="3"/>
  <c r="N6667" i="3" s="1"/>
  <c r="E6668" i="3"/>
  <c r="N6668" i="3" s="1"/>
  <c r="E6669" i="3"/>
  <c r="N6669" i="3" s="1"/>
  <c r="E6670" i="3"/>
  <c r="N6670" i="3" s="1"/>
  <c r="E6671" i="3"/>
  <c r="N6671" i="3" s="1"/>
  <c r="E6672" i="3"/>
  <c r="N6672" i="3" s="1"/>
  <c r="E6673" i="3"/>
  <c r="N6673" i="3" s="1"/>
  <c r="E6674" i="3"/>
  <c r="N6674" i="3" s="1"/>
  <c r="E6675" i="3"/>
  <c r="N6675" i="3" s="1"/>
  <c r="E6676" i="3"/>
  <c r="N6676" i="3" s="1"/>
  <c r="E6677" i="3"/>
  <c r="N6677" i="3" s="1"/>
  <c r="E6678" i="3"/>
  <c r="N6678" i="3" s="1"/>
  <c r="E6679" i="3"/>
  <c r="N6679" i="3" s="1"/>
  <c r="E6680" i="3"/>
  <c r="N6680" i="3" s="1"/>
  <c r="E6681" i="3"/>
  <c r="N6681" i="3" s="1"/>
  <c r="E6682" i="3"/>
  <c r="N6682" i="3" s="1"/>
  <c r="E6683" i="3"/>
  <c r="N6683" i="3" s="1"/>
  <c r="E6684" i="3"/>
  <c r="N6684" i="3" s="1"/>
  <c r="E6685" i="3"/>
  <c r="N6685" i="3" s="1"/>
  <c r="E6686" i="3"/>
  <c r="N6686" i="3" s="1"/>
  <c r="E6687" i="3"/>
  <c r="N6687" i="3" s="1"/>
  <c r="E6688" i="3"/>
  <c r="N6688" i="3" s="1"/>
  <c r="E6689" i="3"/>
  <c r="N6689" i="3" s="1"/>
  <c r="E6690" i="3"/>
  <c r="N6690" i="3" s="1"/>
  <c r="E6691" i="3"/>
  <c r="N6691" i="3" s="1"/>
  <c r="E6692" i="3"/>
  <c r="N6692" i="3" s="1"/>
  <c r="E6693" i="3"/>
  <c r="N6693" i="3" s="1"/>
  <c r="E6694" i="3"/>
  <c r="N6694" i="3" s="1"/>
  <c r="E6695" i="3"/>
  <c r="N6695" i="3" s="1"/>
  <c r="E6696" i="3"/>
  <c r="N6696" i="3" s="1"/>
  <c r="E6697" i="3"/>
  <c r="N6697" i="3" s="1"/>
  <c r="E6698" i="3"/>
  <c r="N6698" i="3" s="1"/>
  <c r="E6699" i="3"/>
  <c r="N6699" i="3" s="1"/>
  <c r="E6700" i="3"/>
  <c r="N6700" i="3" s="1"/>
  <c r="E6701" i="3"/>
  <c r="N6701" i="3" s="1"/>
  <c r="E6702" i="3"/>
  <c r="N6702" i="3" s="1"/>
  <c r="E6703" i="3"/>
  <c r="N6703" i="3" s="1"/>
  <c r="E6704" i="3"/>
  <c r="N6704" i="3" s="1"/>
  <c r="E6705" i="3"/>
  <c r="N6705" i="3" s="1"/>
  <c r="E6706" i="3"/>
  <c r="N6706" i="3" s="1"/>
  <c r="E6707" i="3"/>
  <c r="N6707" i="3" s="1"/>
  <c r="E6708" i="3"/>
  <c r="N6708" i="3" s="1"/>
  <c r="E6709" i="3"/>
  <c r="N6709" i="3" s="1"/>
  <c r="E6710" i="3"/>
  <c r="N6710" i="3" s="1"/>
  <c r="E6711" i="3"/>
  <c r="N6711" i="3" s="1"/>
  <c r="E6712" i="3"/>
  <c r="N6712" i="3" s="1"/>
  <c r="E6713" i="3"/>
  <c r="N6713" i="3" s="1"/>
  <c r="E6714" i="3"/>
  <c r="N6714" i="3" s="1"/>
  <c r="E6715" i="3"/>
  <c r="N6715" i="3" s="1"/>
  <c r="E6716" i="3"/>
  <c r="N6716" i="3" s="1"/>
  <c r="E6717" i="3"/>
  <c r="N6717" i="3" s="1"/>
  <c r="E6718" i="3"/>
  <c r="N6718" i="3" s="1"/>
  <c r="E6719" i="3"/>
  <c r="N6719" i="3" s="1"/>
  <c r="E6720" i="3"/>
  <c r="N6720" i="3" s="1"/>
  <c r="E6721" i="3"/>
  <c r="N6721" i="3" s="1"/>
  <c r="E6722" i="3"/>
  <c r="N6722" i="3" s="1"/>
  <c r="E6723" i="3"/>
  <c r="N6723" i="3" s="1"/>
  <c r="E6724" i="3"/>
  <c r="N6724" i="3" s="1"/>
  <c r="E6725" i="3"/>
  <c r="N6725" i="3" s="1"/>
  <c r="E6726" i="3"/>
  <c r="N6726" i="3" s="1"/>
  <c r="E6727" i="3"/>
  <c r="N6727" i="3" s="1"/>
  <c r="E6728" i="3"/>
  <c r="N6728" i="3" s="1"/>
  <c r="E6729" i="3"/>
  <c r="N6729" i="3" s="1"/>
  <c r="E6730" i="3"/>
  <c r="N6730" i="3" s="1"/>
  <c r="E6731" i="3"/>
  <c r="N6731" i="3" s="1"/>
  <c r="E6732" i="3"/>
  <c r="N6732" i="3" s="1"/>
  <c r="E6733" i="3"/>
  <c r="N6733" i="3" s="1"/>
  <c r="E6734" i="3"/>
  <c r="N6734" i="3" s="1"/>
  <c r="E6735" i="3"/>
  <c r="N6735" i="3" s="1"/>
  <c r="E6736" i="3"/>
  <c r="N6736" i="3" s="1"/>
  <c r="E6737" i="3"/>
  <c r="N6737" i="3" s="1"/>
  <c r="E6738" i="3"/>
  <c r="N6738" i="3" s="1"/>
  <c r="E6739" i="3"/>
  <c r="N6739" i="3" s="1"/>
  <c r="E6740" i="3"/>
  <c r="N6740" i="3" s="1"/>
  <c r="E6741" i="3"/>
  <c r="N6741" i="3" s="1"/>
  <c r="E6742" i="3"/>
  <c r="N6742" i="3" s="1"/>
  <c r="E6743" i="3"/>
  <c r="N6743" i="3" s="1"/>
  <c r="E6744" i="3"/>
  <c r="N6744" i="3" s="1"/>
  <c r="E6745" i="3"/>
  <c r="N6745" i="3" s="1"/>
  <c r="E6746" i="3"/>
  <c r="N6746" i="3" s="1"/>
  <c r="E6747" i="3"/>
  <c r="N6747" i="3" s="1"/>
  <c r="E6748" i="3"/>
  <c r="N6748" i="3" s="1"/>
  <c r="E6749" i="3"/>
  <c r="N6749" i="3" s="1"/>
  <c r="E6750" i="3"/>
  <c r="N6750" i="3" s="1"/>
  <c r="E6751" i="3"/>
  <c r="N6751" i="3" s="1"/>
  <c r="E6752" i="3"/>
  <c r="N6752" i="3" s="1"/>
  <c r="E6753" i="3"/>
  <c r="N6753" i="3" s="1"/>
  <c r="E6754" i="3"/>
  <c r="N6754" i="3" s="1"/>
  <c r="E6755" i="3"/>
  <c r="N6755" i="3" s="1"/>
  <c r="E6756" i="3"/>
  <c r="N6756" i="3" s="1"/>
  <c r="E6757" i="3"/>
  <c r="N6757" i="3" s="1"/>
  <c r="E6758" i="3"/>
  <c r="N6758" i="3" s="1"/>
  <c r="E6759" i="3"/>
  <c r="N6759" i="3" s="1"/>
  <c r="E6760" i="3"/>
  <c r="N6760" i="3" s="1"/>
  <c r="E6761" i="3"/>
  <c r="N6761" i="3" s="1"/>
  <c r="E6762" i="3"/>
  <c r="N6762" i="3" s="1"/>
  <c r="E6763" i="3"/>
  <c r="N6763" i="3" s="1"/>
  <c r="E6764" i="3"/>
  <c r="N6764" i="3" s="1"/>
  <c r="E6765" i="3"/>
  <c r="N6765" i="3" s="1"/>
  <c r="E6766" i="3"/>
  <c r="N6766" i="3" s="1"/>
  <c r="E6767" i="3"/>
  <c r="N6767" i="3" s="1"/>
  <c r="E6768" i="3"/>
  <c r="N6768" i="3" s="1"/>
  <c r="E6769" i="3"/>
  <c r="N6769" i="3" s="1"/>
  <c r="E6770" i="3"/>
  <c r="N6770" i="3" s="1"/>
  <c r="E6771" i="3"/>
  <c r="N6771" i="3" s="1"/>
  <c r="E6772" i="3"/>
  <c r="N6772" i="3" s="1"/>
  <c r="E6773" i="3"/>
  <c r="N6773" i="3" s="1"/>
  <c r="E6774" i="3"/>
  <c r="N6774" i="3" s="1"/>
  <c r="E6775" i="3"/>
  <c r="N6775" i="3" s="1"/>
  <c r="E6776" i="3"/>
  <c r="N6776" i="3" s="1"/>
  <c r="E6777" i="3"/>
  <c r="N6777" i="3" s="1"/>
  <c r="E6778" i="3"/>
  <c r="N6778" i="3" s="1"/>
  <c r="E6779" i="3"/>
  <c r="N6779" i="3" s="1"/>
  <c r="E6780" i="3"/>
  <c r="N6780" i="3" s="1"/>
  <c r="E6781" i="3"/>
  <c r="N6781" i="3" s="1"/>
  <c r="E6782" i="3"/>
  <c r="N6782" i="3" s="1"/>
  <c r="E6783" i="3"/>
  <c r="N6783" i="3" s="1"/>
  <c r="E6784" i="3"/>
  <c r="N6784" i="3" s="1"/>
  <c r="E6785" i="3"/>
  <c r="N6785" i="3" s="1"/>
  <c r="E6786" i="3"/>
  <c r="N6786" i="3" s="1"/>
  <c r="E6787" i="3"/>
  <c r="N6787" i="3" s="1"/>
  <c r="E6788" i="3"/>
  <c r="N6788" i="3" s="1"/>
  <c r="E6789" i="3"/>
  <c r="N6789" i="3" s="1"/>
  <c r="E6790" i="3"/>
  <c r="N6790" i="3" s="1"/>
  <c r="E6791" i="3"/>
  <c r="N6791" i="3" s="1"/>
  <c r="E6792" i="3"/>
  <c r="N6792" i="3" s="1"/>
  <c r="E6793" i="3"/>
  <c r="N6793" i="3" s="1"/>
  <c r="E6794" i="3"/>
  <c r="N6794" i="3" s="1"/>
  <c r="E6795" i="3"/>
  <c r="N6795" i="3" s="1"/>
  <c r="E6796" i="3"/>
  <c r="N6796" i="3" s="1"/>
  <c r="E6797" i="3"/>
  <c r="N6797" i="3" s="1"/>
  <c r="E6798" i="3"/>
  <c r="N6798" i="3" s="1"/>
  <c r="E6799" i="3"/>
  <c r="N6799" i="3" s="1"/>
  <c r="E6800" i="3"/>
  <c r="N6800" i="3" s="1"/>
  <c r="E6801" i="3"/>
  <c r="N6801" i="3" s="1"/>
  <c r="E6802" i="3"/>
  <c r="N6802" i="3" s="1"/>
  <c r="E6803" i="3"/>
  <c r="N6803" i="3" s="1"/>
  <c r="E6804" i="3"/>
  <c r="N6804" i="3" s="1"/>
  <c r="E6805" i="3"/>
  <c r="N6805" i="3" s="1"/>
  <c r="E6806" i="3"/>
  <c r="N6806" i="3" s="1"/>
  <c r="E6807" i="3"/>
  <c r="N6807" i="3" s="1"/>
  <c r="E6808" i="3"/>
  <c r="N6808" i="3" s="1"/>
  <c r="E6809" i="3"/>
  <c r="N6809" i="3" s="1"/>
  <c r="E6810" i="3"/>
  <c r="N6810" i="3" s="1"/>
  <c r="E6811" i="3"/>
  <c r="N6811" i="3" s="1"/>
  <c r="E6812" i="3"/>
  <c r="N6812" i="3" s="1"/>
  <c r="E6813" i="3"/>
  <c r="N6813" i="3" s="1"/>
  <c r="E6814" i="3"/>
  <c r="N6814" i="3" s="1"/>
  <c r="E6815" i="3"/>
  <c r="N6815" i="3" s="1"/>
  <c r="E6816" i="3"/>
  <c r="N6816" i="3" s="1"/>
  <c r="E6817" i="3"/>
  <c r="N6817" i="3" s="1"/>
  <c r="E6818" i="3"/>
  <c r="N6818" i="3" s="1"/>
  <c r="E6819" i="3"/>
  <c r="N6819" i="3" s="1"/>
  <c r="E6820" i="3"/>
  <c r="N6820" i="3" s="1"/>
  <c r="E6821" i="3"/>
  <c r="N6821" i="3" s="1"/>
  <c r="E6822" i="3"/>
  <c r="N6822" i="3" s="1"/>
  <c r="E6823" i="3"/>
  <c r="N6823" i="3" s="1"/>
  <c r="E6824" i="3"/>
  <c r="N6824" i="3" s="1"/>
  <c r="E6825" i="3"/>
  <c r="N6825" i="3" s="1"/>
  <c r="E6826" i="3"/>
  <c r="N6826" i="3" s="1"/>
  <c r="E6827" i="3"/>
  <c r="N6827" i="3" s="1"/>
  <c r="E6828" i="3"/>
  <c r="N6828" i="3" s="1"/>
  <c r="E6322" i="3"/>
  <c r="N6322" i="3" s="1"/>
  <c r="E6323" i="3"/>
  <c r="N6323" i="3" s="1"/>
  <c r="E6324" i="3"/>
  <c r="N6324" i="3" s="1"/>
  <c r="E6325" i="3"/>
  <c r="N6325" i="3" s="1"/>
  <c r="E6326" i="3"/>
  <c r="N6326" i="3" s="1"/>
  <c r="E6327" i="3"/>
  <c r="N6327" i="3" s="1"/>
  <c r="E6328" i="3"/>
  <c r="N6328" i="3" s="1"/>
  <c r="E6329" i="3"/>
  <c r="N6329" i="3" s="1"/>
  <c r="E6330" i="3"/>
  <c r="N6330" i="3" s="1"/>
  <c r="E6331" i="3"/>
  <c r="N6331" i="3" s="1"/>
  <c r="E6332" i="3"/>
  <c r="N6332" i="3" s="1"/>
  <c r="E6333" i="3"/>
  <c r="N6333" i="3" s="1"/>
  <c r="E6334" i="3"/>
  <c r="N6334" i="3" s="1"/>
  <c r="E6335" i="3"/>
  <c r="N6335" i="3" s="1"/>
  <c r="E6336" i="3"/>
  <c r="N6336" i="3" s="1"/>
  <c r="E6337" i="3"/>
  <c r="N6337" i="3" s="1"/>
  <c r="E6338" i="3"/>
  <c r="N6338" i="3" s="1"/>
  <c r="E6339" i="3"/>
  <c r="N6339" i="3" s="1"/>
  <c r="E6340" i="3"/>
  <c r="N6340" i="3" s="1"/>
  <c r="E6341" i="3"/>
  <c r="N6341" i="3" s="1"/>
  <c r="E6342" i="3"/>
  <c r="N6342" i="3" s="1"/>
  <c r="E6343" i="3"/>
  <c r="N6343" i="3" s="1"/>
  <c r="E6344" i="3"/>
  <c r="N6344" i="3" s="1"/>
  <c r="E6345" i="3"/>
  <c r="N6345" i="3" s="1"/>
  <c r="E6346" i="3"/>
  <c r="N6346" i="3" s="1"/>
  <c r="E6347" i="3"/>
  <c r="N6347" i="3" s="1"/>
  <c r="E6348" i="3"/>
  <c r="N6348" i="3" s="1"/>
  <c r="E6349" i="3"/>
  <c r="N6349" i="3" s="1"/>
  <c r="E6350" i="3"/>
  <c r="N6350" i="3" s="1"/>
  <c r="E6351" i="3"/>
  <c r="N6351" i="3" s="1"/>
  <c r="E6352" i="3"/>
  <c r="N6352" i="3" s="1"/>
  <c r="E6353" i="3"/>
  <c r="N6353" i="3" s="1"/>
  <c r="E6354" i="3"/>
  <c r="N6354" i="3" s="1"/>
  <c r="E6355" i="3"/>
  <c r="N6355" i="3" s="1"/>
  <c r="E6356" i="3"/>
  <c r="N6356" i="3" s="1"/>
  <c r="E6357" i="3"/>
  <c r="N6357" i="3" s="1"/>
  <c r="E6358" i="3"/>
  <c r="N6358" i="3" s="1"/>
  <c r="E6359" i="3"/>
  <c r="N6359" i="3" s="1"/>
  <c r="E6360" i="3"/>
  <c r="N6360" i="3" s="1"/>
  <c r="E6361" i="3"/>
  <c r="N6361" i="3" s="1"/>
  <c r="E6362" i="3"/>
  <c r="N6362" i="3" s="1"/>
  <c r="E6363" i="3"/>
  <c r="N6363" i="3" s="1"/>
  <c r="E6364" i="3"/>
  <c r="N6364" i="3" s="1"/>
  <c r="E6365" i="3"/>
  <c r="N6365" i="3" s="1"/>
  <c r="E6366" i="3"/>
  <c r="N6366" i="3" s="1"/>
  <c r="E6367" i="3"/>
  <c r="N6367" i="3" s="1"/>
  <c r="E6368" i="3"/>
  <c r="N6368" i="3" s="1"/>
  <c r="E6369" i="3"/>
  <c r="N6369" i="3" s="1"/>
  <c r="E6370" i="3"/>
  <c r="N6370" i="3" s="1"/>
  <c r="E6371" i="3"/>
  <c r="N6371" i="3" s="1"/>
  <c r="E6372" i="3"/>
  <c r="N6372" i="3" s="1"/>
  <c r="E6373" i="3"/>
  <c r="N6373" i="3" s="1"/>
  <c r="E6374" i="3"/>
  <c r="N6374" i="3" s="1"/>
  <c r="E6375" i="3"/>
  <c r="N6375" i="3" s="1"/>
  <c r="E6376" i="3"/>
  <c r="N6376" i="3" s="1"/>
  <c r="E6377" i="3"/>
  <c r="N6377" i="3" s="1"/>
  <c r="E6378" i="3"/>
  <c r="N6378" i="3" s="1"/>
  <c r="E6379" i="3"/>
  <c r="N6379" i="3" s="1"/>
  <c r="E6380" i="3"/>
  <c r="N6380" i="3" s="1"/>
  <c r="E6381" i="3"/>
  <c r="N6381" i="3" s="1"/>
  <c r="E6382" i="3"/>
  <c r="N6382" i="3" s="1"/>
  <c r="E6383" i="3"/>
  <c r="N6383" i="3" s="1"/>
  <c r="E6384" i="3"/>
  <c r="N6384" i="3" s="1"/>
  <c r="E6385" i="3"/>
  <c r="N6385" i="3" s="1"/>
  <c r="E6386" i="3"/>
  <c r="N6386" i="3" s="1"/>
  <c r="E6387" i="3"/>
  <c r="N6387" i="3" s="1"/>
  <c r="E6388" i="3"/>
  <c r="N6388" i="3" s="1"/>
  <c r="E6389" i="3"/>
  <c r="N6389" i="3" s="1"/>
  <c r="E6390" i="3"/>
  <c r="N6390" i="3" s="1"/>
  <c r="E6391" i="3"/>
  <c r="N6391" i="3" s="1"/>
  <c r="E6392" i="3"/>
  <c r="N6392" i="3" s="1"/>
  <c r="E6393" i="3"/>
  <c r="N6393" i="3" s="1"/>
  <c r="E6394" i="3"/>
  <c r="N6394" i="3" s="1"/>
  <c r="E6395" i="3"/>
  <c r="N6395" i="3" s="1"/>
  <c r="E6396" i="3"/>
  <c r="N6396" i="3" s="1"/>
  <c r="E6397" i="3"/>
  <c r="N6397" i="3" s="1"/>
  <c r="E6398" i="3"/>
  <c r="N6398" i="3" s="1"/>
  <c r="E6399" i="3"/>
  <c r="N6399" i="3" s="1"/>
  <c r="E6400" i="3"/>
  <c r="N6400" i="3" s="1"/>
  <c r="E6401" i="3"/>
  <c r="N6401" i="3" s="1"/>
  <c r="E6402" i="3"/>
  <c r="N6402" i="3" s="1"/>
  <c r="E6403" i="3"/>
  <c r="N6403" i="3" s="1"/>
  <c r="E6404" i="3"/>
  <c r="N6404" i="3" s="1"/>
  <c r="E6405" i="3"/>
  <c r="N6405" i="3" s="1"/>
  <c r="E6406" i="3"/>
  <c r="N6406" i="3" s="1"/>
  <c r="E6407" i="3"/>
  <c r="N6407" i="3" s="1"/>
  <c r="E6408" i="3"/>
  <c r="N6408" i="3" s="1"/>
  <c r="E6409" i="3"/>
  <c r="N6409" i="3" s="1"/>
  <c r="E6410" i="3"/>
  <c r="N6410" i="3" s="1"/>
  <c r="E6411" i="3"/>
  <c r="N6411" i="3" s="1"/>
  <c r="E6412" i="3"/>
  <c r="N6412" i="3" s="1"/>
  <c r="E6413" i="3"/>
  <c r="N6413" i="3" s="1"/>
  <c r="E6414" i="3"/>
  <c r="N6414" i="3" s="1"/>
  <c r="E6415" i="3"/>
  <c r="N6415" i="3" s="1"/>
  <c r="E6416" i="3"/>
  <c r="N6416" i="3" s="1"/>
  <c r="E6417" i="3"/>
  <c r="N6417" i="3" s="1"/>
  <c r="E6418" i="3"/>
  <c r="N6418" i="3" s="1"/>
  <c r="E6419" i="3"/>
  <c r="N6419" i="3" s="1"/>
  <c r="E6420" i="3"/>
  <c r="N6420" i="3" s="1"/>
  <c r="E6421" i="3"/>
  <c r="N6421" i="3" s="1"/>
  <c r="E6422" i="3"/>
  <c r="N6422" i="3" s="1"/>
  <c r="E6423" i="3"/>
  <c r="N6423" i="3" s="1"/>
  <c r="E6424" i="3"/>
  <c r="N6424" i="3" s="1"/>
  <c r="E6425" i="3"/>
  <c r="N6425" i="3" s="1"/>
  <c r="E6426" i="3"/>
  <c r="N6426" i="3" s="1"/>
  <c r="E6427" i="3"/>
  <c r="N6427" i="3" s="1"/>
  <c r="E6428" i="3"/>
  <c r="N6428" i="3" s="1"/>
  <c r="E6429" i="3"/>
  <c r="N6429" i="3" s="1"/>
  <c r="E6430" i="3"/>
  <c r="N6430" i="3" s="1"/>
  <c r="E6431" i="3"/>
  <c r="N6431" i="3" s="1"/>
  <c r="E6432" i="3"/>
  <c r="N6432" i="3" s="1"/>
  <c r="E6433" i="3"/>
  <c r="N6433" i="3" s="1"/>
  <c r="E6434" i="3"/>
  <c r="N6434" i="3" s="1"/>
  <c r="E6435" i="3"/>
  <c r="N6435" i="3" s="1"/>
  <c r="E6436" i="3"/>
  <c r="N6436" i="3" s="1"/>
  <c r="E6437" i="3"/>
  <c r="N6437" i="3" s="1"/>
  <c r="E6438" i="3"/>
  <c r="N6438" i="3" s="1"/>
  <c r="E6439" i="3"/>
  <c r="N6439" i="3" s="1"/>
  <c r="E6440" i="3"/>
  <c r="N6440" i="3" s="1"/>
  <c r="E6441" i="3"/>
  <c r="N6441" i="3" s="1"/>
  <c r="E6442" i="3"/>
  <c r="N6442" i="3" s="1"/>
  <c r="E6443" i="3"/>
  <c r="N6443" i="3" s="1"/>
  <c r="E6444" i="3"/>
  <c r="N6444" i="3" s="1"/>
  <c r="E6445" i="3"/>
  <c r="N6445" i="3" s="1"/>
  <c r="E6446" i="3"/>
  <c r="N6446" i="3" s="1"/>
  <c r="E6447" i="3"/>
  <c r="N6447" i="3" s="1"/>
  <c r="E6448" i="3"/>
  <c r="N6448" i="3" s="1"/>
  <c r="E6449" i="3"/>
  <c r="N6449" i="3" s="1"/>
  <c r="E6450" i="3"/>
  <c r="N6450" i="3" s="1"/>
  <c r="E6451" i="3"/>
  <c r="N6451" i="3" s="1"/>
  <c r="E6452" i="3"/>
  <c r="N6452" i="3" s="1"/>
  <c r="E6453" i="3"/>
  <c r="N6453" i="3" s="1"/>
  <c r="E6454" i="3"/>
  <c r="N6454" i="3" s="1"/>
  <c r="E6455" i="3"/>
  <c r="N6455" i="3" s="1"/>
  <c r="E6456" i="3"/>
  <c r="N6456" i="3" s="1"/>
  <c r="E6457" i="3"/>
  <c r="N6457" i="3" s="1"/>
  <c r="E6458" i="3"/>
  <c r="N6458" i="3" s="1"/>
  <c r="E6459" i="3"/>
  <c r="N6459" i="3" s="1"/>
  <c r="E6460" i="3"/>
  <c r="N6460" i="3" s="1"/>
  <c r="E6461" i="3"/>
  <c r="N6461" i="3" s="1"/>
  <c r="E6462" i="3"/>
  <c r="N6462" i="3" s="1"/>
  <c r="E6463" i="3"/>
  <c r="N6463" i="3" s="1"/>
  <c r="E6464" i="3"/>
  <c r="N6464" i="3" s="1"/>
  <c r="E6465" i="3"/>
  <c r="N6465" i="3" s="1"/>
  <c r="E6466" i="3"/>
  <c r="N6466" i="3" s="1"/>
  <c r="E6467" i="3"/>
  <c r="N6467" i="3" s="1"/>
  <c r="E6468" i="3"/>
  <c r="N6468" i="3" s="1"/>
  <c r="E6469" i="3"/>
  <c r="N6469" i="3" s="1"/>
  <c r="E6470" i="3"/>
  <c r="N6470" i="3" s="1"/>
  <c r="E6471" i="3"/>
  <c r="N6471" i="3" s="1"/>
  <c r="E6472" i="3"/>
  <c r="N6472" i="3" s="1"/>
  <c r="E6473" i="3"/>
  <c r="N6473" i="3" s="1"/>
  <c r="E6474" i="3"/>
  <c r="N6474" i="3" s="1"/>
  <c r="E6475" i="3"/>
  <c r="N6475" i="3" s="1"/>
  <c r="E6476" i="3"/>
  <c r="N6476" i="3" s="1"/>
  <c r="E6477" i="3"/>
  <c r="N6477" i="3" s="1"/>
  <c r="E6478" i="3"/>
  <c r="N6478" i="3" s="1"/>
  <c r="E6479" i="3"/>
  <c r="N6479" i="3" s="1"/>
  <c r="E6480" i="3"/>
  <c r="N6480" i="3" s="1"/>
  <c r="E6481" i="3"/>
  <c r="N6481" i="3" s="1"/>
  <c r="E6482" i="3"/>
  <c r="N6482" i="3" s="1"/>
  <c r="E6483" i="3"/>
  <c r="N6483" i="3" s="1"/>
  <c r="E6484" i="3"/>
  <c r="N6484" i="3" s="1"/>
  <c r="E6485" i="3"/>
  <c r="N6485" i="3" s="1"/>
  <c r="E6486" i="3"/>
  <c r="N6486" i="3" s="1"/>
  <c r="E6487" i="3"/>
  <c r="N6487" i="3" s="1"/>
  <c r="E6488" i="3"/>
  <c r="N6488" i="3" s="1"/>
  <c r="E6489" i="3"/>
  <c r="N6489" i="3" s="1"/>
  <c r="E6490" i="3"/>
  <c r="N6490" i="3" s="1"/>
  <c r="E6491" i="3"/>
  <c r="N6491" i="3" s="1"/>
  <c r="E6492" i="3"/>
  <c r="N6492" i="3" s="1"/>
  <c r="E6493" i="3"/>
  <c r="N6493" i="3" s="1"/>
  <c r="E6494" i="3"/>
  <c r="N6494" i="3" s="1"/>
  <c r="E6495" i="3"/>
  <c r="N6495" i="3" s="1"/>
  <c r="E6496" i="3"/>
  <c r="N6496" i="3" s="1"/>
  <c r="E6497" i="3"/>
  <c r="N6497" i="3" s="1"/>
  <c r="E6498" i="3"/>
  <c r="N6498" i="3" s="1"/>
  <c r="E6499" i="3"/>
  <c r="N6499" i="3" s="1"/>
  <c r="E6500" i="3"/>
  <c r="N6500" i="3" s="1"/>
  <c r="E6501" i="3"/>
  <c r="N6501" i="3" s="1"/>
  <c r="E6502" i="3"/>
  <c r="N6502" i="3" s="1"/>
  <c r="E6503" i="3"/>
  <c r="N6503" i="3" s="1"/>
  <c r="E6504" i="3"/>
  <c r="N6504" i="3" s="1"/>
  <c r="E6505" i="3"/>
  <c r="N6505" i="3" s="1"/>
  <c r="E6506" i="3"/>
  <c r="N6506" i="3" s="1"/>
  <c r="E6507" i="3"/>
  <c r="N6507" i="3" s="1"/>
  <c r="E6508" i="3"/>
  <c r="N6508" i="3" s="1"/>
  <c r="E6509" i="3"/>
  <c r="N6509" i="3" s="1"/>
  <c r="E6510" i="3"/>
  <c r="N6510" i="3" s="1"/>
  <c r="E6511" i="3"/>
  <c r="N6511" i="3" s="1"/>
  <c r="E6512" i="3"/>
  <c r="N6512" i="3" s="1"/>
  <c r="E6513" i="3"/>
  <c r="N6513" i="3" s="1"/>
  <c r="E6514" i="3"/>
  <c r="N6514" i="3" s="1"/>
  <c r="E6515" i="3"/>
  <c r="N6515" i="3" s="1"/>
  <c r="E6516" i="3"/>
  <c r="N6516" i="3" s="1"/>
  <c r="E6517" i="3"/>
  <c r="N6517" i="3" s="1"/>
  <c r="E6518" i="3"/>
  <c r="N6518" i="3" s="1"/>
  <c r="E6519" i="3"/>
  <c r="N6519" i="3" s="1"/>
  <c r="E6520" i="3"/>
  <c r="N6520" i="3" s="1"/>
  <c r="E6521" i="3"/>
  <c r="N6521" i="3" s="1"/>
  <c r="E6522" i="3"/>
  <c r="N6522" i="3" s="1"/>
  <c r="E6523" i="3"/>
  <c r="N6523" i="3" s="1"/>
  <c r="E6524" i="3"/>
  <c r="N6524" i="3" s="1"/>
  <c r="E6525" i="3"/>
  <c r="N6525" i="3" s="1"/>
  <c r="E6526" i="3"/>
  <c r="N6526" i="3" s="1"/>
  <c r="E6527" i="3"/>
  <c r="N6527" i="3" s="1"/>
  <c r="E6528" i="3"/>
  <c r="N6528" i="3" s="1"/>
  <c r="E6529" i="3"/>
  <c r="N6529" i="3" s="1"/>
  <c r="E6530" i="3"/>
  <c r="N6530" i="3" s="1"/>
  <c r="E6531" i="3"/>
  <c r="N6531" i="3" s="1"/>
  <c r="E6532" i="3"/>
  <c r="N6532" i="3" s="1"/>
  <c r="E6533" i="3"/>
  <c r="N6533" i="3" s="1"/>
  <c r="E6534" i="3"/>
  <c r="N6534" i="3" s="1"/>
  <c r="E6535" i="3"/>
  <c r="N6535" i="3" s="1"/>
  <c r="E6536" i="3"/>
  <c r="N6536" i="3" s="1"/>
  <c r="E6537" i="3"/>
  <c r="N6537" i="3" s="1"/>
  <c r="E6538" i="3"/>
  <c r="N6538" i="3" s="1"/>
  <c r="E6539" i="3"/>
  <c r="N6539" i="3" s="1"/>
  <c r="E6540" i="3"/>
  <c r="N6540" i="3" s="1"/>
  <c r="E6541" i="3"/>
  <c r="N6541" i="3" s="1"/>
  <c r="E6542" i="3"/>
  <c r="N6542" i="3" s="1"/>
  <c r="E6543" i="3"/>
  <c r="N6543" i="3" s="1"/>
  <c r="E6544" i="3"/>
  <c r="N6544" i="3" s="1"/>
  <c r="E6545" i="3"/>
  <c r="N6545" i="3" s="1"/>
  <c r="E6546" i="3"/>
  <c r="N6546" i="3" s="1"/>
  <c r="E6547" i="3"/>
  <c r="N6547" i="3" s="1"/>
  <c r="E6548" i="3"/>
  <c r="N6548" i="3" s="1"/>
  <c r="E6549" i="3"/>
  <c r="N6549" i="3" s="1"/>
  <c r="E6550" i="3"/>
  <c r="N6550" i="3" s="1"/>
  <c r="E6551" i="3"/>
  <c r="N6551" i="3" s="1"/>
  <c r="E6552" i="3"/>
  <c r="N6552" i="3" s="1"/>
  <c r="E6553" i="3"/>
  <c r="N6553" i="3" s="1"/>
  <c r="E6554" i="3"/>
  <c r="N6554" i="3" s="1"/>
  <c r="E6555" i="3"/>
  <c r="N6555" i="3" s="1"/>
  <c r="E6556" i="3"/>
  <c r="N6556" i="3" s="1"/>
  <c r="E6557" i="3"/>
  <c r="N6557" i="3" s="1"/>
  <c r="E6558" i="3"/>
  <c r="N6558" i="3" s="1"/>
  <c r="E6559" i="3"/>
  <c r="N6559" i="3" s="1"/>
  <c r="E6560" i="3"/>
  <c r="N6560" i="3" s="1"/>
  <c r="E6561" i="3"/>
  <c r="N6561" i="3" s="1"/>
  <c r="E6562" i="3"/>
  <c r="N6562" i="3" s="1"/>
  <c r="E6563" i="3"/>
  <c r="N6563" i="3" s="1"/>
  <c r="E6564" i="3"/>
  <c r="N6564" i="3" s="1"/>
  <c r="E6565" i="3"/>
  <c r="N6565" i="3" s="1"/>
  <c r="E6566" i="3"/>
  <c r="N6566" i="3" s="1"/>
  <c r="E6567" i="3"/>
  <c r="N6567" i="3" s="1"/>
  <c r="E6568" i="3"/>
  <c r="N6568" i="3" s="1"/>
  <c r="E6569" i="3"/>
  <c r="N6569" i="3" s="1"/>
  <c r="E6570" i="3"/>
  <c r="N6570" i="3" s="1"/>
  <c r="E6571" i="3"/>
  <c r="N6571" i="3" s="1"/>
  <c r="E6572" i="3"/>
  <c r="N6572" i="3" s="1"/>
  <c r="E6573" i="3"/>
  <c r="N6573" i="3" s="1"/>
  <c r="E6574" i="3"/>
  <c r="N6574" i="3" s="1"/>
  <c r="E6321" i="3"/>
  <c r="N6321" i="3" s="1"/>
  <c r="E6067" i="3"/>
  <c r="N6067" i="3" s="1"/>
  <c r="E6068" i="3"/>
  <c r="N6068" i="3" s="1"/>
  <c r="E6069" i="3"/>
  <c r="N6069" i="3" s="1"/>
  <c r="E6070" i="3"/>
  <c r="N6070" i="3" s="1"/>
  <c r="E6071" i="3"/>
  <c r="N6071" i="3" s="1"/>
  <c r="E6072" i="3"/>
  <c r="N6072" i="3" s="1"/>
  <c r="E6073" i="3"/>
  <c r="N6073" i="3" s="1"/>
  <c r="E6074" i="3"/>
  <c r="N6074" i="3" s="1"/>
  <c r="E6075" i="3"/>
  <c r="N6075" i="3" s="1"/>
  <c r="E6076" i="3"/>
  <c r="N6076" i="3" s="1"/>
  <c r="E6077" i="3"/>
  <c r="N6077" i="3" s="1"/>
  <c r="E6078" i="3"/>
  <c r="N6078" i="3" s="1"/>
  <c r="E6079" i="3"/>
  <c r="N6079" i="3" s="1"/>
  <c r="E6080" i="3"/>
  <c r="N6080" i="3" s="1"/>
  <c r="E6081" i="3"/>
  <c r="N6081" i="3" s="1"/>
  <c r="E6082" i="3"/>
  <c r="N6082" i="3" s="1"/>
  <c r="E6083" i="3"/>
  <c r="N6083" i="3" s="1"/>
  <c r="E6084" i="3"/>
  <c r="N6084" i="3" s="1"/>
  <c r="E6085" i="3"/>
  <c r="N6085" i="3" s="1"/>
  <c r="E6086" i="3"/>
  <c r="N6086" i="3" s="1"/>
  <c r="E6087" i="3"/>
  <c r="N6087" i="3" s="1"/>
  <c r="E6088" i="3"/>
  <c r="N6088" i="3" s="1"/>
  <c r="E6089" i="3"/>
  <c r="N6089" i="3" s="1"/>
  <c r="E6090" i="3"/>
  <c r="N6090" i="3" s="1"/>
  <c r="E6091" i="3"/>
  <c r="N6091" i="3" s="1"/>
  <c r="E6092" i="3"/>
  <c r="N6092" i="3" s="1"/>
  <c r="E6093" i="3"/>
  <c r="N6093" i="3" s="1"/>
  <c r="E6094" i="3"/>
  <c r="N6094" i="3" s="1"/>
  <c r="E6095" i="3"/>
  <c r="N6095" i="3" s="1"/>
  <c r="E6096" i="3"/>
  <c r="N6096" i="3" s="1"/>
  <c r="E6097" i="3"/>
  <c r="N6097" i="3" s="1"/>
  <c r="E6098" i="3"/>
  <c r="N6098" i="3" s="1"/>
  <c r="E6099" i="3"/>
  <c r="N6099" i="3" s="1"/>
  <c r="E6100" i="3"/>
  <c r="N6100" i="3" s="1"/>
  <c r="E6101" i="3"/>
  <c r="N6101" i="3" s="1"/>
  <c r="E6102" i="3"/>
  <c r="N6102" i="3" s="1"/>
  <c r="E6103" i="3"/>
  <c r="N6103" i="3" s="1"/>
  <c r="E6104" i="3"/>
  <c r="N6104" i="3" s="1"/>
  <c r="E6105" i="3"/>
  <c r="N6105" i="3" s="1"/>
  <c r="E6106" i="3"/>
  <c r="N6106" i="3" s="1"/>
  <c r="E6107" i="3"/>
  <c r="N6107" i="3" s="1"/>
  <c r="E6108" i="3"/>
  <c r="N6108" i="3" s="1"/>
  <c r="E6109" i="3"/>
  <c r="N6109" i="3" s="1"/>
  <c r="E6110" i="3"/>
  <c r="N6110" i="3" s="1"/>
  <c r="E6111" i="3"/>
  <c r="N6111" i="3" s="1"/>
  <c r="E6112" i="3"/>
  <c r="N6112" i="3" s="1"/>
  <c r="E6113" i="3"/>
  <c r="N6113" i="3" s="1"/>
  <c r="E6114" i="3"/>
  <c r="N6114" i="3" s="1"/>
  <c r="E6115" i="3"/>
  <c r="N6115" i="3" s="1"/>
  <c r="E6116" i="3"/>
  <c r="N6116" i="3" s="1"/>
  <c r="E6117" i="3"/>
  <c r="N6117" i="3" s="1"/>
  <c r="E6118" i="3"/>
  <c r="N6118" i="3" s="1"/>
  <c r="E6119" i="3"/>
  <c r="N6119" i="3" s="1"/>
  <c r="E6120" i="3"/>
  <c r="N6120" i="3" s="1"/>
  <c r="E6121" i="3"/>
  <c r="N6121" i="3" s="1"/>
  <c r="E6122" i="3"/>
  <c r="N6122" i="3" s="1"/>
  <c r="E6123" i="3"/>
  <c r="N6123" i="3" s="1"/>
  <c r="E6124" i="3"/>
  <c r="N6124" i="3" s="1"/>
  <c r="E6125" i="3"/>
  <c r="N6125" i="3" s="1"/>
  <c r="E6126" i="3"/>
  <c r="N6126" i="3" s="1"/>
  <c r="E6127" i="3"/>
  <c r="N6127" i="3" s="1"/>
  <c r="E6128" i="3"/>
  <c r="N6128" i="3" s="1"/>
  <c r="E6129" i="3"/>
  <c r="N6129" i="3" s="1"/>
  <c r="E6130" i="3"/>
  <c r="N6130" i="3" s="1"/>
  <c r="E6131" i="3"/>
  <c r="N6131" i="3" s="1"/>
  <c r="E6132" i="3"/>
  <c r="N6132" i="3" s="1"/>
  <c r="E6133" i="3"/>
  <c r="N6133" i="3" s="1"/>
  <c r="E6134" i="3"/>
  <c r="N6134" i="3" s="1"/>
  <c r="E6135" i="3"/>
  <c r="N6135" i="3" s="1"/>
  <c r="E6136" i="3"/>
  <c r="N6136" i="3" s="1"/>
  <c r="E6137" i="3"/>
  <c r="N6137" i="3" s="1"/>
  <c r="E6138" i="3"/>
  <c r="N6138" i="3" s="1"/>
  <c r="E6139" i="3"/>
  <c r="N6139" i="3" s="1"/>
  <c r="E6140" i="3"/>
  <c r="N6140" i="3" s="1"/>
  <c r="E6141" i="3"/>
  <c r="N6141" i="3" s="1"/>
  <c r="E6142" i="3"/>
  <c r="N6142" i="3" s="1"/>
  <c r="E6143" i="3"/>
  <c r="N6143" i="3" s="1"/>
  <c r="E6144" i="3"/>
  <c r="N6144" i="3" s="1"/>
  <c r="E6145" i="3"/>
  <c r="N6145" i="3" s="1"/>
  <c r="E6146" i="3"/>
  <c r="N6146" i="3" s="1"/>
  <c r="E6147" i="3"/>
  <c r="N6147" i="3" s="1"/>
  <c r="E6148" i="3"/>
  <c r="N6148" i="3" s="1"/>
  <c r="E6149" i="3"/>
  <c r="N6149" i="3" s="1"/>
  <c r="E6150" i="3"/>
  <c r="N6150" i="3" s="1"/>
  <c r="E6151" i="3"/>
  <c r="N6151" i="3" s="1"/>
  <c r="E6152" i="3"/>
  <c r="N6152" i="3" s="1"/>
  <c r="E6153" i="3"/>
  <c r="N6153" i="3" s="1"/>
  <c r="E6154" i="3"/>
  <c r="N6154" i="3" s="1"/>
  <c r="E6155" i="3"/>
  <c r="N6155" i="3" s="1"/>
  <c r="E6156" i="3"/>
  <c r="N6156" i="3" s="1"/>
  <c r="E6157" i="3"/>
  <c r="N6157" i="3" s="1"/>
  <c r="E6158" i="3"/>
  <c r="N6158" i="3" s="1"/>
  <c r="E6159" i="3"/>
  <c r="N6159" i="3" s="1"/>
  <c r="E6160" i="3"/>
  <c r="N6160" i="3" s="1"/>
  <c r="E6161" i="3"/>
  <c r="N6161" i="3" s="1"/>
  <c r="E6162" i="3"/>
  <c r="N6162" i="3" s="1"/>
  <c r="E6163" i="3"/>
  <c r="N6163" i="3" s="1"/>
  <c r="E6164" i="3"/>
  <c r="N6164" i="3" s="1"/>
  <c r="E6165" i="3"/>
  <c r="N6165" i="3" s="1"/>
  <c r="E6166" i="3"/>
  <c r="N6166" i="3" s="1"/>
  <c r="E6167" i="3"/>
  <c r="N6167" i="3" s="1"/>
  <c r="E6168" i="3"/>
  <c r="N6168" i="3" s="1"/>
  <c r="E6169" i="3"/>
  <c r="N6169" i="3" s="1"/>
  <c r="E6170" i="3"/>
  <c r="N6170" i="3" s="1"/>
  <c r="E6171" i="3"/>
  <c r="N6171" i="3" s="1"/>
  <c r="E6172" i="3"/>
  <c r="N6172" i="3" s="1"/>
  <c r="E6173" i="3"/>
  <c r="N6173" i="3" s="1"/>
  <c r="E6174" i="3"/>
  <c r="N6174" i="3" s="1"/>
  <c r="E6175" i="3"/>
  <c r="N6175" i="3" s="1"/>
  <c r="E6176" i="3"/>
  <c r="N6176" i="3" s="1"/>
  <c r="E6177" i="3"/>
  <c r="N6177" i="3" s="1"/>
  <c r="E6178" i="3"/>
  <c r="N6178" i="3" s="1"/>
  <c r="E6179" i="3"/>
  <c r="N6179" i="3" s="1"/>
  <c r="E6180" i="3"/>
  <c r="N6180" i="3" s="1"/>
  <c r="E6181" i="3"/>
  <c r="N6181" i="3" s="1"/>
  <c r="E6182" i="3"/>
  <c r="N6182" i="3" s="1"/>
  <c r="E6183" i="3"/>
  <c r="N6183" i="3" s="1"/>
  <c r="E6184" i="3"/>
  <c r="N6184" i="3" s="1"/>
  <c r="E6185" i="3"/>
  <c r="N6185" i="3" s="1"/>
  <c r="E6186" i="3"/>
  <c r="N6186" i="3" s="1"/>
  <c r="E6187" i="3"/>
  <c r="N6187" i="3" s="1"/>
  <c r="E6188" i="3"/>
  <c r="N6188" i="3" s="1"/>
  <c r="E6189" i="3"/>
  <c r="N6189" i="3" s="1"/>
  <c r="E6190" i="3"/>
  <c r="N6190" i="3" s="1"/>
  <c r="E6191" i="3"/>
  <c r="N6191" i="3" s="1"/>
  <c r="E6192" i="3"/>
  <c r="N6192" i="3" s="1"/>
  <c r="E6193" i="3"/>
  <c r="N6193" i="3" s="1"/>
  <c r="E6194" i="3"/>
  <c r="N6194" i="3" s="1"/>
  <c r="E6195" i="3"/>
  <c r="N6195" i="3" s="1"/>
  <c r="E6196" i="3"/>
  <c r="N6196" i="3" s="1"/>
  <c r="E6197" i="3"/>
  <c r="N6197" i="3" s="1"/>
  <c r="E6198" i="3"/>
  <c r="N6198" i="3" s="1"/>
  <c r="E6199" i="3"/>
  <c r="N6199" i="3" s="1"/>
  <c r="E6200" i="3"/>
  <c r="N6200" i="3" s="1"/>
  <c r="E6201" i="3"/>
  <c r="N6201" i="3" s="1"/>
  <c r="E6202" i="3"/>
  <c r="N6202" i="3" s="1"/>
  <c r="E6203" i="3"/>
  <c r="N6203" i="3" s="1"/>
  <c r="E6204" i="3"/>
  <c r="N6204" i="3" s="1"/>
  <c r="E6205" i="3"/>
  <c r="N6205" i="3" s="1"/>
  <c r="E6206" i="3"/>
  <c r="N6206" i="3" s="1"/>
  <c r="E6207" i="3"/>
  <c r="N6207" i="3" s="1"/>
  <c r="E6208" i="3"/>
  <c r="N6208" i="3" s="1"/>
  <c r="E6209" i="3"/>
  <c r="N6209" i="3" s="1"/>
  <c r="E6210" i="3"/>
  <c r="N6210" i="3" s="1"/>
  <c r="E6211" i="3"/>
  <c r="N6211" i="3" s="1"/>
  <c r="E6212" i="3"/>
  <c r="N6212" i="3" s="1"/>
  <c r="E6213" i="3"/>
  <c r="N6213" i="3" s="1"/>
  <c r="E6214" i="3"/>
  <c r="N6214" i="3" s="1"/>
  <c r="E6215" i="3"/>
  <c r="N6215" i="3" s="1"/>
  <c r="E6216" i="3"/>
  <c r="N6216" i="3" s="1"/>
  <c r="E6217" i="3"/>
  <c r="N6217" i="3" s="1"/>
  <c r="E6218" i="3"/>
  <c r="N6218" i="3" s="1"/>
  <c r="E6219" i="3"/>
  <c r="N6219" i="3" s="1"/>
  <c r="E6220" i="3"/>
  <c r="N6220" i="3" s="1"/>
  <c r="E6221" i="3"/>
  <c r="N6221" i="3" s="1"/>
  <c r="E6222" i="3"/>
  <c r="N6222" i="3" s="1"/>
  <c r="E6223" i="3"/>
  <c r="N6223" i="3" s="1"/>
  <c r="E6224" i="3"/>
  <c r="N6224" i="3" s="1"/>
  <c r="E6225" i="3"/>
  <c r="N6225" i="3" s="1"/>
  <c r="E6226" i="3"/>
  <c r="N6226" i="3" s="1"/>
  <c r="E6227" i="3"/>
  <c r="N6227" i="3" s="1"/>
  <c r="E6228" i="3"/>
  <c r="N6228" i="3" s="1"/>
  <c r="E6229" i="3"/>
  <c r="N6229" i="3" s="1"/>
  <c r="E6230" i="3"/>
  <c r="N6230" i="3" s="1"/>
  <c r="E6231" i="3"/>
  <c r="N6231" i="3" s="1"/>
  <c r="E6232" i="3"/>
  <c r="N6232" i="3" s="1"/>
  <c r="E6233" i="3"/>
  <c r="N6233" i="3" s="1"/>
  <c r="E6234" i="3"/>
  <c r="N6234" i="3" s="1"/>
  <c r="E6235" i="3"/>
  <c r="N6235" i="3" s="1"/>
  <c r="E6236" i="3"/>
  <c r="N6236" i="3" s="1"/>
  <c r="E6237" i="3"/>
  <c r="N6237" i="3" s="1"/>
  <c r="E6238" i="3"/>
  <c r="N6238" i="3" s="1"/>
  <c r="E6239" i="3"/>
  <c r="N6239" i="3" s="1"/>
  <c r="E6240" i="3"/>
  <c r="N6240" i="3" s="1"/>
  <c r="E6241" i="3"/>
  <c r="N6241" i="3" s="1"/>
  <c r="E6242" i="3"/>
  <c r="N6242" i="3" s="1"/>
  <c r="E6243" i="3"/>
  <c r="N6243" i="3" s="1"/>
  <c r="E6244" i="3"/>
  <c r="N6244" i="3" s="1"/>
  <c r="E6245" i="3"/>
  <c r="N6245" i="3" s="1"/>
  <c r="E6246" i="3"/>
  <c r="N6246" i="3" s="1"/>
  <c r="E6247" i="3"/>
  <c r="N6247" i="3" s="1"/>
  <c r="E6248" i="3"/>
  <c r="N6248" i="3" s="1"/>
  <c r="E6249" i="3"/>
  <c r="N6249" i="3" s="1"/>
  <c r="E6250" i="3"/>
  <c r="N6250" i="3" s="1"/>
  <c r="E6251" i="3"/>
  <c r="N6251" i="3" s="1"/>
  <c r="E6252" i="3"/>
  <c r="N6252" i="3" s="1"/>
  <c r="E6253" i="3"/>
  <c r="N6253" i="3" s="1"/>
  <c r="E6254" i="3"/>
  <c r="N6254" i="3" s="1"/>
  <c r="E6255" i="3"/>
  <c r="N6255" i="3" s="1"/>
  <c r="E6256" i="3"/>
  <c r="N6256" i="3" s="1"/>
  <c r="E6257" i="3"/>
  <c r="N6257" i="3" s="1"/>
  <c r="E6258" i="3"/>
  <c r="N6258" i="3" s="1"/>
  <c r="E6259" i="3"/>
  <c r="N6259" i="3" s="1"/>
  <c r="E6260" i="3"/>
  <c r="N6260" i="3" s="1"/>
  <c r="E6261" i="3"/>
  <c r="N6261" i="3" s="1"/>
  <c r="E6262" i="3"/>
  <c r="N6262" i="3" s="1"/>
  <c r="E6263" i="3"/>
  <c r="N6263" i="3" s="1"/>
  <c r="E6264" i="3"/>
  <c r="N6264" i="3" s="1"/>
  <c r="E6265" i="3"/>
  <c r="N6265" i="3" s="1"/>
  <c r="E6266" i="3"/>
  <c r="N6266" i="3" s="1"/>
  <c r="E6267" i="3"/>
  <c r="N6267" i="3" s="1"/>
  <c r="E6268" i="3"/>
  <c r="N6268" i="3" s="1"/>
  <c r="E6269" i="3"/>
  <c r="N6269" i="3" s="1"/>
  <c r="E6270" i="3"/>
  <c r="N6270" i="3" s="1"/>
  <c r="E6271" i="3"/>
  <c r="N6271" i="3" s="1"/>
  <c r="E6272" i="3"/>
  <c r="N6272" i="3" s="1"/>
  <c r="E6273" i="3"/>
  <c r="N6273" i="3" s="1"/>
  <c r="E6274" i="3"/>
  <c r="N6274" i="3" s="1"/>
  <c r="E6275" i="3"/>
  <c r="N6275" i="3" s="1"/>
  <c r="E6276" i="3"/>
  <c r="N6276" i="3" s="1"/>
  <c r="E6277" i="3"/>
  <c r="N6277" i="3" s="1"/>
  <c r="E6278" i="3"/>
  <c r="N6278" i="3" s="1"/>
  <c r="E6279" i="3"/>
  <c r="N6279" i="3" s="1"/>
  <c r="E6280" i="3"/>
  <c r="N6280" i="3" s="1"/>
  <c r="E6281" i="3"/>
  <c r="N6281" i="3" s="1"/>
  <c r="E6282" i="3"/>
  <c r="N6282" i="3" s="1"/>
  <c r="E6283" i="3"/>
  <c r="N6283" i="3" s="1"/>
  <c r="E6284" i="3"/>
  <c r="N6284" i="3" s="1"/>
  <c r="E6285" i="3"/>
  <c r="N6285" i="3" s="1"/>
  <c r="E6286" i="3"/>
  <c r="N6286" i="3" s="1"/>
  <c r="E6287" i="3"/>
  <c r="N6287" i="3" s="1"/>
  <c r="E6288" i="3"/>
  <c r="N6288" i="3" s="1"/>
  <c r="E6289" i="3"/>
  <c r="N6289" i="3" s="1"/>
  <c r="E6290" i="3"/>
  <c r="N6290" i="3" s="1"/>
  <c r="E6291" i="3"/>
  <c r="N6291" i="3" s="1"/>
  <c r="E6292" i="3"/>
  <c r="N6292" i="3" s="1"/>
  <c r="E6293" i="3"/>
  <c r="N6293" i="3" s="1"/>
  <c r="E6294" i="3"/>
  <c r="N6294" i="3" s="1"/>
  <c r="E6295" i="3"/>
  <c r="N6295" i="3" s="1"/>
  <c r="E6296" i="3"/>
  <c r="N6296" i="3" s="1"/>
  <c r="E6297" i="3"/>
  <c r="N6297" i="3" s="1"/>
  <c r="E6298" i="3"/>
  <c r="N6298" i="3" s="1"/>
  <c r="E6299" i="3"/>
  <c r="N6299" i="3" s="1"/>
  <c r="E6300" i="3"/>
  <c r="N6300" i="3" s="1"/>
  <c r="E6301" i="3"/>
  <c r="N6301" i="3" s="1"/>
  <c r="E6302" i="3"/>
  <c r="N6302" i="3" s="1"/>
  <c r="E6303" i="3"/>
  <c r="N6303" i="3" s="1"/>
  <c r="E6304" i="3"/>
  <c r="N6304" i="3" s="1"/>
  <c r="E6305" i="3"/>
  <c r="N6305" i="3" s="1"/>
  <c r="E6306" i="3"/>
  <c r="N6306" i="3" s="1"/>
  <c r="E6307" i="3"/>
  <c r="N6307" i="3" s="1"/>
  <c r="E6308" i="3"/>
  <c r="N6308" i="3" s="1"/>
  <c r="E6309" i="3"/>
  <c r="N6309" i="3" s="1"/>
  <c r="E6310" i="3"/>
  <c r="N6310" i="3" s="1"/>
  <c r="E6311" i="3"/>
  <c r="N6311" i="3" s="1"/>
  <c r="E6312" i="3"/>
  <c r="N6312" i="3" s="1"/>
  <c r="E6313" i="3"/>
  <c r="N6313" i="3" s="1"/>
  <c r="E6314" i="3"/>
  <c r="N6314" i="3" s="1"/>
  <c r="E6315" i="3"/>
  <c r="N6315" i="3" s="1"/>
  <c r="E6316" i="3"/>
  <c r="N6316" i="3" s="1"/>
  <c r="E6317" i="3"/>
  <c r="N6317" i="3" s="1"/>
  <c r="E6318" i="3"/>
  <c r="N6318" i="3" s="1"/>
  <c r="E6319" i="3"/>
  <c r="N6319" i="3" s="1"/>
  <c r="E6320" i="3"/>
  <c r="N6320" i="3" s="1"/>
  <c r="E5813" i="3"/>
  <c r="N5813" i="3" s="1"/>
  <c r="E5814" i="3"/>
  <c r="N5814" i="3" s="1"/>
  <c r="E5815" i="3"/>
  <c r="N5815" i="3" s="1"/>
  <c r="E5816" i="3"/>
  <c r="N5816" i="3" s="1"/>
  <c r="E5817" i="3"/>
  <c r="N5817" i="3" s="1"/>
  <c r="E5818" i="3"/>
  <c r="N5818" i="3" s="1"/>
  <c r="E5819" i="3"/>
  <c r="N5819" i="3" s="1"/>
  <c r="E5820" i="3"/>
  <c r="N5820" i="3" s="1"/>
  <c r="E5821" i="3"/>
  <c r="N5821" i="3" s="1"/>
  <c r="E5822" i="3"/>
  <c r="N5822" i="3" s="1"/>
  <c r="E5823" i="3"/>
  <c r="N5823" i="3" s="1"/>
  <c r="E5824" i="3"/>
  <c r="N5824" i="3" s="1"/>
  <c r="E5825" i="3"/>
  <c r="N5825" i="3" s="1"/>
  <c r="E5826" i="3"/>
  <c r="N5826" i="3" s="1"/>
  <c r="E5827" i="3"/>
  <c r="N5827" i="3" s="1"/>
  <c r="E5828" i="3"/>
  <c r="N5828" i="3" s="1"/>
  <c r="E5829" i="3"/>
  <c r="N5829" i="3" s="1"/>
  <c r="E5830" i="3"/>
  <c r="N5830" i="3" s="1"/>
  <c r="E5831" i="3"/>
  <c r="N5831" i="3" s="1"/>
  <c r="E5832" i="3"/>
  <c r="N5832" i="3" s="1"/>
  <c r="E5833" i="3"/>
  <c r="N5833" i="3" s="1"/>
  <c r="E5834" i="3"/>
  <c r="N5834" i="3" s="1"/>
  <c r="E5835" i="3"/>
  <c r="N5835" i="3" s="1"/>
  <c r="E5836" i="3"/>
  <c r="N5836" i="3" s="1"/>
  <c r="E5837" i="3"/>
  <c r="N5837" i="3" s="1"/>
  <c r="E5838" i="3"/>
  <c r="N5838" i="3" s="1"/>
  <c r="E5839" i="3"/>
  <c r="N5839" i="3" s="1"/>
  <c r="E5840" i="3"/>
  <c r="N5840" i="3" s="1"/>
  <c r="E5841" i="3"/>
  <c r="N5841" i="3" s="1"/>
  <c r="E5842" i="3"/>
  <c r="N5842" i="3" s="1"/>
  <c r="E5843" i="3"/>
  <c r="N5843" i="3" s="1"/>
  <c r="E5844" i="3"/>
  <c r="N5844" i="3" s="1"/>
  <c r="E5845" i="3"/>
  <c r="N5845" i="3" s="1"/>
  <c r="E5846" i="3"/>
  <c r="N5846" i="3" s="1"/>
  <c r="E5847" i="3"/>
  <c r="N5847" i="3" s="1"/>
  <c r="E5848" i="3"/>
  <c r="N5848" i="3" s="1"/>
  <c r="E5849" i="3"/>
  <c r="N5849" i="3" s="1"/>
  <c r="E5850" i="3"/>
  <c r="N5850" i="3" s="1"/>
  <c r="E5851" i="3"/>
  <c r="N5851" i="3" s="1"/>
  <c r="E5852" i="3"/>
  <c r="N5852" i="3" s="1"/>
  <c r="E5853" i="3"/>
  <c r="N5853" i="3" s="1"/>
  <c r="E5854" i="3"/>
  <c r="N5854" i="3" s="1"/>
  <c r="E5855" i="3"/>
  <c r="N5855" i="3" s="1"/>
  <c r="E5856" i="3"/>
  <c r="N5856" i="3" s="1"/>
  <c r="E5857" i="3"/>
  <c r="N5857" i="3" s="1"/>
  <c r="E5858" i="3"/>
  <c r="N5858" i="3" s="1"/>
  <c r="E5859" i="3"/>
  <c r="N5859" i="3" s="1"/>
  <c r="E5860" i="3"/>
  <c r="N5860" i="3" s="1"/>
  <c r="E5861" i="3"/>
  <c r="N5861" i="3" s="1"/>
  <c r="E5862" i="3"/>
  <c r="N5862" i="3" s="1"/>
  <c r="E5863" i="3"/>
  <c r="N5863" i="3" s="1"/>
  <c r="E5864" i="3"/>
  <c r="N5864" i="3" s="1"/>
  <c r="E5865" i="3"/>
  <c r="N5865" i="3" s="1"/>
  <c r="E5866" i="3"/>
  <c r="N5866" i="3" s="1"/>
  <c r="E5867" i="3"/>
  <c r="N5867" i="3" s="1"/>
  <c r="E5868" i="3"/>
  <c r="N5868" i="3" s="1"/>
  <c r="E5869" i="3"/>
  <c r="N5869" i="3" s="1"/>
  <c r="E5870" i="3"/>
  <c r="N5870" i="3" s="1"/>
  <c r="E5871" i="3"/>
  <c r="N5871" i="3" s="1"/>
  <c r="E5872" i="3"/>
  <c r="N5872" i="3" s="1"/>
  <c r="E5873" i="3"/>
  <c r="N5873" i="3" s="1"/>
  <c r="E5874" i="3"/>
  <c r="N5874" i="3" s="1"/>
  <c r="E5875" i="3"/>
  <c r="N5875" i="3" s="1"/>
  <c r="E5876" i="3"/>
  <c r="N5876" i="3" s="1"/>
  <c r="E5877" i="3"/>
  <c r="N5877" i="3" s="1"/>
  <c r="E5878" i="3"/>
  <c r="N5878" i="3" s="1"/>
  <c r="E5879" i="3"/>
  <c r="N5879" i="3" s="1"/>
  <c r="E5880" i="3"/>
  <c r="N5880" i="3" s="1"/>
  <c r="E5881" i="3"/>
  <c r="N5881" i="3" s="1"/>
  <c r="E5882" i="3"/>
  <c r="N5882" i="3" s="1"/>
  <c r="E5883" i="3"/>
  <c r="N5883" i="3" s="1"/>
  <c r="E5884" i="3"/>
  <c r="N5884" i="3" s="1"/>
  <c r="E5885" i="3"/>
  <c r="N5885" i="3" s="1"/>
  <c r="E5886" i="3"/>
  <c r="N5886" i="3" s="1"/>
  <c r="E5887" i="3"/>
  <c r="N5887" i="3" s="1"/>
  <c r="E5888" i="3"/>
  <c r="N5888" i="3" s="1"/>
  <c r="E5889" i="3"/>
  <c r="N5889" i="3" s="1"/>
  <c r="E5890" i="3"/>
  <c r="N5890" i="3" s="1"/>
  <c r="E5891" i="3"/>
  <c r="N5891" i="3" s="1"/>
  <c r="E5892" i="3"/>
  <c r="N5892" i="3" s="1"/>
  <c r="E5893" i="3"/>
  <c r="N5893" i="3" s="1"/>
  <c r="E5894" i="3"/>
  <c r="N5894" i="3" s="1"/>
  <c r="E5895" i="3"/>
  <c r="N5895" i="3" s="1"/>
  <c r="E5896" i="3"/>
  <c r="N5896" i="3" s="1"/>
  <c r="E5897" i="3"/>
  <c r="N5897" i="3" s="1"/>
  <c r="E5898" i="3"/>
  <c r="N5898" i="3" s="1"/>
  <c r="E5899" i="3"/>
  <c r="N5899" i="3" s="1"/>
  <c r="E5900" i="3"/>
  <c r="N5900" i="3" s="1"/>
  <c r="E5901" i="3"/>
  <c r="N5901" i="3" s="1"/>
  <c r="E5902" i="3"/>
  <c r="N5902" i="3" s="1"/>
  <c r="E5903" i="3"/>
  <c r="N5903" i="3" s="1"/>
  <c r="E5904" i="3"/>
  <c r="N5904" i="3" s="1"/>
  <c r="E5905" i="3"/>
  <c r="N5905" i="3" s="1"/>
  <c r="E5906" i="3"/>
  <c r="N5906" i="3" s="1"/>
  <c r="E5907" i="3"/>
  <c r="N5907" i="3" s="1"/>
  <c r="E5908" i="3"/>
  <c r="N5908" i="3" s="1"/>
  <c r="E5909" i="3"/>
  <c r="N5909" i="3" s="1"/>
  <c r="E5910" i="3"/>
  <c r="N5910" i="3" s="1"/>
  <c r="E5911" i="3"/>
  <c r="N5911" i="3" s="1"/>
  <c r="E5912" i="3"/>
  <c r="N5912" i="3" s="1"/>
  <c r="E5913" i="3"/>
  <c r="N5913" i="3" s="1"/>
  <c r="E5914" i="3"/>
  <c r="N5914" i="3" s="1"/>
  <c r="E5915" i="3"/>
  <c r="N5915" i="3" s="1"/>
  <c r="E5916" i="3"/>
  <c r="N5916" i="3" s="1"/>
  <c r="E5917" i="3"/>
  <c r="N5917" i="3" s="1"/>
  <c r="E5918" i="3"/>
  <c r="N5918" i="3" s="1"/>
  <c r="E5919" i="3"/>
  <c r="N5919" i="3" s="1"/>
  <c r="E5920" i="3"/>
  <c r="N5920" i="3" s="1"/>
  <c r="E5921" i="3"/>
  <c r="N5921" i="3" s="1"/>
  <c r="E5922" i="3"/>
  <c r="N5922" i="3" s="1"/>
  <c r="E5923" i="3"/>
  <c r="N5923" i="3" s="1"/>
  <c r="E5924" i="3"/>
  <c r="N5924" i="3" s="1"/>
  <c r="E5925" i="3"/>
  <c r="N5925" i="3" s="1"/>
  <c r="E5926" i="3"/>
  <c r="N5926" i="3" s="1"/>
  <c r="E5927" i="3"/>
  <c r="N5927" i="3" s="1"/>
  <c r="E5928" i="3"/>
  <c r="N5928" i="3" s="1"/>
  <c r="E5929" i="3"/>
  <c r="N5929" i="3" s="1"/>
  <c r="E5930" i="3"/>
  <c r="N5930" i="3" s="1"/>
  <c r="E5931" i="3"/>
  <c r="N5931" i="3" s="1"/>
  <c r="E5932" i="3"/>
  <c r="N5932" i="3" s="1"/>
  <c r="E5933" i="3"/>
  <c r="N5933" i="3" s="1"/>
  <c r="E5934" i="3"/>
  <c r="N5934" i="3" s="1"/>
  <c r="E5935" i="3"/>
  <c r="N5935" i="3" s="1"/>
  <c r="E5936" i="3"/>
  <c r="N5936" i="3" s="1"/>
  <c r="E5937" i="3"/>
  <c r="N5937" i="3" s="1"/>
  <c r="E5938" i="3"/>
  <c r="N5938" i="3" s="1"/>
  <c r="E5939" i="3"/>
  <c r="N5939" i="3" s="1"/>
  <c r="E5940" i="3"/>
  <c r="N5940" i="3" s="1"/>
  <c r="E5941" i="3"/>
  <c r="N5941" i="3" s="1"/>
  <c r="E5942" i="3"/>
  <c r="N5942" i="3" s="1"/>
  <c r="E5943" i="3"/>
  <c r="N5943" i="3" s="1"/>
  <c r="E5944" i="3"/>
  <c r="N5944" i="3" s="1"/>
  <c r="E5945" i="3"/>
  <c r="N5945" i="3" s="1"/>
  <c r="E5946" i="3"/>
  <c r="N5946" i="3" s="1"/>
  <c r="E5947" i="3"/>
  <c r="N5947" i="3" s="1"/>
  <c r="E5948" i="3"/>
  <c r="N5948" i="3" s="1"/>
  <c r="E5949" i="3"/>
  <c r="N5949" i="3" s="1"/>
  <c r="E5950" i="3"/>
  <c r="N5950" i="3" s="1"/>
  <c r="E5951" i="3"/>
  <c r="N5951" i="3" s="1"/>
  <c r="E5952" i="3"/>
  <c r="N5952" i="3" s="1"/>
  <c r="E5953" i="3"/>
  <c r="N5953" i="3" s="1"/>
  <c r="E5954" i="3"/>
  <c r="N5954" i="3" s="1"/>
  <c r="E5955" i="3"/>
  <c r="N5955" i="3" s="1"/>
  <c r="E5956" i="3"/>
  <c r="N5956" i="3" s="1"/>
  <c r="E5957" i="3"/>
  <c r="N5957" i="3" s="1"/>
  <c r="E5958" i="3"/>
  <c r="N5958" i="3" s="1"/>
  <c r="E5959" i="3"/>
  <c r="N5959" i="3" s="1"/>
  <c r="E5960" i="3"/>
  <c r="N5960" i="3" s="1"/>
  <c r="E5961" i="3"/>
  <c r="N5961" i="3" s="1"/>
  <c r="E5962" i="3"/>
  <c r="N5962" i="3" s="1"/>
  <c r="E5963" i="3"/>
  <c r="N5963" i="3" s="1"/>
  <c r="E5964" i="3"/>
  <c r="N5964" i="3" s="1"/>
  <c r="E5965" i="3"/>
  <c r="N5965" i="3" s="1"/>
  <c r="E5966" i="3"/>
  <c r="N5966" i="3" s="1"/>
  <c r="E5967" i="3"/>
  <c r="N5967" i="3" s="1"/>
  <c r="E5968" i="3"/>
  <c r="N5968" i="3" s="1"/>
  <c r="E5969" i="3"/>
  <c r="N5969" i="3" s="1"/>
  <c r="E5970" i="3"/>
  <c r="N5970" i="3" s="1"/>
  <c r="E5971" i="3"/>
  <c r="N5971" i="3" s="1"/>
  <c r="E5972" i="3"/>
  <c r="N5972" i="3" s="1"/>
  <c r="E5973" i="3"/>
  <c r="N5973" i="3" s="1"/>
  <c r="E5974" i="3"/>
  <c r="N5974" i="3" s="1"/>
  <c r="E5975" i="3"/>
  <c r="N5975" i="3" s="1"/>
  <c r="E5976" i="3"/>
  <c r="N5976" i="3" s="1"/>
  <c r="E5977" i="3"/>
  <c r="N5977" i="3" s="1"/>
  <c r="E5978" i="3"/>
  <c r="N5978" i="3" s="1"/>
  <c r="E5979" i="3"/>
  <c r="N5979" i="3" s="1"/>
  <c r="E5980" i="3"/>
  <c r="N5980" i="3" s="1"/>
  <c r="E5981" i="3"/>
  <c r="N5981" i="3" s="1"/>
  <c r="E5982" i="3"/>
  <c r="N5982" i="3" s="1"/>
  <c r="E5983" i="3"/>
  <c r="N5983" i="3" s="1"/>
  <c r="E5984" i="3"/>
  <c r="N5984" i="3" s="1"/>
  <c r="E5985" i="3"/>
  <c r="N5985" i="3" s="1"/>
  <c r="E5986" i="3"/>
  <c r="N5986" i="3" s="1"/>
  <c r="E5987" i="3"/>
  <c r="N5987" i="3" s="1"/>
  <c r="E5988" i="3"/>
  <c r="N5988" i="3" s="1"/>
  <c r="E5989" i="3"/>
  <c r="N5989" i="3" s="1"/>
  <c r="E5990" i="3"/>
  <c r="N5990" i="3" s="1"/>
  <c r="E5991" i="3"/>
  <c r="N5991" i="3" s="1"/>
  <c r="E5992" i="3"/>
  <c r="N5992" i="3" s="1"/>
  <c r="E5993" i="3"/>
  <c r="N5993" i="3" s="1"/>
  <c r="E5994" i="3"/>
  <c r="N5994" i="3" s="1"/>
  <c r="E5995" i="3"/>
  <c r="N5995" i="3" s="1"/>
  <c r="E5996" i="3"/>
  <c r="N5996" i="3" s="1"/>
  <c r="E5997" i="3"/>
  <c r="N5997" i="3" s="1"/>
  <c r="E5998" i="3"/>
  <c r="N5998" i="3" s="1"/>
  <c r="E5999" i="3"/>
  <c r="N5999" i="3" s="1"/>
  <c r="E6000" i="3"/>
  <c r="N6000" i="3" s="1"/>
  <c r="E6001" i="3"/>
  <c r="N6001" i="3" s="1"/>
  <c r="E6002" i="3"/>
  <c r="N6002" i="3" s="1"/>
  <c r="E6003" i="3"/>
  <c r="N6003" i="3" s="1"/>
  <c r="E6004" i="3"/>
  <c r="N6004" i="3" s="1"/>
  <c r="E6005" i="3"/>
  <c r="N6005" i="3" s="1"/>
  <c r="E6006" i="3"/>
  <c r="N6006" i="3" s="1"/>
  <c r="E6007" i="3"/>
  <c r="N6007" i="3" s="1"/>
  <c r="E6008" i="3"/>
  <c r="N6008" i="3" s="1"/>
  <c r="E6009" i="3"/>
  <c r="N6009" i="3" s="1"/>
  <c r="E6010" i="3"/>
  <c r="N6010" i="3" s="1"/>
  <c r="E6011" i="3"/>
  <c r="N6011" i="3" s="1"/>
  <c r="E6012" i="3"/>
  <c r="N6012" i="3" s="1"/>
  <c r="E6013" i="3"/>
  <c r="N6013" i="3" s="1"/>
  <c r="E6014" i="3"/>
  <c r="N6014" i="3" s="1"/>
  <c r="E6015" i="3"/>
  <c r="N6015" i="3" s="1"/>
  <c r="E6016" i="3"/>
  <c r="N6016" i="3" s="1"/>
  <c r="E6017" i="3"/>
  <c r="N6017" i="3" s="1"/>
  <c r="E6018" i="3"/>
  <c r="N6018" i="3" s="1"/>
  <c r="E6019" i="3"/>
  <c r="N6019" i="3" s="1"/>
  <c r="E6020" i="3"/>
  <c r="N6020" i="3" s="1"/>
  <c r="E6021" i="3"/>
  <c r="N6021" i="3" s="1"/>
  <c r="E6022" i="3"/>
  <c r="N6022" i="3" s="1"/>
  <c r="E6023" i="3"/>
  <c r="N6023" i="3" s="1"/>
  <c r="E6024" i="3"/>
  <c r="N6024" i="3" s="1"/>
  <c r="E6025" i="3"/>
  <c r="N6025" i="3" s="1"/>
  <c r="E6026" i="3"/>
  <c r="N6026" i="3" s="1"/>
  <c r="E6027" i="3"/>
  <c r="N6027" i="3" s="1"/>
  <c r="E6028" i="3"/>
  <c r="N6028" i="3" s="1"/>
  <c r="E6029" i="3"/>
  <c r="N6029" i="3" s="1"/>
  <c r="E6030" i="3"/>
  <c r="N6030" i="3" s="1"/>
  <c r="E6031" i="3"/>
  <c r="N6031" i="3" s="1"/>
  <c r="E6032" i="3"/>
  <c r="N6032" i="3" s="1"/>
  <c r="E6033" i="3"/>
  <c r="N6033" i="3" s="1"/>
  <c r="E6034" i="3"/>
  <c r="N6034" i="3" s="1"/>
  <c r="E6035" i="3"/>
  <c r="N6035" i="3" s="1"/>
  <c r="E6036" i="3"/>
  <c r="N6036" i="3" s="1"/>
  <c r="E6037" i="3"/>
  <c r="N6037" i="3" s="1"/>
  <c r="E6038" i="3"/>
  <c r="N6038" i="3" s="1"/>
  <c r="E6039" i="3"/>
  <c r="N6039" i="3" s="1"/>
  <c r="E6040" i="3"/>
  <c r="N6040" i="3" s="1"/>
  <c r="E6041" i="3"/>
  <c r="N6041" i="3" s="1"/>
  <c r="E6042" i="3"/>
  <c r="N6042" i="3" s="1"/>
  <c r="E6043" i="3"/>
  <c r="N6043" i="3" s="1"/>
  <c r="E6044" i="3"/>
  <c r="N6044" i="3" s="1"/>
  <c r="E6045" i="3"/>
  <c r="N6045" i="3" s="1"/>
  <c r="E6046" i="3"/>
  <c r="N6046" i="3" s="1"/>
  <c r="E6047" i="3"/>
  <c r="N6047" i="3" s="1"/>
  <c r="E6048" i="3"/>
  <c r="N6048" i="3" s="1"/>
  <c r="E6049" i="3"/>
  <c r="N6049" i="3" s="1"/>
  <c r="E6050" i="3"/>
  <c r="N6050" i="3" s="1"/>
  <c r="E6051" i="3"/>
  <c r="N6051" i="3" s="1"/>
  <c r="E6052" i="3"/>
  <c r="N6052" i="3" s="1"/>
  <c r="E6053" i="3"/>
  <c r="N6053" i="3" s="1"/>
  <c r="E6054" i="3"/>
  <c r="N6054" i="3" s="1"/>
  <c r="E6055" i="3"/>
  <c r="N6055" i="3" s="1"/>
  <c r="E6056" i="3"/>
  <c r="N6056" i="3" s="1"/>
  <c r="E6057" i="3"/>
  <c r="N6057" i="3" s="1"/>
  <c r="E6058" i="3"/>
  <c r="N6058" i="3" s="1"/>
  <c r="E6059" i="3"/>
  <c r="N6059" i="3" s="1"/>
  <c r="E6060" i="3"/>
  <c r="N6060" i="3" s="1"/>
  <c r="E6061" i="3"/>
  <c r="N6061" i="3" s="1"/>
  <c r="E6062" i="3"/>
  <c r="N6062" i="3" s="1"/>
  <c r="E6063" i="3"/>
  <c r="N6063" i="3" s="1"/>
  <c r="E6064" i="3"/>
  <c r="N6064" i="3" s="1"/>
  <c r="E6065" i="3"/>
  <c r="N6065" i="3" s="1"/>
  <c r="E6066" i="3"/>
  <c r="N6066" i="3" s="1"/>
  <c r="E5559" i="3" l="1"/>
  <c r="N5559" i="3" s="1"/>
  <c r="E5560" i="3"/>
  <c r="N5560" i="3" s="1"/>
  <c r="E5561" i="3"/>
  <c r="N5561" i="3" s="1"/>
  <c r="E5562" i="3"/>
  <c r="N5562" i="3" s="1"/>
  <c r="E5563" i="3"/>
  <c r="N5563" i="3" s="1"/>
  <c r="E5564" i="3"/>
  <c r="N5564" i="3" s="1"/>
  <c r="E5565" i="3"/>
  <c r="N5565" i="3" s="1"/>
  <c r="E5566" i="3"/>
  <c r="N5566" i="3" s="1"/>
  <c r="E5567" i="3"/>
  <c r="N5567" i="3" s="1"/>
  <c r="E5568" i="3"/>
  <c r="N5568" i="3" s="1"/>
  <c r="E5569" i="3"/>
  <c r="N5569" i="3" s="1"/>
  <c r="E5570" i="3"/>
  <c r="N5570" i="3" s="1"/>
  <c r="E5571" i="3"/>
  <c r="N5571" i="3" s="1"/>
  <c r="E5572" i="3"/>
  <c r="N5572" i="3" s="1"/>
  <c r="E5573" i="3"/>
  <c r="N5573" i="3" s="1"/>
  <c r="E5574" i="3"/>
  <c r="N5574" i="3" s="1"/>
  <c r="E5575" i="3"/>
  <c r="N5575" i="3" s="1"/>
  <c r="E5576" i="3"/>
  <c r="N5576" i="3" s="1"/>
  <c r="E5577" i="3"/>
  <c r="N5577" i="3" s="1"/>
  <c r="E5578" i="3"/>
  <c r="N5578" i="3" s="1"/>
  <c r="E5579" i="3"/>
  <c r="N5579" i="3" s="1"/>
  <c r="E5580" i="3"/>
  <c r="N5580" i="3" s="1"/>
  <c r="E5581" i="3"/>
  <c r="N5581" i="3" s="1"/>
  <c r="E5582" i="3"/>
  <c r="N5582" i="3" s="1"/>
  <c r="E5583" i="3"/>
  <c r="N5583" i="3" s="1"/>
  <c r="E5584" i="3"/>
  <c r="N5584" i="3" s="1"/>
  <c r="E5585" i="3"/>
  <c r="N5585" i="3" s="1"/>
  <c r="E5586" i="3"/>
  <c r="N5586" i="3" s="1"/>
  <c r="E5587" i="3"/>
  <c r="N5587" i="3" s="1"/>
  <c r="E5588" i="3"/>
  <c r="N5588" i="3" s="1"/>
  <c r="E5589" i="3"/>
  <c r="N5589" i="3" s="1"/>
  <c r="E5590" i="3"/>
  <c r="N5590" i="3" s="1"/>
  <c r="E5591" i="3"/>
  <c r="N5591" i="3" s="1"/>
  <c r="E5592" i="3"/>
  <c r="N5592" i="3" s="1"/>
  <c r="E5593" i="3"/>
  <c r="N5593" i="3" s="1"/>
  <c r="E5594" i="3"/>
  <c r="N5594" i="3" s="1"/>
  <c r="E5595" i="3"/>
  <c r="N5595" i="3" s="1"/>
  <c r="E5596" i="3"/>
  <c r="N5596" i="3" s="1"/>
  <c r="E5597" i="3"/>
  <c r="N5597" i="3" s="1"/>
  <c r="E5598" i="3"/>
  <c r="N5598" i="3" s="1"/>
  <c r="E5599" i="3"/>
  <c r="N5599" i="3" s="1"/>
  <c r="E5600" i="3"/>
  <c r="N5600" i="3" s="1"/>
  <c r="E5601" i="3"/>
  <c r="N5601" i="3" s="1"/>
  <c r="E5602" i="3"/>
  <c r="N5602" i="3" s="1"/>
  <c r="E5603" i="3"/>
  <c r="N5603" i="3" s="1"/>
  <c r="E5604" i="3"/>
  <c r="N5604" i="3" s="1"/>
  <c r="E5605" i="3"/>
  <c r="N5605" i="3" s="1"/>
  <c r="E5606" i="3"/>
  <c r="N5606" i="3" s="1"/>
  <c r="E5607" i="3"/>
  <c r="N5607" i="3" s="1"/>
  <c r="E5608" i="3"/>
  <c r="N5608" i="3" s="1"/>
  <c r="E5609" i="3"/>
  <c r="N5609" i="3" s="1"/>
  <c r="E5610" i="3"/>
  <c r="N5610" i="3" s="1"/>
  <c r="E5611" i="3"/>
  <c r="N5611" i="3" s="1"/>
  <c r="E5612" i="3"/>
  <c r="N5612" i="3" s="1"/>
  <c r="E5613" i="3"/>
  <c r="N5613" i="3" s="1"/>
  <c r="E5614" i="3"/>
  <c r="N5614" i="3" s="1"/>
  <c r="E5615" i="3"/>
  <c r="N5615" i="3" s="1"/>
  <c r="E5616" i="3"/>
  <c r="N5616" i="3" s="1"/>
  <c r="E5617" i="3"/>
  <c r="N5617" i="3" s="1"/>
  <c r="E5618" i="3"/>
  <c r="N5618" i="3" s="1"/>
  <c r="E5619" i="3"/>
  <c r="N5619" i="3" s="1"/>
  <c r="E5620" i="3"/>
  <c r="N5620" i="3" s="1"/>
  <c r="E5621" i="3"/>
  <c r="N5621" i="3" s="1"/>
  <c r="E5622" i="3"/>
  <c r="N5622" i="3" s="1"/>
  <c r="E5623" i="3"/>
  <c r="N5623" i="3" s="1"/>
  <c r="E5624" i="3"/>
  <c r="N5624" i="3" s="1"/>
  <c r="E5625" i="3"/>
  <c r="N5625" i="3" s="1"/>
  <c r="E5626" i="3"/>
  <c r="N5626" i="3" s="1"/>
  <c r="E5627" i="3"/>
  <c r="N5627" i="3" s="1"/>
  <c r="E5628" i="3"/>
  <c r="N5628" i="3" s="1"/>
  <c r="E5629" i="3"/>
  <c r="N5629" i="3" s="1"/>
  <c r="E5630" i="3"/>
  <c r="N5630" i="3" s="1"/>
  <c r="E5631" i="3"/>
  <c r="N5631" i="3" s="1"/>
  <c r="E5632" i="3"/>
  <c r="N5632" i="3" s="1"/>
  <c r="E5633" i="3"/>
  <c r="N5633" i="3" s="1"/>
  <c r="E5634" i="3"/>
  <c r="N5634" i="3" s="1"/>
  <c r="E5635" i="3"/>
  <c r="N5635" i="3" s="1"/>
  <c r="E5636" i="3"/>
  <c r="N5636" i="3" s="1"/>
  <c r="E5637" i="3"/>
  <c r="N5637" i="3" s="1"/>
  <c r="E5638" i="3"/>
  <c r="N5638" i="3" s="1"/>
  <c r="E5639" i="3"/>
  <c r="N5639" i="3" s="1"/>
  <c r="E5640" i="3"/>
  <c r="N5640" i="3" s="1"/>
  <c r="E5641" i="3"/>
  <c r="N5641" i="3" s="1"/>
  <c r="E5642" i="3"/>
  <c r="N5642" i="3" s="1"/>
  <c r="E5643" i="3"/>
  <c r="N5643" i="3" s="1"/>
  <c r="E5644" i="3"/>
  <c r="N5644" i="3" s="1"/>
  <c r="E5645" i="3"/>
  <c r="N5645" i="3" s="1"/>
  <c r="E5646" i="3"/>
  <c r="N5646" i="3" s="1"/>
  <c r="E5647" i="3"/>
  <c r="N5647" i="3" s="1"/>
  <c r="E5648" i="3"/>
  <c r="N5648" i="3" s="1"/>
  <c r="E5649" i="3"/>
  <c r="N5649" i="3" s="1"/>
  <c r="E5650" i="3"/>
  <c r="N5650" i="3" s="1"/>
  <c r="E5651" i="3"/>
  <c r="N5651" i="3" s="1"/>
  <c r="E5652" i="3"/>
  <c r="N5652" i="3" s="1"/>
  <c r="E5653" i="3"/>
  <c r="N5653" i="3" s="1"/>
  <c r="E5654" i="3"/>
  <c r="N5654" i="3" s="1"/>
  <c r="E5655" i="3"/>
  <c r="N5655" i="3" s="1"/>
  <c r="E5656" i="3"/>
  <c r="N5656" i="3" s="1"/>
  <c r="E5657" i="3"/>
  <c r="N5657" i="3" s="1"/>
  <c r="E5658" i="3"/>
  <c r="N5658" i="3" s="1"/>
  <c r="E5659" i="3"/>
  <c r="N5659" i="3" s="1"/>
  <c r="E5660" i="3"/>
  <c r="N5660" i="3" s="1"/>
  <c r="E5661" i="3"/>
  <c r="N5661" i="3" s="1"/>
  <c r="E5662" i="3"/>
  <c r="N5662" i="3" s="1"/>
  <c r="E5663" i="3"/>
  <c r="N5663" i="3" s="1"/>
  <c r="E5664" i="3"/>
  <c r="N5664" i="3" s="1"/>
  <c r="E5665" i="3"/>
  <c r="N5665" i="3" s="1"/>
  <c r="E5666" i="3"/>
  <c r="N5666" i="3" s="1"/>
  <c r="E5667" i="3"/>
  <c r="N5667" i="3" s="1"/>
  <c r="E5668" i="3"/>
  <c r="N5668" i="3" s="1"/>
  <c r="E5669" i="3"/>
  <c r="N5669" i="3" s="1"/>
  <c r="E5670" i="3"/>
  <c r="N5670" i="3" s="1"/>
  <c r="E5671" i="3"/>
  <c r="N5671" i="3" s="1"/>
  <c r="E5672" i="3"/>
  <c r="N5672" i="3" s="1"/>
  <c r="E5673" i="3"/>
  <c r="N5673" i="3" s="1"/>
  <c r="E5674" i="3"/>
  <c r="N5674" i="3" s="1"/>
  <c r="E5675" i="3"/>
  <c r="N5675" i="3" s="1"/>
  <c r="E5676" i="3"/>
  <c r="N5676" i="3" s="1"/>
  <c r="E5677" i="3"/>
  <c r="N5677" i="3" s="1"/>
  <c r="E5678" i="3"/>
  <c r="N5678" i="3" s="1"/>
  <c r="E5679" i="3"/>
  <c r="N5679" i="3" s="1"/>
  <c r="E5680" i="3"/>
  <c r="N5680" i="3" s="1"/>
  <c r="E5681" i="3"/>
  <c r="N5681" i="3" s="1"/>
  <c r="E5682" i="3"/>
  <c r="N5682" i="3" s="1"/>
  <c r="E5683" i="3"/>
  <c r="N5683" i="3" s="1"/>
  <c r="E5684" i="3"/>
  <c r="N5684" i="3" s="1"/>
  <c r="E5685" i="3"/>
  <c r="N5685" i="3" s="1"/>
  <c r="E5686" i="3"/>
  <c r="N5686" i="3" s="1"/>
  <c r="E5687" i="3"/>
  <c r="N5687" i="3" s="1"/>
  <c r="E5688" i="3"/>
  <c r="N5688" i="3" s="1"/>
  <c r="E5689" i="3"/>
  <c r="N5689" i="3" s="1"/>
  <c r="E5690" i="3"/>
  <c r="N5690" i="3" s="1"/>
  <c r="E5691" i="3"/>
  <c r="N5691" i="3" s="1"/>
  <c r="E5692" i="3"/>
  <c r="N5692" i="3" s="1"/>
  <c r="E5693" i="3"/>
  <c r="N5693" i="3" s="1"/>
  <c r="E5694" i="3"/>
  <c r="N5694" i="3" s="1"/>
  <c r="E5695" i="3"/>
  <c r="N5695" i="3" s="1"/>
  <c r="E5696" i="3"/>
  <c r="N5696" i="3" s="1"/>
  <c r="E5697" i="3"/>
  <c r="N5697" i="3" s="1"/>
  <c r="E5698" i="3"/>
  <c r="N5698" i="3" s="1"/>
  <c r="E5699" i="3"/>
  <c r="N5699" i="3" s="1"/>
  <c r="E5700" i="3"/>
  <c r="N5700" i="3" s="1"/>
  <c r="E5701" i="3"/>
  <c r="N5701" i="3" s="1"/>
  <c r="E5702" i="3"/>
  <c r="N5702" i="3" s="1"/>
  <c r="E5703" i="3"/>
  <c r="N5703" i="3" s="1"/>
  <c r="E5704" i="3"/>
  <c r="N5704" i="3" s="1"/>
  <c r="E5705" i="3"/>
  <c r="N5705" i="3" s="1"/>
  <c r="E5706" i="3"/>
  <c r="N5706" i="3" s="1"/>
  <c r="E5707" i="3"/>
  <c r="N5707" i="3" s="1"/>
  <c r="E5708" i="3"/>
  <c r="N5708" i="3" s="1"/>
  <c r="E5709" i="3"/>
  <c r="N5709" i="3" s="1"/>
  <c r="E5710" i="3"/>
  <c r="N5710" i="3" s="1"/>
  <c r="E5711" i="3"/>
  <c r="N5711" i="3" s="1"/>
  <c r="E5712" i="3"/>
  <c r="N5712" i="3" s="1"/>
  <c r="E5713" i="3"/>
  <c r="N5713" i="3" s="1"/>
  <c r="E5714" i="3"/>
  <c r="N5714" i="3" s="1"/>
  <c r="E5715" i="3"/>
  <c r="N5715" i="3" s="1"/>
  <c r="E5716" i="3"/>
  <c r="N5716" i="3" s="1"/>
  <c r="E5717" i="3"/>
  <c r="N5717" i="3" s="1"/>
  <c r="E5718" i="3"/>
  <c r="N5718" i="3" s="1"/>
  <c r="E5719" i="3"/>
  <c r="N5719" i="3" s="1"/>
  <c r="E5720" i="3"/>
  <c r="N5720" i="3" s="1"/>
  <c r="E5721" i="3"/>
  <c r="N5721" i="3" s="1"/>
  <c r="E5722" i="3"/>
  <c r="N5722" i="3" s="1"/>
  <c r="E5723" i="3"/>
  <c r="N5723" i="3" s="1"/>
  <c r="E5724" i="3"/>
  <c r="N5724" i="3" s="1"/>
  <c r="E5725" i="3"/>
  <c r="N5725" i="3" s="1"/>
  <c r="E5726" i="3"/>
  <c r="N5726" i="3" s="1"/>
  <c r="E5727" i="3"/>
  <c r="N5727" i="3" s="1"/>
  <c r="E5728" i="3"/>
  <c r="N5728" i="3" s="1"/>
  <c r="E5729" i="3"/>
  <c r="N5729" i="3" s="1"/>
  <c r="E5730" i="3"/>
  <c r="N5730" i="3" s="1"/>
  <c r="E5731" i="3"/>
  <c r="N5731" i="3" s="1"/>
  <c r="E5732" i="3"/>
  <c r="N5732" i="3" s="1"/>
  <c r="E5733" i="3"/>
  <c r="N5733" i="3" s="1"/>
  <c r="E5734" i="3"/>
  <c r="N5734" i="3" s="1"/>
  <c r="E5735" i="3"/>
  <c r="N5735" i="3" s="1"/>
  <c r="E5736" i="3"/>
  <c r="N5736" i="3" s="1"/>
  <c r="E5737" i="3"/>
  <c r="N5737" i="3" s="1"/>
  <c r="E5738" i="3"/>
  <c r="N5738" i="3" s="1"/>
  <c r="E5739" i="3"/>
  <c r="N5739" i="3" s="1"/>
  <c r="E5740" i="3"/>
  <c r="N5740" i="3" s="1"/>
  <c r="E5741" i="3"/>
  <c r="N5741" i="3" s="1"/>
  <c r="E5742" i="3"/>
  <c r="N5742" i="3" s="1"/>
  <c r="E5743" i="3"/>
  <c r="N5743" i="3" s="1"/>
  <c r="E5744" i="3"/>
  <c r="N5744" i="3" s="1"/>
  <c r="E5745" i="3"/>
  <c r="N5745" i="3" s="1"/>
  <c r="E5746" i="3"/>
  <c r="N5746" i="3" s="1"/>
  <c r="E5747" i="3"/>
  <c r="N5747" i="3" s="1"/>
  <c r="E5748" i="3"/>
  <c r="N5748" i="3" s="1"/>
  <c r="E5749" i="3"/>
  <c r="N5749" i="3" s="1"/>
  <c r="E5750" i="3"/>
  <c r="N5750" i="3" s="1"/>
  <c r="E5751" i="3"/>
  <c r="N5751" i="3" s="1"/>
  <c r="E5752" i="3"/>
  <c r="N5752" i="3" s="1"/>
  <c r="E5753" i="3"/>
  <c r="N5753" i="3" s="1"/>
  <c r="E5754" i="3"/>
  <c r="N5754" i="3" s="1"/>
  <c r="E5755" i="3"/>
  <c r="N5755" i="3" s="1"/>
  <c r="E5756" i="3"/>
  <c r="N5756" i="3" s="1"/>
  <c r="E5757" i="3"/>
  <c r="N5757" i="3" s="1"/>
  <c r="E5758" i="3"/>
  <c r="N5758" i="3" s="1"/>
  <c r="E5759" i="3"/>
  <c r="N5759" i="3" s="1"/>
  <c r="E5760" i="3"/>
  <c r="N5760" i="3" s="1"/>
  <c r="E5761" i="3"/>
  <c r="N5761" i="3" s="1"/>
  <c r="E5762" i="3"/>
  <c r="N5762" i="3" s="1"/>
  <c r="E5763" i="3"/>
  <c r="N5763" i="3" s="1"/>
  <c r="E5764" i="3"/>
  <c r="N5764" i="3" s="1"/>
  <c r="E5765" i="3"/>
  <c r="N5765" i="3" s="1"/>
  <c r="E5766" i="3"/>
  <c r="N5766" i="3" s="1"/>
  <c r="E5767" i="3"/>
  <c r="N5767" i="3" s="1"/>
  <c r="E5768" i="3"/>
  <c r="N5768" i="3" s="1"/>
  <c r="E5769" i="3"/>
  <c r="N5769" i="3" s="1"/>
  <c r="E5770" i="3"/>
  <c r="N5770" i="3" s="1"/>
  <c r="E5771" i="3"/>
  <c r="N5771" i="3" s="1"/>
  <c r="E5772" i="3"/>
  <c r="N5772" i="3" s="1"/>
  <c r="E5773" i="3"/>
  <c r="N5773" i="3" s="1"/>
  <c r="E5774" i="3"/>
  <c r="N5774" i="3" s="1"/>
  <c r="E5775" i="3"/>
  <c r="N5775" i="3" s="1"/>
  <c r="E5776" i="3"/>
  <c r="N5776" i="3" s="1"/>
  <c r="E5777" i="3"/>
  <c r="N5777" i="3" s="1"/>
  <c r="E5778" i="3"/>
  <c r="N5778" i="3" s="1"/>
  <c r="E5779" i="3"/>
  <c r="N5779" i="3" s="1"/>
  <c r="E5780" i="3"/>
  <c r="N5780" i="3" s="1"/>
  <c r="E5781" i="3"/>
  <c r="N5781" i="3" s="1"/>
  <c r="E5782" i="3"/>
  <c r="N5782" i="3" s="1"/>
  <c r="E5783" i="3"/>
  <c r="N5783" i="3" s="1"/>
  <c r="E5784" i="3"/>
  <c r="N5784" i="3" s="1"/>
  <c r="E5785" i="3"/>
  <c r="N5785" i="3" s="1"/>
  <c r="E5786" i="3"/>
  <c r="N5786" i="3" s="1"/>
  <c r="E5787" i="3"/>
  <c r="N5787" i="3" s="1"/>
  <c r="E5788" i="3"/>
  <c r="N5788" i="3" s="1"/>
  <c r="E5789" i="3"/>
  <c r="N5789" i="3" s="1"/>
  <c r="E5790" i="3"/>
  <c r="N5790" i="3" s="1"/>
  <c r="E5791" i="3"/>
  <c r="N5791" i="3" s="1"/>
  <c r="E5792" i="3"/>
  <c r="N5792" i="3" s="1"/>
  <c r="E5793" i="3"/>
  <c r="N5793" i="3" s="1"/>
  <c r="E5794" i="3"/>
  <c r="N5794" i="3" s="1"/>
  <c r="E5795" i="3"/>
  <c r="N5795" i="3" s="1"/>
  <c r="E5796" i="3"/>
  <c r="N5796" i="3" s="1"/>
  <c r="E5797" i="3"/>
  <c r="N5797" i="3" s="1"/>
  <c r="E5798" i="3"/>
  <c r="N5798" i="3" s="1"/>
  <c r="E5799" i="3"/>
  <c r="N5799" i="3" s="1"/>
  <c r="E5800" i="3"/>
  <c r="N5800" i="3" s="1"/>
  <c r="E5801" i="3"/>
  <c r="N5801" i="3" s="1"/>
  <c r="E5802" i="3"/>
  <c r="N5802" i="3" s="1"/>
  <c r="E5803" i="3"/>
  <c r="N5803" i="3" s="1"/>
  <c r="E5804" i="3"/>
  <c r="N5804" i="3" s="1"/>
  <c r="E5805" i="3"/>
  <c r="N5805" i="3" s="1"/>
  <c r="E5806" i="3"/>
  <c r="N5806" i="3" s="1"/>
  <c r="E5807" i="3"/>
  <c r="N5807" i="3" s="1"/>
  <c r="E5808" i="3"/>
  <c r="N5808" i="3" s="1"/>
  <c r="E5809" i="3"/>
  <c r="N5809" i="3" s="1"/>
  <c r="E5810" i="3"/>
  <c r="N5810" i="3" s="1"/>
  <c r="E5811" i="3"/>
  <c r="N5811" i="3" s="1"/>
  <c r="E5812" i="3"/>
  <c r="N5812" i="3" s="1"/>
  <c r="E5305" i="3"/>
  <c r="N5305" i="3" s="1"/>
  <c r="E5306" i="3"/>
  <c r="N5306" i="3" s="1"/>
  <c r="E5307" i="3"/>
  <c r="N5307" i="3" s="1"/>
  <c r="E5308" i="3"/>
  <c r="E5309" i="3"/>
  <c r="N5309" i="3" s="1"/>
  <c r="E5310" i="3"/>
  <c r="N5310" i="3" s="1"/>
  <c r="E5311" i="3"/>
  <c r="N5311" i="3" s="1"/>
  <c r="E5312" i="3"/>
  <c r="N5312" i="3" s="1"/>
  <c r="E5313" i="3"/>
  <c r="N5313" i="3" s="1"/>
  <c r="E5314" i="3"/>
  <c r="N5314" i="3" s="1"/>
  <c r="E5315" i="3"/>
  <c r="N5315" i="3" s="1"/>
  <c r="E5316" i="3"/>
  <c r="N5316" i="3" s="1"/>
  <c r="E5317" i="3"/>
  <c r="N5317" i="3" s="1"/>
  <c r="E5318" i="3"/>
  <c r="N5318" i="3" s="1"/>
  <c r="E5319" i="3"/>
  <c r="N5319" i="3" s="1"/>
  <c r="E5320" i="3"/>
  <c r="N5320" i="3" s="1"/>
  <c r="E5321" i="3"/>
  <c r="N5321" i="3" s="1"/>
  <c r="E5322" i="3"/>
  <c r="N5322" i="3" s="1"/>
  <c r="E5323" i="3"/>
  <c r="N5323" i="3" s="1"/>
  <c r="E5324" i="3"/>
  <c r="N5324" i="3" s="1"/>
  <c r="E5325" i="3"/>
  <c r="N5325" i="3" s="1"/>
  <c r="E5326" i="3"/>
  <c r="N5326" i="3" s="1"/>
  <c r="E5327" i="3"/>
  <c r="N5327" i="3" s="1"/>
  <c r="E5328" i="3"/>
  <c r="N5328" i="3" s="1"/>
  <c r="E5329" i="3"/>
  <c r="N5329" i="3" s="1"/>
  <c r="E5330" i="3"/>
  <c r="N5330" i="3" s="1"/>
  <c r="E5331" i="3"/>
  <c r="N5331" i="3" s="1"/>
  <c r="E5332" i="3"/>
  <c r="N5332" i="3" s="1"/>
  <c r="E5333" i="3"/>
  <c r="N5333" i="3" s="1"/>
  <c r="E5334" i="3"/>
  <c r="N5334" i="3" s="1"/>
  <c r="E5335" i="3"/>
  <c r="N5335" i="3" s="1"/>
  <c r="E5336" i="3"/>
  <c r="N5336" i="3" s="1"/>
  <c r="E5337" i="3"/>
  <c r="N5337" i="3" s="1"/>
  <c r="E5338" i="3"/>
  <c r="N5338" i="3" s="1"/>
  <c r="E5339" i="3"/>
  <c r="N5339" i="3" s="1"/>
  <c r="E5340" i="3"/>
  <c r="N5340" i="3" s="1"/>
  <c r="E5341" i="3"/>
  <c r="N5341" i="3" s="1"/>
  <c r="E5342" i="3"/>
  <c r="N5342" i="3" s="1"/>
  <c r="E5343" i="3"/>
  <c r="N5343" i="3" s="1"/>
  <c r="E5344" i="3"/>
  <c r="N5344" i="3" s="1"/>
  <c r="E5345" i="3"/>
  <c r="N5345" i="3" s="1"/>
  <c r="E5346" i="3"/>
  <c r="N5346" i="3" s="1"/>
  <c r="E5347" i="3"/>
  <c r="N5347" i="3" s="1"/>
  <c r="E5348" i="3"/>
  <c r="N5348" i="3" s="1"/>
  <c r="E5349" i="3"/>
  <c r="N5349" i="3" s="1"/>
  <c r="E5350" i="3"/>
  <c r="N5350" i="3" s="1"/>
  <c r="E5351" i="3"/>
  <c r="N5351" i="3" s="1"/>
  <c r="E5352" i="3"/>
  <c r="N5352" i="3" s="1"/>
  <c r="E5353" i="3"/>
  <c r="N5353" i="3" s="1"/>
  <c r="E5354" i="3"/>
  <c r="N5354" i="3" s="1"/>
  <c r="E5355" i="3"/>
  <c r="N5355" i="3" s="1"/>
  <c r="E5356" i="3"/>
  <c r="N5356" i="3" s="1"/>
  <c r="E5357" i="3"/>
  <c r="N5357" i="3" s="1"/>
  <c r="E5358" i="3"/>
  <c r="N5358" i="3" s="1"/>
  <c r="E5359" i="3"/>
  <c r="N5359" i="3" s="1"/>
  <c r="E5360" i="3"/>
  <c r="N5360" i="3" s="1"/>
  <c r="E5361" i="3"/>
  <c r="N5361" i="3" s="1"/>
  <c r="E5362" i="3"/>
  <c r="N5362" i="3" s="1"/>
  <c r="E5363" i="3"/>
  <c r="N5363" i="3" s="1"/>
  <c r="E5364" i="3"/>
  <c r="N5364" i="3" s="1"/>
  <c r="E5365" i="3"/>
  <c r="N5365" i="3" s="1"/>
  <c r="E5366" i="3"/>
  <c r="N5366" i="3" s="1"/>
  <c r="E5367" i="3"/>
  <c r="N5367" i="3" s="1"/>
  <c r="E5368" i="3"/>
  <c r="N5368" i="3" s="1"/>
  <c r="E5369" i="3"/>
  <c r="N5369" i="3" s="1"/>
  <c r="E5370" i="3"/>
  <c r="N5370" i="3" s="1"/>
  <c r="E5371" i="3"/>
  <c r="N5371" i="3" s="1"/>
  <c r="E5372" i="3"/>
  <c r="N5372" i="3" s="1"/>
  <c r="E5373" i="3"/>
  <c r="N5373" i="3" s="1"/>
  <c r="E5374" i="3"/>
  <c r="N5374" i="3" s="1"/>
  <c r="E5375" i="3"/>
  <c r="N5375" i="3" s="1"/>
  <c r="E5376" i="3"/>
  <c r="N5376" i="3" s="1"/>
  <c r="E5377" i="3"/>
  <c r="N5377" i="3" s="1"/>
  <c r="E5378" i="3"/>
  <c r="N5378" i="3" s="1"/>
  <c r="E5379" i="3"/>
  <c r="N5379" i="3" s="1"/>
  <c r="E5380" i="3"/>
  <c r="N5380" i="3" s="1"/>
  <c r="E5381" i="3"/>
  <c r="N5381" i="3" s="1"/>
  <c r="E5382" i="3"/>
  <c r="N5382" i="3" s="1"/>
  <c r="E5383" i="3"/>
  <c r="N5383" i="3" s="1"/>
  <c r="E5384" i="3"/>
  <c r="N5384" i="3" s="1"/>
  <c r="E5385" i="3"/>
  <c r="N5385" i="3" s="1"/>
  <c r="E5386" i="3"/>
  <c r="N5386" i="3" s="1"/>
  <c r="E5387" i="3"/>
  <c r="N5387" i="3" s="1"/>
  <c r="E5388" i="3"/>
  <c r="N5388" i="3" s="1"/>
  <c r="E5389" i="3"/>
  <c r="N5389" i="3" s="1"/>
  <c r="E5390" i="3"/>
  <c r="N5390" i="3" s="1"/>
  <c r="E5391" i="3"/>
  <c r="N5391" i="3" s="1"/>
  <c r="E5392" i="3"/>
  <c r="N5392" i="3" s="1"/>
  <c r="E5393" i="3"/>
  <c r="N5393" i="3" s="1"/>
  <c r="E5394" i="3"/>
  <c r="N5394" i="3" s="1"/>
  <c r="E5395" i="3"/>
  <c r="N5395" i="3" s="1"/>
  <c r="E5396" i="3"/>
  <c r="N5396" i="3" s="1"/>
  <c r="E5397" i="3"/>
  <c r="N5397" i="3" s="1"/>
  <c r="E5398" i="3"/>
  <c r="N5398" i="3" s="1"/>
  <c r="E5399" i="3"/>
  <c r="N5399" i="3" s="1"/>
  <c r="E5400" i="3"/>
  <c r="N5400" i="3" s="1"/>
  <c r="E5401" i="3"/>
  <c r="N5401" i="3" s="1"/>
  <c r="E5402" i="3"/>
  <c r="N5402" i="3" s="1"/>
  <c r="E5403" i="3"/>
  <c r="N5403" i="3" s="1"/>
  <c r="E5404" i="3"/>
  <c r="N5404" i="3" s="1"/>
  <c r="E5405" i="3"/>
  <c r="N5405" i="3" s="1"/>
  <c r="E5406" i="3"/>
  <c r="N5406" i="3" s="1"/>
  <c r="E5407" i="3"/>
  <c r="N5407" i="3" s="1"/>
  <c r="E5408" i="3"/>
  <c r="N5408" i="3" s="1"/>
  <c r="E5409" i="3"/>
  <c r="N5409" i="3" s="1"/>
  <c r="E5410" i="3"/>
  <c r="N5410" i="3" s="1"/>
  <c r="E5411" i="3"/>
  <c r="N5411" i="3" s="1"/>
  <c r="E5412" i="3"/>
  <c r="N5412" i="3" s="1"/>
  <c r="E5413" i="3"/>
  <c r="N5413" i="3" s="1"/>
  <c r="E5414" i="3"/>
  <c r="N5414" i="3" s="1"/>
  <c r="E5415" i="3"/>
  <c r="N5415" i="3" s="1"/>
  <c r="E5416" i="3"/>
  <c r="N5416" i="3" s="1"/>
  <c r="E5417" i="3"/>
  <c r="N5417" i="3" s="1"/>
  <c r="E5418" i="3"/>
  <c r="N5418" i="3" s="1"/>
  <c r="E5419" i="3"/>
  <c r="N5419" i="3" s="1"/>
  <c r="E5420" i="3"/>
  <c r="N5420" i="3" s="1"/>
  <c r="E5421" i="3"/>
  <c r="N5421" i="3" s="1"/>
  <c r="E5422" i="3"/>
  <c r="N5422" i="3" s="1"/>
  <c r="E5423" i="3"/>
  <c r="N5423" i="3" s="1"/>
  <c r="E5424" i="3"/>
  <c r="N5424" i="3" s="1"/>
  <c r="E5425" i="3"/>
  <c r="N5425" i="3" s="1"/>
  <c r="E5426" i="3"/>
  <c r="N5426" i="3" s="1"/>
  <c r="E5427" i="3"/>
  <c r="N5427" i="3" s="1"/>
  <c r="E5428" i="3"/>
  <c r="N5428" i="3" s="1"/>
  <c r="E5429" i="3"/>
  <c r="N5429" i="3" s="1"/>
  <c r="E5430" i="3"/>
  <c r="N5430" i="3" s="1"/>
  <c r="E5431" i="3"/>
  <c r="N5431" i="3" s="1"/>
  <c r="E5432" i="3"/>
  <c r="N5432" i="3" s="1"/>
  <c r="E5433" i="3"/>
  <c r="N5433" i="3" s="1"/>
  <c r="E5434" i="3"/>
  <c r="N5434" i="3" s="1"/>
  <c r="E5435" i="3"/>
  <c r="N5435" i="3" s="1"/>
  <c r="E5436" i="3"/>
  <c r="N5436" i="3" s="1"/>
  <c r="E5437" i="3"/>
  <c r="N5437" i="3" s="1"/>
  <c r="E5438" i="3"/>
  <c r="N5438" i="3" s="1"/>
  <c r="E5439" i="3"/>
  <c r="N5439" i="3" s="1"/>
  <c r="E5440" i="3"/>
  <c r="N5440" i="3" s="1"/>
  <c r="E5441" i="3"/>
  <c r="N5441" i="3" s="1"/>
  <c r="E5442" i="3"/>
  <c r="N5442" i="3" s="1"/>
  <c r="E5443" i="3"/>
  <c r="N5443" i="3" s="1"/>
  <c r="E5444" i="3"/>
  <c r="N5444" i="3" s="1"/>
  <c r="E5445" i="3"/>
  <c r="N5445" i="3" s="1"/>
  <c r="E5446" i="3"/>
  <c r="N5446" i="3" s="1"/>
  <c r="E5447" i="3"/>
  <c r="N5447" i="3" s="1"/>
  <c r="E5448" i="3"/>
  <c r="N5448" i="3" s="1"/>
  <c r="E5449" i="3"/>
  <c r="N5449" i="3" s="1"/>
  <c r="E5450" i="3"/>
  <c r="N5450" i="3" s="1"/>
  <c r="E5451" i="3"/>
  <c r="N5451" i="3" s="1"/>
  <c r="E5452" i="3"/>
  <c r="N5452" i="3" s="1"/>
  <c r="E5453" i="3"/>
  <c r="N5453" i="3" s="1"/>
  <c r="E5454" i="3"/>
  <c r="N5454" i="3" s="1"/>
  <c r="E5455" i="3"/>
  <c r="N5455" i="3" s="1"/>
  <c r="E5456" i="3"/>
  <c r="N5456" i="3" s="1"/>
  <c r="E5457" i="3"/>
  <c r="N5457" i="3" s="1"/>
  <c r="E5458" i="3"/>
  <c r="N5458" i="3" s="1"/>
  <c r="E5459" i="3"/>
  <c r="N5459" i="3" s="1"/>
  <c r="E5460" i="3"/>
  <c r="N5460" i="3" s="1"/>
  <c r="E5461" i="3"/>
  <c r="N5461" i="3" s="1"/>
  <c r="E5462" i="3"/>
  <c r="N5462" i="3" s="1"/>
  <c r="E5463" i="3"/>
  <c r="N5463" i="3" s="1"/>
  <c r="E5464" i="3"/>
  <c r="N5464" i="3" s="1"/>
  <c r="E5465" i="3"/>
  <c r="N5465" i="3" s="1"/>
  <c r="E5466" i="3"/>
  <c r="N5466" i="3" s="1"/>
  <c r="E5467" i="3"/>
  <c r="N5467" i="3" s="1"/>
  <c r="E5468" i="3"/>
  <c r="N5468" i="3" s="1"/>
  <c r="E5469" i="3"/>
  <c r="N5469" i="3" s="1"/>
  <c r="E5470" i="3"/>
  <c r="N5470" i="3" s="1"/>
  <c r="E5471" i="3"/>
  <c r="N5471" i="3" s="1"/>
  <c r="E5472" i="3"/>
  <c r="N5472" i="3" s="1"/>
  <c r="E5473" i="3"/>
  <c r="N5473" i="3" s="1"/>
  <c r="E5474" i="3"/>
  <c r="N5474" i="3" s="1"/>
  <c r="E5475" i="3"/>
  <c r="N5475" i="3" s="1"/>
  <c r="E5476" i="3"/>
  <c r="N5476" i="3" s="1"/>
  <c r="E5477" i="3"/>
  <c r="N5477" i="3" s="1"/>
  <c r="E5478" i="3"/>
  <c r="N5478" i="3" s="1"/>
  <c r="E5479" i="3"/>
  <c r="N5479" i="3" s="1"/>
  <c r="E5480" i="3"/>
  <c r="N5480" i="3" s="1"/>
  <c r="E5481" i="3"/>
  <c r="N5481" i="3" s="1"/>
  <c r="E5482" i="3"/>
  <c r="N5482" i="3" s="1"/>
  <c r="E5483" i="3"/>
  <c r="N5483" i="3" s="1"/>
  <c r="E5484" i="3"/>
  <c r="N5484" i="3" s="1"/>
  <c r="E5485" i="3"/>
  <c r="N5485" i="3" s="1"/>
  <c r="E5486" i="3"/>
  <c r="N5486" i="3" s="1"/>
  <c r="E5487" i="3"/>
  <c r="N5487" i="3" s="1"/>
  <c r="E5488" i="3"/>
  <c r="N5488" i="3" s="1"/>
  <c r="E5489" i="3"/>
  <c r="N5489" i="3" s="1"/>
  <c r="E5490" i="3"/>
  <c r="N5490" i="3" s="1"/>
  <c r="E5491" i="3"/>
  <c r="N5491" i="3" s="1"/>
  <c r="E5492" i="3"/>
  <c r="N5492" i="3" s="1"/>
  <c r="E5493" i="3"/>
  <c r="N5493" i="3" s="1"/>
  <c r="E5494" i="3"/>
  <c r="N5494" i="3" s="1"/>
  <c r="E5495" i="3"/>
  <c r="N5495" i="3" s="1"/>
  <c r="E5496" i="3"/>
  <c r="N5496" i="3" s="1"/>
  <c r="E5497" i="3"/>
  <c r="N5497" i="3" s="1"/>
  <c r="E5498" i="3"/>
  <c r="N5498" i="3" s="1"/>
  <c r="E5499" i="3"/>
  <c r="N5499" i="3" s="1"/>
  <c r="E5500" i="3"/>
  <c r="N5500" i="3" s="1"/>
  <c r="E5501" i="3"/>
  <c r="N5501" i="3" s="1"/>
  <c r="E5502" i="3"/>
  <c r="N5502" i="3" s="1"/>
  <c r="E5503" i="3"/>
  <c r="N5503" i="3" s="1"/>
  <c r="E5504" i="3"/>
  <c r="N5504" i="3" s="1"/>
  <c r="E5505" i="3"/>
  <c r="N5505" i="3" s="1"/>
  <c r="E5506" i="3"/>
  <c r="N5506" i="3" s="1"/>
  <c r="E5507" i="3"/>
  <c r="N5507" i="3" s="1"/>
  <c r="E5508" i="3"/>
  <c r="N5508" i="3" s="1"/>
  <c r="E5509" i="3"/>
  <c r="N5509" i="3" s="1"/>
  <c r="E5510" i="3"/>
  <c r="N5510" i="3" s="1"/>
  <c r="E5511" i="3"/>
  <c r="N5511" i="3" s="1"/>
  <c r="E5512" i="3"/>
  <c r="N5512" i="3" s="1"/>
  <c r="E5513" i="3"/>
  <c r="N5513" i="3" s="1"/>
  <c r="E5514" i="3"/>
  <c r="N5514" i="3" s="1"/>
  <c r="E5515" i="3"/>
  <c r="N5515" i="3" s="1"/>
  <c r="E5516" i="3"/>
  <c r="N5516" i="3" s="1"/>
  <c r="E5517" i="3"/>
  <c r="N5517" i="3" s="1"/>
  <c r="E5518" i="3"/>
  <c r="N5518" i="3" s="1"/>
  <c r="E5519" i="3"/>
  <c r="N5519" i="3" s="1"/>
  <c r="E5520" i="3"/>
  <c r="N5520" i="3" s="1"/>
  <c r="E5521" i="3"/>
  <c r="N5521" i="3" s="1"/>
  <c r="E5522" i="3"/>
  <c r="N5522" i="3" s="1"/>
  <c r="E5523" i="3"/>
  <c r="N5523" i="3" s="1"/>
  <c r="E5524" i="3"/>
  <c r="N5524" i="3" s="1"/>
  <c r="E5525" i="3"/>
  <c r="N5525" i="3" s="1"/>
  <c r="E5526" i="3"/>
  <c r="N5526" i="3" s="1"/>
  <c r="E5527" i="3"/>
  <c r="N5527" i="3" s="1"/>
  <c r="E5528" i="3"/>
  <c r="N5528" i="3" s="1"/>
  <c r="E5529" i="3"/>
  <c r="N5529" i="3" s="1"/>
  <c r="E5530" i="3"/>
  <c r="N5530" i="3" s="1"/>
  <c r="E5531" i="3"/>
  <c r="N5531" i="3" s="1"/>
  <c r="E5532" i="3"/>
  <c r="N5532" i="3" s="1"/>
  <c r="E5533" i="3"/>
  <c r="N5533" i="3" s="1"/>
  <c r="E5534" i="3"/>
  <c r="N5534" i="3" s="1"/>
  <c r="E5535" i="3"/>
  <c r="N5535" i="3" s="1"/>
  <c r="E5536" i="3"/>
  <c r="N5536" i="3" s="1"/>
  <c r="E5537" i="3"/>
  <c r="N5537" i="3" s="1"/>
  <c r="E5538" i="3"/>
  <c r="N5538" i="3" s="1"/>
  <c r="E5539" i="3"/>
  <c r="N5539" i="3" s="1"/>
  <c r="E5540" i="3"/>
  <c r="N5540" i="3" s="1"/>
  <c r="E5541" i="3"/>
  <c r="N5541" i="3" s="1"/>
  <c r="E5542" i="3"/>
  <c r="N5542" i="3" s="1"/>
  <c r="E5543" i="3"/>
  <c r="N5543" i="3" s="1"/>
  <c r="E5544" i="3"/>
  <c r="N5544" i="3" s="1"/>
  <c r="E5545" i="3"/>
  <c r="N5545" i="3" s="1"/>
  <c r="E5546" i="3"/>
  <c r="N5546" i="3" s="1"/>
  <c r="E5547" i="3"/>
  <c r="N5547" i="3" s="1"/>
  <c r="E5548" i="3"/>
  <c r="N5548" i="3" s="1"/>
  <c r="E5549" i="3"/>
  <c r="N5549" i="3" s="1"/>
  <c r="E5550" i="3"/>
  <c r="N5550" i="3" s="1"/>
  <c r="E5551" i="3"/>
  <c r="N5551" i="3" s="1"/>
  <c r="E5552" i="3"/>
  <c r="N5552" i="3" s="1"/>
  <c r="E5553" i="3"/>
  <c r="N5553" i="3" s="1"/>
  <c r="E5554" i="3"/>
  <c r="N5554" i="3" s="1"/>
  <c r="E5555" i="3"/>
  <c r="N5555" i="3" s="1"/>
  <c r="E5556" i="3"/>
  <c r="N5556" i="3" s="1"/>
  <c r="E5557" i="3"/>
  <c r="N5557" i="3" s="1"/>
  <c r="E5558" i="3"/>
  <c r="N5558" i="3" s="1"/>
  <c r="E5051" i="3"/>
  <c r="N5051" i="3" s="1"/>
  <c r="E5052" i="3"/>
  <c r="N5052" i="3" s="1"/>
  <c r="E5053" i="3"/>
  <c r="N5053" i="3" s="1"/>
  <c r="E5054" i="3"/>
  <c r="N5054" i="3" s="1"/>
  <c r="E5055" i="3"/>
  <c r="N5055" i="3" s="1"/>
  <c r="E5056" i="3"/>
  <c r="N5056" i="3" s="1"/>
  <c r="E5057" i="3"/>
  <c r="N5057" i="3" s="1"/>
  <c r="E5058" i="3"/>
  <c r="N5058" i="3" s="1"/>
  <c r="E5059" i="3"/>
  <c r="N5059" i="3" s="1"/>
  <c r="E5060" i="3"/>
  <c r="N5060" i="3" s="1"/>
  <c r="E5061" i="3"/>
  <c r="N5061" i="3" s="1"/>
  <c r="E5062" i="3"/>
  <c r="N5062" i="3" s="1"/>
  <c r="E5063" i="3"/>
  <c r="N5063" i="3" s="1"/>
  <c r="E5064" i="3"/>
  <c r="N5064" i="3" s="1"/>
  <c r="E5065" i="3"/>
  <c r="N5065" i="3" s="1"/>
  <c r="E5066" i="3"/>
  <c r="N5066" i="3" s="1"/>
  <c r="E5067" i="3"/>
  <c r="N5067" i="3" s="1"/>
  <c r="E5068" i="3"/>
  <c r="N5068" i="3" s="1"/>
  <c r="E5069" i="3"/>
  <c r="N5069" i="3" s="1"/>
  <c r="E5070" i="3"/>
  <c r="N5070" i="3" s="1"/>
  <c r="E5071" i="3"/>
  <c r="N5071" i="3" s="1"/>
  <c r="E5072" i="3"/>
  <c r="N5072" i="3" s="1"/>
  <c r="E5073" i="3"/>
  <c r="N5073" i="3" s="1"/>
  <c r="E5074" i="3"/>
  <c r="N5074" i="3" s="1"/>
  <c r="E5075" i="3"/>
  <c r="N5075" i="3" s="1"/>
  <c r="E5076" i="3"/>
  <c r="N5076" i="3" s="1"/>
  <c r="E5077" i="3"/>
  <c r="N5077" i="3" s="1"/>
  <c r="E5078" i="3"/>
  <c r="N5078" i="3" s="1"/>
  <c r="E5079" i="3"/>
  <c r="N5079" i="3" s="1"/>
  <c r="E5080" i="3"/>
  <c r="N5080" i="3" s="1"/>
  <c r="E5081" i="3"/>
  <c r="N5081" i="3" s="1"/>
  <c r="E5082" i="3"/>
  <c r="N5082" i="3" s="1"/>
  <c r="E5083" i="3"/>
  <c r="N5083" i="3" s="1"/>
  <c r="E5084" i="3"/>
  <c r="N5084" i="3" s="1"/>
  <c r="E5085" i="3"/>
  <c r="N5085" i="3" s="1"/>
  <c r="E5086" i="3"/>
  <c r="N5086" i="3" s="1"/>
  <c r="E5087" i="3"/>
  <c r="N5087" i="3" s="1"/>
  <c r="E5088" i="3"/>
  <c r="N5088" i="3" s="1"/>
  <c r="E5089" i="3"/>
  <c r="N5089" i="3" s="1"/>
  <c r="E5090" i="3"/>
  <c r="N5090" i="3" s="1"/>
  <c r="E5091" i="3"/>
  <c r="N5091" i="3" s="1"/>
  <c r="E5092" i="3"/>
  <c r="N5092" i="3" s="1"/>
  <c r="E5093" i="3"/>
  <c r="N5093" i="3" s="1"/>
  <c r="E5094" i="3"/>
  <c r="N5094" i="3" s="1"/>
  <c r="E5095" i="3"/>
  <c r="N5095" i="3" s="1"/>
  <c r="E5096" i="3"/>
  <c r="N5096" i="3" s="1"/>
  <c r="E5097" i="3"/>
  <c r="N5097" i="3" s="1"/>
  <c r="E5098" i="3"/>
  <c r="N5098" i="3" s="1"/>
  <c r="E5099" i="3"/>
  <c r="N5099" i="3" s="1"/>
  <c r="E5100" i="3"/>
  <c r="N5100" i="3" s="1"/>
  <c r="E5101" i="3"/>
  <c r="N5101" i="3" s="1"/>
  <c r="E5102" i="3"/>
  <c r="N5102" i="3" s="1"/>
  <c r="E5103" i="3"/>
  <c r="N5103" i="3" s="1"/>
  <c r="E5104" i="3"/>
  <c r="N5104" i="3" s="1"/>
  <c r="E5105" i="3"/>
  <c r="N5105" i="3" s="1"/>
  <c r="E5106" i="3"/>
  <c r="N5106" i="3" s="1"/>
  <c r="E5107" i="3"/>
  <c r="N5107" i="3" s="1"/>
  <c r="E5108" i="3"/>
  <c r="N5108" i="3" s="1"/>
  <c r="E5109" i="3"/>
  <c r="N5109" i="3" s="1"/>
  <c r="E5110" i="3"/>
  <c r="N5110" i="3" s="1"/>
  <c r="E5111" i="3"/>
  <c r="N5111" i="3" s="1"/>
  <c r="E5112" i="3"/>
  <c r="N5112" i="3" s="1"/>
  <c r="E5113" i="3"/>
  <c r="N5113" i="3" s="1"/>
  <c r="E5114" i="3"/>
  <c r="N5114" i="3" s="1"/>
  <c r="E5115" i="3"/>
  <c r="N5115" i="3" s="1"/>
  <c r="E5116" i="3"/>
  <c r="N5116" i="3" s="1"/>
  <c r="E5117" i="3"/>
  <c r="N5117" i="3" s="1"/>
  <c r="E5118" i="3"/>
  <c r="N5118" i="3" s="1"/>
  <c r="E5119" i="3"/>
  <c r="N5119" i="3" s="1"/>
  <c r="E5120" i="3"/>
  <c r="N5120" i="3" s="1"/>
  <c r="E5121" i="3"/>
  <c r="N5121" i="3" s="1"/>
  <c r="E5122" i="3"/>
  <c r="N5122" i="3" s="1"/>
  <c r="E5123" i="3"/>
  <c r="N5123" i="3" s="1"/>
  <c r="E5124" i="3"/>
  <c r="N5124" i="3" s="1"/>
  <c r="E5125" i="3"/>
  <c r="N5125" i="3" s="1"/>
  <c r="E5126" i="3"/>
  <c r="N5126" i="3" s="1"/>
  <c r="E5127" i="3"/>
  <c r="N5127" i="3" s="1"/>
  <c r="E5128" i="3"/>
  <c r="N5128" i="3" s="1"/>
  <c r="E5129" i="3"/>
  <c r="N5129" i="3" s="1"/>
  <c r="E5130" i="3"/>
  <c r="N5130" i="3" s="1"/>
  <c r="E5131" i="3"/>
  <c r="N5131" i="3" s="1"/>
  <c r="E5132" i="3"/>
  <c r="N5132" i="3" s="1"/>
  <c r="E5133" i="3"/>
  <c r="N5133" i="3" s="1"/>
  <c r="E5134" i="3"/>
  <c r="N5134" i="3" s="1"/>
  <c r="E5135" i="3"/>
  <c r="N5135" i="3" s="1"/>
  <c r="E5136" i="3"/>
  <c r="N5136" i="3" s="1"/>
  <c r="E5137" i="3"/>
  <c r="N5137" i="3" s="1"/>
  <c r="E5138" i="3"/>
  <c r="N5138" i="3" s="1"/>
  <c r="E5139" i="3"/>
  <c r="N5139" i="3" s="1"/>
  <c r="E5140" i="3"/>
  <c r="N5140" i="3" s="1"/>
  <c r="E5141" i="3"/>
  <c r="N5141" i="3" s="1"/>
  <c r="E5142" i="3"/>
  <c r="N5142" i="3" s="1"/>
  <c r="E5143" i="3"/>
  <c r="N5143" i="3" s="1"/>
  <c r="E5144" i="3"/>
  <c r="N5144" i="3" s="1"/>
  <c r="E5145" i="3"/>
  <c r="N5145" i="3" s="1"/>
  <c r="E5146" i="3"/>
  <c r="N5146" i="3" s="1"/>
  <c r="E5147" i="3"/>
  <c r="N5147" i="3" s="1"/>
  <c r="E5148" i="3"/>
  <c r="N5148" i="3" s="1"/>
  <c r="E5149" i="3"/>
  <c r="N5149" i="3" s="1"/>
  <c r="E5150" i="3"/>
  <c r="N5150" i="3" s="1"/>
  <c r="E5151" i="3"/>
  <c r="N5151" i="3" s="1"/>
  <c r="E5152" i="3"/>
  <c r="N5152" i="3" s="1"/>
  <c r="E5153" i="3"/>
  <c r="N5153" i="3" s="1"/>
  <c r="E5154" i="3"/>
  <c r="N5154" i="3" s="1"/>
  <c r="E5155" i="3"/>
  <c r="N5155" i="3" s="1"/>
  <c r="E5156" i="3"/>
  <c r="N5156" i="3" s="1"/>
  <c r="E5157" i="3"/>
  <c r="N5157" i="3" s="1"/>
  <c r="E5158" i="3"/>
  <c r="N5158" i="3" s="1"/>
  <c r="E5159" i="3"/>
  <c r="N5159" i="3" s="1"/>
  <c r="E5160" i="3"/>
  <c r="N5160" i="3" s="1"/>
  <c r="E5161" i="3"/>
  <c r="N5161" i="3" s="1"/>
  <c r="E5162" i="3"/>
  <c r="N5162" i="3" s="1"/>
  <c r="E5163" i="3"/>
  <c r="N5163" i="3" s="1"/>
  <c r="E5164" i="3"/>
  <c r="N5164" i="3" s="1"/>
  <c r="E5165" i="3"/>
  <c r="N5165" i="3" s="1"/>
  <c r="E5166" i="3"/>
  <c r="N5166" i="3" s="1"/>
  <c r="E5167" i="3"/>
  <c r="N5167" i="3" s="1"/>
  <c r="E5168" i="3"/>
  <c r="N5168" i="3" s="1"/>
  <c r="E5169" i="3"/>
  <c r="N5169" i="3" s="1"/>
  <c r="E5170" i="3"/>
  <c r="N5170" i="3" s="1"/>
  <c r="E5171" i="3"/>
  <c r="N5171" i="3" s="1"/>
  <c r="E5172" i="3"/>
  <c r="N5172" i="3" s="1"/>
  <c r="E5173" i="3"/>
  <c r="N5173" i="3" s="1"/>
  <c r="E5174" i="3"/>
  <c r="N5174" i="3" s="1"/>
  <c r="E5175" i="3"/>
  <c r="N5175" i="3" s="1"/>
  <c r="E5176" i="3"/>
  <c r="N5176" i="3" s="1"/>
  <c r="E5177" i="3"/>
  <c r="N5177" i="3" s="1"/>
  <c r="E5178" i="3"/>
  <c r="N5178" i="3" s="1"/>
  <c r="E5179" i="3"/>
  <c r="N5179" i="3" s="1"/>
  <c r="E5180" i="3"/>
  <c r="N5180" i="3" s="1"/>
  <c r="E5181" i="3"/>
  <c r="N5181" i="3" s="1"/>
  <c r="E5182" i="3"/>
  <c r="N5182" i="3" s="1"/>
  <c r="E5183" i="3"/>
  <c r="N5183" i="3" s="1"/>
  <c r="E5184" i="3"/>
  <c r="N5184" i="3" s="1"/>
  <c r="E5185" i="3"/>
  <c r="N5185" i="3" s="1"/>
  <c r="E5186" i="3"/>
  <c r="N5186" i="3" s="1"/>
  <c r="E5187" i="3"/>
  <c r="N5187" i="3" s="1"/>
  <c r="E5188" i="3"/>
  <c r="N5188" i="3" s="1"/>
  <c r="E5189" i="3"/>
  <c r="N5189" i="3" s="1"/>
  <c r="E5190" i="3"/>
  <c r="N5190" i="3" s="1"/>
  <c r="E5191" i="3"/>
  <c r="N5191" i="3" s="1"/>
  <c r="E5192" i="3"/>
  <c r="N5192" i="3" s="1"/>
  <c r="E5193" i="3"/>
  <c r="N5193" i="3" s="1"/>
  <c r="E5194" i="3"/>
  <c r="N5194" i="3" s="1"/>
  <c r="E5195" i="3"/>
  <c r="N5195" i="3" s="1"/>
  <c r="E5196" i="3"/>
  <c r="N5196" i="3" s="1"/>
  <c r="E5197" i="3"/>
  <c r="N5197" i="3" s="1"/>
  <c r="E5198" i="3"/>
  <c r="N5198" i="3" s="1"/>
  <c r="E5199" i="3"/>
  <c r="N5199" i="3" s="1"/>
  <c r="E5200" i="3"/>
  <c r="N5200" i="3" s="1"/>
  <c r="E5201" i="3"/>
  <c r="N5201" i="3" s="1"/>
  <c r="E5202" i="3"/>
  <c r="N5202" i="3" s="1"/>
  <c r="E5203" i="3"/>
  <c r="N5203" i="3" s="1"/>
  <c r="E5204" i="3"/>
  <c r="N5204" i="3" s="1"/>
  <c r="E5205" i="3"/>
  <c r="N5205" i="3" s="1"/>
  <c r="E5206" i="3"/>
  <c r="N5206" i="3" s="1"/>
  <c r="E5207" i="3"/>
  <c r="N5207" i="3" s="1"/>
  <c r="E5208" i="3"/>
  <c r="N5208" i="3" s="1"/>
  <c r="E5209" i="3"/>
  <c r="N5209" i="3" s="1"/>
  <c r="E5210" i="3"/>
  <c r="N5210" i="3" s="1"/>
  <c r="E5211" i="3"/>
  <c r="N5211" i="3" s="1"/>
  <c r="E5212" i="3"/>
  <c r="N5212" i="3" s="1"/>
  <c r="E5213" i="3"/>
  <c r="N5213" i="3" s="1"/>
  <c r="E5214" i="3"/>
  <c r="N5214" i="3" s="1"/>
  <c r="E5215" i="3"/>
  <c r="N5215" i="3" s="1"/>
  <c r="E5216" i="3"/>
  <c r="N5216" i="3" s="1"/>
  <c r="E5217" i="3"/>
  <c r="N5217" i="3" s="1"/>
  <c r="E5218" i="3"/>
  <c r="N5218" i="3" s="1"/>
  <c r="E5219" i="3"/>
  <c r="N5219" i="3" s="1"/>
  <c r="E5220" i="3"/>
  <c r="N5220" i="3" s="1"/>
  <c r="E5221" i="3"/>
  <c r="N5221" i="3" s="1"/>
  <c r="E5222" i="3"/>
  <c r="N5222" i="3" s="1"/>
  <c r="E5223" i="3"/>
  <c r="N5223" i="3" s="1"/>
  <c r="E5224" i="3"/>
  <c r="N5224" i="3" s="1"/>
  <c r="E5225" i="3"/>
  <c r="N5225" i="3" s="1"/>
  <c r="E5226" i="3"/>
  <c r="N5226" i="3" s="1"/>
  <c r="E5227" i="3"/>
  <c r="N5227" i="3" s="1"/>
  <c r="E5228" i="3"/>
  <c r="N5228" i="3" s="1"/>
  <c r="E5229" i="3"/>
  <c r="N5229" i="3" s="1"/>
  <c r="E5230" i="3"/>
  <c r="N5230" i="3" s="1"/>
  <c r="E5231" i="3"/>
  <c r="N5231" i="3" s="1"/>
  <c r="E5232" i="3"/>
  <c r="N5232" i="3" s="1"/>
  <c r="E5233" i="3"/>
  <c r="N5233" i="3" s="1"/>
  <c r="E5234" i="3"/>
  <c r="N5234" i="3" s="1"/>
  <c r="E5235" i="3"/>
  <c r="N5235" i="3" s="1"/>
  <c r="E5236" i="3"/>
  <c r="N5236" i="3" s="1"/>
  <c r="E5237" i="3"/>
  <c r="N5237" i="3" s="1"/>
  <c r="E5238" i="3"/>
  <c r="N5238" i="3" s="1"/>
  <c r="E5239" i="3"/>
  <c r="N5239" i="3" s="1"/>
  <c r="E5240" i="3"/>
  <c r="N5240" i="3" s="1"/>
  <c r="E5241" i="3"/>
  <c r="N5241" i="3" s="1"/>
  <c r="E5242" i="3"/>
  <c r="N5242" i="3" s="1"/>
  <c r="E5243" i="3"/>
  <c r="N5243" i="3" s="1"/>
  <c r="E5244" i="3"/>
  <c r="N5244" i="3" s="1"/>
  <c r="E5245" i="3"/>
  <c r="N5245" i="3" s="1"/>
  <c r="E5246" i="3"/>
  <c r="N5246" i="3" s="1"/>
  <c r="E5247" i="3"/>
  <c r="N5247" i="3" s="1"/>
  <c r="E5248" i="3"/>
  <c r="N5248" i="3" s="1"/>
  <c r="E5249" i="3"/>
  <c r="N5249" i="3" s="1"/>
  <c r="E5250" i="3"/>
  <c r="N5250" i="3" s="1"/>
  <c r="E5251" i="3"/>
  <c r="N5251" i="3" s="1"/>
  <c r="E5252" i="3"/>
  <c r="N5252" i="3" s="1"/>
  <c r="E5253" i="3"/>
  <c r="N5253" i="3" s="1"/>
  <c r="E5254" i="3"/>
  <c r="N5254" i="3" s="1"/>
  <c r="E5255" i="3"/>
  <c r="N5255" i="3" s="1"/>
  <c r="E5256" i="3"/>
  <c r="N5256" i="3" s="1"/>
  <c r="E5257" i="3"/>
  <c r="N5257" i="3" s="1"/>
  <c r="E5258" i="3"/>
  <c r="N5258" i="3" s="1"/>
  <c r="E5259" i="3"/>
  <c r="N5259" i="3" s="1"/>
  <c r="E5260" i="3"/>
  <c r="N5260" i="3" s="1"/>
  <c r="E5261" i="3"/>
  <c r="N5261" i="3" s="1"/>
  <c r="E5262" i="3"/>
  <c r="N5262" i="3" s="1"/>
  <c r="E5263" i="3"/>
  <c r="N5263" i="3" s="1"/>
  <c r="E5264" i="3"/>
  <c r="N5264" i="3" s="1"/>
  <c r="E5265" i="3"/>
  <c r="N5265" i="3" s="1"/>
  <c r="E5266" i="3"/>
  <c r="N5266" i="3" s="1"/>
  <c r="E5267" i="3"/>
  <c r="N5267" i="3" s="1"/>
  <c r="E5268" i="3"/>
  <c r="N5268" i="3" s="1"/>
  <c r="E5269" i="3"/>
  <c r="N5269" i="3" s="1"/>
  <c r="E5270" i="3"/>
  <c r="N5270" i="3" s="1"/>
  <c r="E5271" i="3"/>
  <c r="N5271" i="3" s="1"/>
  <c r="E5272" i="3"/>
  <c r="N5272" i="3" s="1"/>
  <c r="E5273" i="3"/>
  <c r="N5273" i="3" s="1"/>
  <c r="E5274" i="3"/>
  <c r="N5274" i="3" s="1"/>
  <c r="E5275" i="3"/>
  <c r="N5275" i="3" s="1"/>
  <c r="E5276" i="3"/>
  <c r="N5276" i="3" s="1"/>
  <c r="E5277" i="3"/>
  <c r="N5277" i="3" s="1"/>
  <c r="E5278" i="3"/>
  <c r="N5278" i="3" s="1"/>
  <c r="E5279" i="3"/>
  <c r="N5279" i="3" s="1"/>
  <c r="E5280" i="3"/>
  <c r="N5280" i="3" s="1"/>
  <c r="E5281" i="3"/>
  <c r="N5281" i="3" s="1"/>
  <c r="E5282" i="3"/>
  <c r="N5282" i="3" s="1"/>
  <c r="E5283" i="3"/>
  <c r="N5283" i="3" s="1"/>
  <c r="E5284" i="3"/>
  <c r="N5284" i="3" s="1"/>
  <c r="E5285" i="3"/>
  <c r="N5285" i="3" s="1"/>
  <c r="E5286" i="3"/>
  <c r="N5286" i="3" s="1"/>
  <c r="E5287" i="3"/>
  <c r="N5287" i="3" s="1"/>
  <c r="E5288" i="3"/>
  <c r="N5288" i="3" s="1"/>
  <c r="E5289" i="3"/>
  <c r="N5289" i="3" s="1"/>
  <c r="E5290" i="3"/>
  <c r="N5290" i="3" s="1"/>
  <c r="E5291" i="3"/>
  <c r="N5291" i="3" s="1"/>
  <c r="E5292" i="3"/>
  <c r="N5292" i="3" s="1"/>
  <c r="E5293" i="3"/>
  <c r="N5293" i="3" s="1"/>
  <c r="E5294" i="3"/>
  <c r="N5294" i="3" s="1"/>
  <c r="E5295" i="3"/>
  <c r="N5295" i="3" s="1"/>
  <c r="E5296" i="3"/>
  <c r="N5296" i="3" s="1"/>
  <c r="E5297" i="3"/>
  <c r="N5297" i="3" s="1"/>
  <c r="E5298" i="3"/>
  <c r="N5298" i="3" s="1"/>
  <c r="E5299" i="3"/>
  <c r="N5299" i="3" s="1"/>
  <c r="E5300" i="3"/>
  <c r="N5300" i="3" s="1"/>
  <c r="E5301" i="3"/>
  <c r="N5301" i="3" s="1"/>
  <c r="E5302" i="3"/>
  <c r="N5302" i="3" s="1"/>
  <c r="E5303" i="3"/>
  <c r="N5303" i="3" s="1"/>
  <c r="E5304" i="3"/>
  <c r="N5304" i="3" s="1"/>
  <c r="E4797" i="3"/>
  <c r="N4797" i="3" s="1"/>
  <c r="E4798" i="3"/>
  <c r="N4798" i="3" s="1"/>
  <c r="E4799" i="3"/>
  <c r="N4799" i="3" s="1"/>
  <c r="E4800" i="3"/>
  <c r="N4800" i="3" s="1"/>
  <c r="E4801" i="3"/>
  <c r="N4801" i="3" s="1"/>
  <c r="E4802" i="3"/>
  <c r="N4802" i="3" s="1"/>
  <c r="E4803" i="3"/>
  <c r="N4803" i="3" s="1"/>
  <c r="E4804" i="3"/>
  <c r="N4804" i="3" s="1"/>
  <c r="E4805" i="3"/>
  <c r="N4805" i="3" s="1"/>
  <c r="E4806" i="3"/>
  <c r="N4806" i="3" s="1"/>
  <c r="E4807" i="3"/>
  <c r="N4807" i="3" s="1"/>
  <c r="E4808" i="3"/>
  <c r="N4808" i="3" s="1"/>
  <c r="E4809" i="3"/>
  <c r="N4809" i="3" s="1"/>
  <c r="E4810" i="3"/>
  <c r="N4810" i="3" s="1"/>
  <c r="E4811" i="3"/>
  <c r="N4811" i="3" s="1"/>
  <c r="E4812" i="3"/>
  <c r="N4812" i="3" s="1"/>
  <c r="E4813" i="3"/>
  <c r="N4813" i="3" s="1"/>
  <c r="E4814" i="3"/>
  <c r="N4814" i="3" s="1"/>
  <c r="E4815" i="3"/>
  <c r="N4815" i="3" s="1"/>
  <c r="E4816" i="3"/>
  <c r="N4816" i="3" s="1"/>
  <c r="E4817" i="3"/>
  <c r="N4817" i="3" s="1"/>
  <c r="E4818" i="3"/>
  <c r="N4818" i="3" s="1"/>
  <c r="E4819" i="3"/>
  <c r="N4819" i="3" s="1"/>
  <c r="E4820" i="3"/>
  <c r="N4820" i="3" s="1"/>
  <c r="E4821" i="3"/>
  <c r="N4821" i="3" s="1"/>
  <c r="E4822" i="3"/>
  <c r="N4822" i="3" s="1"/>
  <c r="E4823" i="3"/>
  <c r="N4823" i="3" s="1"/>
  <c r="E4824" i="3"/>
  <c r="N4824" i="3" s="1"/>
  <c r="E4825" i="3"/>
  <c r="N4825" i="3" s="1"/>
  <c r="E4826" i="3"/>
  <c r="N4826" i="3" s="1"/>
  <c r="E4827" i="3"/>
  <c r="N4827" i="3" s="1"/>
  <c r="E4828" i="3"/>
  <c r="N4828" i="3" s="1"/>
  <c r="E4829" i="3"/>
  <c r="N4829" i="3" s="1"/>
  <c r="E4830" i="3"/>
  <c r="N4830" i="3" s="1"/>
  <c r="E4831" i="3"/>
  <c r="N4831" i="3" s="1"/>
  <c r="E4832" i="3"/>
  <c r="N4832" i="3" s="1"/>
  <c r="E4833" i="3"/>
  <c r="N4833" i="3" s="1"/>
  <c r="E4834" i="3"/>
  <c r="N4834" i="3" s="1"/>
  <c r="E4835" i="3"/>
  <c r="N4835" i="3" s="1"/>
  <c r="E4836" i="3"/>
  <c r="N4836" i="3" s="1"/>
  <c r="E4837" i="3"/>
  <c r="N4837" i="3" s="1"/>
  <c r="E4838" i="3"/>
  <c r="N4838" i="3" s="1"/>
  <c r="E4839" i="3"/>
  <c r="N4839" i="3" s="1"/>
  <c r="E4840" i="3"/>
  <c r="N4840" i="3" s="1"/>
  <c r="E4841" i="3"/>
  <c r="N4841" i="3" s="1"/>
  <c r="E4842" i="3"/>
  <c r="N4842" i="3" s="1"/>
  <c r="E4843" i="3"/>
  <c r="N4843" i="3" s="1"/>
  <c r="E4844" i="3"/>
  <c r="N4844" i="3" s="1"/>
  <c r="E4845" i="3"/>
  <c r="N4845" i="3" s="1"/>
  <c r="E4846" i="3"/>
  <c r="N4846" i="3" s="1"/>
  <c r="E4847" i="3"/>
  <c r="N4847" i="3" s="1"/>
  <c r="E4848" i="3"/>
  <c r="N4848" i="3" s="1"/>
  <c r="E4849" i="3"/>
  <c r="N4849" i="3" s="1"/>
  <c r="E4850" i="3"/>
  <c r="N4850" i="3" s="1"/>
  <c r="E4851" i="3"/>
  <c r="N4851" i="3" s="1"/>
  <c r="E4852" i="3"/>
  <c r="N4852" i="3" s="1"/>
  <c r="E4853" i="3"/>
  <c r="N4853" i="3" s="1"/>
  <c r="E4854" i="3"/>
  <c r="N4854" i="3" s="1"/>
  <c r="E4855" i="3"/>
  <c r="N4855" i="3" s="1"/>
  <c r="E4856" i="3"/>
  <c r="N4856" i="3" s="1"/>
  <c r="E4857" i="3"/>
  <c r="N4857" i="3" s="1"/>
  <c r="E4858" i="3"/>
  <c r="N4858" i="3" s="1"/>
  <c r="E4859" i="3"/>
  <c r="N4859" i="3" s="1"/>
  <c r="E4860" i="3"/>
  <c r="N4860" i="3" s="1"/>
  <c r="E4861" i="3"/>
  <c r="N4861" i="3" s="1"/>
  <c r="E4862" i="3"/>
  <c r="N4862" i="3" s="1"/>
  <c r="E4863" i="3"/>
  <c r="N4863" i="3" s="1"/>
  <c r="E4864" i="3"/>
  <c r="N4864" i="3" s="1"/>
  <c r="E4865" i="3"/>
  <c r="N4865" i="3" s="1"/>
  <c r="E4866" i="3"/>
  <c r="N4866" i="3" s="1"/>
  <c r="E4867" i="3"/>
  <c r="N4867" i="3" s="1"/>
  <c r="E4868" i="3"/>
  <c r="N4868" i="3" s="1"/>
  <c r="E4869" i="3"/>
  <c r="N4869" i="3" s="1"/>
  <c r="E4870" i="3"/>
  <c r="N4870" i="3" s="1"/>
  <c r="E4871" i="3"/>
  <c r="N4871" i="3" s="1"/>
  <c r="E4872" i="3"/>
  <c r="N4872" i="3" s="1"/>
  <c r="E4873" i="3"/>
  <c r="N4873" i="3" s="1"/>
  <c r="E4874" i="3"/>
  <c r="N4874" i="3" s="1"/>
  <c r="E4875" i="3"/>
  <c r="N4875" i="3" s="1"/>
  <c r="E4876" i="3"/>
  <c r="N4876" i="3" s="1"/>
  <c r="E4877" i="3"/>
  <c r="N4877" i="3" s="1"/>
  <c r="E4878" i="3"/>
  <c r="N4878" i="3" s="1"/>
  <c r="E4879" i="3"/>
  <c r="N4879" i="3" s="1"/>
  <c r="E4880" i="3"/>
  <c r="N4880" i="3" s="1"/>
  <c r="E4881" i="3"/>
  <c r="N4881" i="3" s="1"/>
  <c r="E4882" i="3"/>
  <c r="N4882" i="3" s="1"/>
  <c r="E4883" i="3"/>
  <c r="N4883" i="3" s="1"/>
  <c r="E4884" i="3"/>
  <c r="N4884" i="3" s="1"/>
  <c r="E4885" i="3"/>
  <c r="N4885" i="3" s="1"/>
  <c r="E4886" i="3"/>
  <c r="N4886" i="3" s="1"/>
  <c r="E4887" i="3"/>
  <c r="N4887" i="3" s="1"/>
  <c r="E4888" i="3"/>
  <c r="N4888" i="3" s="1"/>
  <c r="E4889" i="3"/>
  <c r="N4889" i="3" s="1"/>
  <c r="E4890" i="3"/>
  <c r="N4890" i="3" s="1"/>
  <c r="E4891" i="3"/>
  <c r="N4891" i="3" s="1"/>
  <c r="E4892" i="3"/>
  <c r="N4892" i="3" s="1"/>
  <c r="E4893" i="3"/>
  <c r="N4893" i="3" s="1"/>
  <c r="E4894" i="3"/>
  <c r="N4894" i="3" s="1"/>
  <c r="E4895" i="3"/>
  <c r="N4895" i="3" s="1"/>
  <c r="E4896" i="3"/>
  <c r="N4896" i="3" s="1"/>
  <c r="E4897" i="3"/>
  <c r="N4897" i="3" s="1"/>
  <c r="E4898" i="3"/>
  <c r="N4898" i="3" s="1"/>
  <c r="E4899" i="3"/>
  <c r="N4899" i="3" s="1"/>
  <c r="E4900" i="3"/>
  <c r="N4900" i="3" s="1"/>
  <c r="E4901" i="3"/>
  <c r="N4901" i="3" s="1"/>
  <c r="E4902" i="3"/>
  <c r="N4902" i="3" s="1"/>
  <c r="E4903" i="3"/>
  <c r="N4903" i="3" s="1"/>
  <c r="E4904" i="3"/>
  <c r="N4904" i="3" s="1"/>
  <c r="E4905" i="3"/>
  <c r="N4905" i="3" s="1"/>
  <c r="E4906" i="3"/>
  <c r="N4906" i="3" s="1"/>
  <c r="E4907" i="3"/>
  <c r="N4907" i="3" s="1"/>
  <c r="E4908" i="3"/>
  <c r="N4908" i="3" s="1"/>
  <c r="E4909" i="3"/>
  <c r="N4909" i="3" s="1"/>
  <c r="E4910" i="3"/>
  <c r="N4910" i="3" s="1"/>
  <c r="E4911" i="3"/>
  <c r="N4911" i="3" s="1"/>
  <c r="E4912" i="3"/>
  <c r="N4912" i="3" s="1"/>
  <c r="E4913" i="3"/>
  <c r="N4913" i="3" s="1"/>
  <c r="E4914" i="3"/>
  <c r="N4914" i="3" s="1"/>
  <c r="E4915" i="3"/>
  <c r="N4915" i="3" s="1"/>
  <c r="E4916" i="3"/>
  <c r="N4916" i="3" s="1"/>
  <c r="E4917" i="3"/>
  <c r="N4917" i="3" s="1"/>
  <c r="E4918" i="3"/>
  <c r="N4918" i="3" s="1"/>
  <c r="E4919" i="3"/>
  <c r="N4919" i="3" s="1"/>
  <c r="E4920" i="3"/>
  <c r="N4920" i="3" s="1"/>
  <c r="E4921" i="3"/>
  <c r="N4921" i="3" s="1"/>
  <c r="E4922" i="3"/>
  <c r="N4922" i="3" s="1"/>
  <c r="E4923" i="3"/>
  <c r="N4923" i="3" s="1"/>
  <c r="E4924" i="3"/>
  <c r="N4924" i="3" s="1"/>
  <c r="E4925" i="3"/>
  <c r="N4925" i="3" s="1"/>
  <c r="E4926" i="3"/>
  <c r="N4926" i="3" s="1"/>
  <c r="E4927" i="3"/>
  <c r="N4927" i="3" s="1"/>
  <c r="E4928" i="3"/>
  <c r="N4928" i="3" s="1"/>
  <c r="E4929" i="3"/>
  <c r="N4929" i="3" s="1"/>
  <c r="E4930" i="3"/>
  <c r="N4930" i="3" s="1"/>
  <c r="E4931" i="3"/>
  <c r="N4931" i="3" s="1"/>
  <c r="E4932" i="3"/>
  <c r="N4932" i="3" s="1"/>
  <c r="E4933" i="3"/>
  <c r="N4933" i="3" s="1"/>
  <c r="E4934" i="3"/>
  <c r="N4934" i="3" s="1"/>
  <c r="E4935" i="3"/>
  <c r="N4935" i="3" s="1"/>
  <c r="E4936" i="3"/>
  <c r="N4936" i="3" s="1"/>
  <c r="E4937" i="3"/>
  <c r="N4937" i="3" s="1"/>
  <c r="E4938" i="3"/>
  <c r="N4938" i="3" s="1"/>
  <c r="E4939" i="3"/>
  <c r="N4939" i="3" s="1"/>
  <c r="E4940" i="3"/>
  <c r="N4940" i="3" s="1"/>
  <c r="E4941" i="3"/>
  <c r="N4941" i="3" s="1"/>
  <c r="E4942" i="3"/>
  <c r="N4942" i="3" s="1"/>
  <c r="E4943" i="3"/>
  <c r="N4943" i="3" s="1"/>
  <c r="E4944" i="3"/>
  <c r="N4944" i="3" s="1"/>
  <c r="E4945" i="3"/>
  <c r="N4945" i="3" s="1"/>
  <c r="E4946" i="3"/>
  <c r="N4946" i="3" s="1"/>
  <c r="E4947" i="3"/>
  <c r="N4947" i="3" s="1"/>
  <c r="E4948" i="3"/>
  <c r="N4948" i="3" s="1"/>
  <c r="E4949" i="3"/>
  <c r="N4949" i="3" s="1"/>
  <c r="E4950" i="3"/>
  <c r="N4950" i="3" s="1"/>
  <c r="E4951" i="3"/>
  <c r="N4951" i="3" s="1"/>
  <c r="E4952" i="3"/>
  <c r="N4952" i="3" s="1"/>
  <c r="E4953" i="3"/>
  <c r="N4953" i="3" s="1"/>
  <c r="E4954" i="3"/>
  <c r="N4954" i="3" s="1"/>
  <c r="E4955" i="3"/>
  <c r="N4955" i="3" s="1"/>
  <c r="E4956" i="3"/>
  <c r="N4956" i="3" s="1"/>
  <c r="E4957" i="3"/>
  <c r="N4957" i="3" s="1"/>
  <c r="E4958" i="3"/>
  <c r="N4958" i="3" s="1"/>
  <c r="E4959" i="3"/>
  <c r="N4959" i="3" s="1"/>
  <c r="E4960" i="3"/>
  <c r="N4960" i="3" s="1"/>
  <c r="E4961" i="3"/>
  <c r="N4961" i="3" s="1"/>
  <c r="E4962" i="3"/>
  <c r="N4962" i="3" s="1"/>
  <c r="E4963" i="3"/>
  <c r="N4963" i="3" s="1"/>
  <c r="E4964" i="3"/>
  <c r="N4964" i="3" s="1"/>
  <c r="E4965" i="3"/>
  <c r="N4965" i="3" s="1"/>
  <c r="E4966" i="3"/>
  <c r="N4966" i="3" s="1"/>
  <c r="E4967" i="3"/>
  <c r="N4967" i="3" s="1"/>
  <c r="E4968" i="3"/>
  <c r="N4968" i="3" s="1"/>
  <c r="E4969" i="3"/>
  <c r="N4969" i="3" s="1"/>
  <c r="E4970" i="3"/>
  <c r="N4970" i="3" s="1"/>
  <c r="E4971" i="3"/>
  <c r="N4971" i="3" s="1"/>
  <c r="E4972" i="3"/>
  <c r="N4972" i="3" s="1"/>
  <c r="E4973" i="3"/>
  <c r="N4973" i="3" s="1"/>
  <c r="E4974" i="3"/>
  <c r="N4974" i="3" s="1"/>
  <c r="E4975" i="3"/>
  <c r="N4975" i="3" s="1"/>
  <c r="E4976" i="3"/>
  <c r="N4976" i="3" s="1"/>
  <c r="E4977" i="3"/>
  <c r="N4977" i="3" s="1"/>
  <c r="E4978" i="3"/>
  <c r="N4978" i="3" s="1"/>
  <c r="E4979" i="3"/>
  <c r="N4979" i="3" s="1"/>
  <c r="E4980" i="3"/>
  <c r="N4980" i="3" s="1"/>
  <c r="E4981" i="3"/>
  <c r="N4981" i="3" s="1"/>
  <c r="E4982" i="3"/>
  <c r="N4982" i="3" s="1"/>
  <c r="E4983" i="3"/>
  <c r="N4983" i="3" s="1"/>
  <c r="E4984" i="3"/>
  <c r="N4984" i="3" s="1"/>
  <c r="E4985" i="3"/>
  <c r="N4985" i="3" s="1"/>
  <c r="E4986" i="3"/>
  <c r="N4986" i="3" s="1"/>
  <c r="E4987" i="3"/>
  <c r="N4987" i="3" s="1"/>
  <c r="E4988" i="3"/>
  <c r="N4988" i="3" s="1"/>
  <c r="E4989" i="3"/>
  <c r="N4989" i="3" s="1"/>
  <c r="E4990" i="3"/>
  <c r="N4990" i="3" s="1"/>
  <c r="E4991" i="3"/>
  <c r="N4991" i="3" s="1"/>
  <c r="E4992" i="3"/>
  <c r="N4992" i="3" s="1"/>
  <c r="E4993" i="3"/>
  <c r="N4993" i="3" s="1"/>
  <c r="E4994" i="3"/>
  <c r="N4994" i="3" s="1"/>
  <c r="E4995" i="3"/>
  <c r="N4995" i="3" s="1"/>
  <c r="E4996" i="3"/>
  <c r="N4996" i="3" s="1"/>
  <c r="E4997" i="3"/>
  <c r="N4997" i="3" s="1"/>
  <c r="E4998" i="3"/>
  <c r="N4998" i="3" s="1"/>
  <c r="E4999" i="3"/>
  <c r="N4999" i="3" s="1"/>
  <c r="E5000" i="3"/>
  <c r="N5000" i="3" s="1"/>
  <c r="E5001" i="3"/>
  <c r="N5001" i="3" s="1"/>
  <c r="E5002" i="3"/>
  <c r="N5002" i="3" s="1"/>
  <c r="E5003" i="3"/>
  <c r="N5003" i="3" s="1"/>
  <c r="E5004" i="3"/>
  <c r="N5004" i="3" s="1"/>
  <c r="E5005" i="3"/>
  <c r="N5005" i="3" s="1"/>
  <c r="E5006" i="3"/>
  <c r="N5006" i="3" s="1"/>
  <c r="E5007" i="3"/>
  <c r="N5007" i="3" s="1"/>
  <c r="E5008" i="3"/>
  <c r="N5008" i="3" s="1"/>
  <c r="E5009" i="3"/>
  <c r="N5009" i="3" s="1"/>
  <c r="E5010" i="3"/>
  <c r="N5010" i="3" s="1"/>
  <c r="E5011" i="3"/>
  <c r="N5011" i="3" s="1"/>
  <c r="E5012" i="3"/>
  <c r="N5012" i="3" s="1"/>
  <c r="E5013" i="3"/>
  <c r="N5013" i="3" s="1"/>
  <c r="E5014" i="3"/>
  <c r="N5014" i="3" s="1"/>
  <c r="E5015" i="3"/>
  <c r="N5015" i="3" s="1"/>
  <c r="E5016" i="3"/>
  <c r="N5016" i="3" s="1"/>
  <c r="E5017" i="3"/>
  <c r="N5017" i="3" s="1"/>
  <c r="E5018" i="3"/>
  <c r="N5018" i="3" s="1"/>
  <c r="E5019" i="3"/>
  <c r="N5019" i="3" s="1"/>
  <c r="E5020" i="3"/>
  <c r="N5020" i="3" s="1"/>
  <c r="E5021" i="3"/>
  <c r="N5021" i="3" s="1"/>
  <c r="E5022" i="3"/>
  <c r="N5022" i="3" s="1"/>
  <c r="E5023" i="3"/>
  <c r="N5023" i="3" s="1"/>
  <c r="E5024" i="3"/>
  <c r="N5024" i="3" s="1"/>
  <c r="E5025" i="3"/>
  <c r="N5025" i="3" s="1"/>
  <c r="E5026" i="3"/>
  <c r="N5026" i="3" s="1"/>
  <c r="E5027" i="3"/>
  <c r="N5027" i="3" s="1"/>
  <c r="E5028" i="3"/>
  <c r="N5028" i="3" s="1"/>
  <c r="E5029" i="3"/>
  <c r="N5029" i="3" s="1"/>
  <c r="E5030" i="3"/>
  <c r="N5030" i="3" s="1"/>
  <c r="E5031" i="3"/>
  <c r="N5031" i="3" s="1"/>
  <c r="E5032" i="3"/>
  <c r="N5032" i="3" s="1"/>
  <c r="E5033" i="3"/>
  <c r="N5033" i="3" s="1"/>
  <c r="E5034" i="3"/>
  <c r="N5034" i="3" s="1"/>
  <c r="E5035" i="3"/>
  <c r="N5035" i="3" s="1"/>
  <c r="E5036" i="3"/>
  <c r="N5036" i="3" s="1"/>
  <c r="E5037" i="3"/>
  <c r="N5037" i="3" s="1"/>
  <c r="E5038" i="3"/>
  <c r="N5038" i="3" s="1"/>
  <c r="E5039" i="3"/>
  <c r="N5039" i="3" s="1"/>
  <c r="E5040" i="3"/>
  <c r="N5040" i="3" s="1"/>
  <c r="E5041" i="3"/>
  <c r="N5041" i="3" s="1"/>
  <c r="E5042" i="3"/>
  <c r="N5042" i="3" s="1"/>
  <c r="E5043" i="3"/>
  <c r="N5043" i="3" s="1"/>
  <c r="E5044" i="3"/>
  <c r="N5044" i="3" s="1"/>
  <c r="E5045" i="3"/>
  <c r="N5045" i="3" s="1"/>
  <c r="E5046" i="3"/>
  <c r="N5046" i="3" s="1"/>
  <c r="E5047" i="3"/>
  <c r="N5047" i="3" s="1"/>
  <c r="E5048" i="3"/>
  <c r="N5048" i="3" s="1"/>
  <c r="E5049" i="3"/>
  <c r="N5049" i="3" s="1"/>
  <c r="E5050" i="3"/>
  <c r="N5050" i="3" s="1"/>
  <c r="E4543" i="3"/>
  <c r="N4543" i="3" s="1"/>
  <c r="E4544" i="3"/>
  <c r="N4544" i="3" s="1"/>
  <c r="E4545" i="3"/>
  <c r="N4545" i="3" s="1"/>
  <c r="E4546" i="3"/>
  <c r="E4547" i="3"/>
  <c r="N4547" i="3" s="1"/>
  <c r="E4548" i="3"/>
  <c r="N4548" i="3" s="1"/>
  <c r="E4549" i="3"/>
  <c r="N4549" i="3" s="1"/>
  <c r="E4550" i="3"/>
  <c r="N4550" i="3" s="1"/>
  <c r="E4551" i="3"/>
  <c r="N4551" i="3" s="1"/>
  <c r="E4552" i="3"/>
  <c r="N4552" i="3" s="1"/>
  <c r="E4553" i="3"/>
  <c r="N4553" i="3" s="1"/>
  <c r="E4554" i="3"/>
  <c r="N4554" i="3" s="1"/>
  <c r="E4555" i="3"/>
  <c r="N4555" i="3" s="1"/>
  <c r="E4556" i="3"/>
  <c r="N4556" i="3" s="1"/>
  <c r="E4557" i="3"/>
  <c r="N4557" i="3" s="1"/>
  <c r="E4558" i="3"/>
  <c r="N4558" i="3" s="1"/>
  <c r="E4559" i="3"/>
  <c r="N4559" i="3" s="1"/>
  <c r="E4560" i="3"/>
  <c r="N4560" i="3" s="1"/>
  <c r="E4561" i="3"/>
  <c r="N4561" i="3" s="1"/>
  <c r="E4562" i="3"/>
  <c r="N4562" i="3" s="1"/>
  <c r="E4563" i="3"/>
  <c r="N4563" i="3" s="1"/>
  <c r="E4564" i="3"/>
  <c r="N4564" i="3" s="1"/>
  <c r="E4565" i="3"/>
  <c r="N4565" i="3" s="1"/>
  <c r="E4566" i="3"/>
  <c r="N4566" i="3" s="1"/>
  <c r="E4567" i="3"/>
  <c r="N4567" i="3" s="1"/>
  <c r="E4568" i="3"/>
  <c r="N4568" i="3" s="1"/>
  <c r="E4569" i="3"/>
  <c r="N4569" i="3" s="1"/>
  <c r="E4570" i="3"/>
  <c r="N4570" i="3" s="1"/>
  <c r="E4571" i="3"/>
  <c r="N4571" i="3" s="1"/>
  <c r="E4572" i="3"/>
  <c r="N4572" i="3" s="1"/>
  <c r="E4573" i="3"/>
  <c r="N4573" i="3" s="1"/>
  <c r="E4574" i="3"/>
  <c r="N4574" i="3" s="1"/>
  <c r="E4575" i="3"/>
  <c r="N4575" i="3" s="1"/>
  <c r="E4576" i="3"/>
  <c r="N4576" i="3" s="1"/>
  <c r="E4577" i="3"/>
  <c r="N4577" i="3" s="1"/>
  <c r="E4578" i="3"/>
  <c r="N4578" i="3" s="1"/>
  <c r="E4579" i="3"/>
  <c r="N4579" i="3" s="1"/>
  <c r="E4580" i="3"/>
  <c r="N4580" i="3" s="1"/>
  <c r="E4581" i="3"/>
  <c r="N4581" i="3" s="1"/>
  <c r="E4582" i="3"/>
  <c r="N4582" i="3" s="1"/>
  <c r="E4583" i="3"/>
  <c r="N4583" i="3" s="1"/>
  <c r="E4584" i="3"/>
  <c r="N4584" i="3" s="1"/>
  <c r="E4585" i="3"/>
  <c r="N4585" i="3" s="1"/>
  <c r="E4586" i="3"/>
  <c r="N4586" i="3" s="1"/>
  <c r="E4587" i="3"/>
  <c r="N4587" i="3" s="1"/>
  <c r="E4588" i="3"/>
  <c r="N4588" i="3" s="1"/>
  <c r="E4589" i="3"/>
  <c r="N4589" i="3" s="1"/>
  <c r="E4590" i="3"/>
  <c r="N4590" i="3" s="1"/>
  <c r="E4591" i="3"/>
  <c r="N4591" i="3" s="1"/>
  <c r="E4592" i="3"/>
  <c r="N4592" i="3" s="1"/>
  <c r="E4593" i="3"/>
  <c r="N4593" i="3" s="1"/>
  <c r="E4594" i="3"/>
  <c r="N4594" i="3" s="1"/>
  <c r="E4595" i="3"/>
  <c r="N4595" i="3" s="1"/>
  <c r="E4596" i="3"/>
  <c r="N4596" i="3" s="1"/>
  <c r="E4597" i="3"/>
  <c r="N4597" i="3" s="1"/>
  <c r="E4598" i="3"/>
  <c r="N4598" i="3" s="1"/>
  <c r="E4599" i="3"/>
  <c r="N4599" i="3" s="1"/>
  <c r="E4600" i="3"/>
  <c r="N4600" i="3" s="1"/>
  <c r="E4601" i="3"/>
  <c r="N4601" i="3" s="1"/>
  <c r="E4602" i="3"/>
  <c r="N4602" i="3" s="1"/>
  <c r="E4603" i="3"/>
  <c r="N4603" i="3" s="1"/>
  <c r="E4604" i="3"/>
  <c r="N4604" i="3" s="1"/>
  <c r="E4605" i="3"/>
  <c r="N4605" i="3" s="1"/>
  <c r="E4606" i="3"/>
  <c r="N4606" i="3" s="1"/>
  <c r="E4607" i="3"/>
  <c r="N4607" i="3" s="1"/>
  <c r="E4608" i="3"/>
  <c r="N4608" i="3" s="1"/>
  <c r="E4609" i="3"/>
  <c r="N4609" i="3" s="1"/>
  <c r="E4610" i="3"/>
  <c r="N4610" i="3" s="1"/>
  <c r="E4611" i="3"/>
  <c r="N4611" i="3" s="1"/>
  <c r="E4612" i="3"/>
  <c r="N4612" i="3" s="1"/>
  <c r="E4613" i="3"/>
  <c r="N4613" i="3" s="1"/>
  <c r="E4614" i="3"/>
  <c r="N4614" i="3" s="1"/>
  <c r="E4615" i="3"/>
  <c r="N4615" i="3" s="1"/>
  <c r="E4616" i="3"/>
  <c r="N4616" i="3" s="1"/>
  <c r="E4617" i="3"/>
  <c r="N4617" i="3" s="1"/>
  <c r="E4618" i="3"/>
  <c r="N4618" i="3" s="1"/>
  <c r="E4619" i="3"/>
  <c r="N4619" i="3" s="1"/>
  <c r="E4620" i="3"/>
  <c r="N4620" i="3" s="1"/>
  <c r="E4621" i="3"/>
  <c r="N4621" i="3" s="1"/>
  <c r="E4622" i="3"/>
  <c r="N4622" i="3" s="1"/>
  <c r="E4623" i="3"/>
  <c r="N4623" i="3" s="1"/>
  <c r="E4624" i="3"/>
  <c r="N4624" i="3" s="1"/>
  <c r="E4625" i="3"/>
  <c r="N4625" i="3" s="1"/>
  <c r="E4626" i="3"/>
  <c r="N4626" i="3" s="1"/>
  <c r="E4627" i="3"/>
  <c r="N4627" i="3" s="1"/>
  <c r="E4628" i="3"/>
  <c r="N4628" i="3" s="1"/>
  <c r="E4629" i="3"/>
  <c r="N4629" i="3" s="1"/>
  <c r="E4630" i="3"/>
  <c r="N4630" i="3" s="1"/>
  <c r="E4631" i="3"/>
  <c r="N4631" i="3" s="1"/>
  <c r="E4632" i="3"/>
  <c r="N4632" i="3" s="1"/>
  <c r="E4633" i="3"/>
  <c r="N4633" i="3" s="1"/>
  <c r="E4634" i="3"/>
  <c r="N4634" i="3" s="1"/>
  <c r="E4635" i="3"/>
  <c r="N4635" i="3" s="1"/>
  <c r="E4636" i="3"/>
  <c r="N4636" i="3" s="1"/>
  <c r="E4637" i="3"/>
  <c r="N4637" i="3" s="1"/>
  <c r="E4638" i="3"/>
  <c r="N4638" i="3" s="1"/>
  <c r="E4639" i="3"/>
  <c r="N4639" i="3" s="1"/>
  <c r="E4640" i="3"/>
  <c r="N4640" i="3" s="1"/>
  <c r="E4641" i="3"/>
  <c r="N4641" i="3" s="1"/>
  <c r="E4642" i="3"/>
  <c r="N4642" i="3" s="1"/>
  <c r="E4643" i="3"/>
  <c r="N4643" i="3" s="1"/>
  <c r="E4644" i="3"/>
  <c r="N4644" i="3" s="1"/>
  <c r="E4645" i="3"/>
  <c r="N4645" i="3" s="1"/>
  <c r="E4646" i="3"/>
  <c r="N4646" i="3" s="1"/>
  <c r="E4647" i="3"/>
  <c r="N4647" i="3" s="1"/>
  <c r="E4648" i="3"/>
  <c r="N4648" i="3" s="1"/>
  <c r="E4649" i="3"/>
  <c r="N4649" i="3" s="1"/>
  <c r="E4650" i="3"/>
  <c r="N4650" i="3" s="1"/>
  <c r="E4651" i="3"/>
  <c r="N4651" i="3" s="1"/>
  <c r="E4652" i="3"/>
  <c r="N4652" i="3" s="1"/>
  <c r="E4653" i="3"/>
  <c r="N4653" i="3" s="1"/>
  <c r="E4654" i="3"/>
  <c r="N4654" i="3" s="1"/>
  <c r="E4655" i="3"/>
  <c r="N4655" i="3" s="1"/>
  <c r="E4656" i="3"/>
  <c r="N4656" i="3" s="1"/>
  <c r="E4657" i="3"/>
  <c r="N4657" i="3" s="1"/>
  <c r="E4658" i="3"/>
  <c r="N4658" i="3" s="1"/>
  <c r="E4659" i="3"/>
  <c r="N4659" i="3" s="1"/>
  <c r="E4660" i="3"/>
  <c r="N4660" i="3" s="1"/>
  <c r="E4661" i="3"/>
  <c r="N4661" i="3" s="1"/>
  <c r="E4662" i="3"/>
  <c r="N4662" i="3" s="1"/>
  <c r="E4663" i="3"/>
  <c r="N4663" i="3" s="1"/>
  <c r="E4664" i="3"/>
  <c r="N4664" i="3" s="1"/>
  <c r="E4665" i="3"/>
  <c r="N4665" i="3" s="1"/>
  <c r="E4666" i="3"/>
  <c r="N4666" i="3" s="1"/>
  <c r="E4667" i="3"/>
  <c r="N4667" i="3" s="1"/>
  <c r="E4668" i="3"/>
  <c r="N4668" i="3" s="1"/>
  <c r="E4669" i="3"/>
  <c r="N4669" i="3" s="1"/>
  <c r="E4670" i="3"/>
  <c r="N4670" i="3" s="1"/>
  <c r="E4671" i="3"/>
  <c r="N4671" i="3" s="1"/>
  <c r="E4672" i="3"/>
  <c r="N4672" i="3" s="1"/>
  <c r="E4673" i="3"/>
  <c r="N4673" i="3" s="1"/>
  <c r="E4674" i="3"/>
  <c r="N4674" i="3" s="1"/>
  <c r="E4675" i="3"/>
  <c r="N4675" i="3" s="1"/>
  <c r="E4676" i="3"/>
  <c r="N4676" i="3" s="1"/>
  <c r="E4677" i="3"/>
  <c r="N4677" i="3" s="1"/>
  <c r="E4678" i="3"/>
  <c r="N4678" i="3" s="1"/>
  <c r="E4679" i="3"/>
  <c r="N4679" i="3" s="1"/>
  <c r="E4680" i="3"/>
  <c r="N4680" i="3" s="1"/>
  <c r="E4681" i="3"/>
  <c r="N4681" i="3" s="1"/>
  <c r="E4682" i="3"/>
  <c r="N4682" i="3" s="1"/>
  <c r="E4683" i="3"/>
  <c r="N4683" i="3" s="1"/>
  <c r="E4684" i="3"/>
  <c r="N4684" i="3" s="1"/>
  <c r="E4685" i="3"/>
  <c r="N4685" i="3" s="1"/>
  <c r="E4686" i="3"/>
  <c r="N4686" i="3" s="1"/>
  <c r="E4687" i="3"/>
  <c r="N4687" i="3" s="1"/>
  <c r="E4688" i="3"/>
  <c r="N4688" i="3" s="1"/>
  <c r="E4689" i="3"/>
  <c r="N4689" i="3" s="1"/>
  <c r="E4690" i="3"/>
  <c r="N4690" i="3" s="1"/>
  <c r="E4691" i="3"/>
  <c r="N4691" i="3" s="1"/>
  <c r="E4692" i="3"/>
  <c r="N4692" i="3" s="1"/>
  <c r="E4693" i="3"/>
  <c r="N4693" i="3" s="1"/>
  <c r="E4694" i="3"/>
  <c r="N4694" i="3" s="1"/>
  <c r="E4695" i="3"/>
  <c r="N4695" i="3" s="1"/>
  <c r="E4696" i="3"/>
  <c r="N4696" i="3" s="1"/>
  <c r="E4697" i="3"/>
  <c r="N4697" i="3" s="1"/>
  <c r="E4698" i="3"/>
  <c r="N4698" i="3" s="1"/>
  <c r="E4699" i="3"/>
  <c r="N4699" i="3" s="1"/>
  <c r="E4700" i="3"/>
  <c r="N4700" i="3" s="1"/>
  <c r="E4701" i="3"/>
  <c r="N4701" i="3" s="1"/>
  <c r="E4702" i="3"/>
  <c r="N4702" i="3" s="1"/>
  <c r="E4703" i="3"/>
  <c r="N4703" i="3" s="1"/>
  <c r="E4704" i="3"/>
  <c r="N4704" i="3" s="1"/>
  <c r="E4705" i="3"/>
  <c r="N4705" i="3" s="1"/>
  <c r="E4706" i="3"/>
  <c r="N4706" i="3" s="1"/>
  <c r="E4707" i="3"/>
  <c r="N4707" i="3" s="1"/>
  <c r="E4708" i="3"/>
  <c r="N4708" i="3" s="1"/>
  <c r="E4709" i="3"/>
  <c r="N4709" i="3" s="1"/>
  <c r="E4710" i="3"/>
  <c r="N4710" i="3" s="1"/>
  <c r="E4711" i="3"/>
  <c r="N4711" i="3" s="1"/>
  <c r="E4712" i="3"/>
  <c r="N4712" i="3" s="1"/>
  <c r="E4713" i="3"/>
  <c r="N4713" i="3" s="1"/>
  <c r="E4714" i="3"/>
  <c r="N4714" i="3" s="1"/>
  <c r="E4715" i="3"/>
  <c r="N4715" i="3" s="1"/>
  <c r="E4716" i="3"/>
  <c r="N4716" i="3" s="1"/>
  <c r="E4717" i="3"/>
  <c r="N4717" i="3" s="1"/>
  <c r="E4718" i="3"/>
  <c r="N4718" i="3" s="1"/>
  <c r="E4719" i="3"/>
  <c r="N4719" i="3" s="1"/>
  <c r="E4720" i="3"/>
  <c r="N4720" i="3" s="1"/>
  <c r="E4721" i="3"/>
  <c r="N4721" i="3" s="1"/>
  <c r="E4722" i="3"/>
  <c r="N4722" i="3" s="1"/>
  <c r="E4723" i="3"/>
  <c r="N4723" i="3" s="1"/>
  <c r="E4724" i="3"/>
  <c r="N4724" i="3" s="1"/>
  <c r="E4725" i="3"/>
  <c r="N4725" i="3" s="1"/>
  <c r="E4726" i="3"/>
  <c r="N4726" i="3" s="1"/>
  <c r="E4727" i="3"/>
  <c r="N4727" i="3" s="1"/>
  <c r="E4728" i="3"/>
  <c r="N4728" i="3" s="1"/>
  <c r="E4729" i="3"/>
  <c r="N4729" i="3" s="1"/>
  <c r="E4730" i="3"/>
  <c r="N4730" i="3" s="1"/>
  <c r="E4731" i="3"/>
  <c r="N4731" i="3" s="1"/>
  <c r="E4732" i="3"/>
  <c r="N4732" i="3" s="1"/>
  <c r="E4733" i="3"/>
  <c r="N4733" i="3" s="1"/>
  <c r="E4734" i="3"/>
  <c r="N4734" i="3" s="1"/>
  <c r="E4735" i="3"/>
  <c r="N4735" i="3" s="1"/>
  <c r="E4736" i="3"/>
  <c r="N4736" i="3" s="1"/>
  <c r="E4737" i="3"/>
  <c r="N4737" i="3" s="1"/>
  <c r="E4738" i="3"/>
  <c r="N4738" i="3" s="1"/>
  <c r="E4739" i="3"/>
  <c r="N4739" i="3" s="1"/>
  <c r="E4740" i="3"/>
  <c r="N4740" i="3" s="1"/>
  <c r="E4741" i="3"/>
  <c r="N4741" i="3" s="1"/>
  <c r="E4742" i="3"/>
  <c r="N4742" i="3" s="1"/>
  <c r="E4743" i="3"/>
  <c r="N4743" i="3" s="1"/>
  <c r="E4744" i="3"/>
  <c r="N4744" i="3" s="1"/>
  <c r="E4745" i="3"/>
  <c r="N4745" i="3" s="1"/>
  <c r="E4746" i="3"/>
  <c r="N4746" i="3" s="1"/>
  <c r="E4747" i="3"/>
  <c r="N4747" i="3" s="1"/>
  <c r="E4748" i="3"/>
  <c r="N4748" i="3" s="1"/>
  <c r="E4749" i="3"/>
  <c r="N4749" i="3" s="1"/>
  <c r="E4750" i="3"/>
  <c r="N4750" i="3" s="1"/>
  <c r="E4751" i="3"/>
  <c r="N4751" i="3" s="1"/>
  <c r="E4752" i="3"/>
  <c r="N4752" i="3" s="1"/>
  <c r="E4753" i="3"/>
  <c r="N4753" i="3" s="1"/>
  <c r="E4754" i="3"/>
  <c r="N4754" i="3" s="1"/>
  <c r="E4755" i="3"/>
  <c r="N4755" i="3" s="1"/>
  <c r="E4756" i="3"/>
  <c r="N4756" i="3" s="1"/>
  <c r="E4757" i="3"/>
  <c r="N4757" i="3" s="1"/>
  <c r="E4758" i="3"/>
  <c r="N4758" i="3" s="1"/>
  <c r="E4759" i="3"/>
  <c r="N4759" i="3" s="1"/>
  <c r="E4760" i="3"/>
  <c r="N4760" i="3" s="1"/>
  <c r="E4761" i="3"/>
  <c r="N4761" i="3" s="1"/>
  <c r="E4762" i="3"/>
  <c r="N4762" i="3" s="1"/>
  <c r="E4763" i="3"/>
  <c r="N4763" i="3" s="1"/>
  <c r="E4764" i="3"/>
  <c r="N4764" i="3" s="1"/>
  <c r="E4765" i="3"/>
  <c r="N4765" i="3" s="1"/>
  <c r="E4766" i="3"/>
  <c r="N4766" i="3" s="1"/>
  <c r="E4767" i="3"/>
  <c r="N4767" i="3" s="1"/>
  <c r="E4768" i="3"/>
  <c r="N4768" i="3" s="1"/>
  <c r="E4769" i="3"/>
  <c r="N4769" i="3" s="1"/>
  <c r="E4770" i="3"/>
  <c r="N4770" i="3" s="1"/>
  <c r="E4771" i="3"/>
  <c r="N4771" i="3" s="1"/>
  <c r="E4772" i="3"/>
  <c r="N4772" i="3" s="1"/>
  <c r="E4773" i="3"/>
  <c r="N4773" i="3" s="1"/>
  <c r="E4774" i="3"/>
  <c r="N4774" i="3" s="1"/>
  <c r="E4775" i="3"/>
  <c r="N4775" i="3" s="1"/>
  <c r="E4776" i="3"/>
  <c r="N4776" i="3" s="1"/>
  <c r="E4777" i="3"/>
  <c r="N4777" i="3" s="1"/>
  <c r="E4778" i="3"/>
  <c r="N4778" i="3" s="1"/>
  <c r="E4779" i="3"/>
  <c r="N4779" i="3" s="1"/>
  <c r="E4780" i="3"/>
  <c r="N4780" i="3" s="1"/>
  <c r="E4781" i="3"/>
  <c r="N4781" i="3" s="1"/>
  <c r="E4782" i="3"/>
  <c r="N4782" i="3" s="1"/>
  <c r="E4783" i="3"/>
  <c r="N4783" i="3" s="1"/>
  <c r="E4784" i="3"/>
  <c r="N4784" i="3" s="1"/>
  <c r="E4785" i="3"/>
  <c r="N4785" i="3" s="1"/>
  <c r="E4786" i="3"/>
  <c r="N4786" i="3" s="1"/>
  <c r="E4787" i="3"/>
  <c r="N4787" i="3" s="1"/>
  <c r="E4788" i="3"/>
  <c r="N4788" i="3" s="1"/>
  <c r="E4789" i="3"/>
  <c r="N4789" i="3" s="1"/>
  <c r="E4790" i="3"/>
  <c r="N4790" i="3" s="1"/>
  <c r="E4791" i="3"/>
  <c r="N4791" i="3" s="1"/>
  <c r="E4792" i="3"/>
  <c r="N4792" i="3" s="1"/>
  <c r="E4793" i="3"/>
  <c r="N4793" i="3" s="1"/>
  <c r="E4794" i="3"/>
  <c r="N4794" i="3" s="1"/>
  <c r="E4795" i="3"/>
  <c r="N4795" i="3" s="1"/>
  <c r="E4796" i="3"/>
  <c r="N4796" i="3" s="1"/>
  <c r="E4289" i="3"/>
  <c r="N4289" i="3" s="1"/>
  <c r="E4290" i="3"/>
  <c r="N4290" i="3" s="1"/>
  <c r="E4291" i="3"/>
  <c r="N4291" i="3" s="1"/>
  <c r="E4292" i="3"/>
  <c r="N4292" i="3" s="1"/>
  <c r="E4293" i="3"/>
  <c r="N4293" i="3" s="1"/>
  <c r="E4294" i="3"/>
  <c r="N4294" i="3" s="1"/>
  <c r="E4295" i="3"/>
  <c r="N4295" i="3" s="1"/>
  <c r="E4296" i="3"/>
  <c r="N4296" i="3" s="1"/>
  <c r="E4297" i="3"/>
  <c r="N4297" i="3" s="1"/>
  <c r="E4298" i="3"/>
  <c r="N4298" i="3" s="1"/>
  <c r="E4299" i="3"/>
  <c r="N4299" i="3" s="1"/>
  <c r="E4300" i="3"/>
  <c r="N4300" i="3" s="1"/>
  <c r="E4301" i="3"/>
  <c r="N4301" i="3" s="1"/>
  <c r="E4302" i="3"/>
  <c r="N4302" i="3" s="1"/>
  <c r="E4303" i="3"/>
  <c r="N4303" i="3" s="1"/>
  <c r="E4304" i="3"/>
  <c r="N4304" i="3" s="1"/>
  <c r="E4305" i="3"/>
  <c r="N4305" i="3" s="1"/>
  <c r="E4306" i="3"/>
  <c r="N4306" i="3" s="1"/>
  <c r="E4307" i="3"/>
  <c r="N4307" i="3" s="1"/>
  <c r="E4308" i="3"/>
  <c r="N4308" i="3" s="1"/>
  <c r="E4309" i="3"/>
  <c r="N4309" i="3" s="1"/>
  <c r="E4310" i="3"/>
  <c r="N4310" i="3" s="1"/>
  <c r="E4311" i="3"/>
  <c r="N4311" i="3" s="1"/>
  <c r="E4312" i="3"/>
  <c r="N4312" i="3" s="1"/>
  <c r="E4313" i="3"/>
  <c r="N4313" i="3" s="1"/>
  <c r="E4314" i="3"/>
  <c r="N4314" i="3" s="1"/>
  <c r="E4315" i="3"/>
  <c r="N4315" i="3" s="1"/>
  <c r="E4316" i="3"/>
  <c r="N4316" i="3" s="1"/>
  <c r="E4317" i="3"/>
  <c r="N4317" i="3" s="1"/>
  <c r="E4318" i="3"/>
  <c r="N4318" i="3" s="1"/>
  <c r="E4319" i="3"/>
  <c r="N4319" i="3" s="1"/>
  <c r="E4320" i="3"/>
  <c r="N4320" i="3" s="1"/>
  <c r="E4321" i="3"/>
  <c r="N4321" i="3" s="1"/>
  <c r="E4322" i="3"/>
  <c r="N4322" i="3" s="1"/>
  <c r="E4323" i="3"/>
  <c r="N4323" i="3" s="1"/>
  <c r="E4324" i="3"/>
  <c r="N4324" i="3" s="1"/>
  <c r="E4325" i="3"/>
  <c r="N4325" i="3" s="1"/>
  <c r="E4326" i="3"/>
  <c r="N4326" i="3" s="1"/>
  <c r="E4327" i="3"/>
  <c r="N4327" i="3" s="1"/>
  <c r="E4328" i="3"/>
  <c r="N4328" i="3" s="1"/>
  <c r="E4329" i="3"/>
  <c r="N4329" i="3" s="1"/>
  <c r="E4330" i="3"/>
  <c r="N4330" i="3" s="1"/>
  <c r="E4331" i="3"/>
  <c r="N4331" i="3" s="1"/>
  <c r="E4332" i="3"/>
  <c r="N4332" i="3" s="1"/>
  <c r="E4333" i="3"/>
  <c r="N4333" i="3" s="1"/>
  <c r="E4334" i="3"/>
  <c r="N4334" i="3" s="1"/>
  <c r="E4335" i="3"/>
  <c r="N4335" i="3" s="1"/>
  <c r="E4336" i="3"/>
  <c r="N4336" i="3" s="1"/>
  <c r="E4337" i="3"/>
  <c r="N4337" i="3" s="1"/>
  <c r="E4338" i="3"/>
  <c r="N4338" i="3" s="1"/>
  <c r="E4339" i="3"/>
  <c r="N4339" i="3" s="1"/>
  <c r="E4340" i="3"/>
  <c r="N4340" i="3" s="1"/>
  <c r="E4341" i="3"/>
  <c r="N4341" i="3" s="1"/>
  <c r="E4342" i="3"/>
  <c r="N4342" i="3" s="1"/>
  <c r="E4343" i="3"/>
  <c r="N4343" i="3" s="1"/>
  <c r="E4344" i="3"/>
  <c r="N4344" i="3" s="1"/>
  <c r="E4345" i="3"/>
  <c r="N4345" i="3" s="1"/>
  <c r="E4346" i="3"/>
  <c r="N4346" i="3" s="1"/>
  <c r="E4347" i="3"/>
  <c r="N4347" i="3" s="1"/>
  <c r="E4348" i="3"/>
  <c r="N4348" i="3" s="1"/>
  <c r="E4349" i="3"/>
  <c r="N4349" i="3" s="1"/>
  <c r="E4350" i="3"/>
  <c r="N4350" i="3" s="1"/>
  <c r="E4351" i="3"/>
  <c r="N4351" i="3" s="1"/>
  <c r="E4352" i="3"/>
  <c r="N4352" i="3" s="1"/>
  <c r="E4353" i="3"/>
  <c r="N4353" i="3" s="1"/>
  <c r="E4354" i="3"/>
  <c r="N4354" i="3" s="1"/>
  <c r="E4355" i="3"/>
  <c r="N4355" i="3" s="1"/>
  <c r="E4356" i="3"/>
  <c r="N4356" i="3" s="1"/>
  <c r="E4357" i="3"/>
  <c r="N4357" i="3" s="1"/>
  <c r="E4358" i="3"/>
  <c r="N4358" i="3" s="1"/>
  <c r="E4359" i="3"/>
  <c r="N4359" i="3" s="1"/>
  <c r="E4360" i="3"/>
  <c r="N4360" i="3" s="1"/>
  <c r="E4361" i="3"/>
  <c r="N4361" i="3" s="1"/>
  <c r="E4362" i="3"/>
  <c r="N4362" i="3" s="1"/>
  <c r="E4363" i="3"/>
  <c r="N4363" i="3" s="1"/>
  <c r="E4364" i="3"/>
  <c r="N4364" i="3" s="1"/>
  <c r="E4365" i="3"/>
  <c r="N4365" i="3" s="1"/>
  <c r="E4366" i="3"/>
  <c r="N4366" i="3" s="1"/>
  <c r="E4367" i="3"/>
  <c r="N4367" i="3" s="1"/>
  <c r="E4368" i="3"/>
  <c r="N4368" i="3" s="1"/>
  <c r="E4369" i="3"/>
  <c r="N4369" i="3" s="1"/>
  <c r="E4370" i="3"/>
  <c r="N4370" i="3" s="1"/>
  <c r="E4371" i="3"/>
  <c r="N4371" i="3" s="1"/>
  <c r="E4372" i="3"/>
  <c r="N4372" i="3" s="1"/>
  <c r="E4373" i="3"/>
  <c r="N4373" i="3" s="1"/>
  <c r="E4374" i="3"/>
  <c r="N4374" i="3" s="1"/>
  <c r="E4375" i="3"/>
  <c r="N4375" i="3" s="1"/>
  <c r="E4376" i="3"/>
  <c r="N4376" i="3" s="1"/>
  <c r="E4377" i="3"/>
  <c r="N4377" i="3" s="1"/>
  <c r="E4378" i="3"/>
  <c r="N4378" i="3" s="1"/>
  <c r="E4379" i="3"/>
  <c r="N4379" i="3" s="1"/>
  <c r="E4380" i="3"/>
  <c r="N4380" i="3" s="1"/>
  <c r="E4381" i="3"/>
  <c r="N4381" i="3" s="1"/>
  <c r="E4382" i="3"/>
  <c r="N4382" i="3" s="1"/>
  <c r="E4383" i="3"/>
  <c r="N4383" i="3" s="1"/>
  <c r="E4384" i="3"/>
  <c r="N4384" i="3" s="1"/>
  <c r="E4385" i="3"/>
  <c r="N4385" i="3" s="1"/>
  <c r="E4386" i="3"/>
  <c r="N4386" i="3" s="1"/>
  <c r="E4387" i="3"/>
  <c r="N4387" i="3" s="1"/>
  <c r="E4388" i="3"/>
  <c r="N4388" i="3" s="1"/>
  <c r="E4389" i="3"/>
  <c r="N4389" i="3" s="1"/>
  <c r="E4390" i="3"/>
  <c r="N4390" i="3" s="1"/>
  <c r="E4391" i="3"/>
  <c r="N4391" i="3" s="1"/>
  <c r="E4392" i="3"/>
  <c r="N4392" i="3" s="1"/>
  <c r="E4393" i="3"/>
  <c r="N4393" i="3" s="1"/>
  <c r="E4394" i="3"/>
  <c r="N4394" i="3" s="1"/>
  <c r="E4395" i="3"/>
  <c r="N4395" i="3" s="1"/>
  <c r="E4396" i="3"/>
  <c r="N4396" i="3" s="1"/>
  <c r="E4397" i="3"/>
  <c r="N4397" i="3" s="1"/>
  <c r="E4398" i="3"/>
  <c r="N4398" i="3" s="1"/>
  <c r="E4399" i="3"/>
  <c r="N4399" i="3" s="1"/>
  <c r="E4400" i="3"/>
  <c r="N4400" i="3" s="1"/>
  <c r="E4401" i="3"/>
  <c r="N4401" i="3" s="1"/>
  <c r="E4402" i="3"/>
  <c r="N4402" i="3" s="1"/>
  <c r="E4403" i="3"/>
  <c r="N4403" i="3" s="1"/>
  <c r="E4404" i="3"/>
  <c r="N4404" i="3" s="1"/>
  <c r="E4405" i="3"/>
  <c r="N4405" i="3" s="1"/>
  <c r="E4406" i="3"/>
  <c r="N4406" i="3" s="1"/>
  <c r="E4407" i="3"/>
  <c r="N4407" i="3" s="1"/>
  <c r="E4408" i="3"/>
  <c r="N4408" i="3" s="1"/>
  <c r="E4409" i="3"/>
  <c r="N4409" i="3" s="1"/>
  <c r="E4410" i="3"/>
  <c r="N4410" i="3" s="1"/>
  <c r="E4411" i="3"/>
  <c r="N4411" i="3" s="1"/>
  <c r="E4412" i="3"/>
  <c r="N4412" i="3" s="1"/>
  <c r="E4413" i="3"/>
  <c r="N4413" i="3" s="1"/>
  <c r="E4414" i="3"/>
  <c r="N4414" i="3" s="1"/>
  <c r="E4415" i="3"/>
  <c r="N4415" i="3" s="1"/>
  <c r="E4416" i="3"/>
  <c r="N4416" i="3" s="1"/>
  <c r="E4417" i="3"/>
  <c r="N4417" i="3" s="1"/>
  <c r="E4418" i="3"/>
  <c r="N4418" i="3" s="1"/>
  <c r="E4419" i="3"/>
  <c r="N4419" i="3" s="1"/>
  <c r="E4420" i="3"/>
  <c r="N4420" i="3" s="1"/>
  <c r="E4421" i="3"/>
  <c r="N4421" i="3" s="1"/>
  <c r="E4422" i="3"/>
  <c r="N4422" i="3" s="1"/>
  <c r="E4423" i="3"/>
  <c r="N4423" i="3" s="1"/>
  <c r="E4424" i="3"/>
  <c r="N4424" i="3" s="1"/>
  <c r="E4425" i="3"/>
  <c r="N4425" i="3" s="1"/>
  <c r="E4426" i="3"/>
  <c r="N4426" i="3" s="1"/>
  <c r="E4427" i="3"/>
  <c r="N4427" i="3" s="1"/>
  <c r="E4428" i="3"/>
  <c r="N4428" i="3" s="1"/>
  <c r="E4429" i="3"/>
  <c r="N4429" i="3" s="1"/>
  <c r="E4430" i="3"/>
  <c r="N4430" i="3" s="1"/>
  <c r="E4431" i="3"/>
  <c r="N4431" i="3" s="1"/>
  <c r="E4432" i="3"/>
  <c r="N4432" i="3" s="1"/>
  <c r="E4433" i="3"/>
  <c r="N4433" i="3" s="1"/>
  <c r="E4434" i="3"/>
  <c r="N4434" i="3" s="1"/>
  <c r="E4435" i="3"/>
  <c r="N4435" i="3" s="1"/>
  <c r="E4436" i="3"/>
  <c r="N4436" i="3" s="1"/>
  <c r="E4437" i="3"/>
  <c r="N4437" i="3" s="1"/>
  <c r="E4438" i="3"/>
  <c r="N4438" i="3" s="1"/>
  <c r="E4439" i="3"/>
  <c r="N4439" i="3" s="1"/>
  <c r="E4440" i="3"/>
  <c r="N4440" i="3" s="1"/>
  <c r="E4441" i="3"/>
  <c r="N4441" i="3" s="1"/>
  <c r="E4442" i="3"/>
  <c r="N4442" i="3" s="1"/>
  <c r="E4443" i="3"/>
  <c r="N4443" i="3" s="1"/>
  <c r="E4444" i="3"/>
  <c r="N4444" i="3" s="1"/>
  <c r="E4445" i="3"/>
  <c r="N4445" i="3" s="1"/>
  <c r="E4446" i="3"/>
  <c r="N4446" i="3" s="1"/>
  <c r="E4447" i="3"/>
  <c r="N4447" i="3" s="1"/>
  <c r="E4448" i="3"/>
  <c r="N4448" i="3" s="1"/>
  <c r="E4449" i="3"/>
  <c r="N4449" i="3" s="1"/>
  <c r="E4450" i="3"/>
  <c r="N4450" i="3" s="1"/>
  <c r="E4451" i="3"/>
  <c r="N4451" i="3" s="1"/>
  <c r="E4452" i="3"/>
  <c r="N4452" i="3" s="1"/>
  <c r="E4453" i="3"/>
  <c r="N4453" i="3" s="1"/>
  <c r="E4454" i="3"/>
  <c r="N4454" i="3" s="1"/>
  <c r="E4455" i="3"/>
  <c r="N4455" i="3" s="1"/>
  <c r="E4456" i="3"/>
  <c r="N4456" i="3" s="1"/>
  <c r="E4457" i="3"/>
  <c r="N4457" i="3" s="1"/>
  <c r="E4458" i="3"/>
  <c r="N4458" i="3" s="1"/>
  <c r="E4459" i="3"/>
  <c r="N4459" i="3" s="1"/>
  <c r="E4460" i="3"/>
  <c r="N4460" i="3" s="1"/>
  <c r="E4461" i="3"/>
  <c r="N4461" i="3" s="1"/>
  <c r="E4462" i="3"/>
  <c r="N4462" i="3" s="1"/>
  <c r="E4463" i="3"/>
  <c r="N4463" i="3" s="1"/>
  <c r="E4464" i="3"/>
  <c r="N4464" i="3" s="1"/>
  <c r="E4465" i="3"/>
  <c r="N4465" i="3" s="1"/>
  <c r="E4466" i="3"/>
  <c r="N4466" i="3" s="1"/>
  <c r="E4467" i="3"/>
  <c r="N4467" i="3" s="1"/>
  <c r="E4468" i="3"/>
  <c r="N4468" i="3" s="1"/>
  <c r="E4469" i="3"/>
  <c r="N4469" i="3" s="1"/>
  <c r="E4470" i="3"/>
  <c r="N4470" i="3" s="1"/>
  <c r="E4471" i="3"/>
  <c r="N4471" i="3" s="1"/>
  <c r="E4472" i="3"/>
  <c r="N4472" i="3" s="1"/>
  <c r="E4473" i="3"/>
  <c r="N4473" i="3" s="1"/>
  <c r="E4474" i="3"/>
  <c r="N4474" i="3" s="1"/>
  <c r="E4475" i="3"/>
  <c r="N4475" i="3" s="1"/>
  <c r="E4476" i="3"/>
  <c r="N4476" i="3" s="1"/>
  <c r="E4477" i="3"/>
  <c r="N4477" i="3" s="1"/>
  <c r="E4478" i="3"/>
  <c r="N4478" i="3" s="1"/>
  <c r="E4479" i="3"/>
  <c r="N4479" i="3" s="1"/>
  <c r="E4480" i="3"/>
  <c r="N4480" i="3" s="1"/>
  <c r="E4481" i="3"/>
  <c r="N4481" i="3" s="1"/>
  <c r="E4482" i="3"/>
  <c r="N4482" i="3" s="1"/>
  <c r="E4483" i="3"/>
  <c r="N4483" i="3" s="1"/>
  <c r="E4484" i="3"/>
  <c r="N4484" i="3" s="1"/>
  <c r="E4485" i="3"/>
  <c r="N4485" i="3" s="1"/>
  <c r="E4486" i="3"/>
  <c r="N4486" i="3" s="1"/>
  <c r="E4487" i="3"/>
  <c r="N4487" i="3" s="1"/>
  <c r="E4488" i="3"/>
  <c r="N4488" i="3" s="1"/>
  <c r="E4489" i="3"/>
  <c r="N4489" i="3" s="1"/>
  <c r="E4490" i="3"/>
  <c r="N4490" i="3" s="1"/>
  <c r="E4491" i="3"/>
  <c r="N4491" i="3" s="1"/>
  <c r="E4492" i="3"/>
  <c r="N4492" i="3" s="1"/>
  <c r="E4493" i="3"/>
  <c r="N4493" i="3" s="1"/>
  <c r="E4494" i="3"/>
  <c r="N4494" i="3" s="1"/>
  <c r="E4495" i="3"/>
  <c r="N4495" i="3" s="1"/>
  <c r="E4496" i="3"/>
  <c r="N4496" i="3" s="1"/>
  <c r="E4497" i="3"/>
  <c r="N4497" i="3" s="1"/>
  <c r="E4498" i="3"/>
  <c r="N4498" i="3" s="1"/>
  <c r="E4499" i="3"/>
  <c r="N4499" i="3" s="1"/>
  <c r="E4500" i="3"/>
  <c r="N4500" i="3" s="1"/>
  <c r="E4501" i="3"/>
  <c r="N4501" i="3" s="1"/>
  <c r="E4502" i="3"/>
  <c r="N4502" i="3" s="1"/>
  <c r="E4503" i="3"/>
  <c r="N4503" i="3" s="1"/>
  <c r="E4504" i="3"/>
  <c r="N4504" i="3" s="1"/>
  <c r="E4505" i="3"/>
  <c r="N4505" i="3" s="1"/>
  <c r="E4506" i="3"/>
  <c r="N4506" i="3" s="1"/>
  <c r="E4507" i="3"/>
  <c r="N4507" i="3" s="1"/>
  <c r="E4508" i="3"/>
  <c r="N4508" i="3" s="1"/>
  <c r="E4509" i="3"/>
  <c r="N4509" i="3" s="1"/>
  <c r="E4510" i="3"/>
  <c r="N4510" i="3" s="1"/>
  <c r="E4511" i="3"/>
  <c r="N4511" i="3" s="1"/>
  <c r="E4512" i="3"/>
  <c r="N4512" i="3" s="1"/>
  <c r="E4513" i="3"/>
  <c r="N4513" i="3" s="1"/>
  <c r="E4514" i="3"/>
  <c r="N4514" i="3" s="1"/>
  <c r="E4515" i="3"/>
  <c r="N4515" i="3" s="1"/>
  <c r="E4516" i="3"/>
  <c r="N4516" i="3" s="1"/>
  <c r="E4517" i="3"/>
  <c r="N4517" i="3" s="1"/>
  <c r="E4518" i="3"/>
  <c r="N4518" i="3" s="1"/>
  <c r="E4519" i="3"/>
  <c r="N4519" i="3" s="1"/>
  <c r="E4520" i="3"/>
  <c r="N4520" i="3" s="1"/>
  <c r="E4521" i="3"/>
  <c r="N4521" i="3" s="1"/>
  <c r="E4522" i="3"/>
  <c r="N4522" i="3" s="1"/>
  <c r="E4523" i="3"/>
  <c r="N4523" i="3" s="1"/>
  <c r="E4524" i="3"/>
  <c r="N4524" i="3" s="1"/>
  <c r="E4525" i="3"/>
  <c r="N4525" i="3" s="1"/>
  <c r="E4526" i="3"/>
  <c r="N4526" i="3" s="1"/>
  <c r="E4527" i="3"/>
  <c r="N4527" i="3" s="1"/>
  <c r="E4528" i="3"/>
  <c r="N4528" i="3" s="1"/>
  <c r="E4529" i="3"/>
  <c r="N4529" i="3" s="1"/>
  <c r="E4530" i="3"/>
  <c r="N4530" i="3" s="1"/>
  <c r="E4531" i="3"/>
  <c r="N4531" i="3" s="1"/>
  <c r="E4532" i="3"/>
  <c r="N4532" i="3" s="1"/>
  <c r="E4533" i="3"/>
  <c r="N4533" i="3" s="1"/>
  <c r="E4534" i="3"/>
  <c r="N4534" i="3" s="1"/>
  <c r="E4535" i="3"/>
  <c r="N4535" i="3" s="1"/>
  <c r="E4536" i="3"/>
  <c r="N4536" i="3" s="1"/>
  <c r="E4537" i="3"/>
  <c r="N4537" i="3" s="1"/>
  <c r="E4538" i="3"/>
  <c r="N4538" i="3" s="1"/>
  <c r="E4539" i="3"/>
  <c r="N4539" i="3" s="1"/>
  <c r="E4540" i="3"/>
  <c r="N4540" i="3" s="1"/>
  <c r="E4541" i="3"/>
  <c r="N4541" i="3" s="1"/>
  <c r="E4542" i="3"/>
  <c r="N4542" i="3" s="1"/>
  <c r="E4035" i="3"/>
  <c r="N4035" i="3" s="1"/>
  <c r="E4036" i="3"/>
  <c r="N4036" i="3" s="1"/>
  <c r="E4037" i="3"/>
  <c r="N4037" i="3" s="1"/>
  <c r="E4038" i="3"/>
  <c r="N4038" i="3" s="1"/>
  <c r="E4039" i="3"/>
  <c r="N4039" i="3" s="1"/>
  <c r="E4040" i="3"/>
  <c r="N4040" i="3" s="1"/>
  <c r="E4041" i="3"/>
  <c r="N4041" i="3" s="1"/>
  <c r="E4042" i="3"/>
  <c r="N4042" i="3" s="1"/>
  <c r="E4043" i="3"/>
  <c r="N4043" i="3" s="1"/>
  <c r="E4044" i="3"/>
  <c r="N4044" i="3" s="1"/>
  <c r="E4045" i="3"/>
  <c r="N4045" i="3" s="1"/>
  <c r="E4046" i="3"/>
  <c r="N4046" i="3" s="1"/>
  <c r="E4047" i="3"/>
  <c r="N4047" i="3" s="1"/>
  <c r="E4048" i="3"/>
  <c r="N4048" i="3" s="1"/>
  <c r="E4049" i="3"/>
  <c r="N4049" i="3" s="1"/>
  <c r="E4050" i="3"/>
  <c r="N4050" i="3" s="1"/>
  <c r="E4051" i="3"/>
  <c r="N4051" i="3" s="1"/>
  <c r="E4052" i="3"/>
  <c r="N4052" i="3" s="1"/>
  <c r="E4053" i="3"/>
  <c r="N4053" i="3" s="1"/>
  <c r="E4054" i="3"/>
  <c r="N4054" i="3" s="1"/>
  <c r="E4055" i="3"/>
  <c r="N4055" i="3" s="1"/>
  <c r="E4056" i="3"/>
  <c r="N4056" i="3" s="1"/>
  <c r="E4057" i="3"/>
  <c r="N4057" i="3" s="1"/>
  <c r="E4058" i="3"/>
  <c r="N4058" i="3" s="1"/>
  <c r="E4059" i="3"/>
  <c r="N4059" i="3" s="1"/>
  <c r="E4060" i="3"/>
  <c r="N4060" i="3" s="1"/>
  <c r="E4061" i="3"/>
  <c r="N4061" i="3" s="1"/>
  <c r="E4062" i="3"/>
  <c r="N4062" i="3" s="1"/>
  <c r="E4063" i="3"/>
  <c r="N4063" i="3" s="1"/>
  <c r="E4064" i="3"/>
  <c r="N4064" i="3" s="1"/>
  <c r="E4065" i="3"/>
  <c r="N4065" i="3" s="1"/>
  <c r="E4066" i="3"/>
  <c r="N4066" i="3" s="1"/>
  <c r="E4067" i="3"/>
  <c r="N4067" i="3" s="1"/>
  <c r="E4068" i="3"/>
  <c r="N4068" i="3" s="1"/>
  <c r="E4069" i="3"/>
  <c r="N4069" i="3" s="1"/>
  <c r="E4070" i="3"/>
  <c r="N4070" i="3" s="1"/>
  <c r="E4071" i="3"/>
  <c r="N4071" i="3" s="1"/>
  <c r="E4072" i="3"/>
  <c r="N4072" i="3" s="1"/>
  <c r="E4073" i="3"/>
  <c r="N4073" i="3" s="1"/>
  <c r="E4074" i="3"/>
  <c r="N4074" i="3" s="1"/>
  <c r="E4075" i="3"/>
  <c r="N4075" i="3" s="1"/>
  <c r="E4076" i="3"/>
  <c r="N4076" i="3" s="1"/>
  <c r="E4077" i="3"/>
  <c r="N4077" i="3" s="1"/>
  <c r="E4078" i="3"/>
  <c r="N4078" i="3" s="1"/>
  <c r="E4079" i="3"/>
  <c r="N4079" i="3" s="1"/>
  <c r="E4080" i="3"/>
  <c r="N4080" i="3" s="1"/>
  <c r="E4081" i="3"/>
  <c r="N4081" i="3" s="1"/>
  <c r="E4082" i="3"/>
  <c r="N4082" i="3" s="1"/>
  <c r="E4083" i="3"/>
  <c r="N4083" i="3" s="1"/>
  <c r="E4084" i="3"/>
  <c r="N4084" i="3" s="1"/>
  <c r="E4085" i="3"/>
  <c r="N4085" i="3" s="1"/>
  <c r="E4086" i="3"/>
  <c r="N4086" i="3" s="1"/>
  <c r="E4087" i="3"/>
  <c r="N4087" i="3" s="1"/>
  <c r="E4088" i="3"/>
  <c r="N4088" i="3" s="1"/>
  <c r="E4089" i="3"/>
  <c r="N4089" i="3" s="1"/>
  <c r="E4090" i="3"/>
  <c r="N4090" i="3" s="1"/>
  <c r="E4091" i="3"/>
  <c r="N4091" i="3" s="1"/>
  <c r="E4092" i="3"/>
  <c r="N4092" i="3" s="1"/>
  <c r="E4093" i="3"/>
  <c r="N4093" i="3" s="1"/>
  <c r="E4094" i="3"/>
  <c r="N4094" i="3" s="1"/>
  <c r="E4095" i="3"/>
  <c r="N4095" i="3" s="1"/>
  <c r="E4096" i="3"/>
  <c r="N4096" i="3" s="1"/>
  <c r="E4097" i="3"/>
  <c r="N4097" i="3" s="1"/>
  <c r="E4098" i="3"/>
  <c r="N4098" i="3" s="1"/>
  <c r="E4099" i="3"/>
  <c r="N4099" i="3" s="1"/>
  <c r="E4100" i="3"/>
  <c r="N4100" i="3" s="1"/>
  <c r="E4101" i="3"/>
  <c r="N4101" i="3" s="1"/>
  <c r="E4102" i="3"/>
  <c r="N4102" i="3" s="1"/>
  <c r="E4103" i="3"/>
  <c r="N4103" i="3" s="1"/>
  <c r="E4104" i="3"/>
  <c r="N4104" i="3" s="1"/>
  <c r="E4105" i="3"/>
  <c r="N4105" i="3" s="1"/>
  <c r="E4106" i="3"/>
  <c r="N4106" i="3" s="1"/>
  <c r="E4107" i="3"/>
  <c r="N4107" i="3" s="1"/>
  <c r="E4108" i="3"/>
  <c r="N4108" i="3" s="1"/>
  <c r="E4109" i="3"/>
  <c r="N4109" i="3" s="1"/>
  <c r="E4110" i="3"/>
  <c r="N4110" i="3" s="1"/>
  <c r="E4111" i="3"/>
  <c r="N4111" i="3" s="1"/>
  <c r="E4112" i="3"/>
  <c r="N4112" i="3" s="1"/>
  <c r="E4113" i="3"/>
  <c r="N4113" i="3" s="1"/>
  <c r="E4114" i="3"/>
  <c r="N4114" i="3" s="1"/>
  <c r="E4115" i="3"/>
  <c r="N4115" i="3" s="1"/>
  <c r="E4116" i="3"/>
  <c r="N4116" i="3" s="1"/>
  <c r="E4117" i="3"/>
  <c r="N4117" i="3" s="1"/>
  <c r="E4118" i="3"/>
  <c r="N4118" i="3" s="1"/>
  <c r="E4119" i="3"/>
  <c r="N4119" i="3" s="1"/>
  <c r="E4120" i="3"/>
  <c r="N4120" i="3" s="1"/>
  <c r="E4121" i="3"/>
  <c r="N4121" i="3" s="1"/>
  <c r="E4122" i="3"/>
  <c r="N4122" i="3" s="1"/>
  <c r="E4123" i="3"/>
  <c r="N4123" i="3" s="1"/>
  <c r="E4124" i="3"/>
  <c r="N4124" i="3" s="1"/>
  <c r="E4125" i="3"/>
  <c r="N4125" i="3" s="1"/>
  <c r="E4126" i="3"/>
  <c r="N4126" i="3" s="1"/>
  <c r="E4127" i="3"/>
  <c r="N4127" i="3" s="1"/>
  <c r="E4128" i="3"/>
  <c r="N4128" i="3" s="1"/>
  <c r="E4129" i="3"/>
  <c r="N4129" i="3" s="1"/>
  <c r="E4130" i="3"/>
  <c r="N4130" i="3" s="1"/>
  <c r="E4131" i="3"/>
  <c r="N4131" i="3" s="1"/>
  <c r="E4132" i="3"/>
  <c r="N4132" i="3" s="1"/>
  <c r="E4133" i="3"/>
  <c r="N4133" i="3" s="1"/>
  <c r="E4134" i="3"/>
  <c r="N4134" i="3" s="1"/>
  <c r="E4135" i="3"/>
  <c r="N4135" i="3" s="1"/>
  <c r="E4136" i="3"/>
  <c r="N4136" i="3" s="1"/>
  <c r="E4137" i="3"/>
  <c r="N4137" i="3" s="1"/>
  <c r="E4138" i="3"/>
  <c r="N4138" i="3" s="1"/>
  <c r="E4139" i="3"/>
  <c r="N4139" i="3" s="1"/>
  <c r="E4140" i="3"/>
  <c r="N4140" i="3" s="1"/>
  <c r="E4141" i="3"/>
  <c r="N4141" i="3" s="1"/>
  <c r="E4142" i="3"/>
  <c r="N4142" i="3" s="1"/>
  <c r="E4143" i="3"/>
  <c r="N4143" i="3" s="1"/>
  <c r="E4144" i="3"/>
  <c r="N4144" i="3" s="1"/>
  <c r="E4145" i="3"/>
  <c r="N4145" i="3" s="1"/>
  <c r="E4146" i="3"/>
  <c r="N4146" i="3" s="1"/>
  <c r="E4147" i="3"/>
  <c r="N4147" i="3" s="1"/>
  <c r="E4148" i="3"/>
  <c r="N4148" i="3" s="1"/>
  <c r="E4149" i="3"/>
  <c r="N4149" i="3" s="1"/>
  <c r="E4150" i="3"/>
  <c r="N4150" i="3" s="1"/>
  <c r="E4151" i="3"/>
  <c r="N4151" i="3" s="1"/>
  <c r="E4152" i="3"/>
  <c r="N4152" i="3" s="1"/>
  <c r="E4153" i="3"/>
  <c r="N4153" i="3" s="1"/>
  <c r="E4154" i="3"/>
  <c r="N4154" i="3" s="1"/>
  <c r="E4155" i="3"/>
  <c r="N4155" i="3" s="1"/>
  <c r="E4156" i="3"/>
  <c r="N4156" i="3" s="1"/>
  <c r="E4157" i="3"/>
  <c r="N4157" i="3" s="1"/>
  <c r="E4158" i="3"/>
  <c r="N4158" i="3" s="1"/>
  <c r="E4159" i="3"/>
  <c r="N4159" i="3" s="1"/>
  <c r="E4160" i="3"/>
  <c r="N4160" i="3" s="1"/>
  <c r="E4161" i="3"/>
  <c r="N4161" i="3" s="1"/>
  <c r="E4162" i="3"/>
  <c r="N4162" i="3" s="1"/>
  <c r="E4163" i="3"/>
  <c r="N4163" i="3" s="1"/>
  <c r="E4164" i="3"/>
  <c r="N4164" i="3" s="1"/>
  <c r="E4165" i="3"/>
  <c r="N4165" i="3" s="1"/>
  <c r="E4166" i="3"/>
  <c r="N4166" i="3" s="1"/>
  <c r="E4167" i="3"/>
  <c r="N4167" i="3" s="1"/>
  <c r="E4168" i="3"/>
  <c r="N4168" i="3" s="1"/>
  <c r="E4169" i="3"/>
  <c r="N4169" i="3" s="1"/>
  <c r="E4170" i="3"/>
  <c r="N4170" i="3" s="1"/>
  <c r="E4171" i="3"/>
  <c r="N4171" i="3" s="1"/>
  <c r="E4172" i="3"/>
  <c r="N4172" i="3" s="1"/>
  <c r="E4173" i="3"/>
  <c r="N4173" i="3" s="1"/>
  <c r="E4174" i="3"/>
  <c r="N4174" i="3" s="1"/>
  <c r="E4175" i="3"/>
  <c r="N4175" i="3" s="1"/>
  <c r="E4176" i="3"/>
  <c r="N4176" i="3" s="1"/>
  <c r="E4177" i="3"/>
  <c r="N4177" i="3" s="1"/>
  <c r="E4178" i="3"/>
  <c r="N4178" i="3" s="1"/>
  <c r="E4179" i="3"/>
  <c r="N4179" i="3" s="1"/>
  <c r="E4180" i="3"/>
  <c r="N4180" i="3" s="1"/>
  <c r="E4181" i="3"/>
  <c r="N4181" i="3" s="1"/>
  <c r="E4182" i="3"/>
  <c r="N4182" i="3" s="1"/>
  <c r="E4183" i="3"/>
  <c r="N4183" i="3" s="1"/>
  <c r="E4184" i="3"/>
  <c r="N4184" i="3" s="1"/>
  <c r="E4185" i="3"/>
  <c r="N4185" i="3" s="1"/>
  <c r="E4186" i="3"/>
  <c r="N4186" i="3" s="1"/>
  <c r="E4187" i="3"/>
  <c r="N4187" i="3" s="1"/>
  <c r="E4188" i="3"/>
  <c r="N4188" i="3" s="1"/>
  <c r="E4189" i="3"/>
  <c r="N4189" i="3" s="1"/>
  <c r="E4190" i="3"/>
  <c r="N4190" i="3" s="1"/>
  <c r="E4191" i="3"/>
  <c r="N4191" i="3" s="1"/>
  <c r="E4192" i="3"/>
  <c r="N4192" i="3" s="1"/>
  <c r="E4193" i="3"/>
  <c r="N4193" i="3" s="1"/>
  <c r="E4194" i="3"/>
  <c r="N4194" i="3" s="1"/>
  <c r="E4195" i="3"/>
  <c r="N4195" i="3" s="1"/>
  <c r="E4196" i="3"/>
  <c r="N4196" i="3" s="1"/>
  <c r="E4197" i="3"/>
  <c r="N4197" i="3" s="1"/>
  <c r="E4198" i="3"/>
  <c r="N4198" i="3" s="1"/>
  <c r="E4199" i="3"/>
  <c r="N4199" i="3" s="1"/>
  <c r="E4200" i="3"/>
  <c r="N4200" i="3" s="1"/>
  <c r="E4201" i="3"/>
  <c r="N4201" i="3" s="1"/>
  <c r="E4202" i="3"/>
  <c r="N4202" i="3" s="1"/>
  <c r="E4203" i="3"/>
  <c r="N4203" i="3" s="1"/>
  <c r="E4204" i="3"/>
  <c r="N4204" i="3" s="1"/>
  <c r="E4205" i="3"/>
  <c r="N4205" i="3" s="1"/>
  <c r="E4206" i="3"/>
  <c r="N4206" i="3" s="1"/>
  <c r="E4207" i="3"/>
  <c r="N4207" i="3" s="1"/>
  <c r="E4208" i="3"/>
  <c r="N4208" i="3" s="1"/>
  <c r="E4209" i="3"/>
  <c r="N4209" i="3" s="1"/>
  <c r="E4210" i="3"/>
  <c r="N4210" i="3" s="1"/>
  <c r="E4211" i="3"/>
  <c r="N4211" i="3" s="1"/>
  <c r="E4212" i="3"/>
  <c r="N4212" i="3" s="1"/>
  <c r="E4213" i="3"/>
  <c r="N4213" i="3" s="1"/>
  <c r="E4214" i="3"/>
  <c r="N4214" i="3" s="1"/>
  <c r="E4215" i="3"/>
  <c r="N4215" i="3" s="1"/>
  <c r="E4216" i="3"/>
  <c r="N4216" i="3" s="1"/>
  <c r="E4217" i="3"/>
  <c r="N4217" i="3" s="1"/>
  <c r="E4218" i="3"/>
  <c r="N4218" i="3" s="1"/>
  <c r="E4219" i="3"/>
  <c r="N4219" i="3" s="1"/>
  <c r="E4220" i="3"/>
  <c r="N4220" i="3" s="1"/>
  <c r="E4221" i="3"/>
  <c r="N4221" i="3" s="1"/>
  <c r="E4222" i="3"/>
  <c r="N4222" i="3" s="1"/>
  <c r="E4223" i="3"/>
  <c r="N4223" i="3" s="1"/>
  <c r="E4224" i="3"/>
  <c r="N4224" i="3" s="1"/>
  <c r="E4225" i="3"/>
  <c r="N4225" i="3" s="1"/>
  <c r="E4226" i="3"/>
  <c r="N4226" i="3" s="1"/>
  <c r="E4227" i="3"/>
  <c r="N4227" i="3" s="1"/>
  <c r="E4228" i="3"/>
  <c r="N4228" i="3" s="1"/>
  <c r="E4229" i="3"/>
  <c r="N4229" i="3" s="1"/>
  <c r="E4230" i="3"/>
  <c r="N4230" i="3" s="1"/>
  <c r="E4231" i="3"/>
  <c r="N4231" i="3" s="1"/>
  <c r="E4232" i="3"/>
  <c r="N4232" i="3" s="1"/>
  <c r="E4233" i="3"/>
  <c r="N4233" i="3" s="1"/>
  <c r="E4234" i="3"/>
  <c r="N4234" i="3" s="1"/>
  <c r="E4235" i="3"/>
  <c r="N4235" i="3" s="1"/>
  <c r="E4236" i="3"/>
  <c r="N4236" i="3" s="1"/>
  <c r="E4237" i="3"/>
  <c r="N4237" i="3" s="1"/>
  <c r="E4238" i="3"/>
  <c r="N4238" i="3" s="1"/>
  <c r="E4239" i="3"/>
  <c r="N4239" i="3" s="1"/>
  <c r="E4240" i="3"/>
  <c r="N4240" i="3" s="1"/>
  <c r="E4241" i="3"/>
  <c r="N4241" i="3" s="1"/>
  <c r="E4242" i="3"/>
  <c r="N4242" i="3" s="1"/>
  <c r="E4243" i="3"/>
  <c r="N4243" i="3" s="1"/>
  <c r="E4244" i="3"/>
  <c r="N4244" i="3" s="1"/>
  <c r="E4245" i="3"/>
  <c r="N4245" i="3" s="1"/>
  <c r="E4246" i="3"/>
  <c r="N4246" i="3" s="1"/>
  <c r="E4247" i="3"/>
  <c r="N4247" i="3" s="1"/>
  <c r="E4248" i="3"/>
  <c r="N4248" i="3" s="1"/>
  <c r="E4249" i="3"/>
  <c r="N4249" i="3" s="1"/>
  <c r="E4250" i="3"/>
  <c r="N4250" i="3" s="1"/>
  <c r="E4251" i="3"/>
  <c r="N4251" i="3" s="1"/>
  <c r="E4252" i="3"/>
  <c r="N4252" i="3" s="1"/>
  <c r="E4253" i="3"/>
  <c r="N4253" i="3" s="1"/>
  <c r="E4254" i="3"/>
  <c r="N4254" i="3" s="1"/>
  <c r="E4255" i="3"/>
  <c r="N4255" i="3" s="1"/>
  <c r="E4256" i="3"/>
  <c r="N4256" i="3" s="1"/>
  <c r="E4257" i="3"/>
  <c r="N4257" i="3" s="1"/>
  <c r="E4258" i="3"/>
  <c r="N4258" i="3" s="1"/>
  <c r="E4259" i="3"/>
  <c r="N4259" i="3" s="1"/>
  <c r="E4260" i="3"/>
  <c r="N4260" i="3" s="1"/>
  <c r="E4261" i="3"/>
  <c r="N4261" i="3" s="1"/>
  <c r="E4262" i="3"/>
  <c r="N4262" i="3" s="1"/>
  <c r="E4263" i="3"/>
  <c r="N4263" i="3" s="1"/>
  <c r="E4264" i="3"/>
  <c r="N4264" i="3" s="1"/>
  <c r="E4265" i="3"/>
  <c r="N4265" i="3" s="1"/>
  <c r="E4266" i="3"/>
  <c r="N4266" i="3" s="1"/>
  <c r="E4267" i="3"/>
  <c r="N4267" i="3" s="1"/>
  <c r="E4268" i="3"/>
  <c r="N4268" i="3" s="1"/>
  <c r="E4269" i="3"/>
  <c r="N4269" i="3" s="1"/>
  <c r="E4270" i="3"/>
  <c r="N4270" i="3" s="1"/>
  <c r="E4271" i="3"/>
  <c r="N4271" i="3" s="1"/>
  <c r="E4272" i="3"/>
  <c r="N4272" i="3" s="1"/>
  <c r="E4273" i="3"/>
  <c r="N4273" i="3" s="1"/>
  <c r="E4274" i="3"/>
  <c r="N4274" i="3" s="1"/>
  <c r="E4275" i="3"/>
  <c r="N4275" i="3" s="1"/>
  <c r="E4276" i="3"/>
  <c r="N4276" i="3" s="1"/>
  <c r="E4277" i="3"/>
  <c r="N4277" i="3" s="1"/>
  <c r="E4278" i="3"/>
  <c r="N4278" i="3" s="1"/>
  <c r="E4279" i="3"/>
  <c r="N4279" i="3" s="1"/>
  <c r="E4280" i="3"/>
  <c r="N4280" i="3" s="1"/>
  <c r="E4281" i="3"/>
  <c r="N4281" i="3" s="1"/>
  <c r="E4282" i="3"/>
  <c r="N4282" i="3" s="1"/>
  <c r="E4283" i="3"/>
  <c r="N4283" i="3" s="1"/>
  <c r="E4284" i="3"/>
  <c r="N4284" i="3" s="1"/>
  <c r="E4285" i="3"/>
  <c r="N4285" i="3" s="1"/>
  <c r="E4286" i="3"/>
  <c r="N4286" i="3" s="1"/>
  <c r="E4287" i="3"/>
  <c r="N4287" i="3" s="1"/>
  <c r="E4288" i="3"/>
  <c r="N4288" i="3" s="1"/>
  <c r="E3781" i="3"/>
  <c r="N3781" i="3" s="1"/>
  <c r="E3782" i="3"/>
  <c r="N3782" i="3" s="1"/>
  <c r="E3783" i="3"/>
  <c r="N3783" i="3" s="1"/>
  <c r="E3784" i="3"/>
  <c r="E3785" i="3"/>
  <c r="N3785" i="3" s="1"/>
  <c r="E3786" i="3"/>
  <c r="N3786" i="3" s="1"/>
  <c r="E3787" i="3"/>
  <c r="N3787" i="3" s="1"/>
  <c r="E3788" i="3"/>
  <c r="N3788" i="3" s="1"/>
  <c r="E3789" i="3"/>
  <c r="N3789" i="3" s="1"/>
  <c r="E3790" i="3"/>
  <c r="N3790" i="3" s="1"/>
  <c r="E3791" i="3"/>
  <c r="N3791" i="3" s="1"/>
  <c r="E3792" i="3"/>
  <c r="N3792" i="3" s="1"/>
  <c r="E3793" i="3"/>
  <c r="N3793" i="3" s="1"/>
  <c r="E3794" i="3"/>
  <c r="N3794" i="3" s="1"/>
  <c r="E3795" i="3"/>
  <c r="N3795" i="3" s="1"/>
  <c r="E3796" i="3"/>
  <c r="N3796" i="3" s="1"/>
  <c r="E3797" i="3"/>
  <c r="N3797" i="3" s="1"/>
  <c r="E3798" i="3"/>
  <c r="N3798" i="3" s="1"/>
  <c r="E3799" i="3"/>
  <c r="N3799" i="3" s="1"/>
  <c r="E3800" i="3"/>
  <c r="N3800" i="3" s="1"/>
  <c r="E3801" i="3"/>
  <c r="N3801" i="3" s="1"/>
  <c r="E3802" i="3"/>
  <c r="N3802" i="3" s="1"/>
  <c r="E3803" i="3"/>
  <c r="N3803" i="3" s="1"/>
  <c r="E3804" i="3"/>
  <c r="N3804" i="3" s="1"/>
  <c r="E3805" i="3"/>
  <c r="N3805" i="3" s="1"/>
  <c r="E3806" i="3"/>
  <c r="N3806" i="3" s="1"/>
  <c r="E3807" i="3"/>
  <c r="N3807" i="3" s="1"/>
  <c r="E3808" i="3"/>
  <c r="N3808" i="3" s="1"/>
  <c r="E3809" i="3"/>
  <c r="N3809" i="3" s="1"/>
  <c r="E3810" i="3"/>
  <c r="N3810" i="3" s="1"/>
  <c r="E3811" i="3"/>
  <c r="N3811" i="3" s="1"/>
  <c r="E3812" i="3"/>
  <c r="N3812" i="3" s="1"/>
  <c r="E3813" i="3"/>
  <c r="N3813" i="3" s="1"/>
  <c r="E3814" i="3"/>
  <c r="N3814" i="3" s="1"/>
  <c r="E3815" i="3"/>
  <c r="N3815" i="3" s="1"/>
  <c r="E3816" i="3"/>
  <c r="N3816" i="3" s="1"/>
  <c r="E3817" i="3"/>
  <c r="N3817" i="3" s="1"/>
  <c r="E3818" i="3"/>
  <c r="N3818" i="3" s="1"/>
  <c r="E3819" i="3"/>
  <c r="N3819" i="3" s="1"/>
  <c r="E3820" i="3"/>
  <c r="N3820" i="3" s="1"/>
  <c r="E3821" i="3"/>
  <c r="N3821" i="3" s="1"/>
  <c r="E3822" i="3"/>
  <c r="N3822" i="3" s="1"/>
  <c r="E3823" i="3"/>
  <c r="N3823" i="3" s="1"/>
  <c r="E3824" i="3"/>
  <c r="N3824" i="3" s="1"/>
  <c r="E3825" i="3"/>
  <c r="N3825" i="3" s="1"/>
  <c r="E3826" i="3"/>
  <c r="N3826" i="3" s="1"/>
  <c r="E3827" i="3"/>
  <c r="N3827" i="3" s="1"/>
  <c r="E3828" i="3"/>
  <c r="N3828" i="3" s="1"/>
  <c r="E3829" i="3"/>
  <c r="N3829" i="3" s="1"/>
  <c r="E3830" i="3"/>
  <c r="N3830" i="3" s="1"/>
  <c r="E3831" i="3"/>
  <c r="N3831" i="3" s="1"/>
  <c r="E3832" i="3"/>
  <c r="N3832" i="3" s="1"/>
  <c r="E3833" i="3"/>
  <c r="N3833" i="3" s="1"/>
  <c r="E3834" i="3"/>
  <c r="N3834" i="3" s="1"/>
  <c r="E3835" i="3"/>
  <c r="N3835" i="3" s="1"/>
  <c r="E3836" i="3"/>
  <c r="N3836" i="3" s="1"/>
  <c r="E3837" i="3"/>
  <c r="N3837" i="3" s="1"/>
  <c r="E3838" i="3"/>
  <c r="N3838" i="3" s="1"/>
  <c r="E3839" i="3"/>
  <c r="N3839" i="3" s="1"/>
  <c r="E3840" i="3"/>
  <c r="N3840" i="3" s="1"/>
  <c r="E3841" i="3"/>
  <c r="N3841" i="3" s="1"/>
  <c r="E3842" i="3"/>
  <c r="N3842" i="3" s="1"/>
  <c r="E3843" i="3"/>
  <c r="N3843" i="3" s="1"/>
  <c r="E3844" i="3"/>
  <c r="N3844" i="3" s="1"/>
  <c r="E3845" i="3"/>
  <c r="N3845" i="3" s="1"/>
  <c r="E3846" i="3"/>
  <c r="N3846" i="3" s="1"/>
  <c r="E3847" i="3"/>
  <c r="N3847" i="3" s="1"/>
  <c r="E3848" i="3"/>
  <c r="N3848" i="3" s="1"/>
  <c r="E3849" i="3"/>
  <c r="N3849" i="3" s="1"/>
  <c r="E3850" i="3"/>
  <c r="N3850" i="3" s="1"/>
  <c r="E3851" i="3"/>
  <c r="N3851" i="3" s="1"/>
  <c r="E3852" i="3"/>
  <c r="N3852" i="3" s="1"/>
  <c r="E3853" i="3"/>
  <c r="N3853" i="3" s="1"/>
  <c r="E3854" i="3"/>
  <c r="N3854" i="3" s="1"/>
  <c r="E3855" i="3"/>
  <c r="N3855" i="3" s="1"/>
  <c r="E3856" i="3"/>
  <c r="N3856" i="3" s="1"/>
  <c r="E3857" i="3"/>
  <c r="N3857" i="3" s="1"/>
  <c r="E3858" i="3"/>
  <c r="N3858" i="3" s="1"/>
  <c r="E3859" i="3"/>
  <c r="N3859" i="3" s="1"/>
  <c r="E3860" i="3"/>
  <c r="N3860" i="3" s="1"/>
  <c r="E3861" i="3"/>
  <c r="N3861" i="3" s="1"/>
  <c r="E3862" i="3"/>
  <c r="N3862" i="3" s="1"/>
  <c r="E3863" i="3"/>
  <c r="N3863" i="3" s="1"/>
  <c r="E3864" i="3"/>
  <c r="N3864" i="3" s="1"/>
  <c r="E3865" i="3"/>
  <c r="N3865" i="3" s="1"/>
  <c r="E3866" i="3"/>
  <c r="N3866" i="3" s="1"/>
  <c r="E3867" i="3"/>
  <c r="N3867" i="3" s="1"/>
  <c r="E3868" i="3"/>
  <c r="N3868" i="3" s="1"/>
  <c r="E3869" i="3"/>
  <c r="N3869" i="3" s="1"/>
  <c r="E3870" i="3"/>
  <c r="N3870" i="3" s="1"/>
  <c r="E3871" i="3"/>
  <c r="N3871" i="3" s="1"/>
  <c r="E3872" i="3"/>
  <c r="N3872" i="3" s="1"/>
  <c r="E3873" i="3"/>
  <c r="N3873" i="3" s="1"/>
  <c r="E3874" i="3"/>
  <c r="N3874" i="3" s="1"/>
  <c r="E3875" i="3"/>
  <c r="N3875" i="3" s="1"/>
  <c r="E3876" i="3"/>
  <c r="N3876" i="3" s="1"/>
  <c r="E3877" i="3"/>
  <c r="N3877" i="3" s="1"/>
  <c r="E3878" i="3"/>
  <c r="N3878" i="3" s="1"/>
  <c r="E3879" i="3"/>
  <c r="N3879" i="3" s="1"/>
  <c r="E3880" i="3"/>
  <c r="N3880" i="3" s="1"/>
  <c r="E3881" i="3"/>
  <c r="N3881" i="3" s="1"/>
  <c r="E3882" i="3"/>
  <c r="N3882" i="3" s="1"/>
  <c r="E3883" i="3"/>
  <c r="N3883" i="3" s="1"/>
  <c r="E3884" i="3"/>
  <c r="N3884" i="3" s="1"/>
  <c r="E3885" i="3"/>
  <c r="N3885" i="3" s="1"/>
  <c r="E3886" i="3"/>
  <c r="N3886" i="3" s="1"/>
  <c r="E3887" i="3"/>
  <c r="N3887" i="3" s="1"/>
  <c r="E3888" i="3"/>
  <c r="N3888" i="3" s="1"/>
  <c r="E3889" i="3"/>
  <c r="N3889" i="3" s="1"/>
  <c r="E3890" i="3"/>
  <c r="N3890" i="3" s="1"/>
  <c r="E3891" i="3"/>
  <c r="N3891" i="3" s="1"/>
  <c r="E3892" i="3"/>
  <c r="N3892" i="3" s="1"/>
  <c r="E3893" i="3"/>
  <c r="N3893" i="3" s="1"/>
  <c r="E3894" i="3"/>
  <c r="N3894" i="3" s="1"/>
  <c r="E3895" i="3"/>
  <c r="N3895" i="3" s="1"/>
  <c r="E3896" i="3"/>
  <c r="N3896" i="3" s="1"/>
  <c r="E3897" i="3"/>
  <c r="N3897" i="3" s="1"/>
  <c r="E3898" i="3"/>
  <c r="N3898" i="3" s="1"/>
  <c r="E3899" i="3"/>
  <c r="N3899" i="3" s="1"/>
  <c r="E3900" i="3"/>
  <c r="N3900" i="3" s="1"/>
  <c r="E3901" i="3"/>
  <c r="N3901" i="3" s="1"/>
  <c r="E3902" i="3"/>
  <c r="N3902" i="3" s="1"/>
  <c r="E3903" i="3"/>
  <c r="N3903" i="3" s="1"/>
  <c r="E3904" i="3"/>
  <c r="N3904" i="3" s="1"/>
  <c r="E3905" i="3"/>
  <c r="N3905" i="3" s="1"/>
  <c r="E3906" i="3"/>
  <c r="N3906" i="3" s="1"/>
  <c r="E3907" i="3"/>
  <c r="N3907" i="3" s="1"/>
  <c r="E3908" i="3"/>
  <c r="N3908" i="3" s="1"/>
  <c r="E3909" i="3"/>
  <c r="N3909" i="3" s="1"/>
  <c r="E3910" i="3"/>
  <c r="N3910" i="3" s="1"/>
  <c r="E3911" i="3"/>
  <c r="N3911" i="3" s="1"/>
  <c r="E3912" i="3"/>
  <c r="N3912" i="3" s="1"/>
  <c r="E3913" i="3"/>
  <c r="N3913" i="3" s="1"/>
  <c r="E3914" i="3"/>
  <c r="N3914" i="3" s="1"/>
  <c r="E3915" i="3"/>
  <c r="N3915" i="3" s="1"/>
  <c r="E3916" i="3"/>
  <c r="N3916" i="3" s="1"/>
  <c r="E3917" i="3"/>
  <c r="N3917" i="3" s="1"/>
  <c r="E3918" i="3"/>
  <c r="N3918" i="3" s="1"/>
  <c r="E3919" i="3"/>
  <c r="N3919" i="3" s="1"/>
  <c r="E3920" i="3"/>
  <c r="N3920" i="3" s="1"/>
  <c r="E3921" i="3"/>
  <c r="N3921" i="3" s="1"/>
  <c r="E3922" i="3"/>
  <c r="N3922" i="3" s="1"/>
  <c r="E3923" i="3"/>
  <c r="N3923" i="3" s="1"/>
  <c r="E3924" i="3"/>
  <c r="N3924" i="3" s="1"/>
  <c r="E3925" i="3"/>
  <c r="N3925" i="3" s="1"/>
  <c r="E3926" i="3"/>
  <c r="N3926" i="3" s="1"/>
  <c r="E3927" i="3"/>
  <c r="N3927" i="3" s="1"/>
  <c r="E3928" i="3"/>
  <c r="N3928" i="3" s="1"/>
  <c r="E3929" i="3"/>
  <c r="N3929" i="3" s="1"/>
  <c r="E3930" i="3"/>
  <c r="N3930" i="3" s="1"/>
  <c r="E3931" i="3"/>
  <c r="N3931" i="3" s="1"/>
  <c r="E3932" i="3"/>
  <c r="N3932" i="3" s="1"/>
  <c r="E3933" i="3"/>
  <c r="N3933" i="3" s="1"/>
  <c r="E3934" i="3"/>
  <c r="N3934" i="3" s="1"/>
  <c r="E3935" i="3"/>
  <c r="N3935" i="3" s="1"/>
  <c r="E3936" i="3"/>
  <c r="N3936" i="3" s="1"/>
  <c r="E3937" i="3"/>
  <c r="N3937" i="3" s="1"/>
  <c r="E3938" i="3"/>
  <c r="N3938" i="3" s="1"/>
  <c r="E3939" i="3"/>
  <c r="N3939" i="3" s="1"/>
  <c r="E3940" i="3"/>
  <c r="N3940" i="3" s="1"/>
  <c r="E3941" i="3"/>
  <c r="N3941" i="3" s="1"/>
  <c r="E3942" i="3"/>
  <c r="N3942" i="3" s="1"/>
  <c r="E3943" i="3"/>
  <c r="N3943" i="3" s="1"/>
  <c r="E3944" i="3"/>
  <c r="N3944" i="3" s="1"/>
  <c r="E3945" i="3"/>
  <c r="N3945" i="3" s="1"/>
  <c r="E3946" i="3"/>
  <c r="N3946" i="3" s="1"/>
  <c r="E3947" i="3"/>
  <c r="N3947" i="3" s="1"/>
  <c r="E3948" i="3"/>
  <c r="N3948" i="3" s="1"/>
  <c r="E3949" i="3"/>
  <c r="N3949" i="3" s="1"/>
  <c r="E3950" i="3"/>
  <c r="N3950" i="3" s="1"/>
  <c r="E3951" i="3"/>
  <c r="N3951" i="3" s="1"/>
  <c r="E3952" i="3"/>
  <c r="N3952" i="3" s="1"/>
  <c r="E3953" i="3"/>
  <c r="N3953" i="3" s="1"/>
  <c r="E3954" i="3"/>
  <c r="N3954" i="3" s="1"/>
  <c r="E3955" i="3"/>
  <c r="N3955" i="3" s="1"/>
  <c r="E3956" i="3"/>
  <c r="N3956" i="3" s="1"/>
  <c r="E3957" i="3"/>
  <c r="N3957" i="3" s="1"/>
  <c r="E3958" i="3"/>
  <c r="N3958" i="3" s="1"/>
  <c r="E3959" i="3"/>
  <c r="N3959" i="3" s="1"/>
  <c r="E3960" i="3"/>
  <c r="N3960" i="3" s="1"/>
  <c r="E3961" i="3"/>
  <c r="N3961" i="3" s="1"/>
  <c r="E3962" i="3"/>
  <c r="N3962" i="3" s="1"/>
  <c r="E3963" i="3"/>
  <c r="N3963" i="3" s="1"/>
  <c r="E3964" i="3"/>
  <c r="N3964" i="3" s="1"/>
  <c r="E3965" i="3"/>
  <c r="N3965" i="3" s="1"/>
  <c r="E3966" i="3"/>
  <c r="N3966" i="3" s="1"/>
  <c r="E3967" i="3"/>
  <c r="N3967" i="3" s="1"/>
  <c r="E3968" i="3"/>
  <c r="N3968" i="3" s="1"/>
  <c r="E3969" i="3"/>
  <c r="N3969" i="3" s="1"/>
  <c r="E3970" i="3"/>
  <c r="N3970" i="3" s="1"/>
  <c r="E3971" i="3"/>
  <c r="N3971" i="3" s="1"/>
  <c r="E3972" i="3"/>
  <c r="N3972" i="3" s="1"/>
  <c r="E3973" i="3"/>
  <c r="N3973" i="3" s="1"/>
  <c r="E3974" i="3"/>
  <c r="N3974" i="3" s="1"/>
  <c r="E3975" i="3"/>
  <c r="N3975" i="3" s="1"/>
  <c r="E3976" i="3"/>
  <c r="N3976" i="3" s="1"/>
  <c r="E3977" i="3"/>
  <c r="N3977" i="3" s="1"/>
  <c r="E3978" i="3"/>
  <c r="N3978" i="3" s="1"/>
  <c r="E3979" i="3"/>
  <c r="N3979" i="3" s="1"/>
  <c r="E3980" i="3"/>
  <c r="N3980" i="3" s="1"/>
  <c r="E3981" i="3"/>
  <c r="N3981" i="3" s="1"/>
  <c r="E3982" i="3"/>
  <c r="N3982" i="3" s="1"/>
  <c r="E3983" i="3"/>
  <c r="N3983" i="3" s="1"/>
  <c r="E3984" i="3"/>
  <c r="N3984" i="3" s="1"/>
  <c r="E3985" i="3"/>
  <c r="N3985" i="3" s="1"/>
  <c r="E3986" i="3"/>
  <c r="N3986" i="3" s="1"/>
  <c r="E3987" i="3"/>
  <c r="N3987" i="3" s="1"/>
  <c r="E3988" i="3"/>
  <c r="N3988" i="3" s="1"/>
  <c r="E3989" i="3"/>
  <c r="N3989" i="3" s="1"/>
  <c r="E3990" i="3"/>
  <c r="N3990" i="3" s="1"/>
  <c r="E3991" i="3"/>
  <c r="N3991" i="3" s="1"/>
  <c r="E3992" i="3"/>
  <c r="N3992" i="3" s="1"/>
  <c r="E3993" i="3"/>
  <c r="N3993" i="3" s="1"/>
  <c r="E3994" i="3"/>
  <c r="N3994" i="3" s="1"/>
  <c r="E3995" i="3"/>
  <c r="N3995" i="3" s="1"/>
  <c r="E3996" i="3"/>
  <c r="N3996" i="3" s="1"/>
  <c r="E3997" i="3"/>
  <c r="N3997" i="3" s="1"/>
  <c r="E3998" i="3"/>
  <c r="N3998" i="3" s="1"/>
  <c r="E3999" i="3"/>
  <c r="N3999" i="3" s="1"/>
  <c r="E4000" i="3"/>
  <c r="N4000" i="3" s="1"/>
  <c r="E4001" i="3"/>
  <c r="N4001" i="3" s="1"/>
  <c r="E4002" i="3"/>
  <c r="N4002" i="3" s="1"/>
  <c r="E4003" i="3"/>
  <c r="N4003" i="3" s="1"/>
  <c r="E4004" i="3"/>
  <c r="N4004" i="3" s="1"/>
  <c r="E4005" i="3"/>
  <c r="N4005" i="3" s="1"/>
  <c r="E4006" i="3"/>
  <c r="N4006" i="3" s="1"/>
  <c r="E4007" i="3"/>
  <c r="N4007" i="3" s="1"/>
  <c r="E4008" i="3"/>
  <c r="N4008" i="3" s="1"/>
  <c r="E4009" i="3"/>
  <c r="N4009" i="3" s="1"/>
  <c r="E4010" i="3"/>
  <c r="N4010" i="3" s="1"/>
  <c r="E4011" i="3"/>
  <c r="N4011" i="3" s="1"/>
  <c r="E4012" i="3"/>
  <c r="N4012" i="3" s="1"/>
  <c r="E4013" i="3"/>
  <c r="N4013" i="3" s="1"/>
  <c r="E4014" i="3"/>
  <c r="N4014" i="3" s="1"/>
  <c r="E4015" i="3"/>
  <c r="N4015" i="3" s="1"/>
  <c r="E4016" i="3"/>
  <c r="N4016" i="3" s="1"/>
  <c r="E4017" i="3"/>
  <c r="N4017" i="3" s="1"/>
  <c r="E4018" i="3"/>
  <c r="N4018" i="3" s="1"/>
  <c r="E4019" i="3"/>
  <c r="N4019" i="3" s="1"/>
  <c r="E4020" i="3"/>
  <c r="N4020" i="3" s="1"/>
  <c r="E4021" i="3"/>
  <c r="N4021" i="3" s="1"/>
  <c r="E4022" i="3"/>
  <c r="N4022" i="3" s="1"/>
  <c r="E4023" i="3"/>
  <c r="N4023" i="3" s="1"/>
  <c r="E4024" i="3"/>
  <c r="N4024" i="3" s="1"/>
  <c r="E4025" i="3"/>
  <c r="N4025" i="3" s="1"/>
  <c r="E4026" i="3"/>
  <c r="N4026" i="3" s="1"/>
  <c r="E4027" i="3"/>
  <c r="N4027" i="3" s="1"/>
  <c r="E4028" i="3"/>
  <c r="N4028" i="3" s="1"/>
  <c r="E4029" i="3"/>
  <c r="N4029" i="3" s="1"/>
  <c r="E4030" i="3"/>
  <c r="N4030" i="3" s="1"/>
  <c r="E4031" i="3"/>
  <c r="N4031" i="3" s="1"/>
  <c r="E4032" i="3"/>
  <c r="N4032" i="3" s="1"/>
  <c r="E4033" i="3"/>
  <c r="N4033" i="3" s="1"/>
  <c r="E4034" i="3"/>
  <c r="N4034" i="3" s="1"/>
  <c r="E3" i="3"/>
  <c r="E4" i="3"/>
  <c r="N4" i="3" s="1"/>
  <c r="E5" i="3"/>
  <c r="N5" i="3" s="1"/>
  <c r="E6" i="3"/>
  <c r="N6" i="3" s="1"/>
  <c r="E7" i="3"/>
  <c r="N7" i="3" s="1"/>
  <c r="E8" i="3"/>
  <c r="N8" i="3" s="1"/>
  <c r="E9" i="3"/>
  <c r="N9" i="3" s="1"/>
  <c r="E10" i="3"/>
  <c r="N10" i="3" s="1"/>
  <c r="E11" i="3"/>
  <c r="N11" i="3" s="1"/>
  <c r="E12" i="3"/>
  <c r="N12" i="3" s="1"/>
  <c r="E13" i="3"/>
  <c r="N13" i="3" s="1"/>
  <c r="E14" i="3"/>
  <c r="N14" i="3" s="1"/>
  <c r="E15" i="3"/>
  <c r="N15" i="3" s="1"/>
  <c r="E16" i="3"/>
  <c r="N16" i="3" s="1"/>
  <c r="E17" i="3"/>
  <c r="N17" i="3" s="1"/>
  <c r="E18" i="3"/>
  <c r="N18" i="3" s="1"/>
  <c r="E19" i="3"/>
  <c r="N19" i="3" s="1"/>
  <c r="E20" i="3"/>
  <c r="N20" i="3" s="1"/>
  <c r="E21" i="3"/>
  <c r="N21" i="3" s="1"/>
  <c r="E22" i="3"/>
  <c r="N22" i="3" s="1"/>
  <c r="E23" i="3"/>
  <c r="N23" i="3" s="1"/>
  <c r="E24" i="3"/>
  <c r="N24" i="3" s="1"/>
  <c r="E25" i="3"/>
  <c r="N25" i="3" s="1"/>
  <c r="E26" i="3"/>
  <c r="N26" i="3" s="1"/>
  <c r="E27" i="3"/>
  <c r="N27" i="3" s="1"/>
  <c r="E28" i="3"/>
  <c r="N28" i="3" s="1"/>
  <c r="E29" i="3"/>
  <c r="N29" i="3" s="1"/>
  <c r="E30" i="3"/>
  <c r="N30" i="3" s="1"/>
  <c r="E31" i="3"/>
  <c r="N31" i="3" s="1"/>
  <c r="E32" i="3"/>
  <c r="N32" i="3" s="1"/>
  <c r="E33" i="3"/>
  <c r="N33" i="3" s="1"/>
  <c r="E34" i="3"/>
  <c r="N34" i="3" s="1"/>
  <c r="E35" i="3"/>
  <c r="N35" i="3" s="1"/>
  <c r="E36" i="3"/>
  <c r="N36" i="3" s="1"/>
  <c r="E37" i="3"/>
  <c r="N37" i="3" s="1"/>
  <c r="E38" i="3"/>
  <c r="N38" i="3" s="1"/>
  <c r="E39" i="3"/>
  <c r="N39" i="3" s="1"/>
  <c r="E40" i="3"/>
  <c r="N40" i="3" s="1"/>
  <c r="E41" i="3"/>
  <c r="N41" i="3" s="1"/>
  <c r="E42" i="3"/>
  <c r="N42" i="3" s="1"/>
  <c r="E43" i="3"/>
  <c r="N43" i="3" s="1"/>
  <c r="E44" i="3"/>
  <c r="N44" i="3" s="1"/>
  <c r="E45" i="3"/>
  <c r="N45" i="3" s="1"/>
  <c r="E46" i="3"/>
  <c r="N46" i="3" s="1"/>
  <c r="E47" i="3"/>
  <c r="N47" i="3" s="1"/>
  <c r="E48" i="3"/>
  <c r="N48" i="3" s="1"/>
  <c r="E49" i="3"/>
  <c r="N49" i="3" s="1"/>
  <c r="E50" i="3"/>
  <c r="N50" i="3" s="1"/>
  <c r="E51" i="3"/>
  <c r="N51" i="3" s="1"/>
  <c r="E52" i="3"/>
  <c r="N52" i="3" s="1"/>
  <c r="E53" i="3"/>
  <c r="N53" i="3" s="1"/>
  <c r="E54" i="3"/>
  <c r="N54" i="3" s="1"/>
  <c r="E55" i="3"/>
  <c r="N55" i="3" s="1"/>
  <c r="E56" i="3"/>
  <c r="N56" i="3" s="1"/>
  <c r="E57" i="3"/>
  <c r="N57" i="3" s="1"/>
  <c r="E58" i="3"/>
  <c r="N58" i="3" s="1"/>
  <c r="E59" i="3"/>
  <c r="N59" i="3" s="1"/>
  <c r="E60" i="3"/>
  <c r="N60" i="3" s="1"/>
  <c r="E61" i="3"/>
  <c r="N61" i="3" s="1"/>
  <c r="E62" i="3"/>
  <c r="N62" i="3" s="1"/>
  <c r="E63" i="3"/>
  <c r="N63" i="3" s="1"/>
  <c r="E64" i="3"/>
  <c r="N64" i="3" s="1"/>
  <c r="E65" i="3"/>
  <c r="N65" i="3" s="1"/>
  <c r="E66" i="3"/>
  <c r="N66" i="3" s="1"/>
  <c r="E67" i="3"/>
  <c r="N67" i="3" s="1"/>
  <c r="E68" i="3"/>
  <c r="N68" i="3" s="1"/>
  <c r="E69" i="3"/>
  <c r="N69" i="3" s="1"/>
  <c r="E70" i="3"/>
  <c r="N70" i="3" s="1"/>
  <c r="E71" i="3"/>
  <c r="N71" i="3" s="1"/>
  <c r="E72" i="3"/>
  <c r="N72" i="3" s="1"/>
  <c r="E73" i="3"/>
  <c r="N73" i="3" s="1"/>
  <c r="E74" i="3"/>
  <c r="N74" i="3" s="1"/>
  <c r="E75" i="3"/>
  <c r="N75" i="3" s="1"/>
  <c r="E76" i="3"/>
  <c r="N76" i="3" s="1"/>
  <c r="E77" i="3"/>
  <c r="N77" i="3" s="1"/>
  <c r="E78" i="3"/>
  <c r="N78" i="3" s="1"/>
  <c r="E79" i="3"/>
  <c r="N79" i="3" s="1"/>
  <c r="E80" i="3"/>
  <c r="N80" i="3" s="1"/>
  <c r="E81" i="3"/>
  <c r="N81" i="3" s="1"/>
  <c r="E82" i="3"/>
  <c r="N82" i="3" s="1"/>
  <c r="E83" i="3"/>
  <c r="N83" i="3" s="1"/>
  <c r="E84" i="3"/>
  <c r="N84" i="3" s="1"/>
  <c r="E85" i="3"/>
  <c r="N85" i="3" s="1"/>
  <c r="E86" i="3"/>
  <c r="N86" i="3" s="1"/>
  <c r="E87" i="3"/>
  <c r="N87" i="3" s="1"/>
  <c r="E88" i="3"/>
  <c r="N88" i="3" s="1"/>
  <c r="E89" i="3"/>
  <c r="N89" i="3" s="1"/>
  <c r="E90" i="3"/>
  <c r="N90" i="3" s="1"/>
  <c r="E91" i="3"/>
  <c r="N91" i="3" s="1"/>
  <c r="E92" i="3"/>
  <c r="N92" i="3" s="1"/>
  <c r="E93" i="3"/>
  <c r="N93" i="3" s="1"/>
  <c r="E94" i="3"/>
  <c r="N94" i="3" s="1"/>
  <c r="E95" i="3"/>
  <c r="N95" i="3" s="1"/>
  <c r="E96" i="3"/>
  <c r="N96" i="3" s="1"/>
  <c r="E97" i="3"/>
  <c r="N97" i="3" s="1"/>
  <c r="E98" i="3"/>
  <c r="N98" i="3" s="1"/>
  <c r="E99" i="3"/>
  <c r="N99" i="3" s="1"/>
  <c r="E100" i="3"/>
  <c r="N100" i="3" s="1"/>
  <c r="E101" i="3"/>
  <c r="N101" i="3" s="1"/>
  <c r="E102" i="3"/>
  <c r="N102" i="3" s="1"/>
  <c r="E103" i="3"/>
  <c r="N103" i="3" s="1"/>
  <c r="E104" i="3"/>
  <c r="N104" i="3" s="1"/>
  <c r="E105" i="3"/>
  <c r="N105" i="3" s="1"/>
  <c r="E106" i="3"/>
  <c r="N106" i="3" s="1"/>
  <c r="E107" i="3"/>
  <c r="N107" i="3" s="1"/>
  <c r="E108" i="3"/>
  <c r="N108" i="3" s="1"/>
  <c r="E109" i="3"/>
  <c r="N109" i="3" s="1"/>
  <c r="E110" i="3"/>
  <c r="N110" i="3" s="1"/>
  <c r="E111" i="3"/>
  <c r="N111" i="3" s="1"/>
  <c r="E112" i="3"/>
  <c r="N112" i="3" s="1"/>
  <c r="E113" i="3"/>
  <c r="N113" i="3" s="1"/>
  <c r="E114" i="3"/>
  <c r="N114" i="3" s="1"/>
  <c r="E115" i="3"/>
  <c r="N115" i="3" s="1"/>
  <c r="E116" i="3"/>
  <c r="N116" i="3" s="1"/>
  <c r="E117" i="3"/>
  <c r="N117" i="3" s="1"/>
  <c r="E118" i="3"/>
  <c r="N118" i="3" s="1"/>
  <c r="E119" i="3"/>
  <c r="N119" i="3" s="1"/>
  <c r="E120" i="3"/>
  <c r="N120" i="3" s="1"/>
  <c r="E121" i="3"/>
  <c r="N121" i="3" s="1"/>
  <c r="E122" i="3"/>
  <c r="N122" i="3" s="1"/>
  <c r="E123" i="3"/>
  <c r="N123" i="3" s="1"/>
  <c r="E124" i="3"/>
  <c r="N124" i="3" s="1"/>
  <c r="E125" i="3"/>
  <c r="N125" i="3" s="1"/>
  <c r="E126" i="3"/>
  <c r="N126" i="3" s="1"/>
  <c r="E127" i="3"/>
  <c r="N127" i="3" s="1"/>
  <c r="E128" i="3"/>
  <c r="N128" i="3" s="1"/>
  <c r="E129" i="3"/>
  <c r="N129" i="3" s="1"/>
  <c r="E130" i="3"/>
  <c r="N130" i="3" s="1"/>
  <c r="E131" i="3"/>
  <c r="N131" i="3" s="1"/>
  <c r="E132" i="3"/>
  <c r="N132" i="3" s="1"/>
  <c r="E133" i="3"/>
  <c r="N133" i="3" s="1"/>
  <c r="E134" i="3"/>
  <c r="N134" i="3" s="1"/>
  <c r="E135" i="3"/>
  <c r="N135" i="3" s="1"/>
  <c r="E136" i="3"/>
  <c r="N136" i="3" s="1"/>
  <c r="E137" i="3"/>
  <c r="N137" i="3" s="1"/>
  <c r="E138" i="3"/>
  <c r="N138" i="3" s="1"/>
  <c r="E139" i="3"/>
  <c r="N139" i="3" s="1"/>
  <c r="E140" i="3"/>
  <c r="N140" i="3" s="1"/>
  <c r="E141" i="3"/>
  <c r="N141" i="3" s="1"/>
  <c r="E142" i="3"/>
  <c r="N142" i="3" s="1"/>
  <c r="E143" i="3"/>
  <c r="N143" i="3" s="1"/>
  <c r="E144" i="3"/>
  <c r="N144" i="3" s="1"/>
  <c r="E145" i="3"/>
  <c r="N145" i="3" s="1"/>
  <c r="E146" i="3"/>
  <c r="N146" i="3" s="1"/>
  <c r="E147" i="3"/>
  <c r="N147" i="3" s="1"/>
  <c r="E148" i="3"/>
  <c r="N148" i="3" s="1"/>
  <c r="E149" i="3"/>
  <c r="N149" i="3" s="1"/>
  <c r="E150" i="3"/>
  <c r="N150" i="3" s="1"/>
  <c r="E151" i="3"/>
  <c r="N151" i="3" s="1"/>
  <c r="E152" i="3"/>
  <c r="N152" i="3" s="1"/>
  <c r="E153" i="3"/>
  <c r="N153" i="3" s="1"/>
  <c r="E154" i="3"/>
  <c r="N154" i="3" s="1"/>
  <c r="E155" i="3"/>
  <c r="N155" i="3" s="1"/>
  <c r="E156" i="3"/>
  <c r="N156" i="3" s="1"/>
  <c r="E157" i="3"/>
  <c r="N157" i="3" s="1"/>
  <c r="E158" i="3"/>
  <c r="N158" i="3" s="1"/>
  <c r="E159" i="3"/>
  <c r="N159" i="3" s="1"/>
  <c r="E160" i="3"/>
  <c r="N160" i="3" s="1"/>
  <c r="E161" i="3"/>
  <c r="N161" i="3" s="1"/>
  <c r="E162" i="3"/>
  <c r="N162" i="3" s="1"/>
  <c r="E163" i="3"/>
  <c r="N163" i="3" s="1"/>
  <c r="E164" i="3"/>
  <c r="N164" i="3" s="1"/>
  <c r="E165" i="3"/>
  <c r="N165" i="3" s="1"/>
  <c r="E166" i="3"/>
  <c r="N166" i="3" s="1"/>
  <c r="E167" i="3"/>
  <c r="N167" i="3" s="1"/>
  <c r="E168" i="3"/>
  <c r="N168" i="3" s="1"/>
  <c r="E169" i="3"/>
  <c r="N169" i="3" s="1"/>
  <c r="E170" i="3"/>
  <c r="N170" i="3" s="1"/>
  <c r="E171" i="3"/>
  <c r="N171" i="3" s="1"/>
  <c r="E172" i="3"/>
  <c r="N172" i="3" s="1"/>
  <c r="E173" i="3"/>
  <c r="N173" i="3" s="1"/>
  <c r="E174" i="3"/>
  <c r="N174" i="3" s="1"/>
  <c r="E175" i="3"/>
  <c r="N175" i="3" s="1"/>
  <c r="E176" i="3"/>
  <c r="N176" i="3" s="1"/>
  <c r="E177" i="3"/>
  <c r="N177" i="3" s="1"/>
  <c r="E178" i="3"/>
  <c r="N178" i="3" s="1"/>
  <c r="E179" i="3"/>
  <c r="N179" i="3" s="1"/>
  <c r="E180" i="3"/>
  <c r="N180" i="3" s="1"/>
  <c r="E181" i="3"/>
  <c r="N181" i="3" s="1"/>
  <c r="E182" i="3"/>
  <c r="N182" i="3" s="1"/>
  <c r="E183" i="3"/>
  <c r="N183" i="3" s="1"/>
  <c r="E184" i="3"/>
  <c r="N184" i="3" s="1"/>
  <c r="E185" i="3"/>
  <c r="N185" i="3" s="1"/>
  <c r="E186" i="3"/>
  <c r="N186" i="3" s="1"/>
  <c r="E187" i="3"/>
  <c r="N187" i="3" s="1"/>
  <c r="E188" i="3"/>
  <c r="N188" i="3" s="1"/>
  <c r="E189" i="3"/>
  <c r="N189" i="3" s="1"/>
  <c r="E190" i="3"/>
  <c r="N190" i="3" s="1"/>
  <c r="E191" i="3"/>
  <c r="N191" i="3" s="1"/>
  <c r="E192" i="3"/>
  <c r="N192" i="3" s="1"/>
  <c r="E193" i="3"/>
  <c r="N193" i="3" s="1"/>
  <c r="E194" i="3"/>
  <c r="N194" i="3" s="1"/>
  <c r="E195" i="3"/>
  <c r="N195" i="3" s="1"/>
  <c r="E196" i="3"/>
  <c r="N196" i="3" s="1"/>
  <c r="E197" i="3"/>
  <c r="N197" i="3" s="1"/>
  <c r="E198" i="3"/>
  <c r="N198" i="3" s="1"/>
  <c r="E199" i="3"/>
  <c r="N199" i="3" s="1"/>
  <c r="E200" i="3"/>
  <c r="N200" i="3" s="1"/>
  <c r="E201" i="3"/>
  <c r="N201" i="3" s="1"/>
  <c r="E202" i="3"/>
  <c r="N202" i="3" s="1"/>
  <c r="E203" i="3"/>
  <c r="N203" i="3" s="1"/>
  <c r="E204" i="3"/>
  <c r="N204" i="3" s="1"/>
  <c r="E205" i="3"/>
  <c r="N205" i="3" s="1"/>
  <c r="E206" i="3"/>
  <c r="N206" i="3" s="1"/>
  <c r="E207" i="3"/>
  <c r="N207" i="3" s="1"/>
  <c r="E208" i="3"/>
  <c r="N208" i="3" s="1"/>
  <c r="E209" i="3"/>
  <c r="N209" i="3" s="1"/>
  <c r="E210" i="3"/>
  <c r="N210" i="3" s="1"/>
  <c r="E211" i="3"/>
  <c r="N211" i="3" s="1"/>
  <c r="E212" i="3"/>
  <c r="N212" i="3" s="1"/>
  <c r="E213" i="3"/>
  <c r="N213" i="3" s="1"/>
  <c r="E214" i="3"/>
  <c r="N214" i="3" s="1"/>
  <c r="E215" i="3"/>
  <c r="N215" i="3" s="1"/>
  <c r="E216" i="3"/>
  <c r="N216" i="3" s="1"/>
  <c r="E217" i="3"/>
  <c r="N217" i="3" s="1"/>
  <c r="E218" i="3"/>
  <c r="N218" i="3" s="1"/>
  <c r="E219" i="3"/>
  <c r="N219" i="3" s="1"/>
  <c r="E220" i="3"/>
  <c r="N220" i="3" s="1"/>
  <c r="E221" i="3"/>
  <c r="N221" i="3" s="1"/>
  <c r="E222" i="3"/>
  <c r="N222" i="3" s="1"/>
  <c r="E223" i="3"/>
  <c r="N223" i="3" s="1"/>
  <c r="E224" i="3"/>
  <c r="N224" i="3" s="1"/>
  <c r="E225" i="3"/>
  <c r="N225" i="3" s="1"/>
  <c r="E226" i="3"/>
  <c r="N226" i="3" s="1"/>
  <c r="E227" i="3"/>
  <c r="N227" i="3" s="1"/>
  <c r="E228" i="3"/>
  <c r="N228" i="3" s="1"/>
  <c r="E229" i="3"/>
  <c r="N229" i="3" s="1"/>
  <c r="E230" i="3"/>
  <c r="N230" i="3" s="1"/>
  <c r="E231" i="3"/>
  <c r="N231" i="3" s="1"/>
  <c r="E232" i="3"/>
  <c r="N232" i="3" s="1"/>
  <c r="E233" i="3"/>
  <c r="N233" i="3" s="1"/>
  <c r="E234" i="3"/>
  <c r="N234" i="3" s="1"/>
  <c r="E235" i="3"/>
  <c r="N235" i="3" s="1"/>
  <c r="E236" i="3"/>
  <c r="N236" i="3" s="1"/>
  <c r="E237" i="3"/>
  <c r="N237" i="3" s="1"/>
  <c r="E238" i="3"/>
  <c r="N238" i="3" s="1"/>
  <c r="E239" i="3"/>
  <c r="N239" i="3" s="1"/>
  <c r="E240" i="3"/>
  <c r="N240" i="3" s="1"/>
  <c r="E241" i="3"/>
  <c r="N241" i="3" s="1"/>
  <c r="E242" i="3"/>
  <c r="N242" i="3" s="1"/>
  <c r="E243" i="3"/>
  <c r="N243" i="3" s="1"/>
  <c r="E244" i="3"/>
  <c r="N244" i="3" s="1"/>
  <c r="E245" i="3"/>
  <c r="N245" i="3" s="1"/>
  <c r="E246" i="3"/>
  <c r="N246" i="3" s="1"/>
  <c r="E247" i="3"/>
  <c r="N247" i="3" s="1"/>
  <c r="E248" i="3"/>
  <c r="N248" i="3" s="1"/>
  <c r="E249" i="3"/>
  <c r="N249" i="3" s="1"/>
  <c r="E250" i="3"/>
  <c r="N250" i="3" s="1"/>
  <c r="E251" i="3"/>
  <c r="N251" i="3" s="1"/>
  <c r="E252" i="3"/>
  <c r="N252" i="3" s="1"/>
  <c r="E253" i="3"/>
  <c r="N253" i="3" s="1"/>
  <c r="E254" i="3"/>
  <c r="N254" i="3" s="1"/>
  <c r="E255" i="3"/>
  <c r="N255" i="3" s="1"/>
  <c r="E256" i="3"/>
  <c r="N256" i="3" s="1"/>
  <c r="E257" i="3"/>
  <c r="N257" i="3" s="1"/>
  <c r="E258" i="3"/>
  <c r="N258" i="3" s="1"/>
  <c r="E259" i="3"/>
  <c r="N259" i="3" s="1"/>
  <c r="E260" i="3"/>
  <c r="N260" i="3" s="1"/>
  <c r="E261" i="3"/>
  <c r="N261" i="3" s="1"/>
  <c r="E262" i="3"/>
  <c r="N262" i="3" s="1"/>
  <c r="E263" i="3"/>
  <c r="N263" i="3" s="1"/>
  <c r="E264" i="3"/>
  <c r="N264" i="3" s="1"/>
  <c r="E265" i="3"/>
  <c r="N265" i="3" s="1"/>
  <c r="E266" i="3"/>
  <c r="N266" i="3" s="1"/>
  <c r="E267" i="3"/>
  <c r="N267" i="3" s="1"/>
  <c r="E268" i="3"/>
  <c r="N268" i="3" s="1"/>
  <c r="E269" i="3"/>
  <c r="N269" i="3" s="1"/>
  <c r="E270" i="3"/>
  <c r="N270" i="3" s="1"/>
  <c r="E271" i="3"/>
  <c r="N271" i="3" s="1"/>
  <c r="E272" i="3"/>
  <c r="N272" i="3" s="1"/>
  <c r="E273" i="3"/>
  <c r="N273" i="3" s="1"/>
  <c r="E274" i="3"/>
  <c r="N274" i="3" s="1"/>
  <c r="E275" i="3"/>
  <c r="N275" i="3" s="1"/>
  <c r="E276" i="3"/>
  <c r="N276" i="3" s="1"/>
  <c r="E277" i="3"/>
  <c r="N277" i="3" s="1"/>
  <c r="E278" i="3"/>
  <c r="N278" i="3" s="1"/>
  <c r="E279" i="3"/>
  <c r="N279" i="3" s="1"/>
  <c r="E280" i="3"/>
  <c r="N280" i="3" s="1"/>
  <c r="E281" i="3"/>
  <c r="N281" i="3" s="1"/>
  <c r="E282" i="3"/>
  <c r="N282" i="3" s="1"/>
  <c r="E283" i="3"/>
  <c r="N283" i="3" s="1"/>
  <c r="E284" i="3"/>
  <c r="N284" i="3" s="1"/>
  <c r="E285" i="3"/>
  <c r="N285" i="3" s="1"/>
  <c r="E286" i="3"/>
  <c r="N286" i="3" s="1"/>
  <c r="E287" i="3"/>
  <c r="N287" i="3" s="1"/>
  <c r="E288" i="3"/>
  <c r="N288" i="3" s="1"/>
  <c r="E289" i="3"/>
  <c r="N289" i="3" s="1"/>
  <c r="E290" i="3"/>
  <c r="N290" i="3" s="1"/>
  <c r="E291" i="3"/>
  <c r="N291" i="3" s="1"/>
  <c r="E292" i="3"/>
  <c r="N292" i="3" s="1"/>
  <c r="E293" i="3"/>
  <c r="N293" i="3" s="1"/>
  <c r="E294" i="3"/>
  <c r="N294" i="3" s="1"/>
  <c r="E295" i="3"/>
  <c r="N295" i="3" s="1"/>
  <c r="E296" i="3"/>
  <c r="N296" i="3" s="1"/>
  <c r="E297" i="3"/>
  <c r="N297" i="3" s="1"/>
  <c r="E298" i="3"/>
  <c r="N298" i="3" s="1"/>
  <c r="E299" i="3"/>
  <c r="N299" i="3" s="1"/>
  <c r="E300" i="3"/>
  <c r="N300" i="3" s="1"/>
  <c r="E301" i="3"/>
  <c r="N301" i="3" s="1"/>
  <c r="E302" i="3"/>
  <c r="N302" i="3" s="1"/>
  <c r="E303" i="3"/>
  <c r="N303" i="3" s="1"/>
  <c r="E304" i="3"/>
  <c r="N304" i="3" s="1"/>
  <c r="E305" i="3"/>
  <c r="N305" i="3" s="1"/>
  <c r="E306" i="3"/>
  <c r="N306" i="3" s="1"/>
  <c r="E307" i="3"/>
  <c r="N307" i="3" s="1"/>
  <c r="E308" i="3"/>
  <c r="N308" i="3" s="1"/>
  <c r="E309" i="3"/>
  <c r="N309" i="3" s="1"/>
  <c r="E310" i="3"/>
  <c r="N310" i="3" s="1"/>
  <c r="E311" i="3"/>
  <c r="N311" i="3" s="1"/>
  <c r="E312" i="3"/>
  <c r="N312" i="3" s="1"/>
  <c r="E313" i="3"/>
  <c r="N313" i="3" s="1"/>
  <c r="E314" i="3"/>
  <c r="N314" i="3" s="1"/>
  <c r="E315" i="3"/>
  <c r="N315" i="3" s="1"/>
  <c r="E316" i="3"/>
  <c r="N316" i="3" s="1"/>
  <c r="E317" i="3"/>
  <c r="N317" i="3" s="1"/>
  <c r="E318" i="3"/>
  <c r="N318" i="3" s="1"/>
  <c r="E319" i="3"/>
  <c r="N319" i="3" s="1"/>
  <c r="E320" i="3"/>
  <c r="N320" i="3" s="1"/>
  <c r="E321" i="3"/>
  <c r="N321" i="3" s="1"/>
  <c r="E322" i="3"/>
  <c r="N322" i="3" s="1"/>
  <c r="E323" i="3"/>
  <c r="N323" i="3" s="1"/>
  <c r="E324" i="3"/>
  <c r="N324" i="3" s="1"/>
  <c r="E325" i="3"/>
  <c r="N325" i="3" s="1"/>
  <c r="E326" i="3"/>
  <c r="N326" i="3" s="1"/>
  <c r="E327" i="3"/>
  <c r="N327" i="3" s="1"/>
  <c r="E328" i="3"/>
  <c r="N328" i="3" s="1"/>
  <c r="E329" i="3"/>
  <c r="N329" i="3" s="1"/>
  <c r="E330" i="3"/>
  <c r="N330" i="3" s="1"/>
  <c r="E331" i="3"/>
  <c r="N331" i="3" s="1"/>
  <c r="E332" i="3"/>
  <c r="N332" i="3" s="1"/>
  <c r="E333" i="3"/>
  <c r="N333" i="3" s="1"/>
  <c r="E334" i="3"/>
  <c r="N334" i="3" s="1"/>
  <c r="E335" i="3"/>
  <c r="N335" i="3" s="1"/>
  <c r="E336" i="3"/>
  <c r="N336" i="3" s="1"/>
  <c r="E337" i="3"/>
  <c r="N337" i="3" s="1"/>
  <c r="E338" i="3"/>
  <c r="N338" i="3" s="1"/>
  <c r="E339" i="3"/>
  <c r="N339" i="3" s="1"/>
  <c r="E340" i="3"/>
  <c r="N340" i="3" s="1"/>
  <c r="E341" i="3"/>
  <c r="N341" i="3" s="1"/>
  <c r="E342" i="3"/>
  <c r="N342" i="3" s="1"/>
  <c r="E343" i="3"/>
  <c r="N343" i="3" s="1"/>
  <c r="E344" i="3"/>
  <c r="N344" i="3" s="1"/>
  <c r="E345" i="3"/>
  <c r="N345" i="3" s="1"/>
  <c r="E346" i="3"/>
  <c r="N346" i="3" s="1"/>
  <c r="E347" i="3"/>
  <c r="N347" i="3" s="1"/>
  <c r="E348" i="3"/>
  <c r="N348" i="3" s="1"/>
  <c r="E349" i="3"/>
  <c r="N349" i="3" s="1"/>
  <c r="E350" i="3"/>
  <c r="N350" i="3" s="1"/>
  <c r="E351" i="3"/>
  <c r="N351" i="3" s="1"/>
  <c r="E352" i="3"/>
  <c r="N352" i="3" s="1"/>
  <c r="E353" i="3"/>
  <c r="N353" i="3" s="1"/>
  <c r="E354" i="3"/>
  <c r="N354" i="3" s="1"/>
  <c r="E355" i="3"/>
  <c r="N355" i="3" s="1"/>
  <c r="E356" i="3"/>
  <c r="N356" i="3" s="1"/>
  <c r="E357" i="3"/>
  <c r="N357" i="3" s="1"/>
  <c r="E358" i="3"/>
  <c r="N358" i="3" s="1"/>
  <c r="E359" i="3"/>
  <c r="N359" i="3" s="1"/>
  <c r="E360" i="3"/>
  <c r="N360" i="3" s="1"/>
  <c r="E361" i="3"/>
  <c r="N361" i="3" s="1"/>
  <c r="E362" i="3"/>
  <c r="N362" i="3" s="1"/>
  <c r="E363" i="3"/>
  <c r="N363" i="3" s="1"/>
  <c r="E364" i="3"/>
  <c r="N364" i="3" s="1"/>
  <c r="E365" i="3"/>
  <c r="N365" i="3" s="1"/>
  <c r="E366" i="3"/>
  <c r="N366" i="3" s="1"/>
  <c r="E367" i="3"/>
  <c r="N367" i="3" s="1"/>
  <c r="E368" i="3"/>
  <c r="N368" i="3" s="1"/>
  <c r="E369" i="3"/>
  <c r="N369" i="3" s="1"/>
  <c r="E370" i="3"/>
  <c r="N370" i="3" s="1"/>
  <c r="E371" i="3"/>
  <c r="N371" i="3" s="1"/>
  <c r="E372" i="3"/>
  <c r="N372" i="3" s="1"/>
  <c r="E373" i="3"/>
  <c r="N373" i="3" s="1"/>
  <c r="E374" i="3"/>
  <c r="N374" i="3" s="1"/>
  <c r="E375" i="3"/>
  <c r="N375" i="3" s="1"/>
  <c r="E376" i="3"/>
  <c r="N376" i="3" s="1"/>
  <c r="E377" i="3"/>
  <c r="N377" i="3" s="1"/>
  <c r="E378" i="3"/>
  <c r="N378" i="3" s="1"/>
  <c r="E379" i="3"/>
  <c r="N379" i="3" s="1"/>
  <c r="E380" i="3"/>
  <c r="N380" i="3" s="1"/>
  <c r="E381" i="3"/>
  <c r="N381" i="3" s="1"/>
  <c r="E382" i="3"/>
  <c r="N382" i="3" s="1"/>
  <c r="E383" i="3"/>
  <c r="N383" i="3" s="1"/>
  <c r="E384" i="3"/>
  <c r="N384" i="3" s="1"/>
  <c r="E385" i="3"/>
  <c r="N385" i="3" s="1"/>
  <c r="E386" i="3"/>
  <c r="N386" i="3" s="1"/>
  <c r="E387" i="3"/>
  <c r="N387" i="3" s="1"/>
  <c r="E388" i="3"/>
  <c r="N388" i="3" s="1"/>
  <c r="E389" i="3"/>
  <c r="N389" i="3" s="1"/>
  <c r="E390" i="3"/>
  <c r="N390" i="3" s="1"/>
  <c r="E391" i="3"/>
  <c r="N391" i="3" s="1"/>
  <c r="E392" i="3"/>
  <c r="N392" i="3" s="1"/>
  <c r="E393" i="3"/>
  <c r="N393" i="3" s="1"/>
  <c r="E394" i="3"/>
  <c r="N394" i="3" s="1"/>
  <c r="E395" i="3"/>
  <c r="N395" i="3" s="1"/>
  <c r="E396" i="3"/>
  <c r="N396" i="3" s="1"/>
  <c r="E397" i="3"/>
  <c r="N397" i="3" s="1"/>
  <c r="E398" i="3"/>
  <c r="N398" i="3" s="1"/>
  <c r="E399" i="3"/>
  <c r="N399" i="3" s="1"/>
  <c r="E400" i="3"/>
  <c r="N400" i="3" s="1"/>
  <c r="E401" i="3"/>
  <c r="N401" i="3" s="1"/>
  <c r="E402" i="3"/>
  <c r="N402" i="3" s="1"/>
  <c r="E403" i="3"/>
  <c r="N403" i="3" s="1"/>
  <c r="E404" i="3"/>
  <c r="N404" i="3" s="1"/>
  <c r="E405" i="3"/>
  <c r="N405" i="3" s="1"/>
  <c r="E406" i="3"/>
  <c r="N406" i="3" s="1"/>
  <c r="E407" i="3"/>
  <c r="N407" i="3" s="1"/>
  <c r="E408" i="3"/>
  <c r="N408" i="3" s="1"/>
  <c r="E409" i="3"/>
  <c r="N409" i="3" s="1"/>
  <c r="E410" i="3"/>
  <c r="N410" i="3" s="1"/>
  <c r="E411" i="3"/>
  <c r="N411" i="3" s="1"/>
  <c r="E412" i="3"/>
  <c r="N412" i="3" s="1"/>
  <c r="E413" i="3"/>
  <c r="N413" i="3" s="1"/>
  <c r="E414" i="3"/>
  <c r="N414" i="3" s="1"/>
  <c r="E415" i="3"/>
  <c r="N415" i="3" s="1"/>
  <c r="E416" i="3"/>
  <c r="N416" i="3" s="1"/>
  <c r="E417" i="3"/>
  <c r="N417" i="3" s="1"/>
  <c r="E418" i="3"/>
  <c r="N418" i="3" s="1"/>
  <c r="E419" i="3"/>
  <c r="N419" i="3" s="1"/>
  <c r="E420" i="3"/>
  <c r="N420" i="3" s="1"/>
  <c r="E421" i="3"/>
  <c r="N421" i="3" s="1"/>
  <c r="E422" i="3"/>
  <c r="N422" i="3" s="1"/>
  <c r="E423" i="3"/>
  <c r="N423" i="3" s="1"/>
  <c r="E424" i="3"/>
  <c r="N424" i="3" s="1"/>
  <c r="E425" i="3"/>
  <c r="N425" i="3" s="1"/>
  <c r="E426" i="3"/>
  <c r="N426" i="3" s="1"/>
  <c r="E427" i="3"/>
  <c r="N427" i="3" s="1"/>
  <c r="E428" i="3"/>
  <c r="N428" i="3" s="1"/>
  <c r="E429" i="3"/>
  <c r="N429" i="3" s="1"/>
  <c r="E430" i="3"/>
  <c r="N430" i="3" s="1"/>
  <c r="E431" i="3"/>
  <c r="N431" i="3" s="1"/>
  <c r="E432" i="3"/>
  <c r="N432" i="3" s="1"/>
  <c r="E433" i="3"/>
  <c r="N433" i="3" s="1"/>
  <c r="E434" i="3"/>
  <c r="N434" i="3" s="1"/>
  <c r="E435" i="3"/>
  <c r="N435" i="3" s="1"/>
  <c r="E436" i="3"/>
  <c r="N436" i="3" s="1"/>
  <c r="E437" i="3"/>
  <c r="N437" i="3" s="1"/>
  <c r="E438" i="3"/>
  <c r="N438" i="3" s="1"/>
  <c r="E439" i="3"/>
  <c r="N439" i="3" s="1"/>
  <c r="E440" i="3"/>
  <c r="N440" i="3" s="1"/>
  <c r="E441" i="3"/>
  <c r="N441" i="3" s="1"/>
  <c r="E442" i="3"/>
  <c r="N442" i="3" s="1"/>
  <c r="E443" i="3"/>
  <c r="N443" i="3" s="1"/>
  <c r="E444" i="3"/>
  <c r="N444" i="3" s="1"/>
  <c r="E445" i="3"/>
  <c r="N445" i="3" s="1"/>
  <c r="E446" i="3"/>
  <c r="N446" i="3" s="1"/>
  <c r="E447" i="3"/>
  <c r="N447" i="3" s="1"/>
  <c r="E448" i="3"/>
  <c r="N448" i="3" s="1"/>
  <c r="E449" i="3"/>
  <c r="N449" i="3" s="1"/>
  <c r="E450" i="3"/>
  <c r="N450" i="3" s="1"/>
  <c r="E451" i="3"/>
  <c r="N451" i="3" s="1"/>
  <c r="E452" i="3"/>
  <c r="N452" i="3" s="1"/>
  <c r="E453" i="3"/>
  <c r="N453" i="3" s="1"/>
  <c r="E454" i="3"/>
  <c r="N454" i="3" s="1"/>
  <c r="E455" i="3"/>
  <c r="N455" i="3" s="1"/>
  <c r="E456" i="3"/>
  <c r="N456" i="3" s="1"/>
  <c r="E457" i="3"/>
  <c r="N457" i="3" s="1"/>
  <c r="E458" i="3"/>
  <c r="N458" i="3" s="1"/>
  <c r="E459" i="3"/>
  <c r="N459" i="3" s="1"/>
  <c r="E460" i="3"/>
  <c r="N460" i="3" s="1"/>
  <c r="E461" i="3"/>
  <c r="N461" i="3" s="1"/>
  <c r="E462" i="3"/>
  <c r="N462" i="3" s="1"/>
  <c r="E463" i="3"/>
  <c r="N463" i="3" s="1"/>
  <c r="E464" i="3"/>
  <c r="N464" i="3" s="1"/>
  <c r="E465" i="3"/>
  <c r="N465" i="3" s="1"/>
  <c r="E466" i="3"/>
  <c r="N466" i="3" s="1"/>
  <c r="E467" i="3"/>
  <c r="N467" i="3" s="1"/>
  <c r="E468" i="3"/>
  <c r="N468" i="3" s="1"/>
  <c r="E469" i="3"/>
  <c r="N469" i="3" s="1"/>
  <c r="E470" i="3"/>
  <c r="N470" i="3" s="1"/>
  <c r="E471" i="3"/>
  <c r="N471" i="3" s="1"/>
  <c r="E472" i="3"/>
  <c r="N472" i="3" s="1"/>
  <c r="E473" i="3"/>
  <c r="N473" i="3" s="1"/>
  <c r="E474" i="3"/>
  <c r="N474" i="3" s="1"/>
  <c r="E475" i="3"/>
  <c r="N475" i="3" s="1"/>
  <c r="E476" i="3"/>
  <c r="N476" i="3" s="1"/>
  <c r="E477" i="3"/>
  <c r="N477" i="3" s="1"/>
  <c r="E478" i="3"/>
  <c r="N478" i="3" s="1"/>
  <c r="E479" i="3"/>
  <c r="N479" i="3" s="1"/>
  <c r="E480" i="3"/>
  <c r="N480" i="3" s="1"/>
  <c r="E481" i="3"/>
  <c r="N481" i="3" s="1"/>
  <c r="E482" i="3"/>
  <c r="N482" i="3" s="1"/>
  <c r="E483" i="3"/>
  <c r="N483" i="3" s="1"/>
  <c r="E484" i="3"/>
  <c r="N484" i="3" s="1"/>
  <c r="E485" i="3"/>
  <c r="N485" i="3" s="1"/>
  <c r="E486" i="3"/>
  <c r="N486" i="3" s="1"/>
  <c r="E487" i="3"/>
  <c r="N487" i="3" s="1"/>
  <c r="E488" i="3"/>
  <c r="N488" i="3" s="1"/>
  <c r="E489" i="3"/>
  <c r="N489" i="3" s="1"/>
  <c r="E490" i="3"/>
  <c r="N490" i="3" s="1"/>
  <c r="E491" i="3"/>
  <c r="N491" i="3" s="1"/>
  <c r="E492" i="3"/>
  <c r="N492" i="3" s="1"/>
  <c r="E493" i="3"/>
  <c r="N493" i="3" s="1"/>
  <c r="E494" i="3"/>
  <c r="N494" i="3" s="1"/>
  <c r="E495" i="3"/>
  <c r="N495" i="3" s="1"/>
  <c r="E496" i="3"/>
  <c r="N496" i="3" s="1"/>
  <c r="E497" i="3"/>
  <c r="N497" i="3" s="1"/>
  <c r="E498" i="3"/>
  <c r="N498" i="3" s="1"/>
  <c r="E499" i="3"/>
  <c r="N499" i="3" s="1"/>
  <c r="E500" i="3"/>
  <c r="N500" i="3" s="1"/>
  <c r="E501" i="3"/>
  <c r="N501" i="3" s="1"/>
  <c r="E502" i="3"/>
  <c r="N502" i="3" s="1"/>
  <c r="E503" i="3"/>
  <c r="N503" i="3" s="1"/>
  <c r="E504" i="3"/>
  <c r="N504" i="3" s="1"/>
  <c r="E505" i="3"/>
  <c r="N505" i="3" s="1"/>
  <c r="E506" i="3"/>
  <c r="N506" i="3" s="1"/>
  <c r="E507" i="3"/>
  <c r="N507" i="3" s="1"/>
  <c r="E508" i="3"/>
  <c r="N508" i="3" s="1"/>
  <c r="E509" i="3"/>
  <c r="N509" i="3" s="1"/>
  <c r="E510" i="3"/>
  <c r="N510" i="3" s="1"/>
  <c r="E511" i="3"/>
  <c r="N511" i="3" s="1"/>
  <c r="E512" i="3"/>
  <c r="N512" i="3" s="1"/>
  <c r="E513" i="3"/>
  <c r="N513" i="3" s="1"/>
  <c r="E514" i="3"/>
  <c r="N514" i="3" s="1"/>
  <c r="E515" i="3"/>
  <c r="N515" i="3" s="1"/>
  <c r="E516" i="3"/>
  <c r="N516" i="3" s="1"/>
  <c r="E517" i="3"/>
  <c r="N517" i="3" s="1"/>
  <c r="E518" i="3"/>
  <c r="N518" i="3" s="1"/>
  <c r="E519" i="3"/>
  <c r="N519" i="3" s="1"/>
  <c r="E520" i="3"/>
  <c r="N520" i="3" s="1"/>
  <c r="E521" i="3"/>
  <c r="N521" i="3" s="1"/>
  <c r="E522" i="3"/>
  <c r="N522" i="3" s="1"/>
  <c r="E523" i="3"/>
  <c r="N523" i="3" s="1"/>
  <c r="E524" i="3"/>
  <c r="N524" i="3" s="1"/>
  <c r="E525" i="3"/>
  <c r="N525" i="3" s="1"/>
  <c r="E526" i="3"/>
  <c r="N526" i="3" s="1"/>
  <c r="E527" i="3"/>
  <c r="N527" i="3" s="1"/>
  <c r="E528" i="3"/>
  <c r="N528" i="3" s="1"/>
  <c r="E529" i="3"/>
  <c r="N529" i="3" s="1"/>
  <c r="E530" i="3"/>
  <c r="N530" i="3" s="1"/>
  <c r="E531" i="3"/>
  <c r="N531" i="3" s="1"/>
  <c r="E532" i="3"/>
  <c r="N532" i="3" s="1"/>
  <c r="E533" i="3"/>
  <c r="N533" i="3" s="1"/>
  <c r="E534" i="3"/>
  <c r="N534" i="3" s="1"/>
  <c r="E535" i="3"/>
  <c r="N535" i="3" s="1"/>
  <c r="E536" i="3"/>
  <c r="N536" i="3" s="1"/>
  <c r="E537" i="3"/>
  <c r="N537" i="3" s="1"/>
  <c r="E538" i="3"/>
  <c r="N538" i="3" s="1"/>
  <c r="E539" i="3"/>
  <c r="N539" i="3" s="1"/>
  <c r="E540" i="3"/>
  <c r="N540" i="3" s="1"/>
  <c r="E541" i="3"/>
  <c r="N541" i="3" s="1"/>
  <c r="E542" i="3"/>
  <c r="N542" i="3" s="1"/>
  <c r="E543" i="3"/>
  <c r="N543" i="3" s="1"/>
  <c r="E544" i="3"/>
  <c r="N544" i="3" s="1"/>
  <c r="E545" i="3"/>
  <c r="N545" i="3" s="1"/>
  <c r="E546" i="3"/>
  <c r="N546" i="3" s="1"/>
  <c r="E547" i="3"/>
  <c r="N547" i="3" s="1"/>
  <c r="E548" i="3"/>
  <c r="N548" i="3" s="1"/>
  <c r="E549" i="3"/>
  <c r="N549" i="3" s="1"/>
  <c r="E550" i="3"/>
  <c r="N550" i="3" s="1"/>
  <c r="E551" i="3"/>
  <c r="N551" i="3" s="1"/>
  <c r="E552" i="3"/>
  <c r="N552" i="3" s="1"/>
  <c r="E553" i="3"/>
  <c r="N553" i="3" s="1"/>
  <c r="E554" i="3"/>
  <c r="N554" i="3" s="1"/>
  <c r="E555" i="3"/>
  <c r="N555" i="3" s="1"/>
  <c r="E556" i="3"/>
  <c r="N556" i="3" s="1"/>
  <c r="E557" i="3"/>
  <c r="N557" i="3" s="1"/>
  <c r="E558" i="3"/>
  <c r="N558" i="3" s="1"/>
  <c r="E559" i="3"/>
  <c r="N559" i="3" s="1"/>
  <c r="E560" i="3"/>
  <c r="N560" i="3" s="1"/>
  <c r="E561" i="3"/>
  <c r="N561" i="3" s="1"/>
  <c r="E562" i="3"/>
  <c r="N562" i="3" s="1"/>
  <c r="E563" i="3"/>
  <c r="N563" i="3" s="1"/>
  <c r="E564" i="3"/>
  <c r="N564" i="3" s="1"/>
  <c r="E565" i="3"/>
  <c r="N565" i="3" s="1"/>
  <c r="E566" i="3"/>
  <c r="N566" i="3" s="1"/>
  <c r="E567" i="3"/>
  <c r="N567" i="3" s="1"/>
  <c r="E568" i="3"/>
  <c r="N568" i="3" s="1"/>
  <c r="E569" i="3"/>
  <c r="N569" i="3" s="1"/>
  <c r="E570" i="3"/>
  <c r="N570" i="3" s="1"/>
  <c r="E571" i="3"/>
  <c r="N571" i="3" s="1"/>
  <c r="E572" i="3"/>
  <c r="N572" i="3" s="1"/>
  <c r="E573" i="3"/>
  <c r="N573" i="3" s="1"/>
  <c r="E574" i="3"/>
  <c r="N574" i="3" s="1"/>
  <c r="E575" i="3"/>
  <c r="N575" i="3" s="1"/>
  <c r="E576" i="3"/>
  <c r="N576" i="3" s="1"/>
  <c r="E577" i="3"/>
  <c r="N577" i="3" s="1"/>
  <c r="E578" i="3"/>
  <c r="N578" i="3" s="1"/>
  <c r="E579" i="3"/>
  <c r="N579" i="3" s="1"/>
  <c r="E580" i="3"/>
  <c r="N580" i="3" s="1"/>
  <c r="E581" i="3"/>
  <c r="N581" i="3" s="1"/>
  <c r="E582" i="3"/>
  <c r="N582" i="3" s="1"/>
  <c r="E583" i="3"/>
  <c r="N583" i="3" s="1"/>
  <c r="E584" i="3"/>
  <c r="N584" i="3" s="1"/>
  <c r="E585" i="3"/>
  <c r="N585" i="3" s="1"/>
  <c r="E586" i="3"/>
  <c r="N586" i="3" s="1"/>
  <c r="E587" i="3"/>
  <c r="N587" i="3" s="1"/>
  <c r="E588" i="3"/>
  <c r="N588" i="3" s="1"/>
  <c r="E589" i="3"/>
  <c r="N589" i="3" s="1"/>
  <c r="E590" i="3"/>
  <c r="N590" i="3" s="1"/>
  <c r="E591" i="3"/>
  <c r="N591" i="3" s="1"/>
  <c r="E592" i="3"/>
  <c r="N592" i="3" s="1"/>
  <c r="E593" i="3"/>
  <c r="N593" i="3" s="1"/>
  <c r="E594" i="3"/>
  <c r="N594" i="3" s="1"/>
  <c r="E595" i="3"/>
  <c r="N595" i="3" s="1"/>
  <c r="E596" i="3"/>
  <c r="N596" i="3" s="1"/>
  <c r="E597" i="3"/>
  <c r="N597" i="3" s="1"/>
  <c r="E598" i="3"/>
  <c r="N598" i="3" s="1"/>
  <c r="E599" i="3"/>
  <c r="N599" i="3" s="1"/>
  <c r="E600" i="3"/>
  <c r="N600" i="3" s="1"/>
  <c r="E601" i="3"/>
  <c r="N601" i="3" s="1"/>
  <c r="E602" i="3"/>
  <c r="N602" i="3" s="1"/>
  <c r="E603" i="3"/>
  <c r="N603" i="3" s="1"/>
  <c r="E604" i="3"/>
  <c r="N604" i="3" s="1"/>
  <c r="E605" i="3"/>
  <c r="N605" i="3" s="1"/>
  <c r="E606" i="3"/>
  <c r="N606" i="3" s="1"/>
  <c r="E607" i="3"/>
  <c r="N607" i="3" s="1"/>
  <c r="E608" i="3"/>
  <c r="N608" i="3" s="1"/>
  <c r="E609" i="3"/>
  <c r="N609" i="3" s="1"/>
  <c r="E610" i="3"/>
  <c r="N610" i="3" s="1"/>
  <c r="E611" i="3"/>
  <c r="N611" i="3" s="1"/>
  <c r="E612" i="3"/>
  <c r="N612" i="3" s="1"/>
  <c r="E613" i="3"/>
  <c r="N613" i="3" s="1"/>
  <c r="E614" i="3"/>
  <c r="N614" i="3" s="1"/>
  <c r="E615" i="3"/>
  <c r="N615" i="3" s="1"/>
  <c r="E616" i="3"/>
  <c r="N616" i="3" s="1"/>
  <c r="E617" i="3"/>
  <c r="N617" i="3" s="1"/>
  <c r="E618" i="3"/>
  <c r="N618" i="3" s="1"/>
  <c r="E619" i="3"/>
  <c r="N619" i="3" s="1"/>
  <c r="E620" i="3"/>
  <c r="N620" i="3" s="1"/>
  <c r="E621" i="3"/>
  <c r="N621" i="3" s="1"/>
  <c r="E622" i="3"/>
  <c r="N622" i="3" s="1"/>
  <c r="E623" i="3"/>
  <c r="N623" i="3" s="1"/>
  <c r="E624" i="3"/>
  <c r="N624" i="3" s="1"/>
  <c r="E625" i="3"/>
  <c r="N625" i="3" s="1"/>
  <c r="E626" i="3"/>
  <c r="N626" i="3" s="1"/>
  <c r="E627" i="3"/>
  <c r="N627" i="3" s="1"/>
  <c r="E628" i="3"/>
  <c r="N628" i="3" s="1"/>
  <c r="E629" i="3"/>
  <c r="N629" i="3" s="1"/>
  <c r="E630" i="3"/>
  <c r="N630" i="3" s="1"/>
  <c r="E631" i="3"/>
  <c r="N631" i="3" s="1"/>
  <c r="E632" i="3"/>
  <c r="N632" i="3" s="1"/>
  <c r="E633" i="3"/>
  <c r="N633" i="3" s="1"/>
  <c r="E634" i="3"/>
  <c r="N634" i="3" s="1"/>
  <c r="E635" i="3"/>
  <c r="N635" i="3" s="1"/>
  <c r="E636" i="3"/>
  <c r="N636" i="3" s="1"/>
  <c r="E637" i="3"/>
  <c r="N637" i="3" s="1"/>
  <c r="E638" i="3"/>
  <c r="N638" i="3" s="1"/>
  <c r="E639" i="3"/>
  <c r="N639" i="3" s="1"/>
  <c r="E640" i="3"/>
  <c r="N640" i="3" s="1"/>
  <c r="E641" i="3"/>
  <c r="N641" i="3" s="1"/>
  <c r="E642" i="3"/>
  <c r="N642" i="3" s="1"/>
  <c r="E643" i="3"/>
  <c r="N643" i="3" s="1"/>
  <c r="E644" i="3"/>
  <c r="N644" i="3" s="1"/>
  <c r="E645" i="3"/>
  <c r="N645" i="3" s="1"/>
  <c r="E646" i="3"/>
  <c r="N646" i="3" s="1"/>
  <c r="E647" i="3"/>
  <c r="N647" i="3" s="1"/>
  <c r="E648" i="3"/>
  <c r="N648" i="3" s="1"/>
  <c r="E649" i="3"/>
  <c r="N649" i="3" s="1"/>
  <c r="E650" i="3"/>
  <c r="N650" i="3" s="1"/>
  <c r="E651" i="3"/>
  <c r="N651" i="3" s="1"/>
  <c r="E652" i="3"/>
  <c r="N652" i="3" s="1"/>
  <c r="E653" i="3"/>
  <c r="N653" i="3" s="1"/>
  <c r="E654" i="3"/>
  <c r="N654" i="3" s="1"/>
  <c r="E655" i="3"/>
  <c r="N655" i="3" s="1"/>
  <c r="E656" i="3"/>
  <c r="N656" i="3" s="1"/>
  <c r="E657" i="3"/>
  <c r="N657" i="3" s="1"/>
  <c r="E658" i="3"/>
  <c r="N658" i="3" s="1"/>
  <c r="E659" i="3"/>
  <c r="N659" i="3" s="1"/>
  <c r="E660" i="3"/>
  <c r="N660" i="3" s="1"/>
  <c r="E661" i="3"/>
  <c r="N661" i="3" s="1"/>
  <c r="E662" i="3"/>
  <c r="N662" i="3" s="1"/>
  <c r="E663" i="3"/>
  <c r="N663" i="3" s="1"/>
  <c r="E664" i="3"/>
  <c r="N664" i="3" s="1"/>
  <c r="E665" i="3"/>
  <c r="N665" i="3" s="1"/>
  <c r="E666" i="3"/>
  <c r="N666" i="3" s="1"/>
  <c r="E667" i="3"/>
  <c r="N667" i="3" s="1"/>
  <c r="E668" i="3"/>
  <c r="N668" i="3" s="1"/>
  <c r="E669" i="3"/>
  <c r="N669" i="3" s="1"/>
  <c r="E670" i="3"/>
  <c r="N670" i="3" s="1"/>
  <c r="E671" i="3"/>
  <c r="N671" i="3" s="1"/>
  <c r="E672" i="3"/>
  <c r="N672" i="3" s="1"/>
  <c r="E673" i="3"/>
  <c r="N673" i="3" s="1"/>
  <c r="E674" i="3"/>
  <c r="N674" i="3" s="1"/>
  <c r="E675" i="3"/>
  <c r="N675" i="3" s="1"/>
  <c r="E676" i="3"/>
  <c r="N676" i="3" s="1"/>
  <c r="E677" i="3"/>
  <c r="N677" i="3" s="1"/>
  <c r="E678" i="3"/>
  <c r="N678" i="3" s="1"/>
  <c r="E679" i="3"/>
  <c r="N679" i="3" s="1"/>
  <c r="E680" i="3"/>
  <c r="N680" i="3" s="1"/>
  <c r="E681" i="3"/>
  <c r="N681" i="3" s="1"/>
  <c r="E682" i="3"/>
  <c r="N682" i="3" s="1"/>
  <c r="E683" i="3"/>
  <c r="N683" i="3" s="1"/>
  <c r="E684" i="3"/>
  <c r="N684" i="3" s="1"/>
  <c r="E685" i="3"/>
  <c r="N685" i="3" s="1"/>
  <c r="E686" i="3"/>
  <c r="N686" i="3" s="1"/>
  <c r="E687" i="3"/>
  <c r="N687" i="3" s="1"/>
  <c r="E688" i="3"/>
  <c r="N688" i="3" s="1"/>
  <c r="E689" i="3"/>
  <c r="N689" i="3" s="1"/>
  <c r="E690" i="3"/>
  <c r="N690" i="3" s="1"/>
  <c r="E691" i="3"/>
  <c r="N691" i="3" s="1"/>
  <c r="E692" i="3"/>
  <c r="N692" i="3" s="1"/>
  <c r="E693" i="3"/>
  <c r="N693" i="3" s="1"/>
  <c r="E694" i="3"/>
  <c r="N694" i="3" s="1"/>
  <c r="E695" i="3"/>
  <c r="N695" i="3" s="1"/>
  <c r="E696" i="3"/>
  <c r="N696" i="3" s="1"/>
  <c r="E697" i="3"/>
  <c r="N697" i="3" s="1"/>
  <c r="E698" i="3"/>
  <c r="N698" i="3" s="1"/>
  <c r="E699" i="3"/>
  <c r="N699" i="3" s="1"/>
  <c r="E700" i="3"/>
  <c r="N700" i="3" s="1"/>
  <c r="E701" i="3"/>
  <c r="N701" i="3" s="1"/>
  <c r="E702" i="3"/>
  <c r="N702" i="3" s="1"/>
  <c r="E703" i="3"/>
  <c r="N703" i="3" s="1"/>
  <c r="E704" i="3"/>
  <c r="N704" i="3" s="1"/>
  <c r="E705" i="3"/>
  <c r="N705" i="3" s="1"/>
  <c r="E706" i="3"/>
  <c r="N706" i="3" s="1"/>
  <c r="E707" i="3"/>
  <c r="N707" i="3" s="1"/>
  <c r="E708" i="3"/>
  <c r="N708" i="3" s="1"/>
  <c r="E709" i="3"/>
  <c r="N709" i="3" s="1"/>
  <c r="E710" i="3"/>
  <c r="N710" i="3" s="1"/>
  <c r="E711" i="3"/>
  <c r="N711" i="3" s="1"/>
  <c r="E712" i="3"/>
  <c r="N712" i="3" s="1"/>
  <c r="E713" i="3"/>
  <c r="N713" i="3" s="1"/>
  <c r="E714" i="3"/>
  <c r="N714" i="3" s="1"/>
  <c r="E715" i="3"/>
  <c r="N715" i="3" s="1"/>
  <c r="E716" i="3"/>
  <c r="N716" i="3" s="1"/>
  <c r="E717" i="3"/>
  <c r="N717" i="3" s="1"/>
  <c r="E718" i="3"/>
  <c r="N718" i="3" s="1"/>
  <c r="E719" i="3"/>
  <c r="N719" i="3" s="1"/>
  <c r="E720" i="3"/>
  <c r="N720" i="3" s="1"/>
  <c r="E721" i="3"/>
  <c r="N721" i="3" s="1"/>
  <c r="E722" i="3"/>
  <c r="N722" i="3" s="1"/>
  <c r="E723" i="3"/>
  <c r="N723" i="3" s="1"/>
  <c r="E724" i="3"/>
  <c r="N724" i="3" s="1"/>
  <c r="E725" i="3"/>
  <c r="N725" i="3" s="1"/>
  <c r="E726" i="3"/>
  <c r="N726" i="3" s="1"/>
  <c r="E727" i="3"/>
  <c r="N727" i="3" s="1"/>
  <c r="E728" i="3"/>
  <c r="N728" i="3" s="1"/>
  <c r="E729" i="3"/>
  <c r="N729" i="3" s="1"/>
  <c r="E730" i="3"/>
  <c r="N730" i="3" s="1"/>
  <c r="E731" i="3"/>
  <c r="N731" i="3" s="1"/>
  <c r="E732" i="3"/>
  <c r="N732" i="3" s="1"/>
  <c r="E733" i="3"/>
  <c r="N733" i="3" s="1"/>
  <c r="E734" i="3"/>
  <c r="N734" i="3" s="1"/>
  <c r="E735" i="3"/>
  <c r="N735" i="3" s="1"/>
  <c r="E736" i="3"/>
  <c r="N736" i="3" s="1"/>
  <c r="E737" i="3"/>
  <c r="N737" i="3" s="1"/>
  <c r="E738" i="3"/>
  <c r="N738" i="3" s="1"/>
  <c r="E739" i="3"/>
  <c r="N739" i="3" s="1"/>
  <c r="E740" i="3"/>
  <c r="N740" i="3" s="1"/>
  <c r="E741" i="3"/>
  <c r="N741" i="3" s="1"/>
  <c r="E742" i="3"/>
  <c r="N742" i="3" s="1"/>
  <c r="E743" i="3"/>
  <c r="N743" i="3" s="1"/>
  <c r="E744" i="3"/>
  <c r="N744" i="3" s="1"/>
  <c r="E745" i="3"/>
  <c r="N745" i="3" s="1"/>
  <c r="E746" i="3"/>
  <c r="N746" i="3" s="1"/>
  <c r="E747" i="3"/>
  <c r="N747" i="3" s="1"/>
  <c r="E748" i="3"/>
  <c r="N748" i="3" s="1"/>
  <c r="E749" i="3"/>
  <c r="N749" i="3" s="1"/>
  <c r="E750" i="3"/>
  <c r="N750" i="3" s="1"/>
  <c r="E751" i="3"/>
  <c r="N751" i="3" s="1"/>
  <c r="E752" i="3"/>
  <c r="N752" i="3" s="1"/>
  <c r="E753" i="3"/>
  <c r="N753" i="3" s="1"/>
  <c r="E754" i="3"/>
  <c r="N754" i="3" s="1"/>
  <c r="E755" i="3"/>
  <c r="N755" i="3" s="1"/>
  <c r="E756" i="3"/>
  <c r="N756" i="3" s="1"/>
  <c r="E757" i="3"/>
  <c r="N757" i="3" s="1"/>
  <c r="E758" i="3"/>
  <c r="N758" i="3" s="1"/>
  <c r="E759" i="3"/>
  <c r="N759" i="3" s="1"/>
  <c r="E760" i="3"/>
  <c r="N760" i="3" s="1"/>
  <c r="E761" i="3"/>
  <c r="N761" i="3" s="1"/>
  <c r="E762" i="3"/>
  <c r="N762" i="3" s="1"/>
  <c r="E763" i="3"/>
  <c r="N763" i="3" s="1"/>
  <c r="E764" i="3"/>
  <c r="N764" i="3" s="1"/>
  <c r="E765" i="3"/>
  <c r="N765" i="3" s="1"/>
  <c r="E766" i="3"/>
  <c r="N766" i="3" s="1"/>
  <c r="E767" i="3"/>
  <c r="N767" i="3" s="1"/>
  <c r="E768" i="3"/>
  <c r="N768" i="3" s="1"/>
  <c r="E769" i="3"/>
  <c r="N769" i="3" s="1"/>
  <c r="E770" i="3"/>
  <c r="N770" i="3" s="1"/>
  <c r="E771" i="3"/>
  <c r="N771" i="3" s="1"/>
  <c r="E772" i="3"/>
  <c r="N772" i="3" s="1"/>
  <c r="E773" i="3"/>
  <c r="N773" i="3" s="1"/>
  <c r="E774" i="3"/>
  <c r="N774" i="3" s="1"/>
  <c r="E775" i="3"/>
  <c r="N775" i="3" s="1"/>
  <c r="E776" i="3"/>
  <c r="N776" i="3" s="1"/>
  <c r="E777" i="3"/>
  <c r="N777" i="3" s="1"/>
  <c r="E778" i="3"/>
  <c r="N778" i="3" s="1"/>
  <c r="E779" i="3"/>
  <c r="N779" i="3" s="1"/>
  <c r="E780" i="3"/>
  <c r="N780" i="3" s="1"/>
  <c r="E781" i="3"/>
  <c r="N781" i="3" s="1"/>
  <c r="E782" i="3"/>
  <c r="N782" i="3" s="1"/>
  <c r="E783" i="3"/>
  <c r="N783" i="3" s="1"/>
  <c r="E784" i="3"/>
  <c r="N784" i="3" s="1"/>
  <c r="E785" i="3"/>
  <c r="N785" i="3" s="1"/>
  <c r="E786" i="3"/>
  <c r="N786" i="3" s="1"/>
  <c r="E787" i="3"/>
  <c r="N787" i="3" s="1"/>
  <c r="E788" i="3"/>
  <c r="N788" i="3" s="1"/>
  <c r="E789" i="3"/>
  <c r="N789" i="3" s="1"/>
  <c r="E790" i="3"/>
  <c r="N790" i="3" s="1"/>
  <c r="E791" i="3"/>
  <c r="N791" i="3" s="1"/>
  <c r="E792" i="3"/>
  <c r="N792" i="3" s="1"/>
  <c r="E793" i="3"/>
  <c r="N793" i="3" s="1"/>
  <c r="E794" i="3"/>
  <c r="N794" i="3" s="1"/>
  <c r="E795" i="3"/>
  <c r="N795" i="3" s="1"/>
  <c r="E796" i="3"/>
  <c r="N796" i="3" s="1"/>
  <c r="E797" i="3"/>
  <c r="N797" i="3" s="1"/>
  <c r="E798" i="3"/>
  <c r="N798" i="3" s="1"/>
  <c r="E799" i="3"/>
  <c r="N799" i="3" s="1"/>
  <c r="E800" i="3"/>
  <c r="N800" i="3" s="1"/>
  <c r="E801" i="3"/>
  <c r="N801" i="3" s="1"/>
  <c r="E802" i="3"/>
  <c r="N802" i="3" s="1"/>
  <c r="E803" i="3"/>
  <c r="N803" i="3" s="1"/>
  <c r="E804" i="3"/>
  <c r="N804" i="3" s="1"/>
  <c r="E805" i="3"/>
  <c r="N805" i="3" s="1"/>
  <c r="E806" i="3"/>
  <c r="N806" i="3" s="1"/>
  <c r="E807" i="3"/>
  <c r="N807" i="3" s="1"/>
  <c r="E808" i="3"/>
  <c r="N808" i="3" s="1"/>
  <c r="E809" i="3"/>
  <c r="N809" i="3" s="1"/>
  <c r="E810" i="3"/>
  <c r="N810" i="3" s="1"/>
  <c r="E811" i="3"/>
  <c r="N811" i="3" s="1"/>
  <c r="E812" i="3"/>
  <c r="N812" i="3" s="1"/>
  <c r="E813" i="3"/>
  <c r="N813" i="3" s="1"/>
  <c r="E814" i="3"/>
  <c r="N814" i="3" s="1"/>
  <c r="E815" i="3"/>
  <c r="N815" i="3" s="1"/>
  <c r="E816" i="3"/>
  <c r="N816" i="3" s="1"/>
  <c r="E817" i="3"/>
  <c r="N817" i="3" s="1"/>
  <c r="E818" i="3"/>
  <c r="N818" i="3" s="1"/>
  <c r="E819" i="3"/>
  <c r="N819" i="3" s="1"/>
  <c r="E820" i="3"/>
  <c r="N820" i="3" s="1"/>
  <c r="E821" i="3"/>
  <c r="N821" i="3" s="1"/>
  <c r="E822" i="3"/>
  <c r="N822" i="3" s="1"/>
  <c r="E823" i="3"/>
  <c r="N823" i="3" s="1"/>
  <c r="E824" i="3"/>
  <c r="N824" i="3" s="1"/>
  <c r="E825" i="3"/>
  <c r="N825" i="3" s="1"/>
  <c r="E826" i="3"/>
  <c r="N826" i="3" s="1"/>
  <c r="E827" i="3"/>
  <c r="N827" i="3" s="1"/>
  <c r="E828" i="3"/>
  <c r="N828" i="3" s="1"/>
  <c r="E829" i="3"/>
  <c r="N829" i="3" s="1"/>
  <c r="E830" i="3"/>
  <c r="N830" i="3" s="1"/>
  <c r="E831" i="3"/>
  <c r="N831" i="3" s="1"/>
  <c r="E832" i="3"/>
  <c r="N832" i="3" s="1"/>
  <c r="E833" i="3"/>
  <c r="N833" i="3" s="1"/>
  <c r="E834" i="3"/>
  <c r="N834" i="3" s="1"/>
  <c r="E835" i="3"/>
  <c r="N835" i="3" s="1"/>
  <c r="E836" i="3"/>
  <c r="N836" i="3" s="1"/>
  <c r="E837" i="3"/>
  <c r="N837" i="3" s="1"/>
  <c r="E838" i="3"/>
  <c r="N838" i="3" s="1"/>
  <c r="E839" i="3"/>
  <c r="N839" i="3" s="1"/>
  <c r="E840" i="3"/>
  <c r="N840" i="3" s="1"/>
  <c r="E841" i="3"/>
  <c r="N841" i="3" s="1"/>
  <c r="E842" i="3"/>
  <c r="N842" i="3" s="1"/>
  <c r="E843" i="3"/>
  <c r="N843" i="3" s="1"/>
  <c r="E844" i="3"/>
  <c r="N844" i="3" s="1"/>
  <c r="E845" i="3"/>
  <c r="N845" i="3" s="1"/>
  <c r="E846" i="3"/>
  <c r="N846" i="3" s="1"/>
  <c r="E847" i="3"/>
  <c r="N847" i="3" s="1"/>
  <c r="E848" i="3"/>
  <c r="N848" i="3" s="1"/>
  <c r="E849" i="3"/>
  <c r="N849" i="3" s="1"/>
  <c r="E850" i="3"/>
  <c r="N850" i="3" s="1"/>
  <c r="E851" i="3"/>
  <c r="N851" i="3" s="1"/>
  <c r="E852" i="3"/>
  <c r="N852" i="3" s="1"/>
  <c r="E853" i="3"/>
  <c r="N853" i="3" s="1"/>
  <c r="E854" i="3"/>
  <c r="N854" i="3" s="1"/>
  <c r="E855" i="3"/>
  <c r="N855" i="3" s="1"/>
  <c r="E856" i="3"/>
  <c r="N856" i="3" s="1"/>
  <c r="E857" i="3"/>
  <c r="N857" i="3" s="1"/>
  <c r="E858" i="3"/>
  <c r="N858" i="3" s="1"/>
  <c r="E859" i="3"/>
  <c r="N859" i="3" s="1"/>
  <c r="E860" i="3"/>
  <c r="N860" i="3" s="1"/>
  <c r="E861" i="3"/>
  <c r="N861" i="3" s="1"/>
  <c r="E862" i="3"/>
  <c r="N862" i="3" s="1"/>
  <c r="E863" i="3"/>
  <c r="N863" i="3" s="1"/>
  <c r="E864" i="3"/>
  <c r="N864" i="3" s="1"/>
  <c r="E865" i="3"/>
  <c r="N865" i="3" s="1"/>
  <c r="E866" i="3"/>
  <c r="N866" i="3" s="1"/>
  <c r="E867" i="3"/>
  <c r="N867" i="3" s="1"/>
  <c r="E868" i="3"/>
  <c r="N868" i="3" s="1"/>
  <c r="E869" i="3"/>
  <c r="N869" i="3" s="1"/>
  <c r="E870" i="3"/>
  <c r="N870" i="3" s="1"/>
  <c r="E871" i="3"/>
  <c r="N871" i="3" s="1"/>
  <c r="E872" i="3"/>
  <c r="N872" i="3" s="1"/>
  <c r="E873" i="3"/>
  <c r="N873" i="3" s="1"/>
  <c r="E874" i="3"/>
  <c r="N874" i="3" s="1"/>
  <c r="E875" i="3"/>
  <c r="N875" i="3" s="1"/>
  <c r="E876" i="3"/>
  <c r="N876" i="3" s="1"/>
  <c r="E877" i="3"/>
  <c r="N877" i="3" s="1"/>
  <c r="E878" i="3"/>
  <c r="N878" i="3" s="1"/>
  <c r="E879" i="3"/>
  <c r="N879" i="3" s="1"/>
  <c r="E880" i="3"/>
  <c r="N880" i="3" s="1"/>
  <c r="E881" i="3"/>
  <c r="N881" i="3" s="1"/>
  <c r="E882" i="3"/>
  <c r="N882" i="3" s="1"/>
  <c r="E883" i="3"/>
  <c r="N883" i="3" s="1"/>
  <c r="E884" i="3"/>
  <c r="N884" i="3" s="1"/>
  <c r="E885" i="3"/>
  <c r="N885" i="3" s="1"/>
  <c r="E886" i="3"/>
  <c r="N886" i="3" s="1"/>
  <c r="E887" i="3"/>
  <c r="N887" i="3" s="1"/>
  <c r="E888" i="3"/>
  <c r="N888" i="3" s="1"/>
  <c r="E889" i="3"/>
  <c r="N889" i="3" s="1"/>
  <c r="E890" i="3"/>
  <c r="N890" i="3" s="1"/>
  <c r="E891" i="3"/>
  <c r="N891" i="3" s="1"/>
  <c r="E892" i="3"/>
  <c r="N892" i="3" s="1"/>
  <c r="E893" i="3"/>
  <c r="N893" i="3" s="1"/>
  <c r="E894" i="3"/>
  <c r="N894" i="3" s="1"/>
  <c r="E895" i="3"/>
  <c r="N895" i="3" s="1"/>
  <c r="E896" i="3"/>
  <c r="N896" i="3" s="1"/>
  <c r="E897" i="3"/>
  <c r="N897" i="3" s="1"/>
  <c r="E898" i="3"/>
  <c r="N898" i="3" s="1"/>
  <c r="E899" i="3"/>
  <c r="N899" i="3" s="1"/>
  <c r="E900" i="3"/>
  <c r="N900" i="3" s="1"/>
  <c r="E901" i="3"/>
  <c r="N901" i="3" s="1"/>
  <c r="E902" i="3"/>
  <c r="N902" i="3" s="1"/>
  <c r="E903" i="3"/>
  <c r="N903" i="3" s="1"/>
  <c r="E904" i="3"/>
  <c r="N904" i="3" s="1"/>
  <c r="E905" i="3"/>
  <c r="N905" i="3" s="1"/>
  <c r="E906" i="3"/>
  <c r="N906" i="3" s="1"/>
  <c r="E907" i="3"/>
  <c r="N907" i="3" s="1"/>
  <c r="E908" i="3"/>
  <c r="N908" i="3" s="1"/>
  <c r="E909" i="3"/>
  <c r="N909" i="3" s="1"/>
  <c r="E910" i="3"/>
  <c r="N910" i="3" s="1"/>
  <c r="E911" i="3"/>
  <c r="N911" i="3" s="1"/>
  <c r="E912" i="3"/>
  <c r="N912" i="3" s="1"/>
  <c r="E913" i="3"/>
  <c r="N913" i="3" s="1"/>
  <c r="E914" i="3"/>
  <c r="N914" i="3" s="1"/>
  <c r="E915" i="3"/>
  <c r="N915" i="3" s="1"/>
  <c r="E916" i="3"/>
  <c r="N916" i="3" s="1"/>
  <c r="E917" i="3"/>
  <c r="N917" i="3" s="1"/>
  <c r="E918" i="3"/>
  <c r="N918" i="3" s="1"/>
  <c r="E919" i="3"/>
  <c r="N919" i="3" s="1"/>
  <c r="E920" i="3"/>
  <c r="N920" i="3" s="1"/>
  <c r="E921" i="3"/>
  <c r="N921" i="3" s="1"/>
  <c r="E922" i="3"/>
  <c r="N922" i="3" s="1"/>
  <c r="E923" i="3"/>
  <c r="N923" i="3" s="1"/>
  <c r="E924" i="3"/>
  <c r="N924" i="3" s="1"/>
  <c r="E925" i="3"/>
  <c r="N925" i="3" s="1"/>
  <c r="E926" i="3"/>
  <c r="N926" i="3" s="1"/>
  <c r="E927" i="3"/>
  <c r="N927" i="3" s="1"/>
  <c r="E928" i="3"/>
  <c r="N928" i="3" s="1"/>
  <c r="E929" i="3"/>
  <c r="N929" i="3" s="1"/>
  <c r="E930" i="3"/>
  <c r="N930" i="3" s="1"/>
  <c r="E931" i="3"/>
  <c r="N931" i="3" s="1"/>
  <c r="E932" i="3"/>
  <c r="N932" i="3" s="1"/>
  <c r="E933" i="3"/>
  <c r="N933" i="3" s="1"/>
  <c r="E934" i="3"/>
  <c r="N934" i="3" s="1"/>
  <c r="E935" i="3"/>
  <c r="N935" i="3" s="1"/>
  <c r="E936" i="3"/>
  <c r="N936" i="3" s="1"/>
  <c r="E937" i="3"/>
  <c r="N937" i="3" s="1"/>
  <c r="E938" i="3"/>
  <c r="N938" i="3" s="1"/>
  <c r="E939" i="3"/>
  <c r="N939" i="3" s="1"/>
  <c r="E940" i="3"/>
  <c r="N940" i="3" s="1"/>
  <c r="E941" i="3"/>
  <c r="N941" i="3" s="1"/>
  <c r="E942" i="3"/>
  <c r="N942" i="3" s="1"/>
  <c r="E943" i="3"/>
  <c r="N943" i="3" s="1"/>
  <c r="E944" i="3"/>
  <c r="N944" i="3" s="1"/>
  <c r="E945" i="3"/>
  <c r="N945" i="3" s="1"/>
  <c r="E946" i="3"/>
  <c r="N946" i="3" s="1"/>
  <c r="E947" i="3"/>
  <c r="N947" i="3" s="1"/>
  <c r="E948" i="3"/>
  <c r="N948" i="3" s="1"/>
  <c r="E949" i="3"/>
  <c r="N949" i="3" s="1"/>
  <c r="E950" i="3"/>
  <c r="N950" i="3" s="1"/>
  <c r="E951" i="3"/>
  <c r="N951" i="3" s="1"/>
  <c r="E952" i="3"/>
  <c r="N952" i="3" s="1"/>
  <c r="E953" i="3"/>
  <c r="N953" i="3" s="1"/>
  <c r="E954" i="3"/>
  <c r="N954" i="3" s="1"/>
  <c r="E955" i="3"/>
  <c r="N955" i="3" s="1"/>
  <c r="E956" i="3"/>
  <c r="N956" i="3" s="1"/>
  <c r="E957" i="3"/>
  <c r="N957" i="3" s="1"/>
  <c r="E958" i="3"/>
  <c r="N958" i="3" s="1"/>
  <c r="E959" i="3"/>
  <c r="N959" i="3" s="1"/>
  <c r="E960" i="3"/>
  <c r="N960" i="3" s="1"/>
  <c r="E961" i="3"/>
  <c r="N961" i="3" s="1"/>
  <c r="E962" i="3"/>
  <c r="N962" i="3" s="1"/>
  <c r="E963" i="3"/>
  <c r="N963" i="3" s="1"/>
  <c r="E964" i="3"/>
  <c r="N964" i="3" s="1"/>
  <c r="E965" i="3"/>
  <c r="N965" i="3" s="1"/>
  <c r="E966" i="3"/>
  <c r="N966" i="3" s="1"/>
  <c r="E967" i="3"/>
  <c r="N967" i="3" s="1"/>
  <c r="E968" i="3"/>
  <c r="N968" i="3" s="1"/>
  <c r="E969" i="3"/>
  <c r="N969" i="3" s="1"/>
  <c r="E970" i="3"/>
  <c r="N970" i="3" s="1"/>
  <c r="E971" i="3"/>
  <c r="N971" i="3" s="1"/>
  <c r="E972" i="3"/>
  <c r="N972" i="3" s="1"/>
  <c r="E973" i="3"/>
  <c r="N973" i="3" s="1"/>
  <c r="E974" i="3"/>
  <c r="N974" i="3" s="1"/>
  <c r="E975" i="3"/>
  <c r="N975" i="3" s="1"/>
  <c r="E976" i="3"/>
  <c r="N976" i="3" s="1"/>
  <c r="E977" i="3"/>
  <c r="N977" i="3" s="1"/>
  <c r="E978" i="3"/>
  <c r="N978" i="3" s="1"/>
  <c r="E979" i="3"/>
  <c r="N979" i="3" s="1"/>
  <c r="E980" i="3"/>
  <c r="N980" i="3" s="1"/>
  <c r="E981" i="3"/>
  <c r="N981" i="3" s="1"/>
  <c r="E982" i="3"/>
  <c r="N982" i="3" s="1"/>
  <c r="E983" i="3"/>
  <c r="N983" i="3" s="1"/>
  <c r="E984" i="3"/>
  <c r="N984" i="3" s="1"/>
  <c r="E985" i="3"/>
  <c r="N985" i="3" s="1"/>
  <c r="E986" i="3"/>
  <c r="N986" i="3" s="1"/>
  <c r="E987" i="3"/>
  <c r="N987" i="3" s="1"/>
  <c r="E988" i="3"/>
  <c r="N988" i="3" s="1"/>
  <c r="E989" i="3"/>
  <c r="N989" i="3" s="1"/>
  <c r="E990" i="3"/>
  <c r="N990" i="3" s="1"/>
  <c r="E991" i="3"/>
  <c r="N991" i="3" s="1"/>
  <c r="E992" i="3"/>
  <c r="N992" i="3" s="1"/>
  <c r="E993" i="3"/>
  <c r="N993" i="3" s="1"/>
  <c r="E994" i="3"/>
  <c r="N994" i="3" s="1"/>
  <c r="E995" i="3"/>
  <c r="N995" i="3" s="1"/>
  <c r="E996" i="3"/>
  <c r="N996" i="3" s="1"/>
  <c r="E997" i="3"/>
  <c r="N997" i="3" s="1"/>
  <c r="E998" i="3"/>
  <c r="N998" i="3" s="1"/>
  <c r="E999" i="3"/>
  <c r="N999" i="3" s="1"/>
  <c r="E1000" i="3"/>
  <c r="N1000" i="3" s="1"/>
  <c r="E1001" i="3"/>
  <c r="N1001" i="3" s="1"/>
  <c r="E1002" i="3"/>
  <c r="N1002" i="3" s="1"/>
  <c r="E1003" i="3"/>
  <c r="N1003" i="3" s="1"/>
  <c r="E1004" i="3"/>
  <c r="N1004" i="3" s="1"/>
  <c r="E1005" i="3"/>
  <c r="N1005" i="3" s="1"/>
  <c r="E1006" i="3"/>
  <c r="N1006" i="3" s="1"/>
  <c r="E1007" i="3"/>
  <c r="N1007" i="3" s="1"/>
  <c r="E1008" i="3"/>
  <c r="N1008" i="3" s="1"/>
  <c r="E1009" i="3"/>
  <c r="N1009" i="3" s="1"/>
  <c r="E1010" i="3"/>
  <c r="N1010" i="3" s="1"/>
  <c r="E1011" i="3"/>
  <c r="N1011" i="3" s="1"/>
  <c r="E1012" i="3"/>
  <c r="N1012" i="3" s="1"/>
  <c r="E1013" i="3"/>
  <c r="N1013" i="3" s="1"/>
  <c r="E1014" i="3"/>
  <c r="N1014" i="3" s="1"/>
  <c r="E1015" i="3"/>
  <c r="N1015" i="3" s="1"/>
  <c r="E1016" i="3"/>
  <c r="N1016" i="3" s="1"/>
  <c r="E1017" i="3"/>
  <c r="N1017" i="3" s="1"/>
  <c r="E1018" i="3"/>
  <c r="N1018" i="3" s="1"/>
  <c r="E1019" i="3"/>
  <c r="N1019" i="3" s="1"/>
  <c r="E1020" i="3"/>
  <c r="N1020" i="3" s="1"/>
  <c r="E1021" i="3"/>
  <c r="N1021" i="3" s="1"/>
  <c r="E1022" i="3"/>
  <c r="N1022" i="3" s="1"/>
  <c r="E1023" i="3"/>
  <c r="N1023" i="3" s="1"/>
  <c r="E1024" i="3"/>
  <c r="N1024" i="3" s="1"/>
  <c r="E1025" i="3"/>
  <c r="N1025" i="3" s="1"/>
  <c r="E1026" i="3"/>
  <c r="N1026" i="3" s="1"/>
  <c r="E1027" i="3"/>
  <c r="N1027" i="3" s="1"/>
  <c r="E1028" i="3"/>
  <c r="N1028" i="3" s="1"/>
  <c r="E1029" i="3"/>
  <c r="N1029" i="3" s="1"/>
  <c r="E1030" i="3"/>
  <c r="N1030" i="3" s="1"/>
  <c r="E1031" i="3"/>
  <c r="N1031" i="3" s="1"/>
  <c r="E1032" i="3"/>
  <c r="N1032" i="3" s="1"/>
  <c r="E1033" i="3"/>
  <c r="N1033" i="3" s="1"/>
  <c r="E1034" i="3"/>
  <c r="N1034" i="3" s="1"/>
  <c r="E1035" i="3"/>
  <c r="N1035" i="3" s="1"/>
  <c r="E1036" i="3"/>
  <c r="N1036" i="3" s="1"/>
  <c r="E1037" i="3"/>
  <c r="N1037" i="3" s="1"/>
  <c r="E1038" i="3"/>
  <c r="N1038" i="3" s="1"/>
  <c r="E1039" i="3"/>
  <c r="N1039" i="3" s="1"/>
  <c r="E1040" i="3"/>
  <c r="N1040" i="3" s="1"/>
  <c r="E1041" i="3"/>
  <c r="N1041" i="3" s="1"/>
  <c r="E1042" i="3"/>
  <c r="N1042" i="3" s="1"/>
  <c r="E1043" i="3"/>
  <c r="N1043" i="3" s="1"/>
  <c r="E1044" i="3"/>
  <c r="N1044" i="3" s="1"/>
  <c r="E1045" i="3"/>
  <c r="N1045" i="3" s="1"/>
  <c r="E1046" i="3"/>
  <c r="N1046" i="3" s="1"/>
  <c r="E1047" i="3"/>
  <c r="N1047" i="3" s="1"/>
  <c r="E1048" i="3"/>
  <c r="N1048" i="3" s="1"/>
  <c r="E1049" i="3"/>
  <c r="N1049" i="3" s="1"/>
  <c r="E1050" i="3"/>
  <c r="N1050" i="3" s="1"/>
  <c r="E1051" i="3"/>
  <c r="N1051" i="3" s="1"/>
  <c r="E1052" i="3"/>
  <c r="N1052" i="3" s="1"/>
  <c r="E1053" i="3"/>
  <c r="N1053" i="3" s="1"/>
  <c r="E1054" i="3"/>
  <c r="N1054" i="3" s="1"/>
  <c r="E1055" i="3"/>
  <c r="N1055" i="3" s="1"/>
  <c r="E1056" i="3"/>
  <c r="N1056" i="3" s="1"/>
  <c r="E1057" i="3"/>
  <c r="N1057" i="3" s="1"/>
  <c r="E1058" i="3"/>
  <c r="N1058" i="3" s="1"/>
  <c r="E1059" i="3"/>
  <c r="N1059" i="3" s="1"/>
  <c r="E1060" i="3"/>
  <c r="N1060" i="3" s="1"/>
  <c r="E1061" i="3"/>
  <c r="N1061" i="3" s="1"/>
  <c r="E1062" i="3"/>
  <c r="N1062" i="3" s="1"/>
  <c r="E1063" i="3"/>
  <c r="N1063" i="3" s="1"/>
  <c r="E1064" i="3"/>
  <c r="N1064" i="3" s="1"/>
  <c r="E1065" i="3"/>
  <c r="N1065" i="3" s="1"/>
  <c r="E1066" i="3"/>
  <c r="N1066" i="3" s="1"/>
  <c r="E1067" i="3"/>
  <c r="N1067" i="3" s="1"/>
  <c r="E1068" i="3"/>
  <c r="N1068" i="3" s="1"/>
  <c r="E1069" i="3"/>
  <c r="N1069" i="3" s="1"/>
  <c r="E1070" i="3"/>
  <c r="N1070" i="3" s="1"/>
  <c r="E1071" i="3"/>
  <c r="N1071" i="3" s="1"/>
  <c r="E1072" i="3"/>
  <c r="N1072" i="3" s="1"/>
  <c r="E1073" i="3"/>
  <c r="N1073" i="3" s="1"/>
  <c r="E1074" i="3"/>
  <c r="N1074" i="3" s="1"/>
  <c r="E1075" i="3"/>
  <c r="N1075" i="3" s="1"/>
  <c r="E1076" i="3"/>
  <c r="N1076" i="3" s="1"/>
  <c r="E1077" i="3"/>
  <c r="N1077" i="3" s="1"/>
  <c r="E1078" i="3"/>
  <c r="N1078" i="3" s="1"/>
  <c r="E1079" i="3"/>
  <c r="N1079" i="3" s="1"/>
  <c r="E1080" i="3"/>
  <c r="N1080" i="3" s="1"/>
  <c r="E1081" i="3"/>
  <c r="N1081" i="3" s="1"/>
  <c r="E1082" i="3"/>
  <c r="N1082" i="3" s="1"/>
  <c r="E1083" i="3"/>
  <c r="N1083" i="3" s="1"/>
  <c r="E1084" i="3"/>
  <c r="N1084" i="3" s="1"/>
  <c r="E1085" i="3"/>
  <c r="N1085" i="3" s="1"/>
  <c r="E1086" i="3"/>
  <c r="N1086" i="3" s="1"/>
  <c r="E1087" i="3"/>
  <c r="N1087" i="3" s="1"/>
  <c r="E1088" i="3"/>
  <c r="N1088" i="3" s="1"/>
  <c r="E1089" i="3"/>
  <c r="N1089" i="3" s="1"/>
  <c r="E1090" i="3"/>
  <c r="N1090" i="3" s="1"/>
  <c r="E1091" i="3"/>
  <c r="N1091" i="3" s="1"/>
  <c r="E1092" i="3"/>
  <c r="N1092" i="3" s="1"/>
  <c r="E1093" i="3"/>
  <c r="N1093" i="3" s="1"/>
  <c r="E1094" i="3"/>
  <c r="N1094" i="3" s="1"/>
  <c r="E1095" i="3"/>
  <c r="N1095" i="3" s="1"/>
  <c r="E1096" i="3"/>
  <c r="N1096" i="3" s="1"/>
  <c r="E1097" i="3"/>
  <c r="N1097" i="3" s="1"/>
  <c r="E1098" i="3"/>
  <c r="N1098" i="3" s="1"/>
  <c r="E1099" i="3"/>
  <c r="N1099" i="3" s="1"/>
  <c r="E1100" i="3"/>
  <c r="N1100" i="3" s="1"/>
  <c r="E1101" i="3"/>
  <c r="N1101" i="3" s="1"/>
  <c r="E1102" i="3"/>
  <c r="N1102" i="3" s="1"/>
  <c r="E1103" i="3"/>
  <c r="N1103" i="3" s="1"/>
  <c r="E1104" i="3"/>
  <c r="N1104" i="3" s="1"/>
  <c r="E1105" i="3"/>
  <c r="N1105" i="3" s="1"/>
  <c r="E1106" i="3"/>
  <c r="N1106" i="3" s="1"/>
  <c r="E1107" i="3"/>
  <c r="N1107" i="3" s="1"/>
  <c r="E1108" i="3"/>
  <c r="N1108" i="3" s="1"/>
  <c r="E1109" i="3"/>
  <c r="N1109" i="3" s="1"/>
  <c r="E1110" i="3"/>
  <c r="N1110" i="3" s="1"/>
  <c r="E1111" i="3"/>
  <c r="N1111" i="3" s="1"/>
  <c r="E1112" i="3"/>
  <c r="N1112" i="3" s="1"/>
  <c r="E1113" i="3"/>
  <c r="N1113" i="3" s="1"/>
  <c r="E1114" i="3"/>
  <c r="N1114" i="3" s="1"/>
  <c r="E1115" i="3"/>
  <c r="N1115" i="3" s="1"/>
  <c r="E1116" i="3"/>
  <c r="N1116" i="3" s="1"/>
  <c r="E1117" i="3"/>
  <c r="N1117" i="3" s="1"/>
  <c r="E1118" i="3"/>
  <c r="N1118" i="3" s="1"/>
  <c r="E1119" i="3"/>
  <c r="N1119" i="3" s="1"/>
  <c r="E1120" i="3"/>
  <c r="N1120" i="3" s="1"/>
  <c r="E1121" i="3"/>
  <c r="N1121" i="3" s="1"/>
  <c r="E1122" i="3"/>
  <c r="N1122" i="3" s="1"/>
  <c r="E1123" i="3"/>
  <c r="N1123" i="3" s="1"/>
  <c r="E1124" i="3"/>
  <c r="N1124" i="3" s="1"/>
  <c r="E1125" i="3"/>
  <c r="N1125" i="3" s="1"/>
  <c r="E1126" i="3"/>
  <c r="N1126" i="3" s="1"/>
  <c r="E1127" i="3"/>
  <c r="N1127" i="3" s="1"/>
  <c r="E1128" i="3"/>
  <c r="N1128" i="3" s="1"/>
  <c r="E1129" i="3"/>
  <c r="N1129" i="3" s="1"/>
  <c r="E1130" i="3"/>
  <c r="N1130" i="3" s="1"/>
  <c r="E1131" i="3"/>
  <c r="N1131" i="3" s="1"/>
  <c r="E1132" i="3"/>
  <c r="N1132" i="3" s="1"/>
  <c r="E1133" i="3"/>
  <c r="N1133" i="3" s="1"/>
  <c r="E1134" i="3"/>
  <c r="N1134" i="3" s="1"/>
  <c r="E1135" i="3"/>
  <c r="N1135" i="3" s="1"/>
  <c r="E1136" i="3"/>
  <c r="N1136" i="3" s="1"/>
  <c r="E1137" i="3"/>
  <c r="N1137" i="3" s="1"/>
  <c r="E1138" i="3"/>
  <c r="N1138" i="3" s="1"/>
  <c r="E1139" i="3"/>
  <c r="N1139" i="3" s="1"/>
  <c r="E1140" i="3"/>
  <c r="N1140" i="3" s="1"/>
  <c r="E1141" i="3"/>
  <c r="N1141" i="3" s="1"/>
  <c r="E1142" i="3"/>
  <c r="N1142" i="3" s="1"/>
  <c r="E1143" i="3"/>
  <c r="N1143" i="3" s="1"/>
  <c r="E1144" i="3"/>
  <c r="N1144" i="3" s="1"/>
  <c r="E1145" i="3"/>
  <c r="N1145" i="3" s="1"/>
  <c r="E1146" i="3"/>
  <c r="N1146" i="3" s="1"/>
  <c r="E1147" i="3"/>
  <c r="N1147" i="3" s="1"/>
  <c r="E1148" i="3"/>
  <c r="N1148" i="3" s="1"/>
  <c r="E1149" i="3"/>
  <c r="N1149" i="3" s="1"/>
  <c r="E1150" i="3"/>
  <c r="N1150" i="3" s="1"/>
  <c r="E1151" i="3"/>
  <c r="N1151" i="3" s="1"/>
  <c r="E1152" i="3"/>
  <c r="N1152" i="3" s="1"/>
  <c r="E1153" i="3"/>
  <c r="N1153" i="3" s="1"/>
  <c r="E1154" i="3"/>
  <c r="N1154" i="3" s="1"/>
  <c r="E1155" i="3"/>
  <c r="N1155" i="3" s="1"/>
  <c r="E1156" i="3"/>
  <c r="N1156" i="3" s="1"/>
  <c r="E1157" i="3"/>
  <c r="N1157" i="3" s="1"/>
  <c r="E1158" i="3"/>
  <c r="N1158" i="3" s="1"/>
  <c r="E1159" i="3"/>
  <c r="N1159" i="3" s="1"/>
  <c r="E1160" i="3"/>
  <c r="N1160" i="3" s="1"/>
  <c r="E1161" i="3"/>
  <c r="N1161" i="3" s="1"/>
  <c r="E1162" i="3"/>
  <c r="N1162" i="3" s="1"/>
  <c r="E1163" i="3"/>
  <c r="N1163" i="3" s="1"/>
  <c r="E1164" i="3"/>
  <c r="N1164" i="3" s="1"/>
  <c r="E1165" i="3"/>
  <c r="N1165" i="3" s="1"/>
  <c r="E1166" i="3"/>
  <c r="N1166" i="3" s="1"/>
  <c r="E1167" i="3"/>
  <c r="N1167" i="3" s="1"/>
  <c r="E1168" i="3"/>
  <c r="N1168" i="3" s="1"/>
  <c r="E1169" i="3"/>
  <c r="N1169" i="3" s="1"/>
  <c r="E1170" i="3"/>
  <c r="N1170" i="3" s="1"/>
  <c r="E1171" i="3"/>
  <c r="N1171" i="3" s="1"/>
  <c r="E1172" i="3"/>
  <c r="N1172" i="3" s="1"/>
  <c r="E1173" i="3"/>
  <c r="N1173" i="3" s="1"/>
  <c r="E1174" i="3"/>
  <c r="N1174" i="3" s="1"/>
  <c r="E1175" i="3"/>
  <c r="N1175" i="3" s="1"/>
  <c r="E1176" i="3"/>
  <c r="N1176" i="3" s="1"/>
  <c r="E1177" i="3"/>
  <c r="N1177" i="3" s="1"/>
  <c r="E1178" i="3"/>
  <c r="N1178" i="3" s="1"/>
  <c r="E1179" i="3"/>
  <c r="N1179" i="3" s="1"/>
  <c r="E1180" i="3"/>
  <c r="N1180" i="3" s="1"/>
  <c r="E1181" i="3"/>
  <c r="N1181" i="3" s="1"/>
  <c r="E1182" i="3"/>
  <c r="N1182" i="3" s="1"/>
  <c r="E1183" i="3"/>
  <c r="N1183" i="3" s="1"/>
  <c r="E1184" i="3"/>
  <c r="N1184" i="3" s="1"/>
  <c r="E1185" i="3"/>
  <c r="N1185" i="3" s="1"/>
  <c r="E1186" i="3"/>
  <c r="N1186" i="3" s="1"/>
  <c r="E1187" i="3"/>
  <c r="N1187" i="3" s="1"/>
  <c r="E1188" i="3"/>
  <c r="N1188" i="3" s="1"/>
  <c r="E1189" i="3"/>
  <c r="N1189" i="3" s="1"/>
  <c r="E1190" i="3"/>
  <c r="N1190" i="3" s="1"/>
  <c r="E1191" i="3"/>
  <c r="N1191" i="3" s="1"/>
  <c r="E1192" i="3"/>
  <c r="N1192" i="3" s="1"/>
  <c r="E1193" i="3"/>
  <c r="N1193" i="3" s="1"/>
  <c r="E1194" i="3"/>
  <c r="N1194" i="3" s="1"/>
  <c r="E1195" i="3"/>
  <c r="N1195" i="3" s="1"/>
  <c r="E1196" i="3"/>
  <c r="N1196" i="3" s="1"/>
  <c r="E1197" i="3"/>
  <c r="N1197" i="3" s="1"/>
  <c r="E1198" i="3"/>
  <c r="N1198" i="3" s="1"/>
  <c r="E1199" i="3"/>
  <c r="N1199" i="3" s="1"/>
  <c r="E1200" i="3"/>
  <c r="N1200" i="3" s="1"/>
  <c r="E1201" i="3"/>
  <c r="N1201" i="3" s="1"/>
  <c r="E1202" i="3"/>
  <c r="N1202" i="3" s="1"/>
  <c r="E1203" i="3"/>
  <c r="N1203" i="3" s="1"/>
  <c r="E1204" i="3"/>
  <c r="N1204" i="3" s="1"/>
  <c r="E1205" i="3"/>
  <c r="N1205" i="3" s="1"/>
  <c r="E1206" i="3"/>
  <c r="N1206" i="3" s="1"/>
  <c r="E1207" i="3"/>
  <c r="N1207" i="3" s="1"/>
  <c r="E1208" i="3"/>
  <c r="N1208" i="3" s="1"/>
  <c r="E1209" i="3"/>
  <c r="N1209" i="3" s="1"/>
  <c r="E1210" i="3"/>
  <c r="N1210" i="3" s="1"/>
  <c r="E1211" i="3"/>
  <c r="N1211" i="3" s="1"/>
  <c r="E1212" i="3"/>
  <c r="N1212" i="3" s="1"/>
  <c r="E1213" i="3"/>
  <c r="N1213" i="3" s="1"/>
  <c r="E1214" i="3"/>
  <c r="N1214" i="3" s="1"/>
  <c r="E1215" i="3"/>
  <c r="N1215" i="3" s="1"/>
  <c r="E1216" i="3"/>
  <c r="N1216" i="3" s="1"/>
  <c r="E1217" i="3"/>
  <c r="N1217" i="3" s="1"/>
  <c r="E1218" i="3"/>
  <c r="N1218" i="3" s="1"/>
  <c r="E1219" i="3"/>
  <c r="N1219" i="3" s="1"/>
  <c r="E1220" i="3"/>
  <c r="N1220" i="3" s="1"/>
  <c r="E1221" i="3"/>
  <c r="N1221" i="3" s="1"/>
  <c r="E1222" i="3"/>
  <c r="N1222" i="3" s="1"/>
  <c r="E1223" i="3"/>
  <c r="N1223" i="3" s="1"/>
  <c r="E1224" i="3"/>
  <c r="N1224" i="3" s="1"/>
  <c r="E1225" i="3"/>
  <c r="N1225" i="3" s="1"/>
  <c r="E1226" i="3"/>
  <c r="N1226" i="3" s="1"/>
  <c r="E1227" i="3"/>
  <c r="N1227" i="3" s="1"/>
  <c r="E1228" i="3"/>
  <c r="N1228" i="3" s="1"/>
  <c r="E1229" i="3"/>
  <c r="N1229" i="3" s="1"/>
  <c r="E1230" i="3"/>
  <c r="N1230" i="3" s="1"/>
  <c r="E1231" i="3"/>
  <c r="N1231" i="3" s="1"/>
  <c r="E1232" i="3"/>
  <c r="N1232" i="3" s="1"/>
  <c r="E1233" i="3"/>
  <c r="N1233" i="3" s="1"/>
  <c r="E1234" i="3"/>
  <c r="N1234" i="3" s="1"/>
  <c r="E1235" i="3"/>
  <c r="N1235" i="3" s="1"/>
  <c r="E1236" i="3"/>
  <c r="N1236" i="3" s="1"/>
  <c r="E1237" i="3"/>
  <c r="N1237" i="3" s="1"/>
  <c r="E1238" i="3"/>
  <c r="N1238" i="3" s="1"/>
  <c r="E1239" i="3"/>
  <c r="N1239" i="3" s="1"/>
  <c r="E1240" i="3"/>
  <c r="N1240" i="3" s="1"/>
  <c r="E1241" i="3"/>
  <c r="N1241" i="3" s="1"/>
  <c r="E1242" i="3"/>
  <c r="N1242" i="3" s="1"/>
  <c r="E1243" i="3"/>
  <c r="N1243" i="3" s="1"/>
  <c r="E1244" i="3"/>
  <c r="N1244" i="3" s="1"/>
  <c r="E1245" i="3"/>
  <c r="N1245" i="3" s="1"/>
  <c r="E1246" i="3"/>
  <c r="N1246" i="3" s="1"/>
  <c r="E1247" i="3"/>
  <c r="N1247" i="3" s="1"/>
  <c r="E1248" i="3"/>
  <c r="N1248" i="3" s="1"/>
  <c r="E1249" i="3"/>
  <c r="N1249" i="3" s="1"/>
  <c r="E1250" i="3"/>
  <c r="N1250" i="3" s="1"/>
  <c r="E1251" i="3"/>
  <c r="N1251" i="3" s="1"/>
  <c r="E1252" i="3"/>
  <c r="N1252" i="3" s="1"/>
  <c r="E1253" i="3"/>
  <c r="N1253" i="3" s="1"/>
  <c r="E1254" i="3"/>
  <c r="N1254" i="3" s="1"/>
  <c r="E1255" i="3"/>
  <c r="N1255" i="3" s="1"/>
  <c r="E1256" i="3"/>
  <c r="N1256" i="3" s="1"/>
  <c r="E1257" i="3"/>
  <c r="N1257" i="3" s="1"/>
  <c r="E1258" i="3"/>
  <c r="N1258" i="3" s="1"/>
  <c r="E1259" i="3"/>
  <c r="N1259" i="3" s="1"/>
  <c r="E1260" i="3"/>
  <c r="N1260" i="3" s="1"/>
  <c r="E1261" i="3"/>
  <c r="N1261" i="3" s="1"/>
  <c r="E1262" i="3"/>
  <c r="N1262" i="3" s="1"/>
  <c r="E1263" i="3"/>
  <c r="N1263" i="3" s="1"/>
  <c r="E1264" i="3"/>
  <c r="N1264" i="3" s="1"/>
  <c r="E1265" i="3"/>
  <c r="N1265" i="3" s="1"/>
  <c r="E1266" i="3"/>
  <c r="N1266" i="3" s="1"/>
  <c r="E1267" i="3"/>
  <c r="N1267" i="3" s="1"/>
  <c r="E1268" i="3"/>
  <c r="N1268" i="3" s="1"/>
  <c r="E1269" i="3"/>
  <c r="N1269" i="3" s="1"/>
  <c r="E1270" i="3"/>
  <c r="N1270" i="3" s="1"/>
  <c r="E1271" i="3"/>
  <c r="N1271" i="3" s="1"/>
  <c r="E1272" i="3"/>
  <c r="N1272" i="3" s="1"/>
  <c r="E1273" i="3"/>
  <c r="N1273" i="3" s="1"/>
  <c r="E1274" i="3"/>
  <c r="N1274" i="3" s="1"/>
  <c r="E1275" i="3"/>
  <c r="N1275" i="3" s="1"/>
  <c r="E1276" i="3"/>
  <c r="N1276" i="3" s="1"/>
  <c r="E1277" i="3"/>
  <c r="N1277" i="3" s="1"/>
  <c r="E1278" i="3"/>
  <c r="N1278" i="3" s="1"/>
  <c r="E1279" i="3"/>
  <c r="N1279" i="3" s="1"/>
  <c r="E1280" i="3"/>
  <c r="N1280" i="3" s="1"/>
  <c r="E1281" i="3"/>
  <c r="N1281" i="3" s="1"/>
  <c r="E1282" i="3"/>
  <c r="N1282" i="3" s="1"/>
  <c r="E1283" i="3"/>
  <c r="N1283" i="3" s="1"/>
  <c r="E1284" i="3"/>
  <c r="N1284" i="3" s="1"/>
  <c r="E1285" i="3"/>
  <c r="N1285" i="3" s="1"/>
  <c r="E1286" i="3"/>
  <c r="N1286" i="3" s="1"/>
  <c r="E1287" i="3"/>
  <c r="N1287" i="3" s="1"/>
  <c r="E1288" i="3"/>
  <c r="N1288" i="3" s="1"/>
  <c r="E1289" i="3"/>
  <c r="N1289" i="3" s="1"/>
  <c r="E1290" i="3"/>
  <c r="N1290" i="3" s="1"/>
  <c r="E1291" i="3"/>
  <c r="N1291" i="3" s="1"/>
  <c r="E1292" i="3"/>
  <c r="N1292" i="3" s="1"/>
  <c r="E1293" i="3"/>
  <c r="N1293" i="3" s="1"/>
  <c r="E1294" i="3"/>
  <c r="N1294" i="3" s="1"/>
  <c r="E1295" i="3"/>
  <c r="N1295" i="3" s="1"/>
  <c r="E1296" i="3"/>
  <c r="N1296" i="3" s="1"/>
  <c r="E1297" i="3"/>
  <c r="N1297" i="3" s="1"/>
  <c r="E1298" i="3"/>
  <c r="N1298" i="3" s="1"/>
  <c r="E1299" i="3"/>
  <c r="N1299" i="3" s="1"/>
  <c r="E1300" i="3"/>
  <c r="N1300" i="3" s="1"/>
  <c r="E1301" i="3"/>
  <c r="N1301" i="3" s="1"/>
  <c r="E1302" i="3"/>
  <c r="N1302" i="3" s="1"/>
  <c r="E1303" i="3"/>
  <c r="N1303" i="3" s="1"/>
  <c r="E1304" i="3"/>
  <c r="N1304" i="3" s="1"/>
  <c r="E1305" i="3"/>
  <c r="N1305" i="3" s="1"/>
  <c r="E1306" i="3"/>
  <c r="N1306" i="3" s="1"/>
  <c r="E1307" i="3"/>
  <c r="N1307" i="3" s="1"/>
  <c r="E1308" i="3"/>
  <c r="N1308" i="3" s="1"/>
  <c r="E1309" i="3"/>
  <c r="N1309" i="3" s="1"/>
  <c r="E1310" i="3"/>
  <c r="N1310" i="3" s="1"/>
  <c r="E1311" i="3"/>
  <c r="N1311" i="3" s="1"/>
  <c r="E1312" i="3"/>
  <c r="N1312" i="3" s="1"/>
  <c r="E1313" i="3"/>
  <c r="N1313" i="3" s="1"/>
  <c r="E1314" i="3"/>
  <c r="N1314" i="3" s="1"/>
  <c r="E1315" i="3"/>
  <c r="N1315" i="3" s="1"/>
  <c r="E1316" i="3"/>
  <c r="N1316" i="3" s="1"/>
  <c r="E1317" i="3"/>
  <c r="N1317" i="3" s="1"/>
  <c r="E1318" i="3"/>
  <c r="N1318" i="3" s="1"/>
  <c r="E1319" i="3"/>
  <c r="N1319" i="3" s="1"/>
  <c r="E1320" i="3"/>
  <c r="N1320" i="3" s="1"/>
  <c r="E1321" i="3"/>
  <c r="N1321" i="3" s="1"/>
  <c r="E1322" i="3"/>
  <c r="N1322" i="3" s="1"/>
  <c r="E1323" i="3"/>
  <c r="N1323" i="3" s="1"/>
  <c r="E1324" i="3"/>
  <c r="N1324" i="3" s="1"/>
  <c r="E1325" i="3"/>
  <c r="N1325" i="3" s="1"/>
  <c r="E1326" i="3"/>
  <c r="N1326" i="3" s="1"/>
  <c r="E1327" i="3"/>
  <c r="N1327" i="3" s="1"/>
  <c r="E1328" i="3"/>
  <c r="N1328" i="3" s="1"/>
  <c r="E1329" i="3"/>
  <c r="N1329" i="3" s="1"/>
  <c r="E1330" i="3"/>
  <c r="N1330" i="3" s="1"/>
  <c r="E1331" i="3"/>
  <c r="N1331" i="3" s="1"/>
  <c r="E1332" i="3"/>
  <c r="N1332" i="3" s="1"/>
  <c r="E1333" i="3"/>
  <c r="N1333" i="3" s="1"/>
  <c r="E1334" i="3"/>
  <c r="N1334" i="3" s="1"/>
  <c r="E1335" i="3"/>
  <c r="N1335" i="3" s="1"/>
  <c r="E1336" i="3"/>
  <c r="N1336" i="3" s="1"/>
  <c r="E1337" i="3"/>
  <c r="N1337" i="3" s="1"/>
  <c r="E1338" i="3"/>
  <c r="N1338" i="3" s="1"/>
  <c r="E1339" i="3"/>
  <c r="N1339" i="3" s="1"/>
  <c r="E1340" i="3"/>
  <c r="N1340" i="3" s="1"/>
  <c r="E1341" i="3"/>
  <c r="N1341" i="3" s="1"/>
  <c r="E1342" i="3"/>
  <c r="N1342" i="3" s="1"/>
  <c r="E1343" i="3"/>
  <c r="N1343" i="3" s="1"/>
  <c r="E1344" i="3"/>
  <c r="N1344" i="3" s="1"/>
  <c r="E1345" i="3"/>
  <c r="N1345" i="3" s="1"/>
  <c r="E1346" i="3"/>
  <c r="N1346" i="3" s="1"/>
  <c r="E1347" i="3"/>
  <c r="N1347" i="3" s="1"/>
  <c r="E1348" i="3"/>
  <c r="N1348" i="3" s="1"/>
  <c r="E1349" i="3"/>
  <c r="N1349" i="3" s="1"/>
  <c r="E1350" i="3"/>
  <c r="N1350" i="3" s="1"/>
  <c r="E1351" i="3"/>
  <c r="N1351" i="3" s="1"/>
  <c r="E1352" i="3"/>
  <c r="N1352" i="3" s="1"/>
  <c r="E1353" i="3"/>
  <c r="N1353" i="3" s="1"/>
  <c r="E1354" i="3"/>
  <c r="N1354" i="3" s="1"/>
  <c r="E1355" i="3"/>
  <c r="N1355" i="3" s="1"/>
  <c r="E1356" i="3"/>
  <c r="N1356" i="3" s="1"/>
  <c r="E1357" i="3"/>
  <c r="N1357" i="3" s="1"/>
  <c r="E1358" i="3"/>
  <c r="N1358" i="3" s="1"/>
  <c r="E1359" i="3"/>
  <c r="N1359" i="3" s="1"/>
  <c r="E1360" i="3"/>
  <c r="N1360" i="3" s="1"/>
  <c r="E1361" i="3"/>
  <c r="N1361" i="3" s="1"/>
  <c r="E1362" i="3"/>
  <c r="N1362" i="3" s="1"/>
  <c r="E1363" i="3"/>
  <c r="N1363" i="3" s="1"/>
  <c r="E1364" i="3"/>
  <c r="N1364" i="3" s="1"/>
  <c r="E1365" i="3"/>
  <c r="N1365" i="3" s="1"/>
  <c r="E1366" i="3"/>
  <c r="N1366" i="3" s="1"/>
  <c r="E1367" i="3"/>
  <c r="N1367" i="3" s="1"/>
  <c r="E1368" i="3"/>
  <c r="N1368" i="3" s="1"/>
  <c r="E1369" i="3"/>
  <c r="N1369" i="3" s="1"/>
  <c r="E1370" i="3"/>
  <c r="N1370" i="3" s="1"/>
  <c r="E1371" i="3"/>
  <c r="N1371" i="3" s="1"/>
  <c r="E1372" i="3"/>
  <c r="N1372" i="3" s="1"/>
  <c r="E1373" i="3"/>
  <c r="N1373" i="3" s="1"/>
  <c r="E1374" i="3"/>
  <c r="N1374" i="3" s="1"/>
  <c r="E1375" i="3"/>
  <c r="N1375" i="3" s="1"/>
  <c r="E1376" i="3"/>
  <c r="N1376" i="3" s="1"/>
  <c r="E1377" i="3"/>
  <c r="N1377" i="3" s="1"/>
  <c r="E1378" i="3"/>
  <c r="N1378" i="3" s="1"/>
  <c r="E1379" i="3"/>
  <c r="N1379" i="3" s="1"/>
  <c r="E1380" i="3"/>
  <c r="N1380" i="3" s="1"/>
  <c r="E1381" i="3"/>
  <c r="N1381" i="3" s="1"/>
  <c r="E1382" i="3"/>
  <c r="N1382" i="3" s="1"/>
  <c r="E1383" i="3"/>
  <c r="N1383" i="3" s="1"/>
  <c r="E1384" i="3"/>
  <c r="N1384" i="3" s="1"/>
  <c r="E1385" i="3"/>
  <c r="N1385" i="3" s="1"/>
  <c r="E1386" i="3"/>
  <c r="N1386" i="3" s="1"/>
  <c r="E1387" i="3"/>
  <c r="N1387" i="3" s="1"/>
  <c r="E1388" i="3"/>
  <c r="N1388" i="3" s="1"/>
  <c r="E1389" i="3"/>
  <c r="N1389" i="3" s="1"/>
  <c r="E1390" i="3"/>
  <c r="N1390" i="3" s="1"/>
  <c r="E1391" i="3"/>
  <c r="N1391" i="3" s="1"/>
  <c r="E1392" i="3"/>
  <c r="N1392" i="3" s="1"/>
  <c r="E1393" i="3"/>
  <c r="N1393" i="3" s="1"/>
  <c r="E1394" i="3"/>
  <c r="N1394" i="3" s="1"/>
  <c r="E1395" i="3"/>
  <c r="N1395" i="3" s="1"/>
  <c r="E1396" i="3"/>
  <c r="N1396" i="3" s="1"/>
  <c r="E1397" i="3"/>
  <c r="N1397" i="3" s="1"/>
  <c r="E1398" i="3"/>
  <c r="N1398" i="3" s="1"/>
  <c r="E1399" i="3"/>
  <c r="N1399" i="3" s="1"/>
  <c r="E1400" i="3"/>
  <c r="N1400" i="3" s="1"/>
  <c r="E1401" i="3"/>
  <c r="N1401" i="3" s="1"/>
  <c r="E1402" i="3"/>
  <c r="N1402" i="3" s="1"/>
  <c r="E1403" i="3"/>
  <c r="N1403" i="3" s="1"/>
  <c r="E1404" i="3"/>
  <c r="N1404" i="3" s="1"/>
  <c r="E1405" i="3"/>
  <c r="N1405" i="3" s="1"/>
  <c r="E1406" i="3"/>
  <c r="N1406" i="3" s="1"/>
  <c r="E1407" i="3"/>
  <c r="N1407" i="3" s="1"/>
  <c r="E1408" i="3"/>
  <c r="N1408" i="3" s="1"/>
  <c r="E1409" i="3"/>
  <c r="N1409" i="3" s="1"/>
  <c r="E1410" i="3"/>
  <c r="N1410" i="3" s="1"/>
  <c r="E1411" i="3"/>
  <c r="N1411" i="3" s="1"/>
  <c r="E1412" i="3"/>
  <c r="N1412" i="3" s="1"/>
  <c r="E1413" i="3"/>
  <c r="N1413" i="3" s="1"/>
  <c r="E1414" i="3"/>
  <c r="N1414" i="3" s="1"/>
  <c r="E1415" i="3"/>
  <c r="N1415" i="3" s="1"/>
  <c r="E1416" i="3"/>
  <c r="N1416" i="3" s="1"/>
  <c r="E1417" i="3"/>
  <c r="N1417" i="3" s="1"/>
  <c r="E1418" i="3"/>
  <c r="N1418" i="3" s="1"/>
  <c r="E1419" i="3"/>
  <c r="N1419" i="3" s="1"/>
  <c r="E1420" i="3"/>
  <c r="N1420" i="3" s="1"/>
  <c r="E1421" i="3"/>
  <c r="N1421" i="3" s="1"/>
  <c r="E1422" i="3"/>
  <c r="N1422" i="3" s="1"/>
  <c r="E1423" i="3"/>
  <c r="N1423" i="3" s="1"/>
  <c r="E1424" i="3"/>
  <c r="N1424" i="3" s="1"/>
  <c r="E1425" i="3"/>
  <c r="N1425" i="3" s="1"/>
  <c r="E1426" i="3"/>
  <c r="N1426" i="3" s="1"/>
  <c r="E1427" i="3"/>
  <c r="N1427" i="3" s="1"/>
  <c r="E1428" i="3"/>
  <c r="N1428" i="3" s="1"/>
  <c r="E1429" i="3"/>
  <c r="N1429" i="3" s="1"/>
  <c r="E1430" i="3"/>
  <c r="N1430" i="3" s="1"/>
  <c r="E1431" i="3"/>
  <c r="N1431" i="3" s="1"/>
  <c r="E1432" i="3"/>
  <c r="N1432" i="3" s="1"/>
  <c r="E1433" i="3"/>
  <c r="N1433" i="3" s="1"/>
  <c r="E1434" i="3"/>
  <c r="N1434" i="3" s="1"/>
  <c r="E1435" i="3"/>
  <c r="N1435" i="3" s="1"/>
  <c r="E1436" i="3"/>
  <c r="N1436" i="3" s="1"/>
  <c r="E1437" i="3"/>
  <c r="N1437" i="3" s="1"/>
  <c r="E1438" i="3"/>
  <c r="N1438" i="3" s="1"/>
  <c r="E1439" i="3"/>
  <c r="N1439" i="3" s="1"/>
  <c r="E1440" i="3"/>
  <c r="N1440" i="3" s="1"/>
  <c r="E1441" i="3"/>
  <c r="N1441" i="3" s="1"/>
  <c r="E1442" i="3"/>
  <c r="N1442" i="3" s="1"/>
  <c r="E1443" i="3"/>
  <c r="N1443" i="3" s="1"/>
  <c r="E1444" i="3"/>
  <c r="N1444" i="3" s="1"/>
  <c r="E1445" i="3"/>
  <c r="N1445" i="3" s="1"/>
  <c r="E1446" i="3"/>
  <c r="N1446" i="3" s="1"/>
  <c r="E1447" i="3"/>
  <c r="N1447" i="3" s="1"/>
  <c r="E1448" i="3"/>
  <c r="N1448" i="3" s="1"/>
  <c r="E1449" i="3"/>
  <c r="N1449" i="3" s="1"/>
  <c r="E1450" i="3"/>
  <c r="N1450" i="3" s="1"/>
  <c r="E1451" i="3"/>
  <c r="N1451" i="3" s="1"/>
  <c r="E1452" i="3"/>
  <c r="N1452" i="3" s="1"/>
  <c r="E1453" i="3"/>
  <c r="N1453" i="3" s="1"/>
  <c r="E1454" i="3"/>
  <c r="N1454" i="3" s="1"/>
  <c r="E1455" i="3"/>
  <c r="N1455" i="3" s="1"/>
  <c r="E1456" i="3"/>
  <c r="N1456" i="3" s="1"/>
  <c r="E1457" i="3"/>
  <c r="N1457" i="3" s="1"/>
  <c r="E1458" i="3"/>
  <c r="N1458" i="3" s="1"/>
  <c r="E1459" i="3"/>
  <c r="N1459" i="3" s="1"/>
  <c r="E1460" i="3"/>
  <c r="N1460" i="3" s="1"/>
  <c r="E1461" i="3"/>
  <c r="N1461" i="3" s="1"/>
  <c r="E1462" i="3"/>
  <c r="N1462" i="3" s="1"/>
  <c r="E1463" i="3"/>
  <c r="N1463" i="3" s="1"/>
  <c r="E1464" i="3"/>
  <c r="N1464" i="3" s="1"/>
  <c r="E1465" i="3"/>
  <c r="N1465" i="3" s="1"/>
  <c r="E1466" i="3"/>
  <c r="N1466" i="3" s="1"/>
  <c r="E1467" i="3"/>
  <c r="N1467" i="3" s="1"/>
  <c r="E1468" i="3"/>
  <c r="N1468" i="3" s="1"/>
  <c r="E1469" i="3"/>
  <c r="N1469" i="3" s="1"/>
  <c r="E1470" i="3"/>
  <c r="N1470" i="3" s="1"/>
  <c r="E1471" i="3"/>
  <c r="N1471" i="3" s="1"/>
  <c r="E1472" i="3"/>
  <c r="N1472" i="3" s="1"/>
  <c r="E1473" i="3"/>
  <c r="N1473" i="3" s="1"/>
  <c r="E1474" i="3"/>
  <c r="N1474" i="3" s="1"/>
  <c r="E1475" i="3"/>
  <c r="N1475" i="3" s="1"/>
  <c r="E1476" i="3"/>
  <c r="N1476" i="3" s="1"/>
  <c r="E1477" i="3"/>
  <c r="N1477" i="3" s="1"/>
  <c r="E1478" i="3"/>
  <c r="N1478" i="3" s="1"/>
  <c r="E1479" i="3"/>
  <c r="N1479" i="3" s="1"/>
  <c r="E1480" i="3"/>
  <c r="N1480" i="3" s="1"/>
  <c r="E1481" i="3"/>
  <c r="N1481" i="3" s="1"/>
  <c r="E1482" i="3"/>
  <c r="N1482" i="3" s="1"/>
  <c r="E1483" i="3"/>
  <c r="N1483" i="3" s="1"/>
  <c r="E1484" i="3"/>
  <c r="N1484" i="3" s="1"/>
  <c r="E1485" i="3"/>
  <c r="N1485" i="3" s="1"/>
  <c r="E1486" i="3"/>
  <c r="N1486" i="3" s="1"/>
  <c r="E1487" i="3"/>
  <c r="N1487" i="3" s="1"/>
  <c r="E1488" i="3"/>
  <c r="N1488" i="3" s="1"/>
  <c r="E1489" i="3"/>
  <c r="N1489" i="3" s="1"/>
  <c r="E1490" i="3"/>
  <c r="N1490" i="3" s="1"/>
  <c r="E1491" i="3"/>
  <c r="N1491" i="3" s="1"/>
  <c r="E1492" i="3"/>
  <c r="N1492" i="3" s="1"/>
  <c r="E1493" i="3"/>
  <c r="N1493" i="3" s="1"/>
  <c r="E1494" i="3"/>
  <c r="N1494" i="3" s="1"/>
  <c r="E1495" i="3"/>
  <c r="N1495" i="3" s="1"/>
  <c r="E1496" i="3"/>
  <c r="N1496" i="3" s="1"/>
  <c r="E1497" i="3"/>
  <c r="N1497" i="3" s="1"/>
  <c r="E1498" i="3"/>
  <c r="N1498" i="3" s="1"/>
  <c r="E1499" i="3"/>
  <c r="N1499" i="3" s="1"/>
  <c r="E1500" i="3"/>
  <c r="N1500" i="3" s="1"/>
  <c r="E1501" i="3"/>
  <c r="N1501" i="3" s="1"/>
  <c r="E1502" i="3"/>
  <c r="N1502" i="3" s="1"/>
  <c r="E1503" i="3"/>
  <c r="N1503" i="3" s="1"/>
  <c r="E1504" i="3"/>
  <c r="N1504" i="3" s="1"/>
  <c r="E1505" i="3"/>
  <c r="N1505" i="3" s="1"/>
  <c r="E1506" i="3"/>
  <c r="N1506" i="3" s="1"/>
  <c r="E1507" i="3"/>
  <c r="N1507" i="3" s="1"/>
  <c r="E1508" i="3"/>
  <c r="N1508" i="3" s="1"/>
  <c r="E1509" i="3"/>
  <c r="N1509" i="3" s="1"/>
  <c r="E1510" i="3"/>
  <c r="N1510" i="3" s="1"/>
  <c r="E1511" i="3"/>
  <c r="N1511" i="3" s="1"/>
  <c r="E1512" i="3"/>
  <c r="N1512" i="3" s="1"/>
  <c r="E1513" i="3"/>
  <c r="N1513" i="3" s="1"/>
  <c r="E1514" i="3"/>
  <c r="N1514" i="3" s="1"/>
  <c r="E1515" i="3"/>
  <c r="N1515" i="3" s="1"/>
  <c r="E1516" i="3"/>
  <c r="N1516" i="3" s="1"/>
  <c r="E1517" i="3"/>
  <c r="N1517" i="3" s="1"/>
  <c r="E1518" i="3"/>
  <c r="N1518" i="3" s="1"/>
  <c r="E1519" i="3"/>
  <c r="N1519" i="3" s="1"/>
  <c r="E1520" i="3"/>
  <c r="N1520" i="3" s="1"/>
  <c r="E1521" i="3"/>
  <c r="N1521" i="3" s="1"/>
  <c r="E1522" i="3"/>
  <c r="N1522" i="3" s="1"/>
  <c r="E1523" i="3"/>
  <c r="N1523" i="3" s="1"/>
  <c r="E1524" i="3"/>
  <c r="N1524" i="3" s="1"/>
  <c r="E1525" i="3"/>
  <c r="N1525" i="3" s="1"/>
  <c r="E1526" i="3"/>
  <c r="N1526" i="3" s="1"/>
  <c r="E1527" i="3"/>
  <c r="N1527" i="3" s="1"/>
  <c r="E1528" i="3"/>
  <c r="N1528" i="3" s="1"/>
  <c r="E1529" i="3"/>
  <c r="N1529" i="3" s="1"/>
  <c r="E1530" i="3"/>
  <c r="N1530" i="3" s="1"/>
  <c r="E1531" i="3"/>
  <c r="N1531" i="3" s="1"/>
  <c r="E1532" i="3"/>
  <c r="N1532" i="3" s="1"/>
  <c r="E1533" i="3"/>
  <c r="N1533" i="3" s="1"/>
  <c r="E1534" i="3"/>
  <c r="N1534" i="3" s="1"/>
  <c r="E1535" i="3"/>
  <c r="N1535" i="3" s="1"/>
  <c r="E1536" i="3"/>
  <c r="N1536" i="3" s="1"/>
  <c r="E1537" i="3"/>
  <c r="N1537" i="3" s="1"/>
  <c r="E1538" i="3"/>
  <c r="N1538" i="3" s="1"/>
  <c r="E1539" i="3"/>
  <c r="N1539" i="3" s="1"/>
  <c r="E1540" i="3"/>
  <c r="N1540" i="3" s="1"/>
  <c r="E1541" i="3"/>
  <c r="N1541" i="3" s="1"/>
  <c r="E1542" i="3"/>
  <c r="N1542" i="3" s="1"/>
  <c r="E1543" i="3"/>
  <c r="N1543" i="3" s="1"/>
  <c r="E1544" i="3"/>
  <c r="N1544" i="3" s="1"/>
  <c r="E1545" i="3"/>
  <c r="N1545" i="3" s="1"/>
  <c r="E1546" i="3"/>
  <c r="N1546" i="3" s="1"/>
  <c r="E1547" i="3"/>
  <c r="N1547" i="3" s="1"/>
  <c r="E1548" i="3"/>
  <c r="N1548" i="3" s="1"/>
  <c r="E1549" i="3"/>
  <c r="N1549" i="3" s="1"/>
  <c r="E1550" i="3"/>
  <c r="N1550" i="3" s="1"/>
  <c r="E1551" i="3"/>
  <c r="N1551" i="3" s="1"/>
  <c r="E1552" i="3"/>
  <c r="N1552" i="3" s="1"/>
  <c r="E1553" i="3"/>
  <c r="N1553" i="3" s="1"/>
  <c r="E1554" i="3"/>
  <c r="N1554" i="3" s="1"/>
  <c r="E1555" i="3"/>
  <c r="N1555" i="3" s="1"/>
  <c r="E1556" i="3"/>
  <c r="N1556" i="3" s="1"/>
  <c r="E1557" i="3"/>
  <c r="N1557" i="3" s="1"/>
  <c r="E1558" i="3"/>
  <c r="N1558" i="3" s="1"/>
  <c r="E1559" i="3"/>
  <c r="N1559" i="3" s="1"/>
  <c r="E1560" i="3"/>
  <c r="N1560" i="3" s="1"/>
  <c r="E1561" i="3"/>
  <c r="N1561" i="3" s="1"/>
  <c r="E1562" i="3"/>
  <c r="N1562" i="3" s="1"/>
  <c r="E1563" i="3"/>
  <c r="N1563" i="3" s="1"/>
  <c r="E1564" i="3"/>
  <c r="N1564" i="3" s="1"/>
  <c r="E1565" i="3"/>
  <c r="N1565" i="3" s="1"/>
  <c r="E1566" i="3"/>
  <c r="N1566" i="3" s="1"/>
  <c r="E1567" i="3"/>
  <c r="N1567" i="3" s="1"/>
  <c r="E1568" i="3"/>
  <c r="N1568" i="3" s="1"/>
  <c r="E1569" i="3"/>
  <c r="N1569" i="3" s="1"/>
  <c r="E1570" i="3"/>
  <c r="N1570" i="3" s="1"/>
  <c r="E1571" i="3"/>
  <c r="N1571" i="3" s="1"/>
  <c r="E1572" i="3"/>
  <c r="N1572" i="3" s="1"/>
  <c r="E1573" i="3"/>
  <c r="N1573" i="3" s="1"/>
  <c r="E1574" i="3"/>
  <c r="N1574" i="3" s="1"/>
  <c r="E1575" i="3"/>
  <c r="N1575" i="3" s="1"/>
  <c r="E1576" i="3"/>
  <c r="N1576" i="3" s="1"/>
  <c r="E1577" i="3"/>
  <c r="N1577" i="3" s="1"/>
  <c r="E1578" i="3"/>
  <c r="N1578" i="3" s="1"/>
  <c r="E1579" i="3"/>
  <c r="N1579" i="3" s="1"/>
  <c r="E1580" i="3"/>
  <c r="N1580" i="3" s="1"/>
  <c r="E1581" i="3"/>
  <c r="N1581" i="3" s="1"/>
  <c r="E1582" i="3"/>
  <c r="N1582" i="3" s="1"/>
  <c r="E1583" i="3"/>
  <c r="N1583" i="3" s="1"/>
  <c r="E1584" i="3"/>
  <c r="N1584" i="3" s="1"/>
  <c r="E1585" i="3"/>
  <c r="N1585" i="3" s="1"/>
  <c r="E1586" i="3"/>
  <c r="N1586" i="3" s="1"/>
  <c r="E1587" i="3"/>
  <c r="N1587" i="3" s="1"/>
  <c r="E1588" i="3"/>
  <c r="N1588" i="3" s="1"/>
  <c r="E1589" i="3"/>
  <c r="N1589" i="3" s="1"/>
  <c r="E1590" i="3"/>
  <c r="N1590" i="3" s="1"/>
  <c r="E1591" i="3"/>
  <c r="N1591" i="3" s="1"/>
  <c r="E1592" i="3"/>
  <c r="N1592" i="3" s="1"/>
  <c r="E1593" i="3"/>
  <c r="N1593" i="3" s="1"/>
  <c r="E1594" i="3"/>
  <c r="N1594" i="3" s="1"/>
  <c r="E1595" i="3"/>
  <c r="N1595" i="3" s="1"/>
  <c r="E1596" i="3"/>
  <c r="N1596" i="3" s="1"/>
  <c r="E1597" i="3"/>
  <c r="N1597" i="3" s="1"/>
  <c r="E1598" i="3"/>
  <c r="N1598" i="3" s="1"/>
  <c r="E1599" i="3"/>
  <c r="N1599" i="3" s="1"/>
  <c r="E1600" i="3"/>
  <c r="N1600" i="3" s="1"/>
  <c r="E1601" i="3"/>
  <c r="N1601" i="3" s="1"/>
  <c r="E1602" i="3"/>
  <c r="N1602" i="3" s="1"/>
  <c r="E1603" i="3"/>
  <c r="N1603" i="3" s="1"/>
  <c r="E1604" i="3"/>
  <c r="N1604" i="3" s="1"/>
  <c r="E1605" i="3"/>
  <c r="N1605" i="3" s="1"/>
  <c r="E1606" i="3"/>
  <c r="N1606" i="3" s="1"/>
  <c r="E1607" i="3"/>
  <c r="N1607" i="3" s="1"/>
  <c r="E1608" i="3"/>
  <c r="N1608" i="3" s="1"/>
  <c r="E1609" i="3"/>
  <c r="N1609" i="3" s="1"/>
  <c r="E1610" i="3"/>
  <c r="N1610" i="3" s="1"/>
  <c r="E1611" i="3"/>
  <c r="N1611" i="3" s="1"/>
  <c r="E1612" i="3"/>
  <c r="N1612" i="3" s="1"/>
  <c r="E1613" i="3"/>
  <c r="N1613" i="3" s="1"/>
  <c r="E1614" i="3"/>
  <c r="N1614" i="3" s="1"/>
  <c r="E1615" i="3"/>
  <c r="N1615" i="3" s="1"/>
  <c r="E1616" i="3"/>
  <c r="N1616" i="3" s="1"/>
  <c r="E1617" i="3"/>
  <c r="N1617" i="3" s="1"/>
  <c r="E1618" i="3"/>
  <c r="N1618" i="3" s="1"/>
  <c r="E1619" i="3"/>
  <c r="N1619" i="3" s="1"/>
  <c r="E1620" i="3"/>
  <c r="N1620" i="3" s="1"/>
  <c r="E1621" i="3"/>
  <c r="N1621" i="3" s="1"/>
  <c r="E1622" i="3"/>
  <c r="N1622" i="3" s="1"/>
  <c r="E1623" i="3"/>
  <c r="N1623" i="3" s="1"/>
  <c r="E1624" i="3"/>
  <c r="N1624" i="3" s="1"/>
  <c r="E1625" i="3"/>
  <c r="N1625" i="3" s="1"/>
  <c r="E1626" i="3"/>
  <c r="N1626" i="3" s="1"/>
  <c r="E1627" i="3"/>
  <c r="N1627" i="3" s="1"/>
  <c r="E1628" i="3"/>
  <c r="N1628" i="3" s="1"/>
  <c r="E1629" i="3"/>
  <c r="N1629" i="3" s="1"/>
  <c r="E1630" i="3"/>
  <c r="N1630" i="3" s="1"/>
  <c r="E1631" i="3"/>
  <c r="N1631" i="3" s="1"/>
  <c r="E1632" i="3"/>
  <c r="N1632" i="3" s="1"/>
  <c r="E1633" i="3"/>
  <c r="N1633" i="3" s="1"/>
  <c r="E1634" i="3"/>
  <c r="N1634" i="3" s="1"/>
  <c r="E1635" i="3"/>
  <c r="N1635" i="3" s="1"/>
  <c r="E1636" i="3"/>
  <c r="N1636" i="3" s="1"/>
  <c r="E1637" i="3"/>
  <c r="N1637" i="3" s="1"/>
  <c r="E1638" i="3"/>
  <c r="N1638" i="3" s="1"/>
  <c r="E1639" i="3"/>
  <c r="N1639" i="3" s="1"/>
  <c r="E1640" i="3"/>
  <c r="N1640" i="3" s="1"/>
  <c r="E1641" i="3"/>
  <c r="N1641" i="3" s="1"/>
  <c r="E1642" i="3"/>
  <c r="N1642" i="3" s="1"/>
  <c r="E1643" i="3"/>
  <c r="N1643" i="3" s="1"/>
  <c r="E1644" i="3"/>
  <c r="N1644" i="3" s="1"/>
  <c r="E1645" i="3"/>
  <c r="N1645" i="3" s="1"/>
  <c r="E1646" i="3"/>
  <c r="N1646" i="3" s="1"/>
  <c r="E1647" i="3"/>
  <c r="N1647" i="3" s="1"/>
  <c r="E1648" i="3"/>
  <c r="N1648" i="3" s="1"/>
  <c r="E1649" i="3"/>
  <c r="N1649" i="3" s="1"/>
  <c r="E1650" i="3"/>
  <c r="N1650" i="3" s="1"/>
  <c r="E1651" i="3"/>
  <c r="N1651" i="3" s="1"/>
  <c r="E1652" i="3"/>
  <c r="N1652" i="3" s="1"/>
  <c r="E1653" i="3"/>
  <c r="N1653" i="3" s="1"/>
  <c r="E1654" i="3"/>
  <c r="N1654" i="3" s="1"/>
  <c r="E1655" i="3"/>
  <c r="N1655" i="3" s="1"/>
  <c r="E1656" i="3"/>
  <c r="N1656" i="3" s="1"/>
  <c r="E1657" i="3"/>
  <c r="N1657" i="3" s="1"/>
  <c r="E1658" i="3"/>
  <c r="N1658" i="3" s="1"/>
  <c r="E1659" i="3"/>
  <c r="N1659" i="3" s="1"/>
  <c r="E1660" i="3"/>
  <c r="N1660" i="3" s="1"/>
  <c r="E1661" i="3"/>
  <c r="N1661" i="3" s="1"/>
  <c r="E1662" i="3"/>
  <c r="N1662" i="3" s="1"/>
  <c r="E1663" i="3"/>
  <c r="N1663" i="3" s="1"/>
  <c r="E1664" i="3"/>
  <c r="N1664" i="3" s="1"/>
  <c r="E1665" i="3"/>
  <c r="N1665" i="3" s="1"/>
  <c r="E1666" i="3"/>
  <c r="N1666" i="3" s="1"/>
  <c r="E1667" i="3"/>
  <c r="N1667" i="3" s="1"/>
  <c r="E1668" i="3"/>
  <c r="N1668" i="3" s="1"/>
  <c r="E1669" i="3"/>
  <c r="N1669" i="3" s="1"/>
  <c r="E1670" i="3"/>
  <c r="N1670" i="3" s="1"/>
  <c r="E1671" i="3"/>
  <c r="N1671" i="3" s="1"/>
  <c r="E1672" i="3"/>
  <c r="N1672" i="3" s="1"/>
  <c r="E1673" i="3"/>
  <c r="N1673" i="3" s="1"/>
  <c r="E1674" i="3"/>
  <c r="N1674" i="3" s="1"/>
  <c r="E1675" i="3"/>
  <c r="N1675" i="3" s="1"/>
  <c r="E1676" i="3"/>
  <c r="N1676" i="3" s="1"/>
  <c r="E1677" i="3"/>
  <c r="N1677" i="3" s="1"/>
  <c r="E1678" i="3"/>
  <c r="N1678" i="3" s="1"/>
  <c r="E1679" i="3"/>
  <c r="N1679" i="3" s="1"/>
  <c r="E1680" i="3"/>
  <c r="N1680" i="3" s="1"/>
  <c r="E1681" i="3"/>
  <c r="N1681" i="3" s="1"/>
  <c r="E1682" i="3"/>
  <c r="N1682" i="3" s="1"/>
  <c r="E1683" i="3"/>
  <c r="N1683" i="3" s="1"/>
  <c r="E1684" i="3"/>
  <c r="N1684" i="3" s="1"/>
  <c r="E1685" i="3"/>
  <c r="N1685" i="3" s="1"/>
  <c r="E1686" i="3"/>
  <c r="N1686" i="3" s="1"/>
  <c r="E1687" i="3"/>
  <c r="N1687" i="3" s="1"/>
  <c r="E1688" i="3"/>
  <c r="N1688" i="3" s="1"/>
  <c r="E1689" i="3"/>
  <c r="N1689" i="3" s="1"/>
  <c r="E1690" i="3"/>
  <c r="N1690" i="3" s="1"/>
  <c r="E1691" i="3"/>
  <c r="N1691" i="3" s="1"/>
  <c r="E1692" i="3"/>
  <c r="N1692" i="3" s="1"/>
  <c r="E1693" i="3"/>
  <c r="N1693" i="3" s="1"/>
  <c r="E1694" i="3"/>
  <c r="N1694" i="3" s="1"/>
  <c r="E1695" i="3"/>
  <c r="N1695" i="3" s="1"/>
  <c r="E1696" i="3"/>
  <c r="N1696" i="3" s="1"/>
  <c r="E1697" i="3"/>
  <c r="N1697" i="3" s="1"/>
  <c r="E1698" i="3"/>
  <c r="N1698" i="3" s="1"/>
  <c r="E1699" i="3"/>
  <c r="N1699" i="3" s="1"/>
  <c r="E1700" i="3"/>
  <c r="N1700" i="3" s="1"/>
  <c r="E1701" i="3"/>
  <c r="N1701" i="3" s="1"/>
  <c r="E1702" i="3"/>
  <c r="N1702" i="3" s="1"/>
  <c r="E1703" i="3"/>
  <c r="N1703" i="3" s="1"/>
  <c r="E1704" i="3"/>
  <c r="N1704" i="3" s="1"/>
  <c r="E1705" i="3"/>
  <c r="N1705" i="3" s="1"/>
  <c r="E1706" i="3"/>
  <c r="N1706" i="3" s="1"/>
  <c r="E1707" i="3"/>
  <c r="N1707" i="3" s="1"/>
  <c r="E1708" i="3"/>
  <c r="N1708" i="3" s="1"/>
  <c r="E1709" i="3"/>
  <c r="N1709" i="3" s="1"/>
  <c r="E1710" i="3"/>
  <c r="N1710" i="3" s="1"/>
  <c r="E1711" i="3"/>
  <c r="N1711" i="3" s="1"/>
  <c r="E1712" i="3"/>
  <c r="N1712" i="3" s="1"/>
  <c r="E1713" i="3"/>
  <c r="N1713" i="3" s="1"/>
  <c r="E1714" i="3"/>
  <c r="N1714" i="3" s="1"/>
  <c r="E1715" i="3"/>
  <c r="N1715" i="3" s="1"/>
  <c r="E1716" i="3"/>
  <c r="N1716" i="3" s="1"/>
  <c r="E1717" i="3"/>
  <c r="N1717" i="3" s="1"/>
  <c r="E1718" i="3"/>
  <c r="N1718" i="3" s="1"/>
  <c r="E1719" i="3"/>
  <c r="N1719" i="3" s="1"/>
  <c r="E1720" i="3"/>
  <c r="N1720" i="3" s="1"/>
  <c r="E1721" i="3"/>
  <c r="N1721" i="3" s="1"/>
  <c r="E1722" i="3"/>
  <c r="N1722" i="3" s="1"/>
  <c r="E1723" i="3"/>
  <c r="N1723" i="3" s="1"/>
  <c r="E1724" i="3"/>
  <c r="N1724" i="3" s="1"/>
  <c r="E1725" i="3"/>
  <c r="N1725" i="3" s="1"/>
  <c r="E1726" i="3"/>
  <c r="N1726" i="3" s="1"/>
  <c r="E1727" i="3"/>
  <c r="N1727" i="3" s="1"/>
  <c r="E1728" i="3"/>
  <c r="N1728" i="3" s="1"/>
  <c r="E1729" i="3"/>
  <c r="N1729" i="3" s="1"/>
  <c r="E1730" i="3"/>
  <c r="N1730" i="3" s="1"/>
  <c r="E1731" i="3"/>
  <c r="N1731" i="3" s="1"/>
  <c r="E1732" i="3"/>
  <c r="N1732" i="3" s="1"/>
  <c r="E1733" i="3"/>
  <c r="N1733" i="3" s="1"/>
  <c r="E1734" i="3"/>
  <c r="N1734" i="3" s="1"/>
  <c r="E1735" i="3"/>
  <c r="N1735" i="3" s="1"/>
  <c r="E1736" i="3"/>
  <c r="N1736" i="3" s="1"/>
  <c r="E1737" i="3"/>
  <c r="N1737" i="3" s="1"/>
  <c r="E1738" i="3"/>
  <c r="N1738" i="3" s="1"/>
  <c r="E1739" i="3"/>
  <c r="N1739" i="3" s="1"/>
  <c r="E1740" i="3"/>
  <c r="N1740" i="3" s="1"/>
  <c r="E1741" i="3"/>
  <c r="N1741" i="3" s="1"/>
  <c r="E1742" i="3"/>
  <c r="N1742" i="3" s="1"/>
  <c r="E1743" i="3"/>
  <c r="N1743" i="3" s="1"/>
  <c r="E1744" i="3"/>
  <c r="N1744" i="3" s="1"/>
  <c r="E1745" i="3"/>
  <c r="N1745" i="3" s="1"/>
  <c r="E1746" i="3"/>
  <c r="N1746" i="3" s="1"/>
  <c r="E1747" i="3"/>
  <c r="N1747" i="3" s="1"/>
  <c r="E1748" i="3"/>
  <c r="N1748" i="3" s="1"/>
  <c r="E1749" i="3"/>
  <c r="N1749" i="3" s="1"/>
  <c r="E1750" i="3"/>
  <c r="N1750" i="3" s="1"/>
  <c r="E1751" i="3"/>
  <c r="N1751" i="3" s="1"/>
  <c r="E1752" i="3"/>
  <c r="N1752" i="3" s="1"/>
  <c r="E1753" i="3"/>
  <c r="N1753" i="3" s="1"/>
  <c r="E1754" i="3"/>
  <c r="N1754" i="3" s="1"/>
  <c r="E1755" i="3"/>
  <c r="N1755" i="3" s="1"/>
  <c r="E1756" i="3"/>
  <c r="N1756" i="3" s="1"/>
  <c r="E1757" i="3"/>
  <c r="N1757" i="3" s="1"/>
  <c r="E1758" i="3"/>
  <c r="N1758" i="3" s="1"/>
  <c r="E1759" i="3"/>
  <c r="N1759" i="3" s="1"/>
  <c r="E1760" i="3"/>
  <c r="N1760" i="3" s="1"/>
  <c r="E1761" i="3"/>
  <c r="N1761" i="3" s="1"/>
  <c r="E1762" i="3"/>
  <c r="N1762" i="3" s="1"/>
  <c r="E1763" i="3"/>
  <c r="N1763" i="3" s="1"/>
  <c r="E1764" i="3"/>
  <c r="N1764" i="3" s="1"/>
  <c r="E1765" i="3"/>
  <c r="N1765" i="3" s="1"/>
  <c r="E1766" i="3"/>
  <c r="N1766" i="3" s="1"/>
  <c r="E1767" i="3"/>
  <c r="N1767" i="3" s="1"/>
  <c r="E1768" i="3"/>
  <c r="N1768" i="3" s="1"/>
  <c r="E1769" i="3"/>
  <c r="N1769" i="3" s="1"/>
  <c r="E1770" i="3"/>
  <c r="N1770" i="3" s="1"/>
  <c r="E1771" i="3"/>
  <c r="N1771" i="3" s="1"/>
  <c r="E1772" i="3"/>
  <c r="N1772" i="3" s="1"/>
  <c r="E1773" i="3"/>
  <c r="N1773" i="3" s="1"/>
  <c r="E1774" i="3"/>
  <c r="N1774" i="3" s="1"/>
  <c r="E1775" i="3"/>
  <c r="N1775" i="3" s="1"/>
  <c r="E1776" i="3"/>
  <c r="N1776" i="3" s="1"/>
  <c r="E1777" i="3"/>
  <c r="N1777" i="3" s="1"/>
  <c r="E1778" i="3"/>
  <c r="N1778" i="3" s="1"/>
  <c r="E1779" i="3"/>
  <c r="N1779" i="3" s="1"/>
  <c r="E1780" i="3"/>
  <c r="N1780" i="3" s="1"/>
  <c r="E1781" i="3"/>
  <c r="N1781" i="3" s="1"/>
  <c r="E1782" i="3"/>
  <c r="N1782" i="3" s="1"/>
  <c r="E1783" i="3"/>
  <c r="N1783" i="3" s="1"/>
  <c r="E1784" i="3"/>
  <c r="N1784" i="3" s="1"/>
  <c r="E1785" i="3"/>
  <c r="N1785" i="3" s="1"/>
  <c r="E1786" i="3"/>
  <c r="N1786" i="3" s="1"/>
  <c r="E1787" i="3"/>
  <c r="N1787" i="3" s="1"/>
  <c r="E1788" i="3"/>
  <c r="N1788" i="3" s="1"/>
  <c r="E1789" i="3"/>
  <c r="N1789" i="3" s="1"/>
  <c r="E1790" i="3"/>
  <c r="N1790" i="3" s="1"/>
  <c r="E1791" i="3"/>
  <c r="N1791" i="3" s="1"/>
  <c r="E1792" i="3"/>
  <c r="N1792" i="3" s="1"/>
  <c r="E1793" i="3"/>
  <c r="N1793" i="3" s="1"/>
  <c r="E1794" i="3"/>
  <c r="N1794" i="3" s="1"/>
  <c r="E1795" i="3"/>
  <c r="N1795" i="3" s="1"/>
  <c r="E1796" i="3"/>
  <c r="N1796" i="3" s="1"/>
  <c r="E1797" i="3"/>
  <c r="N1797" i="3" s="1"/>
  <c r="E1798" i="3"/>
  <c r="N1798" i="3" s="1"/>
  <c r="E1799" i="3"/>
  <c r="N1799" i="3" s="1"/>
  <c r="E1800" i="3"/>
  <c r="N1800" i="3" s="1"/>
  <c r="E1801" i="3"/>
  <c r="N1801" i="3" s="1"/>
  <c r="E1802" i="3"/>
  <c r="N1802" i="3" s="1"/>
  <c r="E1803" i="3"/>
  <c r="N1803" i="3" s="1"/>
  <c r="E1804" i="3"/>
  <c r="N1804" i="3" s="1"/>
  <c r="E1805" i="3"/>
  <c r="N1805" i="3" s="1"/>
  <c r="E1806" i="3"/>
  <c r="N1806" i="3" s="1"/>
  <c r="E1807" i="3"/>
  <c r="N1807" i="3" s="1"/>
  <c r="E1808" i="3"/>
  <c r="N1808" i="3" s="1"/>
  <c r="E1809" i="3"/>
  <c r="N1809" i="3" s="1"/>
  <c r="E1810" i="3"/>
  <c r="N1810" i="3" s="1"/>
  <c r="E1811" i="3"/>
  <c r="N1811" i="3" s="1"/>
  <c r="E1812" i="3"/>
  <c r="N1812" i="3" s="1"/>
  <c r="E1813" i="3"/>
  <c r="N1813" i="3" s="1"/>
  <c r="E1814" i="3"/>
  <c r="N1814" i="3" s="1"/>
  <c r="E1815" i="3"/>
  <c r="N1815" i="3" s="1"/>
  <c r="E1816" i="3"/>
  <c r="N1816" i="3" s="1"/>
  <c r="E1817" i="3"/>
  <c r="N1817" i="3" s="1"/>
  <c r="E1818" i="3"/>
  <c r="N1818" i="3" s="1"/>
  <c r="E1819" i="3"/>
  <c r="N1819" i="3" s="1"/>
  <c r="E1820" i="3"/>
  <c r="N1820" i="3" s="1"/>
  <c r="E1821" i="3"/>
  <c r="N1821" i="3" s="1"/>
  <c r="E1822" i="3"/>
  <c r="N1822" i="3" s="1"/>
  <c r="E1823" i="3"/>
  <c r="N1823" i="3" s="1"/>
  <c r="E1824" i="3"/>
  <c r="N1824" i="3" s="1"/>
  <c r="E1825" i="3"/>
  <c r="N1825" i="3" s="1"/>
  <c r="E1826" i="3"/>
  <c r="N1826" i="3" s="1"/>
  <c r="E1827" i="3"/>
  <c r="N1827" i="3" s="1"/>
  <c r="E1828" i="3"/>
  <c r="N1828" i="3" s="1"/>
  <c r="E1829" i="3"/>
  <c r="N1829" i="3" s="1"/>
  <c r="E1830" i="3"/>
  <c r="N1830" i="3" s="1"/>
  <c r="E1831" i="3"/>
  <c r="N1831" i="3" s="1"/>
  <c r="E1832" i="3"/>
  <c r="N1832" i="3" s="1"/>
  <c r="E1833" i="3"/>
  <c r="N1833" i="3" s="1"/>
  <c r="E1834" i="3"/>
  <c r="N1834" i="3" s="1"/>
  <c r="E1835" i="3"/>
  <c r="N1835" i="3" s="1"/>
  <c r="E1836" i="3"/>
  <c r="N1836" i="3" s="1"/>
  <c r="E1837" i="3"/>
  <c r="N1837" i="3" s="1"/>
  <c r="E1838" i="3"/>
  <c r="N1838" i="3" s="1"/>
  <c r="E1839" i="3"/>
  <c r="N1839" i="3" s="1"/>
  <c r="E1840" i="3"/>
  <c r="N1840" i="3" s="1"/>
  <c r="E1841" i="3"/>
  <c r="N1841" i="3" s="1"/>
  <c r="E1842" i="3"/>
  <c r="N1842" i="3" s="1"/>
  <c r="E1843" i="3"/>
  <c r="N1843" i="3" s="1"/>
  <c r="E1844" i="3"/>
  <c r="N1844" i="3" s="1"/>
  <c r="E1845" i="3"/>
  <c r="N1845" i="3" s="1"/>
  <c r="E1846" i="3"/>
  <c r="N1846" i="3" s="1"/>
  <c r="E1847" i="3"/>
  <c r="N1847" i="3" s="1"/>
  <c r="E1848" i="3"/>
  <c r="N1848" i="3" s="1"/>
  <c r="E1849" i="3"/>
  <c r="N1849" i="3" s="1"/>
  <c r="E1850" i="3"/>
  <c r="N1850" i="3" s="1"/>
  <c r="E1851" i="3"/>
  <c r="N1851" i="3" s="1"/>
  <c r="E1852" i="3"/>
  <c r="N1852" i="3" s="1"/>
  <c r="E1853" i="3"/>
  <c r="N1853" i="3" s="1"/>
  <c r="E1854" i="3"/>
  <c r="N1854" i="3" s="1"/>
  <c r="E1855" i="3"/>
  <c r="N1855" i="3" s="1"/>
  <c r="E1856" i="3"/>
  <c r="N1856" i="3" s="1"/>
  <c r="E1857" i="3"/>
  <c r="N1857" i="3" s="1"/>
  <c r="E1858" i="3"/>
  <c r="N1858" i="3" s="1"/>
  <c r="E1859" i="3"/>
  <c r="N1859" i="3" s="1"/>
  <c r="E1860" i="3"/>
  <c r="N1860" i="3" s="1"/>
  <c r="E1861" i="3"/>
  <c r="N1861" i="3" s="1"/>
  <c r="E1862" i="3"/>
  <c r="N1862" i="3" s="1"/>
  <c r="E1863" i="3"/>
  <c r="N1863" i="3" s="1"/>
  <c r="E1864" i="3"/>
  <c r="N1864" i="3" s="1"/>
  <c r="E1865" i="3"/>
  <c r="N1865" i="3" s="1"/>
  <c r="E1866" i="3"/>
  <c r="N1866" i="3" s="1"/>
  <c r="E1867" i="3"/>
  <c r="N1867" i="3" s="1"/>
  <c r="E1868" i="3"/>
  <c r="N1868" i="3" s="1"/>
  <c r="E1869" i="3"/>
  <c r="N1869" i="3" s="1"/>
  <c r="E1870" i="3"/>
  <c r="N1870" i="3" s="1"/>
  <c r="E1871" i="3"/>
  <c r="N1871" i="3" s="1"/>
  <c r="E1872" i="3"/>
  <c r="N1872" i="3" s="1"/>
  <c r="E1873" i="3"/>
  <c r="N1873" i="3" s="1"/>
  <c r="E1874" i="3"/>
  <c r="N1874" i="3" s="1"/>
  <c r="E1875" i="3"/>
  <c r="N1875" i="3" s="1"/>
  <c r="E1876" i="3"/>
  <c r="N1876" i="3" s="1"/>
  <c r="E1877" i="3"/>
  <c r="N1877" i="3" s="1"/>
  <c r="E1878" i="3"/>
  <c r="N1878" i="3" s="1"/>
  <c r="E1879" i="3"/>
  <c r="N1879" i="3" s="1"/>
  <c r="E1880" i="3"/>
  <c r="N1880" i="3" s="1"/>
  <c r="E1881" i="3"/>
  <c r="N1881" i="3" s="1"/>
  <c r="E1882" i="3"/>
  <c r="N1882" i="3" s="1"/>
  <c r="E1883" i="3"/>
  <c r="N1883" i="3" s="1"/>
  <c r="E1884" i="3"/>
  <c r="N1884" i="3" s="1"/>
  <c r="E1885" i="3"/>
  <c r="N1885" i="3" s="1"/>
  <c r="E1886" i="3"/>
  <c r="N1886" i="3" s="1"/>
  <c r="E1887" i="3"/>
  <c r="N1887" i="3" s="1"/>
  <c r="E1888" i="3"/>
  <c r="N1888" i="3" s="1"/>
  <c r="E1889" i="3"/>
  <c r="N1889" i="3" s="1"/>
  <c r="E1890" i="3"/>
  <c r="N1890" i="3" s="1"/>
  <c r="E1891" i="3"/>
  <c r="N1891" i="3" s="1"/>
  <c r="E1892" i="3"/>
  <c r="N1892" i="3" s="1"/>
  <c r="E1893" i="3"/>
  <c r="N1893" i="3" s="1"/>
  <c r="E1894" i="3"/>
  <c r="N1894" i="3" s="1"/>
  <c r="E1895" i="3"/>
  <c r="N1895" i="3" s="1"/>
  <c r="E1896" i="3"/>
  <c r="N1896" i="3" s="1"/>
  <c r="E1897" i="3"/>
  <c r="N1897" i="3" s="1"/>
  <c r="E1898" i="3"/>
  <c r="N1898" i="3" s="1"/>
  <c r="E1899" i="3"/>
  <c r="N1899" i="3" s="1"/>
  <c r="E1900" i="3"/>
  <c r="N1900" i="3" s="1"/>
  <c r="E1901" i="3"/>
  <c r="N1901" i="3" s="1"/>
  <c r="E1902" i="3"/>
  <c r="N1902" i="3" s="1"/>
  <c r="E1903" i="3"/>
  <c r="N1903" i="3" s="1"/>
  <c r="E1904" i="3"/>
  <c r="N1904" i="3" s="1"/>
  <c r="E1905" i="3"/>
  <c r="N1905" i="3" s="1"/>
  <c r="E1906" i="3"/>
  <c r="N1906" i="3" s="1"/>
  <c r="E1907" i="3"/>
  <c r="N1907" i="3" s="1"/>
  <c r="E1908" i="3"/>
  <c r="N1908" i="3" s="1"/>
  <c r="E1909" i="3"/>
  <c r="N1909" i="3" s="1"/>
  <c r="E1910" i="3"/>
  <c r="N1910" i="3" s="1"/>
  <c r="E1911" i="3"/>
  <c r="N1911" i="3" s="1"/>
  <c r="E1912" i="3"/>
  <c r="N1912" i="3" s="1"/>
  <c r="E1913" i="3"/>
  <c r="N1913" i="3" s="1"/>
  <c r="E1914" i="3"/>
  <c r="N1914" i="3" s="1"/>
  <c r="E1915" i="3"/>
  <c r="N1915" i="3" s="1"/>
  <c r="E1916" i="3"/>
  <c r="N1916" i="3" s="1"/>
  <c r="E1917" i="3"/>
  <c r="N1917" i="3" s="1"/>
  <c r="E1918" i="3"/>
  <c r="N1918" i="3" s="1"/>
  <c r="E1919" i="3"/>
  <c r="N1919" i="3" s="1"/>
  <c r="E1920" i="3"/>
  <c r="N1920" i="3" s="1"/>
  <c r="E1921" i="3"/>
  <c r="N1921" i="3" s="1"/>
  <c r="E1922" i="3"/>
  <c r="N1922" i="3" s="1"/>
  <c r="E1923" i="3"/>
  <c r="N1923" i="3" s="1"/>
  <c r="E1924" i="3"/>
  <c r="N1924" i="3" s="1"/>
  <c r="E1925" i="3"/>
  <c r="N1925" i="3" s="1"/>
  <c r="E1926" i="3"/>
  <c r="N1926" i="3" s="1"/>
  <c r="E1927" i="3"/>
  <c r="N1927" i="3" s="1"/>
  <c r="E1928" i="3"/>
  <c r="N1928" i="3" s="1"/>
  <c r="E1929" i="3"/>
  <c r="N1929" i="3" s="1"/>
  <c r="E1930" i="3"/>
  <c r="N1930" i="3" s="1"/>
  <c r="E1931" i="3"/>
  <c r="N1931" i="3" s="1"/>
  <c r="E1932" i="3"/>
  <c r="N1932" i="3" s="1"/>
  <c r="E1933" i="3"/>
  <c r="N1933" i="3" s="1"/>
  <c r="E1934" i="3"/>
  <c r="N1934" i="3" s="1"/>
  <c r="E1935" i="3"/>
  <c r="N1935" i="3" s="1"/>
  <c r="E1936" i="3"/>
  <c r="N1936" i="3" s="1"/>
  <c r="E1937" i="3"/>
  <c r="N1937" i="3" s="1"/>
  <c r="E1938" i="3"/>
  <c r="N1938" i="3" s="1"/>
  <c r="E1939" i="3"/>
  <c r="N1939" i="3" s="1"/>
  <c r="E1940" i="3"/>
  <c r="N1940" i="3" s="1"/>
  <c r="E1941" i="3"/>
  <c r="N1941" i="3" s="1"/>
  <c r="E1942" i="3"/>
  <c r="N1942" i="3" s="1"/>
  <c r="E1943" i="3"/>
  <c r="N1943" i="3" s="1"/>
  <c r="E1944" i="3"/>
  <c r="N1944" i="3" s="1"/>
  <c r="E1945" i="3"/>
  <c r="N1945" i="3" s="1"/>
  <c r="E1946" i="3"/>
  <c r="N1946" i="3" s="1"/>
  <c r="E1947" i="3"/>
  <c r="N1947" i="3" s="1"/>
  <c r="E1948" i="3"/>
  <c r="N1948" i="3" s="1"/>
  <c r="E1949" i="3"/>
  <c r="N1949" i="3" s="1"/>
  <c r="E1950" i="3"/>
  <c r="N1950" i="3" s="1"/>
  <c r="E1951" i="3"/>
  <c r="N1951" i="3" s="1"/>
  <c r="E1952" i="3"/>
  <c r="N1952" i="3" s="1"/>
  <c r="E1953" i="3"/>
  <c r="N1953" i="3" s="1"/>
  <c r="E1954" i="3"/>
  <c r="N1954" i="3" s="1"/>
  <c r="E1955" i="3"/>
  <c r="N1955" i="3" s="1"/>
  <c r="E1956" i="3"/>
  <c r="N1956" i="3" s="1"/>
  <c r="E1957" i="3"/>
  <c r="N1957" i="3" s="1"/>
  <c r="E1958" i="3"/>
  <c r="N1958" i="3" s="1"/>
  <c r="E1959" i="3"/>
  <c r="N1959" i="3" s="1"/>
  <c r="E1960" i="3"/>
  <c r="N1960" i="3" s="1"/>
  <c r="E1961" i="3"/>
  <c r="N1961" i="3" s="1"/>
  <c r="E1962" i="3"/>
  <c r="N1962" i="3" s="1"/>
  <c r="E1963" i="3"/>
  <c r="N1963" i="3" s="1"/>
  <c r="E1964" i="3"/>
  <c r="N1964" i="3" s="1"/>
  <c r="E1965" i="3"/>
  <c r="N1965" i="3" s="1"/>
  <c r="E1966" i="3"/>
  <c r="N1966" i="3" s="1"/>
  <c r="E1967" i="3"/>
  <c r="N1967" i="3" s="1"/>
  <c r="E1968" i="3"/>
  <c r="N1968" i="3" s="1"/>
  <c r="E1969" i="3"/>
  <c r="N1969" i="3" s="1"/>
  <c r="E1970" i="3"/>
  <c r="N1970" i="3" s="1"/>
  <c r="E1971" i="3"/>
  <c r="N1971" i="3" s="1"/>
  <c r="E1972" i="3"/>
  <c r="N1972" i="3" s="1"/>
  <c r="E1973" i="3"/>
  <c r="N1973" i="3" s="1"/>
  <c r="E1974" i="3"/>
  <c r="N1974" i="3" s="1"/>
  <c r="E1975" i="3"/>
  <c r="N1975" i="3" s="1"/>
  <c r="E1976" i="3"/>
  <c r="N1976" i="3" s="1"/>
  <c r="E1977" i="3"/>
  <c r="N1977" i="3" s="1"/>
  <c r="E1978" i="3"/>
  <c r="N1978" i="3" s="1"/>
  <c r="E1979" i="3"/>
  <c r="N1979" i="3" s="1"/>
  <c r="E1980" i="3"/>
  <c r="N1980" i="3" s="1"/>
  <c r="E1981" i="3"/>
  <c r="N1981" i="3" s="1"/>
  <c r="E1982" i="3"/>
  <c r="N1982" i="3" s="1"/>
  <c r="E1983" i="3"/>
  <c r="N1983" i="3" s="1"/>
  <c r="E1984" i="3"/>
  <c r="N1984" i="3" s="1"/>
  <c r="E1985" i="3"/>
  <c r="N1985" i="3" s="1"/>
  <c r="E1986" i="3"/>
  <c r="N1986" i="3" s="1"/>
  <c r="E1987" i="3"/>
  <c r="N1987" i="3" s="1"/>
  <c r="E1988" i="3"/>
  <c r="N1988" i="3" s="1"/>
  <c r="E1989" i="3"/>
  <c r="N1989" i="3" s="1"/>
  <c r="E1990" i="3"/>
  <c r="N1990" i="3" s="1"/>
  <c r="E1991" i="3"/>
  <c r="N1991" i="3" s="1"/>
  <c r="E1992" i="3"/>
  <c r="N1992" i="3" s="1"/>
  <c r="E1993" i="3"/>
  <c r="N1993" i="3" s="1"/>
  <c r="E1994" i="3"/>
  <c r="N1994" i="3" s="1"/>
  <c r="E1995" i="3"/>
  <c r="N1995" i="3" s="1"/>
  <c r="E1996" i="3"/>
  <c r="N1996" i="3" s="1"/>
  <c r="E1997" i="3"/>
  <c r="N1997" i="3" s="1"/>
  <c r="E1998" i="3"/>
  <c r="N1998" i="3" s="1"/>
  <c r="E1999" i="3"/>
  <c r="N1999" i="3" s="1"/>
  <c r="E2000" i="3"/>
  <c r="N2000" i="3" s="1"/>
  <c r="E2001" i="3"/>
  <c r="N2001" i="3" s="1"/>
  <c r="E2002" i="3"/>
  <c r="N2002" i="3" s="1"/>
  <c r="E2003" i="3"/>
  <c r="N2003" i="3" s="1"/>
  <c r="E2004" i="3"/>
  <c r="N2004" i="3" s="1"/>
  <c r="E2005" i="3"/>
  <c r="N2005" i="3" s="1"/>
  <c r="E2006" i="3"/>
  <c r="N2006" i="3" s="1"/>
  <c r="E2007" i="3"/>
  <c r="N2007" i="3" s="1"/>
  <c r="E2008" i="3"/>
  <c r="N2008" i="3" s="1"/>
  <c r="E2009" i="3"/>
  <c r="N2009" i="3" s="1"/>
  <c r="E2010" i="3"/>
  <c r="N2010" i="3" s="1"/>
  <c r="E2011" i="3"/>
  <c r="N2011" i="3" s="1"/>
  <c r="E2012" i="3"/>
  <c r="N2012" i="3" s="1"/>
  <c r="E2013" i="3"/>
  <c r="N2013" i="3" s="1"/>
  <c r="E2014" i="3"/>
  <c r="N2014" i="3" s="1"/>
  <c r="E2015" i="3"/>
  <c r="N2015" i="3" s="1"/>
  <c r="E2016" i="3"/>
  <c r="N2016" i="3" s="1"/>
  <c r="E2017" i="3"/>
  <c r="N2017" i="3" s="1"/>
  <c r="E2018" i="3"/>
  <c r="N2018" i="3" s="1"/>
  <c r="E2019" i="3"/>
  <c r="N2019" i="3" s="1"/>
  <c r="E2020" i="3"/>
  <c r="N2020" i="3" s="1"/>
  <c r="E2021" i="3"/>
  <c r="N2021" i="3" s="1"/>
  <c r="E2022" i="3"/>
  <c r="N2022" i="3" s="1"/>
  <c r="E2023" i="3"/>
  <c r="N2023" i="3" s="1"/>
  <c r="E2024" i="3"/>
  <c r="N2024" i="3" s="1"/>
  <c r="E2025" i="3"/>
  <c r="N2025" i="3" s="1"/>
  <c r="E2026" i="3"/>
  <c r="N2026" i="3" s="1"/>
  <c r="E2027" i="3"/>
  <c r="N2027" i="3" s="1"/>
  <c r="E2028" i="3"/>
  <c r="N2028" i="3" s="1"/>
  <c r="E2029" i="3"/>
  <c r="N2029" i="3" s="1"/>
  <c r="E2030" i="3"/>
  <c r="N2030" i="3" s="1"/>
  <c r="E2031" i="3"/>
  <c r="N2031" i="3" s="1"/>
  <c r="E2032" i="3"/>
  <c r="N2032" i="3" s="1"/>
  <c r="E2033" i="3"/>
  <c r="N2033" i="3" s="1"/>
  <c r="E2034" i="3"/>
  <c r="N2034" i="3" s="1"/>
  <c r="E2035" i="3"/>
  <c r="N2035" i="3" s="1"/>
  <c r="E2036" i="3"/>
  <c r="N2036" i="3" s="1"/>
  <c r="E2037" i="3"/>
  <c r="N2037" i="3" s="1"/>
  <c r="E2038" i="3"/>
  <c r="N2038" i="3" s="1"/>
  <c r="E2039" i="3"/>
  <c r="N2039" i="3" s="1"/>
  <c r="E2040" i="3"/>
  <c r="N2040" i="3" s="1"/>
  <c r="E2041" i="3"/>
  <c r="N2041" i="3" s="1"/>
  <c r="E2042" i="3"/>
  <c r="N2042" i="3" s="1"/>
  <c r="E2043" i="3"/>
  <c r="N2043" i="3" s="1"/>
  <c r="E2044" i="3"/>
  <c r="N2044" i="3" s="1"/>
  <c r="E2045" i="3"/>
  <c r="N2045" i="3" s="1"/>
  <c r="E2046" i="3"/>
  <c r="N2046" i="3" s="1"/>
  <c r="E2047" i="3"/>
  <c r="N2047" i="3" s="1"/>
  <c r="E2048" i="3"/>
  <c r="N2048" i="3" s="1"/>
  <c r="E2049" i="3"/>
  <c r="N2049" i="3" s="1"/>
  <c r="E2050" i="3"/>
  <c r="N2050" i="3" s="1"/>
  <c r="E2051" i="3"/>
  <c r="N2051" i="3" s="1"/>
  <c r="E2052" i="3"/>
  <c r="N2052" i="3" s="1"/>
  <c r="E2053" i="3"/>
  <c r="N2053" i="3" s="1"/>
  <c r="E2054" i="3"/>
  <c r="N2054" i="3" s="1"/>
  <c r="E2055" i="3"/>
  <c r="N2055" i="3" s="1"/>
  <c r="E2056" i="3"/>
  <c r="N2056" i="3" s="1"/>
  <c r="E2057" i="3"/>
  <c r="N2057" i="3" s="1"/>
  <c r="E2058" i="3"/>
  <c r="N2058" i="3" s="1"/>
  <c r="E2059" i="3"/>
  <c r="N2059" i="3" s="1"/>
  <c r="E2060" i="3"/>
  <c r="N2060" i="3" s="1"/>
  <c r="E2061" i="3"/>
  <c r="N2061" i="3" s="1"/>
  <c r="E2062" i="3"/>
  <c r="N2062" i="3" s="1"/>
  <c r="E2063" i="3"/>
  <c r="N2063" i="3" s="1"/>
  <c r="E2064" i="3"/>
  <c r="N2064" i="3" s="1"/>
  <c r="E2065" i="3"/>
  <c r="N2065" i="3" s="1"/>
  <c r="E2066" i="3"/>
  <c r="N2066" i="3" s="1"/>
  <c r="E2067" i="3"/>
  <c r="N2067" i="3" s="1"/>
  <c r="E2068" i="3"/>
  <c r="N2068" i="3" s="1"/>
  <c r="E2069" i="3"/>
  <c r="N2069" i="3" s="1"/>
  <c r="E2070" i="3"/>
  <c r="N2070" i="3" s="1"/>
  <c r="E2071" i="3"/>
  <c r="N2071" i="3" s="1"/>
  <c r="E2072" i="3"/>
  <c r="N2072" i="3" s="1"/>
  <c r="E2073" i="3"/>
  <c r="N2073" i="3" s="1"/>
  <c r="E2074" i="3"/>
  <c r="N2074" i="3" s="1"/>
  <c r="E2075" i="3"/>
  <c r="N2075" i="3" s="1"/>
  <c r="E2076" i="3"/>
  <c r="N2076" i="3" s="1"/>
  <c r="E2077" i="3"/>
  <c r="N2077" i="3" s="1"/>
  <c r="E2078" i="3"/>
  <c r="N2078" i="3" s="1"/>
  <c r="E2079" i="3"/>
  <c r="N2079" i="3" s="1"/>
  <c r="E2080" i="3"/>
  <c r="N2080" i="3" s="1"/>
  <c r="E2081" i="3"/>
  <c r="N2081" i="3" s="1"/>
  <c r="E2082" i="3"/>
  <c r="N2082" i="3" s="1"/>
  <c r="E2083" i="3"/>
  <c r="N2083" i="3" s="1"/>
  <c r="E2084" i="3"/>
  <c r="N2084" i="3" s="1"/>
  <c r="E2085" i="3"/>
  <c r="N2085" i="3" s="1"/>
  <c r="E2086" i="3"/>
  <c r="N2086" i="3" s="1"/>
  <c r="E2087" i="3"/>
  <c r="N2087" i="3" s="1"/>
  <c r="E2088" i="3"/>
  <c r="N2088" i="3" s="1"/>
  <c r="E2089" i="3"/>
  <c r="N2089" i="3" s="1"/>
  <c r="E2090" i="3"/>
  <c r="N2090" i="3" s="1"/>
  <c r="E2091" i="3"/>
  <c r="N2091" i="3" s="1"/>
  <c r="E2092" i="3"/>
  <c r="N2092" i="3" s="1"/>
  <c r="E2093" i="3"/>
  <c r="N2093" i="3" s="1"/>
  <c r="E2094" i="3"/>
  <c r="N2094" i="3" s="1"/>
  <c r="E2095" i="3"/>
  <c r="N2095" i="3" s="1"/>
  <c r="E2096" i="3"/>
  <c r="N2096" i="3" s="1"/>
  <c r="E2097" i="3"/>
  <c r="N2097" i="3" s="1"/>
  <c r="E2098" i="3"/>
  <c r="N2098" i="3" s="1"/>
  <c r="E2099" i="3"/>
  <c r="N2099" i="3" s="1"/>
  <c r="E2100" i="3"/>
  <c r="N2100" i="3" s="1"/>
  <c r="E2101" i="3"/>
  <c r="N2101" i="3" s="1"/>
  <c r="E2102" i="3"/>
  <c r="N2102" i="3" s="1"/>
  <c r="E2103" i="3"/>
  <c r="N2103" i="3" s="1"/>
  <c r="E2104" i="3"/>
  <c r="N2104" i="3" s="1"/>
  <c r="E2105" i="3"/>
  <c r="N2105" i="3" s="1"/>
  <c r="E2106" i="3"/>
  <c r="N2106" i="3" s="1"/>
  <c r="E2107" i="3"/>
  <c r="N2107" i="3" s="1"/>
  <c r="E2108" i="3"/>
  <c r="N2108" i="3" s="1"/>
  <c r="E2109" i="3"/>
  <c r="N2109" i="3" s="1"/>
  <c r="E2110" i="3"/>
  <c r="N2110" i="3" s="1"/>
  <c r="E2111" i="3"/>
  <c r="N2111" i="3" s="1"/>
  <c r="E2112" i="3"/>
  <c r="N2112" i="3" s="1"/>
  <c r="E2113" i="3"/>
  <c r="N2113" i="3" s="1"/>
  <c r="E2114" i="3"/>
  <c r="N2114" i="3" s="1"/>
  <c r="E2115" i="3"/>
  <c r="N2115" i="3" s="1"/>
  <c r="E2116" i="3"/>
  <c r="N2116" i="3" s="1"/>
  <c r="E2117" i="3"/>
  <c r="N2117" i="3" s="1"/>
  <c r="E2118" i="3"/>
  <c r="N2118" i="3" s="1"/>
  <c r="E2119" i="3"/>
  <c r="N2119" i="3" s="1"/>
  <c r="E2120" i="3"/>
  <c r="N2120" i="3" s="1"/>
  <c r="E2121" i="3"/>
  <c r="N2121" i="3" s="1"/>
  <c r="E2122" i="3"/>
  <c r="N2122" i="3" s="1"/>
  <c r="E2123" i="3"/>
  <c r="N2123" i="3" s="1"/>
  <c r="E2124" i="3"/>
  <c r="N2124" i="3" s="1"/>
  <c r="E2125" i="3"/>
  <c r="N2125" i="3" s="1"/>
  <c r="E2126" i="3"/>
  <c r="N2126" i="3" s="1"/>
  <c r="E2127" i="3"/>
  <c r="N2127" i="3" s="1"/>
  <c r="E2128" i="3"/>
  <c r="N2128" i="3" s="1"/>
  <c r="E2129" i="3"/>
  <c r="N2129" i="3" s="1"/>
  <c r="E2130" i="3"/>
  <c r="N2130" i="3" s="1"/>
  <c r="E2131" i="3"/>
  <c r="N2131" i="3" s="1"/>
  <c r="E2132" i="3"/>
  <c r="N2132" i="3" s="1"/>
  <c r="E2133" i="3"/>
  <c r="N2133" i="3" s="1"/>
  <c r="E2134" i="3"/>
  <c r="N2134" i="3" s="1"/>
  <c r="E2135" i="3"/>
  <c r="N2135" i="3" s="1"/>
  <c r="E2136" i="3"/>
  <c r="N2136" i="3" s="1"/>
  <c r="E2137" i="3"/>
  <c r="N2137" i="3" s="1"/>
  <c r="E2138" i="3"/>
  <c r="N2138" i="3" s="1"/>
  <c r="E2139" i="3"/>
  <c r="N2139" i="3" s="1"/>
  <c r="E2140" i="3"/>
  <c r="N2140" i="3" s="1"/>
  <c r="E2141" i="3"/>
  <c r="N2141" i="3" s="1"/>
  <c r="E2142" i="3"/>
  <c r="N2142" i="3" s="1"/>
  <c r="E2143" i="3"/>
  <c r="N2143" i="3" s="1"/>
  <c r="E2144" i="3"/>
  <c r="N2144" i="3" s="1"/>
  <c r="E2145" i="3"/>
  <c r="N2145" i="3" s="1"/>
  <c r="E2146" i="3"/>
  <c r="N2146" i="3" s="1"/>
  <c r="E2147" i="3"/>
  <c r="N2147" i="3" s="1"/>
  <c r="E2148" i="3"/>
  <c r="N2148" i="3" s="1"/>
  <c r="E2149" i="3"/>
  <c r="N2149" i="3" s="1"/>
  <c r="E2150" i="3"/>
  <c r="N2150" i="3" s="1"/>
  <c r="E2151" i="3"/>
  <c r="N2151" i="3" s="1"/>
  <c r="E2152" i="3"/>
  <c r="N2152" i="3" s="1"/>
  <c r="E2153" i="3"/>
  <c r="N2153" i="3" s="1"/>
  <c r="E2154" i="3"/>
  <c r="N2154" i="3" s="1"/>
  <c r="E2155" i="3"/>
  <c r="N2155" i="3" s="1"/>
  <c r="E2156" i="3"/>
  <c r="N2156" i="3" s="1"/>
  <c r="E2157" i="3"/>
  <c r="N2157" i="3" s="1"/>
  <c r="E2158" i="3"/>
  <c r="N2158" i="3" s="1"/>
  <c r="E2159" i="3"/>
  <c r="N2159" i="3" s="1"/>
  <c r="E2160" i="3"/>
  <c r="N2160" i="3" s="1"/>
  <c r="E2161" i="3"/>
  <c r="N2161" i="3" s="1"/>
  <c r="E2162" i="3"/>
  <c r="N2162" i="3" s="1"/>
  <c r="E2163" i="3"/>
  <c r="N2163" i="3" s="1"/>
  <c r="E2164" i="3"/>
  <c r="N2164" i="3" s="1"/>
  <c r="E2165" i="3"/>
  <c r="N2165" i="3" s="1"/>
  <c r="E2166" i="3"/>
  <c r="N2166" i="3" s="1"/>
  <c r="E2167" i="3"/>
  <c r="N2167" i="3" s="1"/>
  <c r="E2168" i="3"/>
  <c r="N2168" i="3" s="1"/>
  <c r="E2169" i="3"/>
  <c r="N2169" i="3" s="1"/>
  <c r="E2170" i="3"/>
  <c r="N2170" i="3" s="1"/>
  <c r="E2171" i="3"/>
  <c r="N2171" i="3" s="1"/>
  <c r="E2172" i="3"/>
  <c r="N2172" i="3" s="1"/>
  <c r="E2173" i="3"/>
  <c r="N2173" i="3" s="1"/>
  <c r="E2174" i="3"/>
  <c r="N2174" i="3" s="1"/>
  <c r="E2175" i="3"/>
  <c r="N2175" i="3" s="1"/>
  <c r="E2176" i="3"/>
  <c r="N2176" i="3" s="1"/>
  <c r="E2177" i="3"/>
  <c r="N2177" i="3" s="1"/>
  <c r="E2178" i="3"/>
  <c r="N2178" i="3" s="1"/>
  <c r="E2179" i="3"/>
  <c r="N2179" i="3" s="1"/>
  <c r="E2180" i="3"/>
  <c r="N2180" i="3" s="1"/>
  <c r="E2181" i="3"/>
  <c r="N2181" i="3" s="1"/>
  <c r="E2182" i="3"/>
  <c r="N2182" i="3" s="1"/>
  <c r="E2183" i="3"/>
  <c r="N2183" i="3" s="1"/>
  <c r="E2184" i="3"/>
  <c r="N2184" i="3" s="1"/>
  <c r="E2185" i="3"/>
  <c r="N2185" i="3" s="1"/>
  <c r="E2186" i="3"/>
  <c r="N2186" i="3" s="1"/>
  <c r="E2187" i="3"/>
  <c r="N2187" i="3" s="1"/>
  <c r="E2188" i="3"/>
  <c r="N2188" i="3" s="1"/>
  <c r="E2189" i="3"/>
  <c r="N2189" i="3" s="1"/>
  <c r="E2190" i="3"/>
  <c r="N2190" i="3" s="1"/>
  <c r="E2191" i="3"/>
  <c r="N2191" i="3" s="1"/>
  <c r="E2192" i="3"/>
  <c r="N2192" i="3" s="1"/>
  <c r="E2193" i="3"/>
  <c r="N2193" i="3" s="1"/>
  <c r="E2194" i="3"/>
  <c r="N2194" i="3" s="1"/>
  <c r="E2195" i="3"/>
  <c r="N2195" i="3" s="1"/>
  <c r="E2196" i="3"/>
  <c r="N2196" i="3" s="1"/>
  <c r="E2197" i="3"/>
  <c r="N2197" i="3" s="1"/>
  <c r="E2198" i="3"/>
  <c r="N2198" i="3" s="1"/>
  <c r="E2199" i="3"/>
  <c r="N2199" i="3" s="1"/>
  <c r="E2200" i="3"/>
  <c r="N2200" i="3" s="1"/>
  <c r="E2201" i="3"/>
  <c r="N2201" i="3" s="1"/>
  <c r="E2202" i="3"/>
  <c r="N2202" i="3" s="1"/>
  <c r="E2203" i="3"/>
  <c r="N2203" i="3" s="1"/>
  <c r="E2204" i="3"/>
  <c r="N2204" i="3" s="1"/>
  <c r="E2205" i="3"/>
  <c r="N2205" i="3" s="1"/>
  <c r="E2206" i="3"/>
  <c r="N2206" i="3" s="1"/>
  <c r="E2207" i="3"/>
  <c r="N2207" i="3" s="1"/>
  <c r="E2208" i="3"/>
  <c r="N2208" i="3" s="1"/>
  <c r="E2209" i="3"/>
  <c r="N2209" i="3" s="1"/>
  <c r="E2210" i="3"/>
  <c r="N2210" i="3" s="1"/>
  <c r="E2211" i="3"/>
  <c r="N2211" i="3" s="1"/>
  <c r="E2212" i="3"/>
  <c r="N2212" i="3" s="1"/>
  <c r="E2213" i="3"/>
  <c r="N2213" i="3" s="1"/>
  <c r="E2214" i="3"/>
  <c r="N2214" i="3" s="1"/>
  <c r="E2215" i="3"/>
  <c r="N2215" i="3" s="1"/>
  <c r="E2216" i="3"/>
  <c r="N2216" i="3" s="1"/>
  <c r="E2217" i="3"/>
  <c r="N2217" i="3" s="1"/>
  <c r="E2218" i="3"/>
  <c r="N2218" i="3" s="1"/>
  <c r="E2219" i="3"/>
  <c r="N2219" i="3" s="1"/>
  <c r="E2220" i="3"/>
  <c r="N2220" i="3" s="1"/>
  <c r="E2221" i="3"/>
  <c r="N2221" i="3" s="1"/>
  <c r="E2222" i="3"/>
  <c r="N2222" i="3" s="1"/>
  <c r="E2223" i="3"/>
  <c r="N2223" i="3" s="1"/>
  <c r="E2224" i="3"/>
  <c r="N2224" i="3" s="1"/>
  <c r="E2225" i="3"/>
  <c r="N2225" i="3" s="1"/>
  <c r="E2226" i="3"/>
  <c r="N2226" i="3" s="1"/>
  <c r="E2227" i="3"/>
  <c r="N2227" i="3" s="1"/>
  <c r="E2228" i="3"/>
  <c r="N2228" i="3" s="1"/>
  <c r="E2229" i="3"/>
  <c r="N2229" i="3" s="1"/>
  <c r="E2230" i="3"/>
  <c r="N2230" i="3" s="1"/>
  <c r="E2231" i="3"/>
  <c r="N2231" i="3" s="1"/>
  <c r="E2232" i="3"/>
  <c r="N2232" i="3" s="1"/>
  <c r="E2233" i="3"/>
  <c r="N2233" i="3" s="1"/>
  <c r="E2234" i="3"/>
  <c r="N2234" i="3" s="1"/>
  <c r="E2235" i="3"/>
  <c r="N2235" i="3" s="1"/>
  <c r="E2236" i="3"/>
  <c r="N2236" i="3" s="1"/>
  <c r="E2237" i="3"/>
  <c r="N2237" i="3" s="1"/>
  <c r="E2238" i="3"/>
  <c r="N2238" i="3" s="1"/>
  <c r="E2239" i="3"/>
  <c r="N2239" i="3" s="1"/>
  <c r="E2240" i="3"/>
  <c r="N2240" i="3" s="1"/>
  <c r="E2241" i="3"/>
  <c r="N2241" i="3" s="1"/>
  <c r="E2242" i="3"/>
  <c r="N2242" i="3" s="1"/>
  <c r="E2243" i="3"/>
  <c r="N2243" i="3" s="1"/>
  <c r="E2244" i="3"/>
  <c r="N2244" i="3" s="1"/>
  <c r="E2245" i="3"/>
  <c r="N2245" i="3" s="1"/>
  <c r="E2246" i="3"/>
  <c r="N2246" i="3" s="1"/>
  <c r="E2247" i="3"/>
  <c r="N2247" i="3" s="1"/>
  <c r="E2248" i="3"/>
  <c r="N2248" i="3" s="1"/>
  <c r="E2249" i="3"/>
  <c r="N2249" i="3" s="1"/>
  <c r="E2250" i="3"/>
  <c r="N2250" i="3" s="1"/>
  <c r="E2251" i="3"/>
  <c r="N2251" i="3" s="1"/>
  <c r="E2252" i="3"/>
  <c r="N2252" i="3" s="1"/>
  <c r="E2253" i="3"/>
  <c r="N2253" i="3" s="1"/>
  <c r="E2254" i="3"/>
  <c r="N2254" i="3" s="1"/>
  <c r="E2255" i="3"/>
  <c r="N2255" i="3" s="1"/>
  <c r="E2256" i="3"/>
  <c r="N2256" i="3" s="1"/>
  <c r="E2257" i="3"/>
  <c r="N2257" i="3" s="1"/>
  <c r="E2258" i="3"/>
  <c r="N2258" i="3" s="1"/>
  <c r="E2259" i="3"/>
  <c r="N2259" i="3" s="1"/>
  <c r="E2260" i="3"/>
  <c r="N2260" i="3" s="1"/>
  <c r="E2261" i="3"/>
  <c r="N2261" i="3" s="1"/>
  <c r="E2262" i="3"/>
  <c r="N2262" i="3" s="1"/>
  <c r="E2263" i="3"/>
  <c r="N2263" i="3" s="1"/>
  <c r="E2264" i="3"/>
  <c r="N2264" i="3" s="1"/>
  <c r="E2265" i="3"/>
  <c r="N2265" i="3" s="1"/>
  <c r="E2266" i="3"/>
  <c r="N2266" i="3" s="1"/>
  <c r="E2267" i="3"/>
  <c r="N2267" i="3" s="1"/>
  <c r="E2268" i="3"/>
  <c r="N2268" i="3" s="1"/>
  <c r="E2269" i="3"/>
  <c r="N2269" i="3" s="1"/>
  <c r="E2270" i="3"/>
  <c r="N2270" i="3" s="1"/>
  <c r="E2271" i="3"/>
  <c r="N2271" i="3" s="1"/>
  <c r="E2272" i="3"/>
  <c r="N2272" i="3" s="1"/>
  <c r="E2273" i="3"/>
  <c r="N2273" i="3" s="1"/>
  <c r="E2274" i="3"/>
  <c r="N2274" i="3" s="1"/>
  <c r="E2275" i="3"/>
  <c r="N2275" i="3" s="1"/>
  <c r="E2276" i="3"/>
  <c r="N2276" i="3" s="1"/>
  <c r="E2277" i="3"/>
  <c r="N2277" i="3" s="1"/>
  <c r="E2278" i="3"/>
  <c r="N2278" i="3" s="1"/>
  <c r="E2279" i="3"/>
  <c r="N2279" i="3" s="1"/>
  <c r="E2280" i="3"/>
  <c r="N2280" i="3" s="1"/>
  <c r="E2281" i="3"/>
  <c r="N2281" i="3" s="1"/>
  <c r="E2282" i="3"/>
  <c r="N2282" i="3" s="1"/>
  <c r="E2283" i="3"/>
  <c r="N2283" i="3" s="1"/>
  <c r="E2284" i="3"/>
  <c r="N2284" i="3" s="1"/>
  <c r="E2285" i="3"/>
  <c r="N2285" i="3" s="1"/>
  <c r="E2286" i="3"/>
  <c r="N2286" i="3" s="1"/>
  <c r="E2287" i="3"/>
  <c r="N2287" i="3" s="1"/>
  <c r="E2288" i="3"/>
  <c r="N2288" i="3" s="1"/>
  <c r="E2289" i="3"/>
  <c r="N2289" i="3" s="1"/>
  <c r="E2290" i="3"/>
  <c r="N2290" i="3" s="1"/>
  <c r="E2291" i="3"/>
  <c r="N2291" i="3" s="1"/>
  <c r="E2292" i="3"/>
  <c r="N2292" i="3" s="1"/>
  <c r="E2293" i="3"/>
  <c r="N2293" i="3" s="1"/>
  <c r="E2294" i="3"/>
  <c r="N2294" i="3" s="1"/>
  <c r="E2295" i="3"/>
  <c r="N2295" i="3" s="1"/>
  <c r="E2296" i="3"/>
  <c r="N2296" i="3" s="1"/>
  <c r="E2297" i="3"/>
  <c r="N2297" i="3" s="1"/>
  <c r="E2298" i="3"/>
  <c r="N2298" i="3" s="1"/>
  <c r="E2299" i="3"/>
  <c r="N2299" i="3" s="1"/>
  <c r="E2300" i="3"/>
  <c r="N2300" i="3" s="1"/>
  <c r="E2301" i="3"/>
  <c r="N2301" i="3" s="1"/>
  <c r="E2302" i="3"/>
  <c r="N2302" i="3" s="1"/>
  <c r="E2303" i="3"/>
  <c r="N2303" i="3" s="1"/>
  <c r="E2304" i="3"/>
  <c r="N2304" i="3" s="1"/>
  <c r="E2305" i="3"/>
  <c r="N2305" i="3" s="1"/>
  <c r="E2306" i="3"/>
  <c r="N2306" i="3" s="1"/>
  <c r="E2307" i="3"/>
  <c r="N2307" i="3" s="1"/>
  <c r="E2308" i="3"/>
  <c r="N2308" i="3" s="1"/>
  <c r="E2309" i="3"/>
  <c r="N2309" i="3" s="1"/>
  <c r="E2310" i="3"/>
  <c r="N2310" i="3" s="1"/>
  <c r="E2311" i="3"/>
  <c r="N2311" i="3" s="1"/>
  <c r="E2312" i="3"/>
  <c r="N2312" i="3" s="1"/>
  <c r="E2313" i="3"/>
  <c r="N2313" i="3" s="1"/>
  <c r="E2314" i="3"/>
  <c r="N2314" i="3" s="1"/>
  <c r="E2315" i="3"/>
  <c r="N2315" i="3" s="1"/>
  <c r="E2316" i="3"/>
  <c r="N2316" i="3" s="1"/>
  <c r="E2317" i="3"/>
  <c r="N2317" i="3" s="1"/>
  <c r="E2318" i="3"/>
  <c r="N2318" i="3" s="1"/>
  <c r="E2319" i="3"/>
  <c r="N2319" i="3" s="1"/>
  <c r="E2320" i="3"/>
  <c r="N2320" i="3" s="1"/>
  <c r="E2321" i="3"/>
  <c r="N2321" i="3" s="1"/>
  <c r="E2322" i="3"/>
  <c r="N2322" i="3" s="1"/>
  <c r="E2323" i="3"/>
  <c r="N2323" i="3" s="1"/>
  <c r="E2324" i="3"/>
  <c r="N2324" i="3" s="1"/>
  <c r="E2325" i="3"/>
  <c r="N2325" i="3" s="1"/>
  <c r="E2326" i="3"/>
  <c r="N2326" i="3" s="1"/>
  <c r="E2327" i="3"/>
  <c r="N2327" i="3" s="1"/>
  <c r="E2328" i="3"/>
  <c r="N2328" i="3" s="1"/>
  <c r="E2329" i="3"/>
  <c r="N2329" i="3" s="1"/>
  <c r="E2330" i="3"/>
  <c r="N2330" i="3" s="1"/>
  <c r="E2331" i="3"/>
  <c r="N2331" i="3" s="1"/>
  <c r="E2332" i="3"/>
  <c r="N2332" i="3" s="1"/>
  <c r="E2333" i="3"/>
  <c r="N2333" i="3" s="1"/>
  <c r="E2334" i="3"/>
  <c r="N2334" i="3" s="1"/>
  <c r="E2335" i="3"/>
  <c r="N2335" i="3" s="1"/>
  <c r="E2336" i="3"/>
  <c r="N2336" i="3" s="1"/>
  <c r="E2337" i="3"/>
  <c r="N2337" i="3" s="1"/>
  <c r="E2338" i="3"/>
  <c r="N2338" i="3" s="1"/>
  <c r="E2339" i="3"/>
  <c r="N2339" i="3" s="1"/>
  <c r="E2340" i="3"/>
  <c r="N2340" i="3" s="1"/>
  <c r="E2341" i="3"/>
  <c r="N2341" i="3" s="1"/>
  <c r="E2342" i="3"/>
  <c r="N2342" i="3" s="1"/>
  <c r="E2343" i="3"/>
  <c r="N2343" i="3" s="1"/>
  <c r="E2344" i="3"/>
  <c r="N2344" i="3" s="1"/>
  <c r="E2345" i="3"/>
  <c r="N2345" i="3" s="1"/>
  <c r="E2346" i="3"/>
  <c r="N2346" i="3" s="1"/>
  <c r="E2347" i="3"/>
  <c r="N2347" i="3" s="1"/>
  <c r="E2348" i="3"/>
  <c r="N2348" i="3" s="1"/>
  <c r="E2349" i="3"/>
  <c r="N2349" i="3" s="1"/>
  <c r="E2350" i="3"/>
  <c r="N2350" i="3" s="1"/>
  <c r="E2351" i="3"/>
  <c r="N2351" i="3" s="1"/>
  <c r="E2352" i="3"/>
  <c r="N2352" i="3" s="1"/>
  <c r="E2353" i="3"/>
  <c r="N2353" i="3" s="1"/>
  <c r="E2354" i="3"/>
  <c r="N2354" i="3" s="1"/>
  <c r="E2355" i="3"/>
  <c r="N2355" i="3" s="1"/>
  <c r="E2356" i="3"/>
  <c r="N2356" i="3" s="1"/>
  <c r="E2357" i="3"/>
  <c r="N2357" i="3" s="1"/>
  <c r="E2358" i="3"/>
  <c r="N2358" i="3" s="1"/>
  <c r="E2359" i="3"/>
  <c r="N2359" i="3" s="1"/>
  <c r="E2360" i="3"/>
  <c r="N2360" i="3" s="1"/>
  <c r="E2361" i="3"/>
  <c r="N2361" i="3" s="1"/>
  <c r="E2362" i="3"/>
  <c r="N2362" i="3" s="1"/>
  <c r="E2363" i="3"/>
  <c r="N2363" i="3" s="1"/>
  <c r="E2364" i="3"/>
  <c r="N2364" i="3" s="1"/>
  <c r="E2365" i="3"/>
  <c r="N2365" i="3" s="1"/>
  <c r="E2366" i="3"/>
  <c r="N2366" i="3" s="1"/>
  <c r="E2367" i="3"/>
  <c r="N2367" i="3" s="1"/>
  <c r="E2368" i="3"/>
  <c r="N2368" i="3" s="1"/>
  <c r="E2369" i="3"/>
  <c r="N2369" i="3" s="1"/>
  <c r="E2370" i="3"/>
  <c r="N2370" i="3" s="1"/>
  <c r="E2371" i="3"/>
  <c r="N2371" i="3" s="1"/>
  <c r="E2372" i="3"/>
  <c r="N2372" i="3" s="1"/>
  <c r="E2373" i="3"/>
  <c r="N2373" i="3" s="1"/>
  <c r="E2374" i="3"/>
  <c r="N2374" i="3" s="1"/>
  <c r="E2375" i="3"/>
  <c r="N2375" i="3" s="1"/>
  <c r="E2376" i="3"/>
  <c r="N2376" i="3" s="1"/>
  <c r="E2377" i="3"/>
  <c r="N2377" i="3" s="1"/>
  <c r="E2378" i="3"/>
  <c r="N2378" i="3" s="1"/>
  <c r="E2379" i="3"/>
  <c r="N2379" i="3" s="1"/>
  <c r="E2380" i="3"/>
  <c r="N2380" i="3" s="1"/>
  <c r="E2381" i="3"/>
  <c r="N2381" i="3" s="1"/>
  <c r="E2382" i="3"/>
  <c r="N2382" i="3" s="1"/>
  <c r="E2383" i="3"/>
  <c r="N2383" i="3" s="1"/>
  <c r="E2384" i="3"/>
  <c r="N2384" i="3" s="1"/>
  <c r="E2385" i="3"/>
  <c r="N2385" i="3" s="1"/>
  <c r="E2386" i="3"/>
  <c r="N2386" i="3" s="1"/>
  <c r="E2387" i="3"/>
  <c r="N2387" i="3" s="1"/>
  <c r="E2388" i="3"/>
  <c r="N2388" i="3" s="1"/>
  <c r="E2389" i="3"/>
  <c r="N2389" i="3" s="1"/>
  <c r="E2390" i="3"/>
  <c r="N2390" i="3" s="1"/>
  <c r="E2391" i="3"/>
  <c r="N2391" i="3" s="1"/>
  <c r="E2392" i="3"/>
  <c r="N2392" i="3" s="1"/>
  <c r="E2393" i="3"/>
  <c r="N2393" i="3" s="1"/>
  <c r="E2394" i="3"/>
  <c r="N2394" i="3" s="1"/>
  <c r="E2395" i="3"/>
  <c r="N2395" i="3" s="1"/>
  <c r="E2396" i="3"/>
  <c r="N2396" i="3" s="1"/>
  <c r="E2397" i="3"/>
  <c r="N2397" i="3" s="1"/>
  <c r="E2398" i="3"/>
  <c r="N2398" i="3" s="1"/>
  <c r="E2399" i="3"/>
  <c r="N2399" i="3" s="1"/>
  <c r="E2400" i="3"/>
  <c r="N2400" i="3" s="1"/>
  <c r="E2401" i="3"/>
  <c r="N2401" i="3" s="1"/>
  <c r="E2402" i="3"/>
  <c r="N2402" i="3" s="1"/>
  <c r="E2403" i="3"/>
  <c r="N2403" i="3" s="1"/>
  <c r="E2404" i="3"/>
  <c r="N2404" i="3" s="1"/>
  <c r="E2405" i="3"/>
  <c r="N2405" i="3" s="1"/>
  <c r="E2406" i="3"/>
  <c r="N2406" i="3" s="1"/>
  <c r="E2407" i="3"/>
  <c r="N2407" i="3" s="1"/>
  <c r="E2408" i="3"/>
  <c r="N2408" i="3" s="1"/>
  <c r="E2409" i="3"/>
  <c r="N2409" i="3" s="1"/>
  <c r="E2410" i="3"/>
  <c r="N2410" i="3" s="1"/>
  <c r="E2411" i="3"/>
  <c r="N2411" i="3" s="1"/>
  <c r="E2412" i="3"/>
  <c r="N2412" i="3" s="1"/>
  <c r="E2413" i="3"/>
  <c r="N2413" i="3" s="1"/>
  <c r="E2414" i="3"/>
  <c r="N2414" i="3" s="1"/>
  <c r="E2415" i="3"/>
  <c r="N2415" i="3" s="1"/>
  <c r="E2416" i="3"/>
  <c r="N2416" i="3" s="1"/>
  <c r="E2417" i="3"/>
  <c r="N2417" i="3" s="1"/>
  <c r="E2418" i="3"/>
  <c r="N2418" i="3" s="1"/>
  <c r="E2419" i="3"/>
  <c r="N2419" i="3" s="1"/>
  <c r="E2420" i="3"/>
  <c r="N2420" i="3" s="1"/>
  <c r="E2421" i="3"/>
  <c r="N2421" i="3" s="1"/>
  <c r="E2422" i="3"/>
  <c r="N2422" i="3" s="1"/>
  <c r="E2423" i="3"/>
  <c r="N2423" i="3" s="1"/>
  <c r="E2424" i="3"/>
  <c r="N2424" i="3" s="1"/>
  <c r="E2425" i="3"/>
  <c r="N2425" i="3" s="1"/>
  <c r="E2426" i="3"/>
  <c r="N2426" i="3" s="1"/>
  <c r="E2427" i="3"/>
  <c r="N2427" i="3" s="1"/>
  <c r="E2428" i="3"/>
  <c r="N2428" i="3" s="1"/>
  <c r="E2429" i="3"/>
  <c r="N2429" i="3" s="1"/>
  <c r="E2430" i="3"/>
  <c r="N2430" i="3" s="1"/>
  <c r="E2431" i="3"/>
  <c r="N2431" i="3" s="1"/>
  <c r="E2432" i="3"/>
  <c r="N2432" i="3" s="1"/>
  <c r="E2433" i="3"/>
  <c r="N2433" i="3" s="1"/>
  <c r="E2434" i="3"/>
  <c r="N2434" i="3" s="1"/>
  <c r="E2435" i="3"/>
  <c r="N2435" i="3" s="1"/>
  <c r="E2436" i="3"/>
  <c r="N2436" i="3" s="1"/>
  <c r="E2437" i="3"/>
  <c r="N2437" i="3" s="1"/>
  <c r="E2438" i="3"/>
  <c r="N2438" i="3" s="1"/>
  <c r="E2439" i="3"/>
  <c r="N2439" i="3" s="1"/>
  <c r="E2440" i="3"/>
  <c r="N2440" i="3" s="1"/>
  <c r="E2441" i="3"/>
  <c r="N2441" i="3" s="1"/>
  <c r="E2442" i="3"/>
  <c r="N2442" i="3" s="1"/>
  <c r="E2443" i="3"/>
  <c r="N2443" i="3" s="1"/>
  <c r="E2444" i="3"/>
  <c r="N2444" i="3" s="1"/>
  <c r="E2445" i="3"/>
  <c r="N2445" i="3" s="1"/>
  <c r="E2446" i="3"/>
  <c r="N2446" i="3" s="1"/>
  <c r="E2447" i="3"/>
  <c r="N2447" i="3" s="1"/>
  <c r="E2448" i="3"/>
  <c r="N2448" i="3" s="1"/>
  <c r="E2449" i="3"/>
  <c r="N2449" i="3" s="1"/>
  <c r="E2450" i="3"/>
  <c r="N2450" i="3" s="1"/>
  <c r="E2451" i="3"/>
  <c r="N2451" i="3" s="1"/>
  <c r="E2452" i="3"/>
  <c r="N2452" i="3" s="1"/>
  <c r="E2453" i="3"/>
  <c r="N2453" i="3" s="1"/>
  <c r="E2454" i="3"/>
  <c r="N2454" i="3" s="1"/>
  <c r="E2455" i="3"/>
  <c r="N2455" i="3" s="1"/>
  <c r="E2456" i="3"/>
  <c r="N2456" i="3" s="1"/>
  <c r="E2457" i="3"/>
  <c r="N2457" i="3" s="1"/>
  <c r="E2458" i="3"/>
  <c r="N2458" i="3" s="1"/>
  <c r="E2459" i="3"/>
  <c r="N2459" i="3" s="1"/>
  <c r="E2460" i="3"/>
  <c r="N2460" i="3" s="1"/>
  <c r="E2461" i="3"/>
  <c r="N2461" i="3" s="1"/>
  <c r="E2462" i="3"/>
  <c r="N2462" i="3" s="1"/>
  <c r="E2463" i="3"/>
  <c r="N2463" i="3" s="1"/>
  <c r="E2464" i="3"/>
  <c r="N2464" i="3" s="1"/>
  <c r="E2465" i="3"/>
  <c r="N2465" i="3" s="1"/>
  <c r="E2466" i="3"/>
  <c r="N2466" i="3" s="1"/>
  <c r="E2467" i="3"/>
  <c r="N2467" i="3" s="1"/>
  <c r="E2468" i="3"/>
  <c r="N2468" i="3" s="1"/>
  <c r="E2469" i="3"/>
  <c r="N2469" i="3" s="1"/>
  <c r="E2470" i="3"/>
  <c r="N2470" i="3" s="1"/>
  <c r="E2471" i="3"/>
  <c r="N2471" i="3" s="1"/>
  <c r="E2472" i="3"/>
  <c r="N2472" i="3" s="1"/>
  <c r="E2473" i="3"/>
  <c r="N2473" i="3" s="1"/>
  <c r="E2474" i="3"/>
  <c r="N2474" i="3" s="1"/>
  <c r="E2475" i="3"/>
  <c r="N2475" i="3" s="1"/>
  <c r="E2476" i="3"/>
  <c r="N2476" i="3" s="1"/>
  <c r="E2477" i="3"/>
  <c r="N2477" i="3" s="1"/>
  <c r="E2478" i="3"/>
  <c r="N2478" i="3" s="1"/>
  <c r="E2479" i="3"/>
  <c r="N2479" i="3" s="1"/>
  <c r="E2480" i="3"/>
  <c r="N2480" i="3" s="1"/>
  <c r="E2481" i="3"/>
  <c r="N2481" i="3" s="1"/>
  <c r="E2482" i="3"/>
  <c r="N2482" i="3" s="1"/>
  <c r="E2483" i="3"/>
  <c r="N2483" i="3" s="1"/>
  <c r="E2484" i="3"/>
  <c r="N2484" i="3" s="1"/>
  <c r="E2485" i="3"/>
  <c r="N2485" i="3" s="1"/>
  <c r="E2486" i="3"/>
  <c r="N2486" i="3" s="1"/>
  <c r="E2487" i="3"/>
  <c r="N2487" i="3" s="1"/>
  <c r="E2488" i="3"/>
  <c r="N2488" i="3" s="1"/>
  <c r="E2489" i="3"/>
  <c r="N2489" i="3" s="1"/>
  <c r="E2490" i="3"/>
  <c r="N2490" i="3" s="1"/>
  <c r="E2491" i="3"/>
  <c r="N2491" i="3" s="1"/>
  <c r="E2492" i="3"/>
  <c r="N2492" i="3" s="1"/>
  <c r="E2493" i="3"/>
  <c r="N2493" i="3" s="1"/>
  <c r="E2494" i="3"/>
  <c r="N2494" i="3" s="1"/>
  <c r="E2495" i="3"/>
  <c r="N2495" i="3" s="1"/>
  <c r="E2496" i="3"/>
  <c r="N2496" i="3" s="1"/>
  <c r="E2497" i="3"/>
  <c r="N2497" i="3" s="1"/>
  <c r="E2498" i="3"/>
  <c r="N2498" i="3" s="1"/>
  <c r="E2499" i="3"/>
  <c r="N2499" i="3" s="1"/>
  <c r="E2500" i="3"/>
  <c r="N2500" i="3" s="1"/>
  <c r="E2501" i="3"/>
  <c r="N2501" i="3" s="1"/>
  <c r="E2502" i="3"/>
  <c r="N2502" i="3" s="1"/>
  <c r="E2503" i="3"/>
  <c r="N2503" i="3" s="1"/>
  <c r="E2504" i="3"/>
  <c r="N2504" i="3" s="1"/>
  <c r="E2505" i="3"/>
  <c r="N2505" i="3" s="1"/>
  <c r="E2506" i="3"/>
  <c r="N2506" i="3" s="1"/>
  <c r="E2507" i="3"/>
  <c r="N2507" i="3" s="1"/>
  <c r="E2508" i="3"/>
  <c r="N2508" i="3" s="1"/>
  <c r="E2509" i="3"/>
  <c r="N2509" i="3" s="1"/>
  <c r="E2510" i="3"/>
  <c r="N2510" i="3" s="1"/>
  <c r="E2511" i="3"/>
  <c r="N2511" i="3" s="1"/>
  <c r="E2512" i="3"/>
  <c r="N2512" i="3" s="1"/>
  <c r="E2513" i="3"/>
  <c r="N2513" i="3" s="1"/>
  <c r="E2514" i="3"/>
  <c r="N2514" i="3" s="1"/>
  <c r="E2515" i="3"/>
  <c r="N2515" i="3" s="1"/>
  <c r="E2516" i="3"/>
  <c r="N2516" i="3" s="1"/>
  <c r="E2517" i="3"/>
  <c r="N2517" i="3" s="1"/>
  <c r="E2518" i="3"/>
  <c r="N2518" i="3" s="1"/>
  <c r="E2519" i="3"/>
  <c r="N2519" i="3" s="1"/>
  <c r="E2520" i="3"/>
  <c r="N2520" i="3" s="1"/>
  <c r="E2521" i="3"/>
  <c r="N2521" i="3" s="1"/>
  <c r="E2522" i="3"/>
  <c r="N2522" i="3" s="1"/>
  <c r="E2523" i="3"/>
  <c r="N2523" i="3" s="1"/>
  <c r="E2524" i="3"/>
  <c r="N2524" i="3" s="1"/>
  <c r="E2525" i="3"/>
  <c r="N2525" i="3" s="1"/>
  <c r="E2526" i="3"/>
  <c r="N2526" i="3" s="1"/>
  <c r="E2527" i="3"/>
  <c r="N2527" i="3" s="1"/>
  <c r="E2528" i="3"/>
  <c r="N2528" i="3" s="1"/>
  <c r="E2529" i="3"/>
  <c r="N2529" i="3" s="1"/>
  <c r="E2530" i="3"/>
  <c r="N2530" i="3" s="1"/>
  <c r="E2531" i="3"/>
  <c r="N2531" i="3" s="1"/>
  <c r="E2532" i="3"/>
  <c r="N2532" i="3" s="1"/>
  <c r="E2533" i="3"/>
  <c r="N2533" i="3" s="1"/>
  <c r="E2534" i="3"/>
  <c r="N2534" i="3" s="1"/>
  <c r="E2535" i="3"/>
  <c r="N2535" i="3" s="1"/>
  <c r="E2536" i="3"/>
  <c r="N2536" i="3" s="1"/>
  <c r="E2537" i="3"/>
  <c r="N2537" i="3" s="1"/>
  <c r="E2538" i="3"/>
  <c r="N2538" i="3" s="1"/>
  <c r="E2539" i="3"/>
  <c r="N2539" i="3" s="1"/>
  <c r="E2540" i="3"/>
  <c r="N2540" i="3" s="1"/>
  <c r="E2541" i="3"/>
  <c r="N2541" i="3" s="1"/>
  <c r="E2542" i="3"/>
  <c r="N2542" i="3" s="1"/>
  <c r="E2543" i="3"/>
  <c r="N2543" i="3" s="1"/>
  <c r="E2544" i="3"/>
  <c r="N2544" i="3" s="1"/>
  <c r="E2545" i="3"/>
  <c r="N2545" i="3" s="1"/>
  <c r="E2546" i="3"/>
  <c r="N2546" i="3" s="1"/>
  <c r="E2547" i="3"/>
  <c r="N2547" i="3" s="1"/>
  <c r="E2548" i="3"/>
  <c r="N2548" i="3" s="1"/>
  <c r="E2549" i="3"/>
  <c r="N2549" i="3" s="1"/>
  <c r="E2550" i="3"/>
  <c r="N2550" i="3" s="1"/>
  <c r="E2551" i="3"/>
  <c r="N2551" i="3" s="1"/>
  <c r="E2552" i="3"/>
  <c r="N2552" i="3" s="1"/>
  <c r="E2553" i="3"/>
  <c r="N2553" i="3" s="1"/>
  <c r="E2554" i="3"/>
  <c r="N2554" i="3" s="1"/>
  <c r="E2555" i="3"/>
  <c r="N2555" i="3" s="1"/>
  <c r="E2556" i="3"/>
  <c r="N2556" i="3" s="1"/>
  <c r="E2557" i="3"/>
  <c r="N2557" i="3" s="1"/>
  <c r="E2558" i="3"/>
  <c r="N2558" i="3" s="1"/>
  <c r="E2559" i="3"/>
  <c r="N2559" i="3" s="1"/>
  <c r="E2560" i="3"/>
  <c r="N2560" i="3" s="1"/>
  <c r="E2561" i="3"/>
  <c r="N2561" i="3" s="1"/>
  <c r="E2562" i="3"/>
  <c r="N2562" i="3" s="1"/>
  <c r="E2563" i="3"/>
  <c r="N2563" i="3" s="1"/>
  <c r="E2564" i="3"/>
  <c r="N2564" i="3" s="1"/>
  <c r="E2565" i="3"/>
  <c r="N2565" i="3" s="1"/>
  <c r="E2566" i="3"/>
  <c r="N2566" i="3" s="1"/>
  <c r="E2567" i="3"/>
  <c r="N2567" i="3" s="1"/>
  <c r="E2568" i="3"/>
  <c r="N2568" i="3" s="1"/>
  <c r="E2569" i="3"/>
  <c r="N2569" i="3" s="1"/>
  <c r="E2570" i="3"/>
  <c r="N2570" i="3" s="1"/>
  <c r="E2571" i="3"/>
  <c r="N2571" i="3" s="1"/>
  <c r="E2572" i="3"/>
  <c r="N2572" i="3" s="1"/>
  <c r="E2573" i="3"/>
  <c r="N2573" i="3" s="1"/>
  <c r="E2574" i="3"/>
  <c r="N2574" i="3" s="1"/>
  <c r="E2575" i="3"/>
  <c r="N2575" i="3" s="1"/>
  <c r="E2576" i="3"/>
  <c r="N2576" i="3" s="1"/>
  <c r="E2577" i="3"/>
  <c r="N2577" i="3" s="1"/>
  <c r="E2578" i="3"/>
  <c r="N2578" i="3" s="1"/>
  <c r="E2579" i="3"/>
  <c r="N2579" i="3" s="1"/>
  <c r="E2580" i="3"/>
  <c r="N2580" i="3" s="1"/>
  <c r="E2581" i="3"/>
  <c r="N2581" i="3" s="1"/>
  <c r="E2582" i="3"/>
  <c r="N2582" i="3" s="1"/>
  <c r="E2583" i="3"/>
  <c r="N2583" i="3" s="1"/>
  <c r="E2584" i="3"/>
  <c r="N2584" i="3" s="1"/>
  <c r="E2585" i="3"/>
  <c r="N2585" i="3" s="1"/>
  <c r="E2586" i="3"/>
  <c r="N2586" i="3" s="1"/>
  <c r="E2587" i="3"/>
  <c r="N2587" i="3" s="1"/>
  <c r="E2588" i="3"/>
  <c r="N2588" i="3" s="1"/>
  <c r="E2589" i="3"/>
  <c r="N2589" i="3" s="1"/>
  <c r="E2590" i="3"/>
  <c r="N2590" i="3" s="1"/>
  <c r="E2591" i="3"/>
  <c r="N2591" i="3" s="1"/>
  <c r="E2592" i="3"/>
  <c r="N2592" i="3" s="1"/>
  <c r="E2593" i="3"/>
  <c r="N2593" i="3" s="1"/>
  <c r="E2594" i="3"/>
  <c r="N2594" i="3" s="1"/>
  <c r="E2595" i="3"/>
  <c r="N2595" i="3" s="1"/>
  <c r="E2596" i="3"/>
  <c r="N2596" i="3" s="1"/>
  <c r="E2597" i="3"/>
  <c r="N2597" i="3" s="1"/>
  <c r="E2598" i="3"/>
  <c r="N2598" i="3" s="1"/>
  <c r="E2599" i="3"/>
  <c r="N2599" i="3" s="1"/>
  <c r="E2600" i="3"/>
  <c r="N2600" i="3" s="1"/>
  <c r="E2601" i="3"/>
  <c r="N2601" i="3" s="1"/>
  <c r="E2602" i="3"/>
  <c r="N2602" i="3" s="1"/>
  <c r="E2603" i="3"/>
  <c r="N2603" i="3" s="1"/>
  <c r="E2604" i="3"/>
  <c r="N2604" i="3" s="1"/>
  <c r="E2605" i="3"/>
  <c r="N2605" i="3" s="1"/>
  <c r="E2606" i="3"/>
  <c r="N2606" i="3" s="1"/>
  <c r="E2607" i="3"/>
  <c r="N2607" i="3" s="1"/>
  <c r="E2608" i="3"/>
  <c r="N2608" i="3" s="1"/>
  <c r="E2609" i="3"/>
  <c r="N2609" i="3" s="1"/>
  <c r="E2610" i="3"/>
  <c r="N2610" i="3" s="1"/>
  <c r="E2611" i="3"/>
  <c r="N2611" i="3" s="1"/>
  <c r="E2612" i="3"/>
  <c r="N2612" i="3" s="1"/>
  <c r="E2613" i="3"/>
  <c r="N2613" i="3" s="1"/>
  <c r="E2614" i="3"/>
  <c r="N2614" i="3" s="1"/>
  <c r="E2615" i="3"/>
  <c r="N2615" i="3" s="1"/>
  <c r="E2616" i="3"/>
  <c r="N2616" i="3" s="1"/>
  <c r="E2617" i="3"/>
  <c r="N2617" i="3" s="1"/>
  <c r="E2618" i="3"/>
  <c r="N2618" i="3" s="1"/>
  <c r="E2619" i="3"/>
  <c r="N2619" i="3" s="1"/>
  <c r="E2620" i="3"/>
  <c r="N2620" i="3" s="1"/>
  <c r="E2621" i="3"/>
  <c r="N2621" i="3" s="1"/>
  <c r="E2622" i="3"/>
  <c r="N2622" i="3" s="1"/>
  <c r="E2623" i="3"/>
  <c r="N2623" i="3" s="1"/>
  <c r="E2624" i="3"/>
  <c r="N2624" i="3" s="1"/>
  <c r="E2625" i="3"/>
  <c r="N2625" i="3" s="1"/>
  <c r="E2626" i="3"/>
  <c r="N2626" i="3" s="1"/>
  <c r="E2627" i="3"/>
  <c r="N2627" i="3" s="1"/>
  <c r="E2628" i="3"/>
  <c r="N2628" i="3" s="1"/>
  <c r="E2629" i="3"/>
  <c r="N2629" i="3" s="1"/>
  <c r="E2630" i="3"/>
  <c r="N2630" i="3" s="1"/>
  <c r="E2631" i="3"/>
  <c r="N2631" i="3" s="1"/>
  <c r="E2632" i="3"/>
  <c r="N2632" i="3" s="1"/>
  <c r="E2633" i="3"/>
  <c r="N2633" i="3" s="1"/>
  <c r="E2634" i="3"/>
  <c r="N2634" i="3" s="1"/>
  <c r="E2635" i="3"/>
  <c r="N2635" i="3" s="1"/>
  <c r="E2636" i="3"/>
  <c r="N2636" i="3" s="1"/>
  <c r="E2637" i="3"/>
  <c r="N2637" i="3" s="1"/>
  <c r="E2638" i="3"/>
  <c r="N2638" i="3" s="1"/>
  <c r="E2639" i="3"/>
  <c r="N2639" i="3" s="1"/>
  <c r="E2640" i="3"/>
  <c r="N2640" i="3" s="1"/>
  <c r="E2641" i="3"/>
  <c r="N2641" i="3" s="1"/>
  <c r="E2642" i="3"/>
  <c r="N2642" i="3" s="1"/>
  <c r="E2643" i="3"/>
  <c r="N2643" i="3" s="1"/>
  <c r="E2644" i="3"/>
  <c r="N2644" i="3" s="1"/>
  <c r="E2645" i="3"/>
  <c r="N2645" i="3" s="1"/>
  <c r="E2646" i="3"/>
  <c r="N2646" i="3" s="1"/>
  <c r="E2647" i="3"/>
  <c r="N2647" i="3" s="1"/>
  <c r="E2648" i="3"/>
  <c r="N2648" i="3" s="1"/>
  <c r="E2649" i="3"/>
  <c r="N2649" i="3" s="1"/>
  <c r="E2650" i="3"/>
  <c r="N2650" i="3" s="1"/>
  <c r="E2651" i="3"/>
  <c r="N2651" i="3" s="1"/>
  <c r="E2652" i="3"/>
  <c r="N2652" i="3" s="1"/>
  <c r="E2653" i="3"/>
  <c r="N2653" i="3" s="1"/>
  <c r="E2654" i="3"/>
  <c r="N2654" i="3" s="1"/>
  <c r="E2655" i="3"/>
  <c r="N2655" i="3" s="1"/>
  <c r="E2656" i="3"/>
  <c r="N2656" i="3" s="1"/>
  <c r="E2657" i="3"/>
  <c r="N2657" i="3" s="1"/>
  <c r="E2658" i="3"/>
  <c r="N2658" i="3" s="1"/>
  <c r="E2659" i="3"/>
  <c r="N2659" i="3" s="1"/>
  <c r="E2660" i="3"/>
  <c r="N2660" i="3" s="1"/>
  <c r="E2661" i="3"/>
  <c r="N2661" i="3" s="1"/>
  <c r="E2662" i="3"/>
  <c r="N2662" i="3" s="1"/>
  <c r="E2663" i="3"/>
  <c r="N2663" i="3" s="1"/>
  <c r="E2664" i="3"/>
  <c r="N2664" i="3" s="1"/>
  <c r="E2665" i="3"/>
  <c r="N2665" i="3" s="1"/>
  <c r="E2666" i="3"/>
  <c r="N2666" i="3" s="1"/>
  <c r="E2667" i="3"/>
  <c r="N2667" i="3" s="1"/>
  <c r="E2668" i="3"/>
  <c r="N2668" i="3" s="1"/>
  <c r="E2669" i="3"/>
  <c r="N2669" i="3" s="1"/>
  <c r="E2670" i="3"/>
  <c r="N2670" i="3" s="1"/>
  <c r="E2671" i="3"/>
  <c r="N2671" i="3" s="1"/>
  <c r="E2672" i="3"/>
  <c r="N2672" i="3" s="1"/>
  <c r="E2673" i="3"/>
  <c r="N2673" i="3" s="1"/>
  <c r="E2674" i="3"/>
  <c r="N2674" i="3" s="1"/>
  <c r="E2675" i="3"/>
  <c r="N2675" i="3" s="1"/>
  <c r="E2676" i="3"/>
  <c r="N2676" i="3" s="1"/>
  <c r="E2677" i="3"/>
  <c r="N2677" i="3" s="1"/>
  <c r="E2678" i="3"/>
  <c r="N2678" i="3" s="1"/>
  <c r="E2679" i="3"/>
  <c r="N2679" i="3" s="1"/>
  <c r="E2680" i="3"/>
  <c r="N2680" i="3" s="1"/>
  <c r="E2681" i="3"/>
  <c r="N2681" i="3" s="1"/>
  <c r="E2682" i="3"/>
  <c r="N2682" i="3" s="1"/>
  <c r="E2683" i="3"/>
  <c r="N2683" i="3" s="1"/>
  <c r="E2684" i="3"/>
  <c r="N2684" i="3" s="1"/>
  <c r="E2685" i="3"/>
  <c r="N2685" i="3" s="1"/>
  <c r="E2686" i="3"/>
  <c r="N2686" i="3" s="1"/>
  <c r="E2687" i="3"/>
  <c r="N2687" i="3" s="1"/>
  <c r="E2688" i="3"/>
  <c r="N2688" i="3" s="1"/>
  <c r="E2689" i="3"/>
  <c r="N2689" i="3" s="1"/>
  <c r="E2690" i="3"/>
  <c r="N2690" i="3" s="1"/>
  <c r="E2691" i="3"/>
  <c r="N2691" i="3" s="1"/>
  <c r="E2692" i="3"/>
  <c r="N2692" i="3" s="1"/>
  <c r="E2693" i="3"/>
  <c r="N2693" i="3" s="1"/>
  <c r="E2694" i="3"/>
  <c r="N2694" i="3" s="1"/>
  <c r="E2695" i="3"/>
  <c r="N2695" i="3" s="1"/>
  <c r="E2696" i="3"/>
  <c r="N2696" i="3" s="1"/>
  <c r="E2697" i="3"/>
  <c r="N2697" i="3" s="1"/>
  <c r="E2698" i="3"/>
  <c r="N2698" i="3" s="1"/>
  <c r="E2699" i="3"/>
  <c r="N2699" i="3" s="1"/>
  <c r="E2700" i="3"/>
  <c r="N2700" i="3" s="1"/>
  <c r="E2701" i="3"/>
  <c r="N2701" i="3" s="1"/>
  <c r="E2702" i="3"/>
  <c r="N2702" i="3" s="1"/>
  <c r="E2703" i="3"/>
  <c r="N2703" i="3" s="1"/>
  <c r="E2704" i="3"/>
  <c r="N2704" i="3" s="1"/>
  <c r="E2705" i="3"/>
  <c r="N2705" i="3" s="1"/>
  <c r="E2706" i="3"/>
  <c r="N2706" i="3" s="1"/>
  <c r="E2707" i="3"/>
  <c r="N2707" i="3" s="1"/>
  <c r="E2708" i="3"/>
  <c r="N2708" i="3" s="1"/>
  <c r="E2709" i="3"/>
  <c r="N2709" i="3" s="1"/>
  <c r="E2710" i="3"/>
  <c r="N2710" i="3" s="1"/>
  <c r="E2711" i="3"/>
  <c r="N2711" i="3" s="1"/>
  <c r="E2712" i="3"/>
  <c r="N2712" i="3" s="1"/>
  <c r="E2713" i="3"/>
  <c r="N2713" i="3" s="1"/>
  <c r="E2714" i="3"/>
  <c r="N2714" i="3" s="1"/>
  <c r="E2715" i="3"/>
  <c r="N2715" i="3" s="1"/>
  <c r="E2716" i="3"/>
  <c r="N2716" i="3" s="1"/>
  <c r="E2717" i="3"/>
  <c r="N2717" i="3" s="1"/>
  <c r="E2718" i="3"/>
  <c r="N2718" i="3" s="1"/>
  <c r="E2719" i="3"/>
  <c r="N2719" i="3" s="1"/>
  <c r="E2720" i="3"/>
  <c r="N2720" i="3" s="1"/>
  <c r="E2721" i="3"/>
  <c r="N2721" i="3" s="1"/>
  <c r="E2722" i="3"/>
  <c r="N2722" i="3" s="1"/>
  <c r="E2723" i="3"/>
  <c r="N2723" i="3" s="1"/>
  <c r="E2724" i="3"/>
  <c r="N2724" i="3" s="1"/>
  <c r="E2725" i="3"/>
  <c r="N2725" i="3" s="1"/>
  <c r="E2726" i="3"/>
  <c r="N2726" i="3" s="1"/>
  <c r="E2727" i="3"/>
  <c r="N2727" i="3" s="1"/>
  <c r="E2728" i="3"/>
  <c r="N2728" i="3" s="1"/>
  <c r="E2729" i="3"/>
  <c r="N2729" i="3" s="1"/>
  <c r="E2730" i="3"/>
  <c r="N2730" i="3" s="1"/>
  <c r="E2731" i="3"/>
  <c r="N2731" i="3" s="1"/>
  <c r="E2732" i="3"/>
  <c r="N2732" i="3" s="1"/>
  <c r="E2733" i="3"/>
  <c r="N2733" i="3" s="1"/>
  <c r="E2734" i="3"/>
  <c r="N2734" i="3" s="1"/>
  <c r="E2735" i="3"/>
  <c r="N2735" i="3" s="1"/>
  <c r="E2736" i="3"/>
  <c r="N2736" i="3" s="1"/>
  <c r="E2737" i="3"/>
  <c r="N2737" i="3" s="1"/>
  <c r="E2738" i="3"/>
  <c r="N2738" i="3" s="1"/>
  <c r="E2739" i="3"/>
  <c r="N2739" i="3" s="1"/>
  <c r="E2740" i="3"/>
  <c r="N2740" i="3" s="1"/>
  <c r="E2741" i="3"/>
  <c r="N2741" i="3" s="1"/>
  <c r="E2742" i="3"/>
  <c r="N2742" i="3" s="1"/>
  <c r="E2743" i="3"/>
  <c r="N2743" i="3" s="1"/>
  <c r="E2744" i="3"/>
  <c r="N2744" i="3" s="1"/>
  <c r="E2745" i="3"/>
  <c r="N2745" i="3" s="1"/>
  <c r="E2746" i="3"/>
  <c r="N2746" i="3" s="1"/>
  <c r="E2747" i="3"/>
  <c r="N2747" i="3" s="1"/>
  <c r="E2748" i="3"/>
  <c r="N2748" i="3" s="1"/>
  <c r="E2749" i="3"/>
  <c r="N2749" i="3" s="1"/>
  <c r="E2750" i="3"/>
  <c r="N2750" i="3" s="1"/>
  <c r="E2751" i="3"/>
  <c r="N2751" i="3" s="1"/>
  <c r="E2752" i="3"/>
  <c r="N2752" i="3" s="1"/>
  <c r="E2753" i="3"/>
  <c r="N2753" i="3" s="1"/>
  <c r="E2754" i="3"/>
  <c r="N2754" i="3" s="1"/>
  <c r="E2755" i="3"/>
  <c r="N2755" i="3" s="1"/>
  <c r="E2756" i="3"/>
  <c r="N2756" i="3" s="1"/>
  <c r="E2757" i="3"/>
  <c r="N2757" i="3" s="1"/>
  <c r="E2758" i="3"/>
  <c r="N2758" i="3" s="1"/>
  <c r="E2759" i="3"/>
  <c r="N2759" i="3" s="1"/>
  <c r="E2760" i="3"/>
  <c r="N2760" i="3" s="1"/>
  <c r="E2761" i="3"/>
  <c r="N2761" i="3" s="1"/>
  <c r="E2762" i="3"/>
  <c r="N2762" i="3" s="1"/>
  <c r="E2763" i="3"/>
  <c r="N2763" i="3" s="1"/>
  <c r="E2764" i="3"/>
  <c r="N2764" i="3" s="1"/>
  <c r="E2765" i="3"/>
  <c r="N2765" i="3" s="1"/>
  <c r="E2766" i="3"/>
  <c r="N2766" i="3" s="1"/>
  <c r="E2767" i="3"/>
  <c r="N2767" i="3" s="1"/>
  <c r="E2768" i="3"/>
  <c r="N2768" i="3" s="1"/>
  <c r="E2769" i="3"/>
  <c r="N2769" i="3" s="1"/>
  <c r="E2770" i="3"/>
  <c r="N2770" i="3" s="1"/>
  <c r="E2771" i="3"/>
  <c r="N2771" i="3" s="1"/>
  <c r="E2772" i="3"/>
  <c r="N2772" i="3" s="1"/>
  <c r="E2773" i="3"/>
  <c r="N2773" i="3" s="1"/>
  <c r="E2774" i="3"/>
  <c r="N2774" i="3" s="1"/>
  <c r="E2775" i="3"/>
  <c r="N2775" i="3" s="1"/>
  <c r="E2776" i="3"/>
  <c r="N2776" i="3" s="1"/>
  <c r="E2777" i="3"/>
  <c r="N2777" i="3" s="1"/>
  <c r="E2778" i="3"/>
  <c r="N2778" i="3" s="1"/>
  <c r="E2779" i="3"/>
  <c r="N2779" i="3" s="1"/>
  <c r="E2780" i="3"/>
  <c r="N2780" i="3" s="1"/>
  <c r="E2781" i="3"/>
  <c r="N2781" i="3" s="1"/>
  <c r="E2782" i="3"/>
  <c r="N2782" i="3" s="1"/>
  <c r="E2783" i="3"/>
  <c r="N2783" i="3" s="1"/>
  <c r="E2784" i="3"/>
  <c r="N2784" i="3" s="1"/>
  <c r="E2785" i="3"/>
  <c r="N2785" i="3" s="1"/>
  <c r="E2786" i="3"/>
  <c r="N2786" i="3" s="1"/>
  <c r="E2787" i="3"/>
  <c r="N2787" i="3" s="1"/>
  <c r="E2788" i="3"/>
  <c r="N2788" i="3" s="1"/>
  <c r="E2789" i="3"/>
  <c r="N2789" i="3" s="1"/>
  <c r="E2790" i="3"/>
  <c r="N2790" i="3" s="1"/>
  <c r="E2791" i="3"/>
  <c r="N2791" i="3" s="1"/>
  <c r="E2792" i="3"/>
  <c r="N2792" i="3" s="1"/>
  <c r="E2793" i="3"/>
  <c r="N2793" i="3" s="1"/>
  <c r="E2794" i="3"/>
  <c r="N2794" i="3" s="1"/>
  <c r="E2795" i="3"/>
  <c r="N2795" i="3" s="1"/>
  <c r="E2796" i="3"/>
  <c r="N2796" i="3" s="1"/>
  <c r="E2797" i="3"/>
  <c r="N2797" i="3" s="1"/>
  <c r="E2798" i="3"/>
  <c r="N2798" i="3" s="1"/>
  <c r="E2799" i="3"/>
  <c r="N2799" i="3" s="1"/>
  <c r="E2800" i="3"/>
  <c r="N2800" i="3" s="1"/>
  <c r="E2801" i="3"/>
  <c r="N2801" i="3" s="1"/>
  <c r="E2802" i="3"/>
  <c r="N2802" i="3" s="1"/>
  <c r="E2803" i="3"/>
  <c r="N2803" i="3" s="1"/>
  <c r="E2804" i="3"/>
  <c r="N2804" i="3" s="1"/>
  <c r="E2805" i="3"/>
  <c r="N2805" i="3" s="1"/>
  <c r="E2806" i="3"/>
  <c r="N2806" i="3" s="1"/>
  <c r="E2807" i="3"/>
  <c r="N2807" i="3" s="1"/>
  <c r="E2808" i="3"/>
  <c r="N2808" i="3" s="1"/>
  <c r="E2809" i="3"/>
  <c r="N2809" i="3" s="1"/>
  <c r="E2810" i="3"/>
  <c r="N2810" i="3" s="1"/>
  <c r="E2811" i="3"/>
  <c r="N2811" i="3" s="1"/>
  <c r="E2812" i="3"/>
  <c r="N2812" i="3" s="1"/>
  <c r="E2813" i="3"/>
  <c r="N2813" i="3" s="1"/>
  <c r="E2814" i="3"/>
  <c r="N2814" i="3" s="1"/>
  <c r="E2815" i="3"/>
  <c r="N2815" i="3" s="1"/>
  <c r="E2816" i="3"/>
  <c r="N2816" i="3" s="1"/>
  <c r="E2817" i="3"/>
  <c r="N2817" i="3" s="1"/>
  <c r="E2818" i="3"/>
  <c r="N2818" i="3" s="1"/>
  <c r="E2819" i="3"/>
  <c r="N2819" i="3" s="1"/>
  <c r="E2820" i="3"/>
  <c r="N2820" i="3" s="1"/>
  <c r="E2821" i="3"/>
  <c r="N2821" i="3" s="1"/>
  <c r="E2822" i="3"/>
  <c r="N2822" i="3" s="1"/>
  <c r="E2823" i="3"/>
  <c r="N2823" i="3" s="1"/>
  <c r="E2824" i="3"/>
  <c r="N2824" i="3" s="1"/>
  <c r="E2825" i="3"/>
  <c r="N2825" i="3" s="1"/>
  <c r="E2826" i="3"/>
  <c r="N2826" i="3" s="1"/>
  <c r="E2827" i="3"/>
  <c r="N2827" i="3" s="1"/>
  <c r="E2828" i="3"/>
  <c r="N2828" i="3" s="1"/>
  <c r="E2829" i="3"/>
  <c r="N2829" i="3" s="1"/>
  <c r="E2830" i="3"/>
  <c r="N2830" i="3" s="1"/>
  <c r="E2831" i="3"/>
  <c r="N2831" i="3" s="1"/>
  <c r="E2832" i="3"/>
  <c r="N2832" i="3" s="1"/>
  <c r="E2833" i="3"/>
  <c r="N2833" i="3" s="1"/>
  <c r="E2834" i="3"/>
  <c r="N2834" i="3" s="1"/>
  <c r="E2835" i="3"/>
  <c r="N2835" i="3" s="1"/>
  <c r="E2836" i="3"/>
  <c r="N2836" i="3" s="1"/>
  <c r="E2837" i="3"/>
  <c r="N2837" i="3" s="1"/>
  <c r="E2838" i="3"/>
  <c r="N2838" i="3" s="1"/>
  <c r="E2839" i="3"/>
  <c r="N2839" i="3" s="1"/>
  <c r="E2840" i="3"/>
  <c r="N2840" i="3" s="1"/>
  <c r="E2841" i="3"/>
  <c r="N2841" i="3" s="1"/>
  <c r="E2842" i="3"/>
  <c r="N2842" i="3" s="1"/>
  <c r="E2843" i="3"/>
  <c r="N2843" i="3" s="1"/>
  <c r="E2844" i="3"/>
  <c r="N2844" i="3" s="1"/>
  <c r="E2845" i="3"/>
  <c r="N2845" i="3" s="1"/>
  <c r="E2846" i="3"/>
  <c r="N2846" i="3" s="1"/>
  <c r="E2847" i="3"/>
  <c r="N2847" i="3" s="1"/>
  <c r="E2848" i="3"/>
  <c r="N2848" i="3" s="1"/>
  <c r="E2849" i="3"/>
  <c r="N2849" i="3" s="1"/>
  <c r="E2850" i="3"/>
  <c r="N2850" i="3" s="1"/>
  <c r="E2851" i="3"/>
  <c r="N2851" i="3" s="1"/>
  <c r="E2852" i="3"/>
  <c r="N2852" i="3" s="1"/>
  <c r="E2853" i="3"/>
  <c r="N2853" i="3" s="1"/>
  <c r="E2854" i="3"/>
  <c r="N2854" i="3" s="1"/>
  <c r="E2855" i="3"/>
  <c r="N2855" i="3" s="1"/>
  <c r="E2856" i="3"/>
  <c r="N2856" i="3" s="1"/>
  <c r="E2857" i="3"/>
  <c r="N2857" i="3" s="1"/>
  <c r="E2858" i="3"/>
  <c r="N2858" i="3" s="1"/>
  <c r="E2859" i="3"/>
  <c r="N2859" i="3" s="1"/>
  <c r="E2860" i="3"/>
  <c r="N2860" i="3" s="1"/>
  <c r="E2861" i="3"/>
  <c r="N2861" i="3" s="1"/>
  <c r="E2862" i="3"/>
  <c r="N2862" i="3" s="1"/>
  <c r="E2863" i="3"/>
  <c r="N2863" i="3" s="1"/>
  <c r="E2864" i="3"/>
  <c r="N2864" i="3" s="1"/>
  <c r="E2865" i="3"/>
  <c r="N2865" i="3" s="1"/>
  <c r="E2866" i="3"/>
  <c r="N2866" i="3" s="1"/>
  <c r="E2867" i="3"/>
  <c r="N2867" i="3" s="1"/>
  <c r="E2868" i="3"/>
  <c r="N2868" i="3" s="1"/>
  <c r="E2869" i="3"/>
  <c r="N2869" i="3" s="1"/>
  <c r="E2870" i="3"/>
  <c r="N2870" i="3" s="1"/>
  <c r="E2871" i="3"/>
  <c r="N2871" i="3" s="1"/>
  <c r="E2872" i="3"/>
  <c r="N2872" i="3" s="1"/>
  <c r="E2873" i="3"/>
  <c r="N2873" i="3" s="1"/>
  <c r="E2874" i="3"/>
  <c r="N2874" i="3" s="1"/>
  <c r="E2875" i="3"/>
  <c r="N2875" i="3" s="1"/>
  <c r="E2876" i="3"/>
  <c r="N2876" i="3" s="1"/>
  <c r="E2877" i="3"/>
  <c r="N2877" i="3" s="1"/>
  <c r="E2878" i="3"/>
  <c r="N2878" i="3" s="1"/>
  <c r="E2879" i="3"/>
  <c r="N2879" i="3" s="1"/>
  <c r="E2880" i="3"/>
  <c r="N2880" i="3" s="1"/>
  <c r="E2881" i="3"/>
  <c r="N2881" i="3" s="1"/>
  <c r="E2882" i="3"/>
  <c r="N2882" i="3" s="1"/>
  <c r="E2883" i="3"/>
  <c r="N2883" i="3" s="1"/>
  <c r="E2884" i="3"/>
  <c r="N2884" i="3" s="1"/>
  <c r="E2885" i="3"/>
  <c r="N2885" i="3" s="1"/>
  <c r="E2886" i="3"/>
  <c r="N2886" i="3" s="1"/>
  <c r="E2887" i="3"/>
  <c r="N2887" i="3" s="1"/>
  <c r="E2888" i="3"/>
  <c r="N2888" i="3" s="1"/>
  <c r="E2889" i="3"/>
  <c r="N2889" i="3" s="1"/>
  <c r="E2890" i="3"/>
  <c r="N2890" i="3" s="1"/>
  <c r="E2891" i="3"/>
  <c r="N2891" i="3" s="1"/>
  <c r="E2892" i="3"/>
  <c r="N2892" i="3" s="1"/>
  <c r="E2893" i="3"/>
  <c r="N2893" i="3" s="1"/>
  <c r="E2894" i="3"/>
  <c r="N2894" i="3" s="1"/>
  <c r="E2895" i="3"/>
  <c r="N2895" i="3" s="1"/>
  <c r="E2896" i="3"/>
  <c r="N2896" i="3" s="1"/>
  <c r="E2897" i="3"/>
  <c r="N2897" i="3" s="1"/>
  <c r="E2898" i="3"/>
  <c r="N2898" i="3" s="1"/>
  <c r="E2899" i="3"/>
  <c r="N2899" i="3" s="1"/>
  <c r="E2900" i="3"/>
  <c r="N2900" i="3" s="1"/>
  <c r="E2901" i="3"/>
  <c r="N2901" i="3" s="1"/>
  <c r="E2902" i="3"/>
  <c r="N2902" i="3" s="1"/>
  <c r="E2903" i="3"/>
  <c r="N2903" i="3" s="1"/>
  <c r="E2904" i="3"/>
  <c r="N2904" i="3" s="1"/>
  <c r="E2905" i="3"/>
  <c r="N2905" i="3" s="1"/>
  <c r="E2906" i="3"/>
  <c r="N2906" i="3" s="1"/>
  <c r="E2907" i="3"/>
  <c r="N2907" i="3" s="1"/>
  <c r="E2908" i="3"/>
  <c r="N2908" i="3" s="1"/>
  <c r="E2909" i="3"/>
  <c r="N2909" i="3" s="1"/>
  <c r="E2910" i="3"/>
  <c r="N2910" i="3" s="1"/>
  <c r="E2911" i="3"/>
  <c r="N2911" i="3" s="1"/>
  <c r="E2912" i="3"/>
  <c r="N2912" i="3" s="1"/>
  <c r="E2913" i="3"/>
  <c r="N2913" i="3" s="1"/>
  <c r="E2914" i="3"/>
  <c r="N2914" i="3" s="1"/>
  <c r="E2915" i="3"/>
  <c r="N2915" i="3" s="1"/>
  <c r="E2916" i="3"/>
  <c r="N2916" i="3" s="1"/>
  <c r="E2917" i="3"/>
  <c r="N2917" i="3" s="1"/>
  <c r="E2918" i="3"/>
  <c r="N2918" i="3" s="1"/>
  <c r="E2919" i="3"/>
  <c r="N2919" i="3" s="1"/>
  <c r="E2920" i="3"/>
  <c r="N2920" i="3" s="1"/>
  <c r="E2921" i="3"/>
  <c r="N2921" i="3" s="1"/>
  <c r="E2922" i="3"/>
  <c r="N2922" i="3" s="1"/>
  <c r="E2923" i="3"/>
  <c r="N2923" i="3" s="1"/>
  <c r="E2924" i="3"/>
  <c r="N2924" i="3" s="1"/>
  <c r="E2925" i="3"/>
  <c r="N2925" i="3" s="1"/>
  <c r="E2926" i="3"/>
  <c r="N2926" i="3" s="1"/>
  <c r="E2927" i="3"/>
  <c r="N2927" i="3" s="1"/>
  <c r="E2928" i="3"/>
  <c r="N2928" i="3" s="1"/>
  <c r="E2929" i="3"/>
  <c r="N2929" i="3" s="1"/>
  <c r="E2930" i="3"/>
  <c r="N2930" i="3" s="1"/>
  <c r="E2931" i="3"/>
  <c r="N2931" i="3" s="1"/>
  <c r="E2932" i="3"/>
  <c r="N2932" i="3" s="1"/>
  <c r="E2933" i="3"/>
  <c r="N2933" i="3" s="1"/>
  <c r="E2934" i="3"/>
  <c r="N2934" i="3" s="1"/>
  <c r="E2935" i="3"/>
  <c r="N2935" i="3" s="1"/>
  <c r="E2936" i="3"/>
  <c r="N2936" i="3" s="1"/>
  <c r="E2937" i="3"/>
  <c r="N2937" i="3" s="1"/>
  <c r="E2938" i="3"/>
  <c r="N2938" i="3" s="1"/>
  <c r="E2939" i="3"/>
  <c r="N2939" i="3" s="1"/>
  <c r="E2940" i="3"/>
  <c r="N2940" i="3" s="1"/>
  <c r="E2941" i="3"/>
  <c r="N2941" i="3" s="1"/>
  <c r="E2942" i="3"/>
  <c r="N2942" i="3" s="1"/>
  <c r="E2943" i="3"/>
  <c r="N2943" i="3" s="1"/>
  <c r="E2944" i="3"/>
  <c r="N2944" i="3" s="1"/>
  <c r="E2945" i="3"/>
  <c r="N2945" i="3" s="1"/>
  <c r="E2946" i="3"/>
  <c r="N2946" i="3" s="1"/>
  <c r="E2947" i="3"/>
  <c r="N2947" i="3" s="1"/>
  <c r="E2948" i="3"/>
  <c r="N2948" i="3" s="1"/>
  <c r="E2949" i="3"/>
  <c r="N2949" i="3" s="1"/>
  <c r="E2950" i="3"/>
  <c r="N2950" i="3" s="1"/>
  <c r="E2951" i="3"/>
  <c r="N2951" i="3" s="1"/>
  <c r="E2952" i="3"/>
  <c r="N2952" i="3" s="1"/>
  <c r="E2953" i="3"/>
  <c r="N2953" i="3" s="1"/>
  <c r="E2954" i="3"/>
  <c r="N2954" i="3" s="1"/>
  <c r="E2955" i="3"/>
  <c r="N2955" i="3" s="1"/>
  <c r="E2956" i="3"/>
  <c r="N2956" i="3" s="1"/>
  <c r="E2957" i="3"/>
  <c r="N2957" i="3" s="1"/>
  <c r="E2958" i="3"/>
  <c r="N2958" i="3" s="1"/>
  <c r="E2959" i="3"/>
  <c r="N2959" i="3" s="1"/>
  <c r="E2960" i="3"/>
  <c r="N2960" i="3" s="1"/>
  <c r="E2961" i="3"/>
  <c r="N2961" i="3" s="1"/>
  <c r="E2962" i="3"/>
  <c r="N2962" i="3" s="1"/>
  <c r="E2963" i="3"/>
  <c r="N2963" i="3" s="1"/>
  <c r="E2964" i="3"/>
  <c r="N2964" i="3" s="1"/>
  <c r="E2965" i="3"/>
  <c r="N2965" i="3" s="1"/>
  <c r="E2966" i="3"/>
  <c r="N2966" i="3" s="1"/>
  <c r="E2967" i="3"/>
  <c r="N2967" i="3" s="1"/>
  <c r="E2968" i="3"/>
  <c r="N2968" i="3" s="1"/>
  <c r="E2969" i="3"/>
  <c r="N2969" i="3" s="1"/>
  <c r="E2970" i="3"/>
  <c r="N2970" i="3" s="1"/>
  <c r="E2971" i="3"/>
  <c r="N2971" i="3" s="1"/>
  <c r="E2972" i="3"/>
  <c r="N2972" i="3" s="1"/>
  <c r="E2973" i="3"/>
  <c r="N2973" i="3" s="1"/>
  <c r="E2974" i="3"/>
  <c r="N2974" i="3" s="1"/>
  <c r="E2975" i="3"/>
  <c r="N2975" i="3" s="1"/>
  <c r="E2976" i="3"/>
  <c r="N2976" i="3" s="1"/>
  <c r="E2977" i="3"/>
  <c r="N2977" i="3" s="1"/>
  <c r="E2978" i="3"/>
  <c r="N2978" i="3" s="1"/>
  <c r="E2979" i="3"/>
  <c r="N2979" i="3" s="1"/>
  <c r="E2980" i="3"/>
  <c r="N2980" i="3" s="1"/>
  <c r="E2981" i="3"/>
  <c r="N2981" i="3" s="1"/>
  <c r="E2982" i="3"/>
  <c r="N2982" i="3" s="1"/>
  <c r="E2983" i="3"/>
  <c r="N2983" i="3" s="1"/>
  <c r="E2984" i="3"/>
  <c r="N2984" i="3" s="1"/>
  <c r="E2985" i="3"/>
  <c r="N2985" i="3" s="1"/>
  <c r="E2986" i="3"/>
  <c r="N2986" i="3" s="1"/>
  <c r="E2987" i="3"/>
  <c r="N2987" i="3" s="1"/>
  <c r="E2988" i="3"/>
  <c r="N2988" i="3" s="1"/>
  <c r="E2989" i="3"/>
  <c r="N2989" i="3" s="1"/>
  <c r="E2990" i="3"/>
  <c r="N2990" i="3" s="1"/>
  <c r="E2991" i="3"/>
  <c r="N2991" i="3" s="1"/>
  <c r="E2992" i="3"/>
  <c r="N2992" i="3" s="1"/>
  <c r="E2993" i="3"/>
  <c r="N2993" i="3" s="1"/>
  <c r="E2994" i="3"/>
  <c r="N2994" i="3" s="1"/>
  <c r="E2995" i="3"/>
  <c r="N2995" i="3" s="1"/>
  <c r="E2996" i="3"/>
  <c r="N2996" i="3" s="1"/>
  <c r="E2997" i="3"/>
  <c r="N2997" i="3" s="1"/>
  <c r="E2998" i="3"/>
  <c r="N2998" i="3" s="1"/>
  <c r="E2999" i="3"/>
  <c r="N2999" i="3" s="1"/>
  <c r="E3000" i="3"/>
  <c r="N3000" i="3" s="1"/>
  <c r="E3001" i="3"/>
  <c r="N3001" i="3" s="1"/>
  <c r="E3002" i="3"/>
  <c r="N3002" i="3" s="1"/>
  <c r="E3003" i="3"/>
  <c r="N3003" i="3" s="1"/>
  <c r="E3004" i="3"/>
  <c r="N3004" i="3" s="1"/>
  <c r="E3005" i="3"/>
  <c r="N3005" i="3" s="1"/>
  <c r="E3006" i="3"/>
  <c r="N3006" i="3" s="1"/>
  <c r="E3007" i="3"/>
  <c r="N3007" i="3" s="1"/>
  <c r="E3008" i="3"/>
  <c r="N3008" i="3" s="1"/>
  <c r="E3009" i="3"/>
  <c r="N3009" i="3" s="1"/>
  <c r="E3010" i="3"/>
  <c r="N3010" i="3" s="1"/>
  <c r="E3011" i="3"/>
  <c r="N3011" i="3" s="1"/>
  <c r="E3012" i="3"/>
  <c r="N3012" i="3" s="1"/>
  <c r="E3013" i="3"/>
  <c r="N3013" i="3" s="1"/>
  <c r="E3014" i="3"/>
  <c r="N3014" i="3" s="1"/>
  <c r="E3015" i="3"/>
  <c r="N3015" i="3" s="1"/>
  <c r="E3016" i="3"/>
  <c r="N3016" i="3" s="1"/>
  <c r="E3017" i="3"/>
  <c r="N3017" i="3" s="1"/>
  <c r="E3018" i="3"/>
  <c r="N3018" i="3" s="1"/>
  <c r="E3019" i="3"/>
  <c r="N3019" i="3" s="1"/>
  <c r="E3020" i="3"/>
  <c r="N3020" i="3" s="1"/>
  <c r="E3021" i="3"/>
  <c r="N3021" i="3" s="1"/>
  <c r="E3022" i="3"/>
  <c r="N3022" i="3" s="1"/>
  <c r="E3023" i="3"/>
  <c r="N3023" i="3" s="1"/>
  <c r="E3024" i="3"/>
  <c r="N3024" i="3" s="1"/>
  <c r="E3025" i="3"/>
  <c r="N3025" i="3" s="1"/>
  <c r="E3026" i="3"/>
  <c r="N3026" i="3" s="1"/>
  <c r="E3027" i="3"/>
  <c r="N3027" i="3" s="1"/>
  <c r="E3028" i="3"/>
  <c r="N3028" i="3" s="1"/>
  <c r="E3029" i="3"/>
  <c r="N3029" i="3" s="1"/>
  <c r="E3030" i="3"/>
  <c r="N3030" i="3" s="1"/>
  <c r="E3031" i="3"/>
  <c r="N3031" i="3" s="1"/>
  <c r="E3032" i="3"/>
  <c r="N3032" i="3" s="1"/>
  <c r="E3033" i="3"/>
  <c r="N3033" i="3" s="1"/>
  <c r="E3034" i="3"/>
  <c r="N3034" i="3" s="1"/>
  <c r="E3035" i="3"/>
  <c r="N3035" i="3" s="1"/>
  <c r="E3036" i="3"/>
  <c r="N3036" i="3" s="1"/>
  <c r="E3037" i="3"/>
  <c r="N3037" i="3" s="1"/>
  <c r="E3038" i="3"/>
  <c r="N3038" i="3" s="1"/>
  <c r="E3039" i="3"/>
  <c r="N3039" i="3" s="1"/>
  <c r="E3040" i="3"/>
  <c r="N3040" i="3" s="1"/>
  <c r="E3041" i="3"/>
  <c r="N3041" i="3" s="1"/>
  <c r="E3042" i="3"/>
  <c r="N3042" i="3" s="1"/>
  <c r="E3043" i="3"/>
  <c r="N3043" i="3" s="1"/>
  <c r="E3044" i="3"/>
  <c r="N3044" i="3" s="1"/>
  <c r="E3045" i="3"/>
  <c r="N3045" i="3" s="1"/>
  <c r="E3046" i="3"/>
  <c r="N3046" i="3" s="1"/>
  <c r="E3047" i="3"/>
  <c r="N3047" i="3" s="1"/>
  <c r="E3048" i="3"/>
  <c r="N3048" i="3" s="1"/>
  <c r="E3049" i="3"/>
  <c r="N3049" i="3" s="1"/>
  <c r="E3050" i="3"/>
  <c r="N3050" i="3" s="1"/>
  <c r="E3051" i="3"/>
  <c r="N3051" i="3" s="1"/>
  <c r="E3052" i="3"/>
  <c r="N3052" i="3" s="1"/>
  <c r="E3053" i="3"/>
  <c r="N3053" i="3" s="1"/>
  <c r="E3054" i="3"/>
  <c r="N3054" i="3" s="1"/>
  <c r="E3055" i="3"/>
  <c r="N3055" i="3" s="1"/>
  <c r="E3056" i="3"/>
  <c r="N3056" i="3" s="1"/>
  <c r="E3057" i="3"/>
  <c r="N3057" i="3" s="1"/>
  <c r="E3058" i="3"/>
  <c r="N3058" i="3" s="1"/>
  <c r="E3059" i="3"/>
  <c r="N3059" i="3" s="1"/>
  <c r="E3060" i="3"/>
  <c r="N3060" i="3" s="1"/>
  <c r="E3061" i="3"/>
  <c r="N3061" i="3" s="1"/>
  <c r="E3062" i="3"/>
  <c r="N3062" i="3" s="1"/>
  <c r="E3063" i="3"/>
  <c r="N3063" i="3" s="1"/>
  <c r="E3064" i="3"/>
  <c r="N3064" i="3" s="1"/>
  <c r="E3065" i="3"/>
  <c r="N3065" i="3" s="1"/>
  <c r="E3066" i="3"/>
  <c r="N3066" i="3" s="1"/>
  <c r="E3067" i="3"/>
  <c r="N3067" i="3" s="1"/>
  <c r="E3068" i="3"/>
  <c r="N3068" i="3" s="1"/>
  <c r="E3069" i="3"/>
  <c r="N3069" i="3" s="1"/>
  <c r="E3070" i="3"/>
  <c r="N3070" i="3" s="1"/>
  <c r="E3071" i="3"/>
  <c r="N3071" i="3" s="1"/>
  <c r="E3072" i="3"/>
  <c r="N3072" i="3" s="1"/>
  <c r="E3073" i="3"/>
  <c r="N3073" i="3" s="1"/>
  <c r="E3074" i="3"/>
  <c r="N3074" i="3" s="1"/>
  <c r="E3075" i="3"/>
  <c r="N3075" i="3" s="1"/>
  <c r="E3076" i="3"/>
  <c r="N3076" i="3" s="1"/>
  <c r="E3077" i="3"/>
  <c r="N3077" i="3" s="1"/>
  <c r="E3078" i="3"/>
  <c r="N3078" i="3" s="1"/>
  <c r="E3079" i="3"/>
  <c r="N3079" i="3" s="1"/>
  <c r="E3080" i="3"/>
  <c r="N3080" i="3" s="1"/>
  <c r="E3081" i="3"/>
  <c r="N3081" i="3" s="1"/>
  <c r="E3082" i="3"/>
  <c r="N3082" i="3" s="1"/>
  <c r="E3083" i="3"/>
  <c r="N3083" i="3" s="1"/>
  <c r="E3084" i="3"/>
  <c r="N3084" i="3" s="1"/>
  <c r="E3085" i="3"/>
  <c r="N3085" i="3" s="1"/>
  <c r="E3086" i="3"/>
  <c r="N3086" i="3" s="1"/>
  <c r="E3087" i="3"/>
  <c r="N3087" i="3" s="1"/>
  <c r="E3088" i="3"/>
  <c r="N3088" i="3" s="1"/>
  <c r="E3089" i="3"/>
  <c r="N3089" i="3" s="1"/>
  <c r="E3090" i="3"/>
  <c r="N3090" i="3" s="1"/>
  <c r="E3091" i="3"/>
  <c r="N3091" i="3" s="1"/>
  <c r="E3092" i="3"/>
  <c r="N3092" i="3" s="1"/>
  <c r="E3093" i="3"/>
  <c r="N3093" i="3" s="1"/>
  <c r="E3094" i="3"/>
  <c r="N3094" i="3" s="1"/>
  <c r="E3095" i="3"/>
  <c r="N3095" i="3" s="1"/>
  <c r="E3096" i="3"/>
  <c r="N3096" i="3" s="1"/>
  <c r="E3097" i="3"/>
  <c r="N3097" i="3" s="1"/>
  <c r="E3098" i="3"/>
  <c r="N3098" i="3" s="1"/>
  <c r="E3099" i="3"/>
  <c r="N3099" i="3" s="1"/>
  <c r="E3100" i="3"/>
  <c r="N3100" i="3" s="1"/>
  <c r="E3101" i="3"/>
  <c r="N3101" i="3" s="1"/>
  <c r="E3102" i="3"/>
  <c r="N3102" i="3" s="1"/>
  <c r="E3103" i="3"/>
  <c r="N3103" i="3" s="1"/>
  <c r="E3104" i="3"/>
  <c r="N3104" i="3" s="1"/>
  <c r="E3105" i="3"/>
  <c r="N3105" i="3" s="1"/>
  <c r="E3106" i="3"/>
  <c r="N3106" i="3" s="1"/>
  <c r="E3107" i="3"/>
  <c r="N3107" i="3" s="1"/>
  <c r="E3108" i="3"/>
  <c r="N3108" i="3" s="1"/>
  <c r="E3109" i="3"/>
  <c r="N3109" i="3" s="1"/>
  <c r="E3110" i="3"/>
  <c r="N3110" i="3" s="1"/>
  <c r="E3111" i="3"/>
  <c r="N3111" i="3" s="1"/>
  <c r="E3112" i="3"/>
  <c r="N3112" i="3" s="1"/>
  <c r="E3113" i="3"/>
  <c r="N3113" i="3" s="1"/>
  <c r="E3114" i="3"/>
  <c r="N3114" i="3" s="1"/>
  <c r="E3115" i="3"/>
  <c r="N3115" i="3" s="1"/>
  <c r="E3116" i="3"/>
  <c r="N3116" i="3" s="1"/>
  <c r="E3117" i="3"/>
  <c r="N3117" i="3" s="1"/>
  <c r="E3118" i="3"/>
  <c r="N3118" i="3" s="1"/>
  <c r="E3119" i="3"/>
  <c r="N3119" i="3" s="1"/>
  <c r="E3120" i="3"/>
  <c r="N3120" i="3" s="1"/>
  <c r="E3121" i="3"/>
  <c r="N3121" i="3" s="1"/>
  <c r="E3122" i="3"/>
  <c r="N3122" i="3" s="1"/>
  <c r="E3123" i="3"/>
  <c r="N3123" i="3" s="1"/>
  <c r="E3124" i="3"/>
  <c r="N3124" i="3" s="1"/>
  <c r="E3125" i="3"/>
  <c r="N3125" i="3" s="1"/>
  <c r="E3126" i="3"/>
  <c r="N3126" i="3" s="1"/>
  <c r="E3127" i="3"/>
  <c r="N3127" i="3" s="1"/>
  <c r="E3128" i="3"/>
  <c r="N3128" i="3" s="1"/>
  <c r="E3129" i="3"/>
  <c r="N3129" i="3" s="1"/>
  <c r="E3130" i="3"/>
  <c r="N3130" i="3" s="1"/>
  <c r="E3131" i="3"/>
  <c r="N3131" i="3" s="1"/>
  <c r="E3132" i="3"/>
  <c r="N3132" i="3" s="1"/>
  <c r="E3133" i="3"/>
  <c r="N3133" i="3" s="1"/>
  <c r="E3134" i="3"/>
  <c r="N3134" i="3" s="1"/>
  <c r="E3135" i="3"/>
  <c r="N3135" i="3" s="1"/>
  <c r="E3136" i="3"/>
  <c r="N3136" i="3" s="1"/>
  <c r="E3137" i="3"/>
  <c r="N3137" i="3" s="1"/>
  <c r="E3138" i="3"/>
  <c r="N3138" i="3" s="1"/>
  <c r="E3139" i="3"/>
  <c r="N3139" i="3" s="1"/>
  <c r="E3140" i="3"/>
  <c r="N3140" i="3" s="1"/>
  <c r="E3141" i="3"/>
  <c r="N3141" i="3" s="1"/>
  <c r="E3142" i="3"/>
  <c r="N3142" i="3" s="1"/>
  <c r="E3143" i="3"/>
  <c r="N3143" i="3" s="1"/>
  <c r="E3144" i="3"/>
  <c r="N3144" i="3" s="1"/>
  <c r="E3145" i="3"/>
  <c r="N3145" i="3" s="1"/>
  <c r="E3146" i="3"/>
  <c r="N3146" i="3" s="1"/>
  <c r="E3147" i="3"/>
  <c r="N3147" i="3" s="1"/>
  <c r="E3148" i="3"/>
  <c r="N3148" i="3" s="1"/>
  <c r="E3149" i="3"/>
  <c r="N3149" i="3" s="1"/>
  <c r="E3150" i="3"/>
  <c r="N3150" i="3" s="1"/>
  <c r="E3151" i="3"/>
  <c r="N3151" i="3" s="1"/>
  <c r="E3152" i="3"/>
  <c r="N3152" i="3" s="1"/>
  <c r="E3153" i="3"/>
  <c r="N3153" i="3" s="1"/>
  <c r="E3154" i="3"/>
  <c r="N3154" i="3" s="1"/>
  <c r="E3155" i="3"/>
  <c r="N3155" i="3" s="1"/>
  <c r="E3156" i="3"/>
  <c r="N3156" i="3" s="1"/>
  <c r="E3157" i="3"/>
  <c r="N3157" i="3" s="1"/>
  <c r="E3158" i="3"/>
  <c r="N3158" i="3" s="1"/>
  <c r="E3159" i="3"/>
  <c r="N3159" i="3" s="1"/>
  <c r="E3160" i="3"/>
  <c r="N3160" i="3" s="1"/>
  <c r="E3161" i="3"/>
  <c r="N3161" i="3" s="1"/>
  <c r="E3162" i="3"/>
  <c r="N3162" i="3" s="1"/>
  <c r="E3163" i="3"/>
  <c r="N3163" i="3" s="1"/>
  <c r="E3164" i="3"/>
  <c r="N3164" i="3" s="1"/>
  <c r="E3165" i="3"/>
  <c r="N3165" i="3" s="1"/>
  <c r="E3166" i="3"/>
  <c r="N3166" i="3" s="1"/>
  <c r="E3167" i="3"/>
  <c r="N3167" i="3" s="1"/>
  <c r="E3168" i="3"/>
  <c r="N3168" i="3" s="1"/>
  <c r="E3169" i="3"/>
  <c r="N3169" i="3" s="1"/>
  <c r="E3170" i="3"/>
  <c r="N3170" i="3" s="1"/>
  <c r="E3171" i="3"/>
  <c r="N3171" i="3" s="1"/>
  <c r="E3172" i="3"/>
  <c r="N3172" i="3" s="1"/>
  <c r="E3173" i="3"/>
  <c r="N3173" i="3" s="1"/>
  <c r="E3174" i="3"/>
  <c r="N3174" i="3" s="1"/>
  <c r="E3175" i="3"/>
  <c r="N3175" i="3" s="1"/>
  <c r="E3176" i="3"/>
  <c r="N3176" i="3" s="1"/>
  <c r="E3177" i="3"/>
  <c r="N3177" i="3" s="1"/>
  <c r="E3178" i="3"/>
  <c r="N3178" i="3" s="1"/>
  <c r="E3179" i="3"/>
  <c r="N3179" i="3" s="1"/>
  <c r="E3180" i="3"/>
  <c r="N3180" i="3" s="1"/>
  <c r="E3181" i="3"/>
  <c r="N3181" i="3" s="1"/>
  <c r="E3182" i="3"/>
  <c r="N3182" i="3" s="1"/>
  <c r="E3183" i="3"/>
  <c r="N3183" i="3" s="1"/>
  <c r="E3184" i="3"/>
  <c r="N3184" i="3" s="1"/>
  <c r="E3185" i="3"/>
  <c r="N3185" i="3" s="1"/>
  <c r="E3186" i="3"/>
  <c r="N3186" i="3" s="1"/>
  <c r="E3187" i="3"/>
  <c r="N3187" i="3" s="1"/>
  <c r="E3188" i="3"/>
  <c r="N3188" i="3" s="1"/>
  <c r="E3189" i="3"/>
  <c r="N3189" i="3" s="1"/>
  <c r="E3190" i="3"/>
  <c r="N3190" i="3" s="1"/>
  <c r="E3191" i="3"/>
  <c r="N3191" i="3" s="1"/>
  <c r="E3192" i="3"/>
  <c r="N3192" i="3" s="1"/>
  <c r="E3193" i="3"/>
  <c r="N3193" i="3" s="1"/>
  <c r="E3194" i="3"/>
  <c r="N3194" i="3" s="1"/>
  <c r="E3195" i="3"/>
  <c r="N3195" i="3" s="1"/>
  <c r="E3196" i="3"/>
  <c r="N3196" i="3" s="1"/>
  <c r="E3197" i="3"/>
  <c r="N3197" i="3" s="1"/>
  <c r="E3198" i="3"/>
  <c r="N3198" i="3" s="1"/>
  <c r="E3199" i="3"/>
  <c r="N3199" i="3" s="1"/>
  <c r="E3200" i="3"/>
  <c r="N3200" i="3" s="1"/>
  <c r="E3201" i="3"/>
  <c r="N3201" i="3" s="1"/>
  <c r="E3202" i="3"/>
  <c r="N3202" i="3" s="1"/>
  <c r="E3203" i="3"/>
  <c r="N3203" i="3" s="1"/>
  <c r="E3204" i="3"/>
  <c r="N3204" i="3" s="1"/>
  <c r="E3205" i="3"/>
  <c r="N3205" i="3" s="1"/>
  <c r="E3206" i="3"/>
  <c r="N3206" i="3" s="1"/>
  <c r="E3207" i="3"/>
  <c r="N3207" i="3" s="1"/>
  <c r="E3208" i="3"/>
  <c r="N3208" i="3" s="1"/>
  <c r="E3209" i="3"/>
  <c r="N3209" i="3" s="1"/>
  <c r="E3210" i="3"/>
  <c r="N3210" i="3" s="1"/>
  <c r="E3211" i="3"/>
  <c r="N3211" i="3" s="1"/>
  <c r="E3212" i="3"/>
  <c r="N3212" i="3" s="1"/>
  <c r="E3213" i="3"/>
  <c r="N3213" i="3" s="1"/>
  <c r="E3214" i="3"/>
  <c r="N3214" i="3" s="1"/>
  <c r="E3215" i="3"/>
  <c r="N3215" i="3" s="1"/>
  <c r="E3216" i="3"/>
  <c r="N3216" i="3" s="1"/>
  <c r="E3217" i="3"/>
  <c r="N3217" i="3" s="1"/>
  <c r="E3218" i="3"/>
  <c r="N3218" i="3" s="1"/>
  <c r="E3219" i="3"/>
  <c r="N3219" i="3" s="1"/>
  <c r="E3220" i="3"/>
  <c r="N3220" i="3" s="1"/>
  <c r="E3221" i="3"/>
  <c r="N3221" i="3" s="1"/>
  <c r="E3222" i="3"/>
  <c r="N3222" i="3" s="1"/>
  <c r="E3223" i="3"/>
  <c r="N3223" i="3" s="1"/>
  <c r="E3224" i="3"/>
  <c r="N3224" i="3" s="1"/>
  <c r="E3225" i="3"/>
  <c r="N3225" i="3" s="1"/>
  <c r="E3226" i="3"/>
  <c r="N3226" i="3" s="1"/>
  <c r="E3227" i="3"/>
  <c r="N3227" i="3" s="1"/>
  <c r="E3228" i="3"/>
  <c r="N3228" i="3" s="1"/>
  <c r="E3229" i="3"/>
  <c r="N3229" i="3" s="1"/>
  <c r="E3230" i="3"/>
  <c r="N3230" i="3" s="1"/>
  <c r="E3231" i="3"/>
  <c r="N3231" i="3" s="1"/>
  <c r="E3232" i="3"/>
  <c r="N3232" i="3" s="1"/>
  <c r="E3233" i="3"/>
  <c r="N3233" i="3" s="1"/>
  <c r="E3234" i="3"/>
  <c r="N3234" i="3" s="1"/>
  <c r="E3235" i="3"/>
  <c r="N3235" i="3" s="1"/>
  <c r="E3236" i="3"/>
  <c r="N3236" i="3" s="1"/>
  <c r="E3237" i="3"/>
  <c r="N3237" i="3" s="1"/>
  <c r="E3238" i="3"/>
  <c r="N3238" i="3" s="1"/>
  <c r="E3239" i="3"/>
  <c r="N3239" i="3" s="1"/>
  <c r="E3240" i="3"/>
  <c r="N3240" i="3" s="1"/>
  <c r="E3241" i="3"/>
  <c r="N3241" i="3" s="1"/>
  <c r="E3242" i="3"/>
  <c r="N3242" i="3" s="1"/>
  <c r="E3243" i="3"/>
  <c r="N3243" i="3" s="1"/>
  <c r="E3244" i="3"/>
  <c r="N3244" i="3" s="1"/>
  <c r="E3245" i="3"/>
  <c r="N3245" i="3" s="1"/>
  <c r="E3246" i="3"/>
  <c r="N3246" i="3" s="1"/>
  <c r="E3247" i="3"/>
  <c r="N3247" i="3" s="1"/>
  <c r="E3248" i="3"/>
  <c r="N3248" i="3" s="1"/>
  <c r="E3249" i="3"/>
  <c r="N3249" i="3" s="1"/>
  <c r="E3250" i="3"/>
  <c r="N3250" i="3" s="1"/>
  <c r="E3251" i="3"/>
  <c r="N3251" i="3" s="1"/>
  <c r="E3252" i="3"/>
  <c r="N3252" i="3" s="1"/>
  <c r="E3253" i="3"/>
  <c r="N3253" i="3" s="1"/>
  <c r="E3254" i="3"/>
  <c r="N3254" i="3" s="1"/>
  <c r="E3255" i="3"/>
  <c r="N3255" i="3" s="1"/>
  <c r="E3256" i="3"/>
  <c r="N3256" i="3" s="1"/>
  <c r="E3257" i="3"/>
  <c r="N3257" i="3" s="1"/>
  <c r="E3258" i="3"/>
  <c r="N3258" i="3" s="1"/>
  <c r="E3259" i="3"/>
  <c r="N3259" i="3" s="1"/>
  <c r="E3260" i="3"/>
  <c r="N3260" i="3" s="1"/>
  <c r="E3261" i="3"/>
  <c r="N3261" i="3" s="1"/>
  <c r="E3262" i="3"/>
  <c r="N3262" i="3" s="1"/>
  <c r="E3263" i="3"/>
  <c r="N3263" i="3" s="1"/>
  <c r="E3264" i="3"/>
  <c r="N3264" i="3" s="1"/>
  <c r="E3265" i="3"/>
  <c r="N3265" i="3" s="1"/>
  <c r="E3266" i="3"/>
  <c r="N3266" i="3" s="1"/>
  <c r="E3267" i="3"/>
  <c r="N3267" i="3" s="1"/>
  <c r="E3268" i="3"/>
  <c r="N3268" i="3" s="1"/>
  <c r="E3269" i="3"/>
  <c r="N3269" i="3" s="1"/>
  <c r="E3270" i="3"/>
  <c r="N3270" i="3" s="1"/>
  <c r="E3271" i="3"/>
  <c r="N3271" i="3" s="1"/>
  <c r="E3272" i="3"/>
  <c r="N3272" i="3" s="1"/>
  <c r="E3273" i="3"/>
  <c r="N3273" i="3" s="1"/>
  <c r="E3274" i="3"/>
  <c r="N3274" i="3" s="1"/>
  <c r="E3275" i="3"/>
  <c r="N3275" i="3" s="1"/>
  <c r="E3276" i="3"/>
  <c r="N3276" i="3" s="1"/>
  <c r="E3277" i="3"/>
  <c r="N3277" i="3" s="1"/>
  <c r="E3278" i="3"/>
  <c r="N3278" i="3" s="1"/>
  <c r="E3279" i="3"/>
  <c r="N3279" i="3" s="1"/>
  <c r="E3280" i="3"/>
  <c r="N3280" i="3" s="1"/>
  <c r="E3281" i="3"/>
  <c r="N3281" i="3" s="1"/>
  <c r="E3282" i="3"/>
  <c r="N3282" i="3" s="1"/>
  <c r="E3283" i="3"/>
  <c r="N3283" i="3" s="1"/>
  <c r="E3284" i="3"/>
  <c r="N3284" i="3" s="1"/>
  <c r="E3285" i="3"/>
  <c r="N3285" i="3" s="1"/>
  <c r="E3286" i="3"/>
  <c r="N3286" i="3" s="1"/>
  <c r="E3287" i="3"/>
  <c r="N3287" i="3" s="1"/>
  <c r="E3288" i="3"/>
  <c r="N3288" i="3" s="1"/>
  <c r="E3289" i="3"/>
  <c r="N3289" i="3" s="1"/>
  <c r="E3290" i="3"/>
  <c r="N3290" i="3" s="1"/>
  <c r="E3291" i="3"/>
  <c r="N3291" i="3" s="1"/>
  <c r="E3292" i="3"/>
  <c r="N3292" i="3" s="1"/>
  <c r="E3293" i="3"/>
  <c r="N3293" i="3" s="1"/>
  <c r="E3294" i="3"/>
  <c r="N3294" i="3" s="1"/>
  <c r="E3295" i="3"/>
  <c r="N3295" i="3" s="1"/>
  <c r="E3296" i="3"/>
  <c r="N3296" i="3" s="1"/>
  <c r="E3297" i="3"/>
  <c r="N3297" i="3" s="1"/>
  <c r="E3298" i="3"/>
  <c r="N3298" i="3" s="1"/>
  <c r="E3299" i="3"/>
  <c r="N3299" i="3" s="1"/>
  <c r="E3300" i="3"/>
  <c r="N3300" i="3" s="1"/>
  <c r="E3301" i="3"/>
  <c r="N3301" i="3" s="1"/>
  <c r="E3302" i="3"/>
  <c r="N3302" i="3" s="1"/>
  <c r="E3303" i="3"/>
  <c r="N3303" i="3" s="1"/>
  <c r="E3304" i="3"/>
  <c r="N3304" i="3" s="1"/>
  <c r="E3305" i="3"/>
  <c r="N3305" i="3" s="1"/>
  <c r="E3306" i="3"/>
  <c r="N3306" i="3" s="1"/>
  <c r="E3307" i="3"/>
  <c r="N3307" i="3" s="1"/>
  <c r="E3308" i="3"/>
  <c r="N3308" i="3" s="1"/>
  <c r="E3309" i="3"/>
  <c r="N3309" i="3" s="1"/>
  <c r="E3310" i="3"/>
  <c r="N3310" i="3" s="1"/>
  <c r="E3311" i="3"/>
  <c r="N3311" i="3" s="1"/>
  <c r="E3312" i="3"/>
  <c r="N3312" i="3" s="1"/>
  <c r="E3313" i="3"/>
  <c r="N3313" i="3" s="1"/>
  <c r="E3314" i="3"/>
  <c r="N3314" i="3" s="1"/>
  <c r="E3315" i="3"/>
  <c r="N3315" i="3" s="1"/>
  <c r="E3316" i="3"/>
  <c r="N3316" i="3" s="1"/>
  <c r="E3317" i="3"/>
  <c r="N3317" i="3" s="1"/>
  <c r="E3318" i="3"/>
  <c r="N3318" i="3" s="1"/>
  <c r="E3319" i="3"/>
  <c r="N3319" i="3" s="1"/>
  <c r="E3320" i="3"/>
  <c r="N3320" i="3" s="1"/>
  <c r="E3321" i="3"/>
  <c r="N3321" i="3" s="1"/>
  <c r="E3322" i="3"/>
  <c r="N3322" i="3" s="1"/>
  <c r="E3323" i="3"/>
  <c r="N3323" i="3" s="1"/>
  <c r="E3324" i="3"/>
  <c r="N3324" i="3" s="1"/>
  <c r="E3325" i="3"/>
  <c r="N3325" i="3" s="1"/>
  <c r="E3326" i="3"/>
  <c r="N3326" i="3" s="1"/>
  <c r="E3327" i="3"/>
  <c r="N3327" i="3" s="1"/>
  <c r="E3328" i="3"/>
  <c r="N3328" i="3" s="1"/>
  <c r="E3329" i="3"/>
  <c r="N3329" i="3" s="1"/>
  <c r="E3330" i="3"/>
  <c r="N3330" i="3" s="1"/>
  <c r="E3331" i="3"/>
  <c r="N3331" i="3" s="1"/>
  <c r="E3332" i="3"/>
  <c r="N3332" i="3" s="1"/>
  <c r="E3333" i="3"/>
  <c r="N3333" i="3" s="1"/>
  <c r="E3334" i="3"/>
  <c r="N3334" i="3" s="1"/>
  <c r="E3335" i="3"/>
  <c r="N3335" i="3" s="1"/>
  <c r="E3336" i="3"/>
  <c r="N3336" i="3" s="1"/>
  <c r="E3337" i="3"/>
  <c r="N3337" i="3" s="1"/>
  <c r="E3338" i="3"/>
  <c r="N3338" i="3" s="1"/>
  <c r="E3339" i="3"/>
  <c r="N3339" i="3" s="1"/>
  <c r="E3340" i="3"/>
  <c r="N3340" i="3" s="1"/>
  <c r="E3341" i="3"/>
  <c r="N3341" i="3" s="1"/>
  <c r="E3342" i="3"/>
  <c r="N3342" i="3" s="1"/>
  <c r="E3343" i="3"/>
  <c r="N3343" i="3" s="1"/>
  <c r="E3344" i="3"/>
  <c r="N3344" i="3" s="1"/>
  <c r="E3345" i="3"/>
  <c r="N3345" i="3" s="1"/>
  <c r="E3346" i="3"/>
  <c r="N3346" i="3" s="1"/>
  <c r="E3347" i="3"/>
  <c r="N3347" i="3" s="1"/>
  <c r="E3348" i="3"/>
  <c r="N3348" i="3" s="1"/>
  <c r="E3349" i="3"/>
  <c r="N3349" i="3" s="1"/>
  <c r="E3350" i="3"/>
  <c r="N3350" i="3" s="1"/>
  <c r="E3351" i="3"/>
  <c r="N3351" i="3" s="1"/>
  <c r="E3352" i="3"/>
  <c r="N3352" i="3" s="1"/>
  <c r="E3353" i="3"/>
  <c r="N3353" i="3" s="1"/>
  <c r="E3354" i="3"/>
  <c r="N3354" i="3" s="1"/>
  <c r="E3355" i="3"/>
  <c r="N3355" i="3" s="1"/>
  <c r="E3356" i="3"/>
  <c r="N3356" i="3" s="1"/>
  <c r="E3357" i="3"/>
  <c r="N3357" i="3" s="1"/>
  <c r="E3358" i="3"/>
  <c r="N3358" i="3" s="1"/>
  <c r="E3359" i="3"/>
  <c r="N3359" i="3" s="1"/>
  <c r="E3360" i="3"/>
  <c r="N3360" i="3" s="1"/>
  <c r="E3361" i="3"/>
  <c r="N3361" i="3" s="1"/>
  <c r="E3362" i="3"/>
  <c r="N3362" i="3" s="1"/>
  <c r="E3363" i="3"/>
  <c r="N3363" i="3" s="1"/>
  <c r="E3364" i="3"/>
  <c r="N3364" i="3" s="1"/>
  <c r="E3365" i="3"/>
  <c r="N3365" i="3" s="1"/>
  <c r="E3366" i="3"/>
  <c r="N3366" i="3" s="1"/>
  <c r="E3367" i="3"/>
  <c r="N3367" i="3" s="1"/>
  <c r="E3368" i="3"/>
  <c r="N3368" i="3" s="1"/>
  <c r="E3369" i="3"/>
  <c r="N3369" i="3" s="1"/>
  <c r="E3370" i="3"/>
  <c r="N3370" i="3" s="1"/>
  <c r="E3371" i="3"/>
  <c r="N3371" i="3" s="1"/>
  <c r="E3372" i="3"/>
  <c r="N3372" i="3" s="1"/>
  <c r="E3373" i="3"/>
  <c r="N3373" i="3" s="1"/>
  <c r="E3374" i="3"/>
  <c r="N3374" i="3" s="1"/>
  <c r="E3375" i="3"/>
  <c r="N3375" i="3" s="1"/>
  <c r="E3376" i="3"/>
  <c r="N3376" i="3" s="1"/>
  <c r="E3377" i="3"/>
  <c r="N3377" i="3" s="1"/>
  <c r="E3378" i="3"/>
  <c r="N3378" i="3" s="1"/>
  <c r="E3379" i="3"/>
  <c r="N3379" i="3" s="1"/>
  <c r="E3380" i="3"/>
  <c r="N3380" i="3" s="1"/>
  <c r="E3381" i="3"/>
  <c r="N3381" i="3" s="1"/>
  <c r="E3382" i="3"/>
  <c r="N3382" i="3" s="1"/>
  <c r="E3383" i="3"/>
  <c r="N3383" i="3" s="1"/>
  <c r="E3384" i="3"/>
  <c r="N3384" i="3" s="1"/>
  <c r="E3385" i="3"/>
  <c r="N3385" i="3" s="1"/>
  <c r="E3386" i="3"/>
  <c r="N3386" i="3" s="1"/>
  <c r="E3387" i="3"/>
  <c r="N3387" i="3" s="1"/>
  <c r="E3388" i="3"/>
  <c r="N3388" i="3" s="1"/>
  <c r="E3389" i="3"/>
  <c r="N3389" i="3" s="1"/>
  <c r="E3390" i="3"/>
  <c r="N3390" i="3" s="1"/>
  <c r="E3391" i="3"/>
  <c r="N3391" i="3" s="1"/>
  <c r="E3392" i="3"/>
  <c r="N3392" i="3" s="1"/>
  <c r="E3393" i="3"/>
  <c r="N3393" i="3" s="1"/>
  <c r="E3394" i="3"/>
  <c r="N3394" i="3" s="1"/>
  <c r="E3395" i="3"/>
  <c r="N3395" i="3" s="1"/>
  <c r="E3396" i="3"/>
  <c r="N3396" i="3" s="1"/>
  <c r="E3397" i="3"/>
  <c r="N3397" i="3" s="1"/>
  <c r="E3398" i="3"/>
  <c r="N3398" i="3" s="1"/>
  <c r="E3399" i="3"/>
  <c r="N3399" i="3" s="1"/>
  <c r="E3400" i="3"/>
  <c r="N3400" i="3" s="1"/>
  <c r="E3401" i="3"/>
  <c r="N3401" i="3" s="1"/>
  <c r="E3402" i="3"/>
  <c r="N3402" i="3" s="1"/>
  <c r="E3403" i="3"/>
  <c r="N3403" i="3" s="1"/>
  <c r="E3404" i="3"/>
  <c r="N3404" i="3" s="1"/>
  <c r="E3405" i="3"/>
  <c r="N3405" i="3" s="1"/>
  <c r="E3406" i="3"/>
  <c r="N3406" i="3" s="1"/>
  <c r="E3407" i="3"/>
  <c r="N3407" i="3" s="1"/>
  <c r="E3408" i="3"/>
  <c r="N3408" i="3" s="1"/>
  <c r="E3409" i="3"/>
  <c r="N3409" i="3" s="1"/>
  <c r="E3410" i="3"/>
  <c r="N3410" i="3" s="1"/>
  <c r="E3411" i="3"/>
  <c r="N3411" i="3" s="1"/>
  <c r="E3412" i="3"/>
  <c r="N3412" i="3" s="1"/>
  <c r="E3413" i="3"/>
  <c r="N3413" i="3" s="1"/>
  <c r="E3414" i="3"/>
  <c r="N3414" i="3" s="1"/>
  <c r="E3415" i="3"/>
  <c r="N3415" i="3" s="1"/>
  <c r="E3416" i="3"/>
  <c r="N3416" i="3" s="1"/>
  <c r="E3417" i="3"/>
  <c r="N3417" i="3" s="1"/>
  <c r="E3418" i="3"/>
  <c r="N3418" i="3" s="1"/>
  <c r="E3419" i="3"/>
  <c r="N3419" i="3" s="1"/>
  <c r="E3420" i="3"/>
  <c r="N3420" i="3" s="1"/>
  <c r="E3421" i="3"/>
  <c r="N3421" i="3" s="1"/>
  <c r="E3422" i="3"/>
  <c r="N3422" i="3" s="1"/>
  <c r="E3423" i="3"/>
  <c r="N3423" i="3" s="1"/>
  <c r="E3424" i="3"/>
  <c r="N3424" i="3" s="1"/>
  <c r="E3425" i="3"/>
  <c r="N3425" i="3" s="1"/>
  <c r="E3426" i="3"/>
  <c r="N3426" i="3" s="1"/>
  <c r="E3427" i="3"/>
  <c r="N3427" i="3" s="1"/>
  <c r="E3428" i="3"/>
  <c r="N3428" i="3" s="1"/>
  <c r="E3429" i="3"/>
  <c r="N3429" i="3" s="1"/>
  <c r="E3430" i="3"/>
  <c r="N3430" i="3" s="1"/>
  <c r="E3431" i="3"/>
  <c r="N3431" i="3" s="1"/>
  <c r="E3432" i="3"/>
  <c r="N3432" i="3" s="1"/>
  <c r="E3433" i="3"/>
  <c r="N3433" i="3" s="1"/>
  <c r="E3434" i="3"/>
  <c r="N3434" i="3" s="1"/>
  <c r="E3435" i="3"/>
  <c r="N3435" i="3" s="1"/>
  <c r="E3436" i="3"/>
  <c r="N3436" i="3" s="1"/>
  <c r="E3437" i="3"/>
  <c r="N3437" i="3" s="1"/>
  <c r="E3438" i="3"/>
  <c r="N3438" i="3" s="1"/>
  <c r="E3439" i="3"/>
  <c r="N3439" i="3" s="1"/>
  <c r="E3440" i="3"/>
  <c r="N3440" i="3" s="1"/>
  <c r="E3441" i="3"/>
  <c r="N3441" i="3" s="1"/>
  <c r="E3442" i="3"/>
  <c r="N3442" i="3" s="1"/>
  <c r="E3443" i="3"/>
  <c r="N3443" i="3" s="1"/>
  <c r="E3444" i="3"/>
  <c r="N3444" i="3" s="1"/>
  <c r="E3445" i="3"/>
  <c r="N3445" i="3" s="1"/>
  <c r="E3446" i="3"/>
  <c r="N3446" i="3" s="1"/>
  <c r="E3447" i="3"/>
  <c r="N3447" i="3" s="1"/>
  <c r="E3448" i="3"/>
  <c r="N3448" i="3" s="1"/>
  <c r="E3449" i="3"/>
  <c r="N3449" i="3" s="1"/>
  <c r="E3450" i="3"/>
  <c r="N3450" i="3" s="1"/>
  <c r="E3451" i="3"/>
  <c r="N3451" i="3" s="1"/>
  <c r="E3452" i="3"/>
  <c r="N3452" i="3" s="1"/>
  <c r="E3453" i="3"/>
  <c r="N3453" i="3" s="1"/>
  <c r="E3454" i="3"/>
  <c r="N3454" i="3" s="1"/>
  <c r="E3455" i="3"/>
  <c r="N3455" i="3" s="1"/>
  <c r="E3456" i="3"/>
  <c r="N3456" i="3" s="1"/>
  <c r="E3457" i="3"/>
  <c r="N3457" i="3" s="1"/>
  <c r="E3458" i="3"/>
  <c r="N3458" i="3" s="1"/>
  <c r="E3459" i="3"/>
  <c r="N3459" i="3" s="1"/>
  <c r="E3460" i="3"/>
  <c r="N3460" i="3" s="1"/>
  <c r="E3461" i="3"/>
  <c r="N3461" i="3" s="1"/>
  <c r="E3462" i="3"/>
  <c r="N3462" i="3" s="1"/>
  <c r="E3463" i="3"/>
  <c r="N3463" i="3" s="1"/>
  <c r="E3464" i="3"/>
  <c r="N3464" i="3" s="1"/>
  <c r="E3465" i="3"/>
  <c r="N3465" i="3" s="1"/>
  <c r="E3466" i="3"/>
  <c r="N3466" i="3" s="1"/>
  <c r="E3467" i="3"/>
  <c r="N3467" i="3" s="1"/>
  <c r="E3468" i="3"/>
  <c r="N3468" i="3" s="1"/>
  <c r="E3469" i="3"/>
  <c r="N3469" i="3" s="1"/>
  <c r="E3470" i="3"/>
  <c r="N3470" i="3" s="1"/>
  <c r="E3471" i="3"/>
  <c r="N3471" i="3" s="1"/>
  <c r="E3472" i="3"/>
  <c r="N3472" i="3" s="1"/>
  <c r="E3473" i="3"/>
  <c r="N3473" i="3" s="1"/>
  <c r="E3474" i="3"/>
  <c r="N3474" i="3" s="1"/>
  <c r="E3475" i="3"/>
  <c r="N3475" i="3" s="1"/>
  <c r="E3476" i="3"/>
  <c r="N3476" i="3" s="1"/>
  <c r="E3477" i="3"/>
  <c r="N3477" i="3" s="1"/>
  <c r="E3478" i="3"/>
  <c r="N3478" i="3" s="1"/>
  <c r="E3479" i="3"/>
  <c r="N3479" i="3" s="1"/>
  <c r="E3480" i="3"/>
  <c r="N3480" i="3" s="1"/>
  <c r="E3481" i="3"/>
  <c r="N3481" i="3" s="1"/>
  <c r="E3482" i="3"/>
  <c r="N3482" i="3" s="1"/>
  <c r="E3483" i="3"/>
  <c r="N3483" i="3" s="1"/>
  <c r="E3484" i="3"/>
  <c r="N3484" i="3" s="1"/>
  <c r="E3485" i="3"/>
  <c r="N3485" i="3" s="1"/>
  <c r="E3486" i="3"/>
  <c r="N3486" i="3" s="1"/>
  <c r="E3487" i="3"/>
  <c r="N3487" i="3" s="1"/>
  <c r="E3488" i="3"/>
  <c r="N3488" i="3" s="1"/>
  <c r="E3489" i="3"/>
  <c r="N3489" i="3" s="1"/>
  <c r="E3490" i="3"/>
  <c r="N3490" i="3" s="1"/>
  <c r="E3491" i="3"/>
  <c r="N3491" i="3" s="1"/>
  <c r="E3492" i="3"/>
  <c r="N3492" i="3" s="1"/>
  <c r="E3493" i="3"/>
  <c r="N3493" i="3" s="1"/>
  <c r="E3494" i="3"/>
  <c r="N3494" i="3" s="1"/>
  <c r="E3495" i="3"/>
  <c r="N3495" i="3" s="1"/>
  <c r="E3496" i="3"/>
  <c r="N3496" i="3" s="1"/>
  <c r="E3497" i="3"/>
  <c r="N3497" i="3" s="1"/>
  <c r="E3498" i="3"/>
  <c r="N3498" i="3" s="1"/>
  <c r="E3499" i="3"/>
  <c r="N3499" i="3" s="1"/>
  <c r="E3500" i="3"/>
  <c r="N3500" i="3" s="1"/>
  <c r="E3501" i="3"/>
  <c r="N3501" i="3" s="1"/>
  <c r="E3502" i="3"/>
  <c r="N3502" i="3" s="1"/>
  <c r="E3503" i="3"/>
  <c r="N3503" i="3" s="1"/>
  <c r="E3504" i="3"/>
  <c r="N3504" i="3" s="1"/>
  <c r="E3505" i="3"/>
  <c r="N3505" i="3" s="1"/>
  <c r="E3506" i="3"/>
  <c r="N3506" i="3" s="1"/>
  <c r="E3507" i="3"/>
  <c r="N3507" i="3" s="1"/>
  <c r="E3508" i="3"/>
  <c r="N3508" i="3" s="1"/>
  <c r="E3509" i="3"/>
  <c r="N3509" i="3" s="1"/>
  <c r="E3510" i="3"/>
  <c r="N3510" i="3" s="1"/>
  <c r="E3511" i="3"/>
  <c r="N3511" i="3" s="1"/>
  <c r="E3512" i="3"/>
  <c r="N3512" i="3" s="1"/>
  <c r="E3513" i="3"/>
  <c r="N3513" i="3" s="1"/>
  <c r="E3514" i="3"/>
  <c r="N3514" i="3" s="1"/>
  <c r="E3515" i="3"/>
  <c r="N3515" i="3" s="1"/>
  <c r="E3516" i="3"/>
  <c r="N3516" i="3" s="1"/>
  <c r="E3517" i="3"/>
  <c r="N3517" i="3" s="1"/>
  <c r="E3518" i="3"/>
  <c r="N3518" i="3" s="1"/>
  <c r="E3519" i="3"/>
  <c r="N3519" i="3" s="1"/>
  <c r="E3520" i="3"/>
  <c r="N3520" i="3" s="1"/>
  <c r="E3521" i="3"/>
  <c r="N3521" i="3" s="1"/>
  <c r="E3522" i="3"/>
  <c r="N3522" i="3" s="1"/>
  <c r="E3523" i="3"/>
  <c r="N3523" i="3" s="1"/>
  <c r="E3524" i="3"/>
  <c r="N3524" i="3" s="1"/>
  <c r="E3525" i="3"/>
  <c r="N3525" i="3" s="1"/>
  <c r="E3526" i="3"/>
  <c r="N3526" i="3" s="1"/>
  <c r="E3527" i="3"/>
  <c r="N3527" i="3" s="1"/>
  <c r="E3528" i="3"/>
  <c r="N3528" i="3" s="1"/>
  <c r="E3529" i="3"/>
  <c r="N3529" i="3" s="1"/>
  <c r="E3530" i="3"/>
  <c r="N3530" i="3" s="1"/>
  <c r="E3531" i="3"/>
  <c r="N3531" i="3" s="1"/>
  <c r="E3532" i="3"/>
  <c r="N3532" i="3" s="1"/>
  <c r="E3533" i="3"/>
  <c r="N3533" i="3" s="1"/>
  <c r="E3534" i="3"/>
  <c r="N3534" i="3" s="1"/>
  <c r="E3535" i="3"/>
  <c r="N3535" i="3" s="1"/>
  <c r="E3536" i="3"/>
  <c r="N3536" i="3" s="1"/>
  <c r="E3537" i="3"/>
  <c r="N3537" i="3" s="1"/>
  <c r="E3538" i="3"/>
  <c r="N3538" i="3" s="1"/>
  <c r="E3539" i="3"/>
  <c r="N3539" i="3" s="1"/>
  <c r="E3540" i="3"/>
  <c r="N3540" i="3" s="1"/>
  <c r="E3541" i="3"/>
  <c r="N3541" i="3" s="1"/>
  <c r="E3542" i="3"/>
  <c r="N3542" i="3" s="1"/>
  <c r="E3543" i="3"/>
  <c r="N3543" i="3" s="1"/>
  <c r="E3544" i="3"/>
  <c r="N3544" i="3" s="1"/>
  <c r="E3545" i="3"/>
  <c r="N3545" i="3" s="1"/>
  <c r="E3546" i="3"/>
  <c r="N3546" i="3" s="1"/>
  <c r="E3547" i="3"/>
  <c r="N3547" i="3" s="1"/>
  <c r="E3548" i="3"/>
  <c r="N3548" i="3" s="1"/>
  <c r="E3549" i="3"/>
  <c r="N3549" i="3" s="1"/>
  <c r="E3550" i="3"/>
  <c r="N3550" i="3" s="1"/>
  <c r="E3551" i="3"/>
  <c r="N3551" i="3" s="1"/>
  <c r="E3552" i="3"/>
  <c r="N3552" i="3" s="1"/>
  <c r="E3553" i="3"/>
  <c r="N3553" i="3" s="1"/>
  <c r="E3554" i="3"/>
  <c r="N3554" i="3" s="1"/>
  <c r="E3555" i="3"/>
  <c r="N3555" i="3" s="1"/>
  <c r="E3556" i="3"/>
  <c r="N3556" i="3" s="1"/>
  <c r="E3557" i="3"/>
  <c r="N3557" i="3" s="1"/>
  <c r="E3558" i="3"/>
  <c r="N3558" i="3" s="1"/>
  <c r="E3559" i="3"/>
  <c r="N3559" i="3" s="1"/>
  <c r="E3560" i="3"/>
  <c r="N3560" i="3" s="1"/>
  <c r="E3561" i="3"/>
  <c r="N3561" i="3" s="1"/>
  <c r="E3562" i="3"/>
  <c r="N3562" i="3" s="1"/>
  <c r="E3563" i="3"/>
  <c r="N3563" i="3" s="1"/>
  <c r="E3564" i="3"/>
  <c r="N3564" i="3" s="1"/>
  <c r="E3565" i="3"/>
  <c r="N3565" i="3" s="1"/>
  <c r="E3566" i="3"/>
  <c r="N3566" i="3" s="1"/>
  <c r="E3567" i="3"/>
  <c r="N3567" i="3" s="1"/>
  <c r="E3568" i="3"/>
  <c r="N3568" i="3" s="1"/>
  <c r="E3569" i="3"/>
  <c r="N3569" i="3" s="1"/>
  <c r="E3570" i="3"/>
  <c r="N3570" i="3" s="1"/>
  <c r="E3571" i="3"/>
  <c r="N3571" i="3" s="1"/>
  <c r="E3572" i="3"/>
  <c r="N3572" i="3" s="1"/>
  <c r="E3573" i="3"/>
  <c r="N3573" i="3" s="1"/>
  <c r="E3574" i="3"/>
  <c r="N3574" i="3" s="1"/>
  <c r="E3575" i="3"/>
  <c r="N3575" i="3" s="1"/>
  <c r="E3576" i="3"/>
  <c r="N3576" i="3" s="1"/>
  <c r="E3577" i="3"/>
  <c r="N3577" i="3" s="1"/>
  <c r="E3578" i="3"/>
  <c r="N3578" i="3" s="1"/>
  <c r="E3579" i="3"/>
  <c r="N3579" i="3" s="1"/>
  <c r="E3580" i="3"/>
  <c r="N3580" i="3" s="1"/>
  <c r="E3581" i="3"/>
  <c r="N3581" i="3" s="1"/>
  <c r="E3582" i="3"/>
  <c r="N3582" i="3" s="1"/>
  <c r="E3583" i="3"/>
  <c r="N3583" i="3" s="1"/>
  <c r="E3584" i="3"/>
  <c r="N3584" i="3" s="1"/>
  <c r="E3585" i="3"/>
  <c r="N3585" i="3" s="1"/>
  <c r="E3586" i="3"/>
  <c r="N3586" i="3" s="1"/>
  <c r="E3587" i="3"/>
  <c r="N3587" i="3" s="1"/>
  <c r="E3588" i="3"/>
  <c r="N3588" i="3" s="1"/>
  <c r="E3589" i="3"/>
  <c r="N3589" i="3" s="1"/>
  <c r="E3590" i="3"/>
  <c r="N3590" i="3" s="1"/>
  <c r="E3591" i="3"/>
  <c r="N3591" i="3" s="1"/>
  <c r="E3592" i="3"/>
  <c r="N3592" i="3" s="1"/>
  <c r="E3593" i="3"/>
  <c r="N3593" i="3" s="1"/>
  <c r="E3594" i="3"/>
  <c r="N3594" i="3" s="1"/>
  <c r="E3595" i="3"/>
  <c r="N3595" i="3" s="1"/>
  <c r="E3596" i="3"/>
  <c r="N3596" i="3" s="1"/>
  <c r="E3597" i="3"/>
  <c r="N3597" i="3" s="1"/>
  <c r="E3598" i="3"/>
  <c r="N3598" i="3" s="1"/>
  <c r="E3599" i="3"/>
  <c r="N3599" i="3" s="1"/>
  <c r="E3600" i="3"/>
  <c r="N3600" i="3" s="1"/>
  <c r="E3601" i="3"/>
  <c r="N3601" i="3" s="1"/>
  <c r="E3602" i="3"/>
  <c r="N3602" i="3" s="1"/>
  <c r="E3603" i="3"/>
  <c r="N3603" i="3" s="1"/>
  <c r="E3604" i="3"/>
  <c r="N3604" i="3" s="1"/>
  <c r="E3605" i="3"/>
  <c r="N3605" i="3" s="1"/>
  <c r="E3606" i="3"/>
  <c r="N3606" i="3" s="1"/>
  <c r="E3607" i="3"/>
  <c r="N3607" i="3" s="1"/>
  <c r="E3608" i="3"/>
  <c r="N3608" i="3" s="1"/>
  <c r="E3609" i="3"/>
  <c r="N3609" i="3" s="1"/>
  <c r="E3610" i="3"/>
  <c r="N3610" i="3" s="1"/>
  <c r="E3611" i="3"/>
  <c r="N3611" i="3" s="1"/>
  <c r="E3612" i="3"/>
  <c r="N3612" i="3" s="1"/>
  <c r="E3613" i="3"/>
  <c r="N3613" i="3" s="1"/>
  <c r="E3614" i="3"/>
  <c r="N3614" i="3" s="1"/>
  <c r="E3615" i="3"/>
  <c r="N3615" i="3" s="1"/>
  <c r="E3616" i="3"/>
  <c r="N3616" i="3" s="1"/>
  <c r="E3617" i="3"/>
  <c r="N3617" i="3" s="1"/>
  <c r="E3618" i="3"/>
  <c r="N3618" i="3" s="1"/>
  <c r="E3619" i="3"/>
  <c r="N3619" i="3" s="1"/>
  <c r="E3620" i="3"/>
  <c r="N3620" i="3" s="1"/>
  <c r="E3621" i="3"/>
  <c r="N3621" i="3" s="1"/>
  <c r="E3622" i="3"/>
  <c r="N3622" i="3" s="1"/>
  <c r="E3623" i="3"/>
  <c r="N3623" i="3" s="1"/>
  <c r="E3624" i="3"/>
  <c r="N3624" i="3" s="1"/>
  <c r="E3625" i="3"/>
  <c r="N3625" i="3" s="1"/>
  <c r="E3626" i="3"/>
  <c r="N3626" i="3" s="1"/>
  <c r="E3627" i="3"/>
  <c r="N3627" i="3" s="1"/>
  <c r="E3628" i="3"/>
  <c r="N3628" i="3" s="1"/>
  <c r="E3629" i="3"/>
  <c r="N3629" i="3" s="1"/>
  <c r="E3630" i="3"/>
  <c r="N3630" i="3" s="1"/>
  <c r="E3631" i="3"/>
  <c r="N3631" i="3" s="1"/>
  <c r="E3632" i="3"/>
  <c r="N3632" i="3" s="1"/>
  <c r="E3633" i="3"/>
  <c r="N3633" i="3" s="1"/>
  <c r="E3634" i="3"/>
  <c r="N3634" i="3" s="1"/>
  <c r="E3635" i="3"/>
  <c r="N3635" i="3" s="1"/>
  <c r="E3636" i="3"/>
  <c r="N3636" i="3" s="1"/>
  <c r="E3637" i="3"/>
  <c r="N3637" i="3" s="1"/>
  <c r="E3638" i="3"/>
  <c r="N3638" i="3" s="1"/>
  <c r="E3639" i="3"/>
  <c r="N3639" i="3" s="1"/>
  <c r="E3640" i="3"/>
  <c r="N3640" i="3" s="1"/>
  <c r="E3641" i="3"/>
  <c r="N3641" i="3" s="1"/>
  <c r="E3642" i="3"/>
  <c r="N3642" i="3" s="1"/>
  <c r="E3643" i="3"/>
  <c r="N3643" i="3" s="1"/>
  <c r="E3644" i="3"/>
  <c r="N3644" i="3" s="1"/>
  <c r="E3645" i="3"/>
  <c r="N3645" i="3" s="1"/>
  <c r="E3646" i="3"/>
  <c r="N3646" i="3" s="1"/>
  <c r="E3647" i="3"/>
  <c r="N3647" i="3" s="1"/>
  <c r="E3648" i="3"/>
  <c r="N3648" i="3" s="1"/>
  <c r="E3649" i="3"/>
  <c r="N3649" i="3" s="1"/>
  <c r="E3650" i="3"/>
  <c r="N3650" i="3" s="1"/>
  <c r="E3651" i="3"/>
  <c r="N3651" i="3" s="1"/>
  <c r="E3652" i="3"/>
  <c r="N3652" i="3" s="1"/>
  <c r="E3653" i="3"/>
  <c r="N3653" i="3" s="1"/>
  <c r="E3654" i="3"/>
  <c r="N3654" i="3" s="1"/>
  <c r="E3655" i="3"/>
  <c r="N3655" i="3" s="1"/>
  <c r="E3656" i="3"/>
  <c r="N3656" i="3" s="1"/>
  <c r="E3657" i="3"/>
  <c r="N3657" i="3" s="1"/>
  <c r="E3658" i="3"/>
  <c r="N3658" i="3" s="1"/>
  <c r="E3659" i="3"/>
  <c r="N3659" i="3" s="1"/>
  <c r="E3660" i="3"/>
  <c r="N3660" i="3" s="1"/>
  <c r="E3661" i="3"/>
  <c r="N3661" i="3" s="1"/>
  <c r="E3662" i="3"/>
  <c r="N3662" i="3" s="1"/>
  <c r="E3663" i="3"/>
  <c r="N3663" i="3" s="1"/>
  <c r="E3664" i="3"/>
  <c r="N3664" i="3" s="1"/>
  <c r="E3665" i="3"/>
  <c r="N3665" i="3" s="1"/>
  <c r="E3666" i="3"/>
  <c r="N3666" i="3" s="1"/>
  <c r="E3667" i="3"/>
  <c r="N3667" i="3" s="1"/>
  <c r="E3668" i="3"/>
  <c r="N3668" i="3" s="1"/>
  <c r="E3669" i="3"/>
  <c r="N3669" i="3" s="1"/>
  <c r="E3670" i="3"/>
  <c r="N3670" i="3" s="1"/>
  <c r="E3671" i="3"/>
  <c r="N3671" i="3" s="1"/>
  <c r="E3672" i="3"/>
  <c r="N3672" i="3" s="1"/>
  <c r="E3673" i="3"/>
  <c r="N3673" i="3" s="1"/>
  <c r="E3674" i="3"/>
  <c r="N3674" i="3" s="1"/>
  <c r="E3675" i="3"/>
  <c r="N3675" i="3" s="1"/>
  <c r="E3676" i="3"/>
  <c r="N3676" i="3" s="1"/>
  <c r="E3677" i="3"/>
  <c r="N3677" i="3" s="1"/>
  <c r="E3678" i="3"/>
  <c r="N3678" i="3" s="1"/>
  <c r="E3679" i="3"/>
  <c r="N3679" i="3" s="1"/>
  <c r="E3680" i="3"/>
  <c r="N3680" i="3" s="1"/>
  <c r="E3681" i="3"/>
  <c r="N3681" i="3" s="1"/>
  <c r="E3682" i="3"/>
  <c r="N3682" i="3" s="1"/>
  <c r="E3683" i="3"/>
  <c r="N3683" i="3" s="1"/>
  <c r="E3684" i="3"/>
  <c r="N3684" i="3" s="1"/>
  <c r="E3685" i="3"/>
  <c r="N3685" i="3" s="1"/>
  <c r="E3686" i="3"/>
  <c r="N3686" i="3" s="1"/>
  <c r="E3687" i="3"/>
  <c r="N3687" i="3" s="1"/>
  <c r="E3688" i="3"/>
  <c r="N3688" i="3" s="1"/>
  <c r="E3689" i="3"/>
  <c r="N3689" i="3" s="1"/>
  <c r="E3690" i="3"/>
  <c r="N3690" i="3" s="1"/>
  <c r="E3691" i="3"/>
  <c r="N3691" i="3" s="1"/>
  <c r="E3692" i="3"/>
  <c r="N3692" i="3" s="1"/>
  <c r="E3693" i="3"/>
  <c r="N3693" i="3" s="1"/>
  <c r="E3694" i="3"/>
  <c r="N3694" i="3" s="1"/>
  <c r="E3695" i="3"/>
  <c r="N3695" i="3" s="1"/>
  <c r="E3696" i="3"/>
  <c r="N3696" i="3" s="1"/>
  <c r="E3697" i="3"/>
  <c r="N3697" i="3" s="1"/>
  <c r="E3698" i="3"/>
  <c r="N3698" i="3" s="1"/>
  <c r="E3699" i="3"/>
  <c r="N3699" i="3" s="1"/>
  <c r="E3700" i="3"/>
  <c r="N3700" i="3" s="1"/>
  <c r="E3701" i="3"/>
  <c r="N3701" i="3" s="1"/>
  <c r="E3702" i="3"/>
  <c r="N3702" i="3" s="1"/>
  <c r="E3703" i="3"/>
  <c r="N3703" i="3" s="1"/>
  <c r="E3704" i="3"/>
  <c r="N3704" i="3" s="1"/>
  <c r="E3705" i="3"/>
  <c r="N3705" i="3" s="1"/>
  <c r="E3706" i="3"/>
  <c r="N3706" i="3" s="1"/>
  <c r="E3707" i="3"/>
  <c r="N3707" i="3" s="1"/>
  <c r="E3708" i="3"/>
  <c r="N3708" i="3" s="1"/>
  <c r="E3709" i="3"/>
  <c r="N3709" i="3" s="1"/>
  <c r="E3710" i="3"/>
  <c r="N3710" i="3" s="1"/>
  <c r="E3711" i="3"/>
  <c r="N3711" i="3" s="1"/>
  <c r="E3712" i="3"/>
  <c r="N3712" i="3" s="1"/>
  <c r="E3713" i="3"/>
  <c r="N3713" i="3" s="1"/>
  <c r="E3714" i="3"/>
  <c r="N3714" i="3" s="1"/>
  <c r="E3715" i="3"/>
  <c r="N3715" i="3" s="1"/>
  <c r="E3716" i="3"/>
  <c r="N3716" i="3" s="1"/>
  <c r="E3717" i="3"/>
  <c r="N3717" i="3" s="1"/>
  <c r="E3718" i="3"/>
  <c r="N3718" i="3" s="1"/>
  <c r="E3719" i="3"/>
  <c r="N3719" i="3" s="1"/>
  <c r="E3720" i="3"/>
  <c r="N3720" i="3" s="1"/>
  <c r="E3721" i="3"/>
  <c r="N3721" i="3" s="1"/>
  <c r="E3722" i="3"/>
  <c r="N3722" i="3" s="1"/>
  <c r="E3723" i="3"/>
  <c r="N3723" i="3" s="1"/>
  <c r="E3724" i="3"/>
  <c r="N3724" i="3" s="1"/>
  <c r="E3725" i="3"/>
  <c r="N3725" i="3" s="1"/>
  <c r="E3726" i="3"/>
  <c r="N3726" i="3" s="1"/>
  <c r="E3727" i="3"/>
  <c r="N3727" i="3" s="1"/>
  <c r="E3728" i="3"/>
  <c r="N3728" i="3" s="1"/>
  <c r="E3729" i="3"/>
  <c r="N3729" i="3" s="1"/>
  <c r="E3730" i="3"/>
  <c r="N3730" i="3" s="1"/>
  <c r="E3731" i="3"/>
  <c r="N3731" i="3" s="1"/>
  <c r="E3732" i="3"/>
  <c r="N3732" i="3" s="1"/>
  <c r="E3733" i="3"/>
  <c r="N3733" i="3" s="1"/>
  <c r="E3734" i="3"/>
  <c r="N3734" i="3" s="1"/>
  <c r="E3735" i="3"/>
  <c r="N3735" i="3" s="1"/>
  <c r="E3736" i="3"/>
  <c r="N3736" i="3" s="1"/>
  <c r="E3737" i="3"/>
  <c r="N3737" i="3" s="1"/>
  <c r="E3738" i="3"/>
  <c r="N3738" i="3" s="1"/>
  <c r="E3739" i="3"/>
  <c r="N3739" i="3" s="1"/>
  <c r="E3740" i="3"/>
  <c r="N3740" i="3" s="1"/>
  <c r="E3741" i="3"/>
  <c r="N3741" i="3" s="1"/>
  <c r="E3742" i="3"/>
  <c r="N3742" i="3" s="1"/>
  <c r="E3743" i="3"/>
  <c r="E3744" i="3"/>
  <c r="N3744" i="3" s="1"/>
  <c r="E3745" i="3"/>
  <c r="N3745" i="3" s="1"/>
  <c r="E3746" i="3"/>
  <c r="N3746" i="3" s="1"/>
  <c r="E3747" i="3"/>
  <c r="N3747" i="3" s="1"/>
  <c r="E3748" i="3"/>
  <c r="N3748" i="3" s="1"/>
  <c r="E3749" i="3"/>
  <c r="N3749" i="3" s="1"/>
  <c r="E3750" i="3"/>
  <c r="N3750" i="3" s="1"/>
  <c r="E3751" i="3"/>
  <c r="N3751" i="3" s="1"/>
  <c r="E3752" i="3"/>
  <c r="N3752" i="3" s="1"/>
  <c r="E3753" i="3"/>
  <c r="N3753" i="3" s="1"/>
  <c r="E3754" i="3"/>
  <c r="N3754" i="3" s="1"/>
  <c r="E3755" i="3"/>
  <c r="N3755" i="3" s="1"/>
  <c r="E3756" i="3"/>
  <c r="N3756" i="3" s="1"/>
  <c r="E3757" i="3"/>
  <c r="N3757" i="3" s="1"/>
  <c r="E3758" i="3"/>
  <c r="N3758" i="3" s="1"/>
  <c r="E3759" i="3"/>
  <c r="N3759" i="3" s="1"/>
  <c r="E3760" i="3"/>
  <c r="N3760" i="3" s="1"/>
  <c r="E3761" i="3"/>
  <c r="N3761" i="3" s="1"/>
  <c r="E3762" i="3"/>
  <c r="N3762" i="3" s="1"/>
  <c r="E3763" i="3"/>
  <c r="N3763" i="3" s="1"/>
  <c r="E3764" i="3"/>
  <c r="N3764" i="3" s="1"/>
  <c r="E3765" i="3"/>
  <c r="N3765" i="3" s="1"/>
  <c r="E3766" i="3"/>
  <c r="N3766" i="3" s="1"/>
  <c r="E3767" i="3"/>
  <c r="N3767" i="3" s="1"/>
  <c r="E3768" i="3"/>
  <c r="N3768" i="3" s="1"/>
  <c r="E3769" i="3"/>
  <c r="N3769" i="3" s="1"/>
  <c r="E3770" i="3"/>
  <c r="N3770" i="3" s="1"/>
  <c r="E3771" i="3"/>
  <c r="N3771" i="3" s="1"/>
  <c r="E3772" i="3"/>
  <c r="N3772" i="3" s="1"/>
  <c r="E3773" i="3"/>
  <c r="N3773" i="3" s="1"/>
  <c r="E3774" i="3"/>
  <c r="N3774" i="3" s="1"/>
  <c r="E3775" i="3"/>
  <c r="N3775" i="3" s="1"/>
  <c r="E3776" i="3"/>
  <c r="N3776" i="3" s="1"/>
  <c r="E3777" i="3"/>
  <c r="N3777" i="3" s="1"/>
  <c r="E3778" i="3"/>
  <c r="N3778" i="3" s="1"/>
  <c r="E3779" i="3"/>
  <c r="N3779" i="3" s="1"/>
  <c r="E3780" i="3"/>
  <c r="N3780" i="3" s="1"/>
  <c r="F14" i="1"/>
  <c r="O14" i="1" s="1"/>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R1" i="3"/>
  <c r="S1" i="3"/>
  <c r="Q1" i="3"/>
  <c r="P1" i="3"/>
  <c r="N3" i="3" l="1"/>
  <c r="G106" i="1"/>
  <c r="H102" i="1"/>
  <c r="J102" i="1"/>
  <c r="L102" i="1"/>
  <c r="G167" i="1"/>
  <c r="G107" i="1"/>
  <c r="H103" i="1"/>
  <c r="J118" i="1"/>
  <c r="L103" i="1"/>
  <c r="J122" i="1"/>
  <c r="G108" i="1"/>
  <c r="G103" i="1"/>
  <c r="H106" i="1"/>
  <c r="K103" i="1"/>
  <c r="L106" i="1"/>
  <c r="I103" i="1"/>
  <c r="K114" i="1"/>
  <c r="G158" i="1"/>
  <c r="G104" i="1"/>
  <c r="G118" i="1"/>
  <c r="L368" i="1"/>
  <c r="H352" i="1"/>
  <c r="J334" i="1"/>
  <c r="L294" i="1"/>
  <c r="J278" i="1"/>
  <c r="H268" i="1"/>
  <c r="J258" i="1"/>
  <c r="L250" i="1"/>
  <c r="G241" i="1"/>
  <c r="J227" i="1"/>
  <c r="K211" i="1"/>
  <c r="K197" i="1"/>
  <c r="G183" i="1"/>
  <c r="G105" i="1"/>
  <c r="H124" i="1"/>
  <c r="H166" i="1"/>
  <c r="H149" i="1"/>
  <c r="H362" i="1"/>
  <c r="J346" i="1"/>
  <c r="L332" i="1"/>
  <c r="I312" i="1"/>
  <c r="H296" i="1"/>
  <c r="L361" i="1"/>
  <c r="J351" i="1"/>
  <c r="G343" i="1"/>
  <c r="H335" i="1"/>
  <c r="L327" i="1"/>
  <c r="J309" i="1"/>
  <c r="G293" i="1"/>
  <c r="J285" i="1"/>
  <c r="H273" i="1"/>
  <c r="J257" i="1"/>
  <c r="J247" i="1"/>
  <c r="H224" i="1"/>
  <c r="L206" i="1"/>
  <c r="G188" i="1"/>
  <c r="H179" i="1"/>
  <c r="J144" i="1"/>
  <c r="G112" i="1"/>
  <c r="G173" i="1"/>
  <c r="H131" i="1"/>
  <c r="I240" i="1"/>
  <c r="J218" i="1"/>
  <c r="H200" i="1"/>
  <c r="G178" i="1"/>
  <c r="G164" i="1"/>
  <c r="G147" i="1"/>
  <c r="H126" i="1"/>
  <c r="G111" i="1"/>
  <c r="G239" i="1"/>
  <c r="H221" i="1"/>
  <c r="G195" i="1"/>
  <c r="J177" i="1"/>
  <c r="J159" i="1"/>
  <c r="H142" i="1"/>
  <c r="G129" i="1"/>
  <c r="K118" i="1"/>
  <c r="G102" i="1"/>
  <c r="J114" i="1"/>
  <c r="L118" i="1"/>
  <c r="H114" i="1"/>
  <c r="H110" i="1"/>
  <c r="K115" i="1"/>
  <c r="L107" i="1"/>
  <c r="L115" i="1"/>
  <c r="I111" i="1"/>
  <c r="L186" i="1"/>
  <c r="K163" i="1"/>
  <c r="H112" i="1"/>
  <c r="J126" i="1"/>
  <c r="K183" i="1"/>
  <c r="I129" i="1"/>
  <c r="J119" i="1"/>
  <c r="K191" i="1"/>
  <c r="J134" i="1"/>
  <c r="I191" i="1"/>
  <c r="K192" i="1"/>
  <c r="J130" i="1"/>
  <c r="J131" i="1"/>
  <c r="L174" i="1"/>
  <c r="J153" i="1"/>
  <c r="J137" i="1"/>
  <c r="J121" i="1"/>
  <c r="J141" i="1"/>
  <c r="H364" i="1"/>
  <c r="G348" i="1"/>
  <c r="J328" i="1"/>
  <c r="L308" i="1"/>
  <c r="H290" i="1"/>
  <c r="H276" i="1"/>
  <c r="L266" i="1"/>
  <c r="J256" i="1"/>
  <c r="J248" i="1"/>
  <c r="G237" i="1"/>
  <c r="I223" i="1"/>
  <c r="J209" i="1"/>
  <c r="J193" i="1"/>
  <c r="G117" i="1"/>
  <c r="H136" i="1"/>
  <c r="G120" i="1"/>
  <c r="G162" i="1"/>
  <c r="K145" i="1"/>
  <c r="J358" i="1"/>
  <c r="J344" i="1"/>
  <c r="K326" i="1"/>
  <c r="K310" i="1"/>
  <c r="G369" i="1"/>
  <c r="G359" i="1"/>
  <c r="G349" i="1"/>
  <c r="J341" i="1"/>
  <c r="H333" i="1"/>
  <c r="I325" i="1"/>
  <c r="L307" i="1"/>
  <c r="K291" i="1"/>
  <c r="K283" i="1"/>
  <c r="K271" i="1"/>
  <c r="L255" i="1"/>
  <c r="L242" i="1"/>
  <c r="I220" i="1"/>
  <c r="G202" i="1"/>
  <c r="I184" i="1"/>
  <c r="G169" i="1"/>
  <c r="H135" i="1"/>
  <c r="H108" i="1"/>
  <c r="K165" i="1"/>
  <c r="H123" i="1"/>
  <c r="K236" i="1"/>
  <c r="H210" i="1"/>
  <c r="H192" i="1"/>
  <c r="H174" i="1"/>
  <c r="G160" i="1"/>
  <c r="I143" i="1"/>
  <c r="G122" i="1"/>
  <c r="H107" i="1"/>
  <c r="G235" i="1"/>
  <c r="L217" i="1"/>
  <c r="J189" i="1"/>
  <c r="G171" i="1"/>
  <c r="H154" i="1"/>
  <c r="G138" i="1"/>
  <c r="G125" i="1"/>
  <c r="G114" i="1"/>
  <c r="G119" i="1"/>
  <c r="I118" i="1"/>
  <c r="K106" i="1"/>
  <c r="K107" i="1"/>
  <c r="K119" i="1"/>
  <c r="H111" i="1"/>
  <c r="H115" i="1"/>
  <c r="G115" i="1"/>
  <c r="H204" i="1"/>
  <c r="H104" i="1"/>
  <c r="H116" i="1"/>
  <c r="I187" i="1"/>
  <c r="J223" i="1"/>
  <c r="K121" i="1"/>
  <c r="J111" i="1"/>
  <c r="J187" i="1"/>
  <c r="H133" i="1"/>
  <c r="G187" i="1"/>
  <c r="J362" i="1"/>
  <c r="I128" i="1"/>
  <c r="J127" i="1"/>
  <c r="J175" i="1"/>
  <c r="J142" i="1"/>
  <c r="J360" i="1"/>
  <c r="G324" i="1"/>
  <c r="H288" i="1"/>
  <c r="J264" i="1"/>
  <c r="H246" i="1"/>
  <c r="J219" i="1"/>
  <c r="H191" i="1"/>
  <c r="H132" i="1"/>
  <c r="J158" i="1"/>
  <c r="G356" i="1"/>
  <c r="I322" i="1"/>
  <c r="H367" i="1"/>
  <c r="G347" i="1"/>
  <c r="H331" i="1"/>
  <c r="G301" i="1"/>
  <c r="I279" i="1"/>
  <c r="I253" i="1"/>
  <c r="J216" i="1"/>
  <c r="K180" i="1"/>
  <c r="H127" i="1"/>
  <c r="G148" i="1"/>
  <c r="L232" i="1"/>
  <c r="J190" i="1"/>
  <c r="G156" i="1"/>
  <c r="H119" i="1"/>
  <c r="G231" i="1"/>
  <c r="J185" i="1"/>
  <c r="H150" i="1"/>
  <c r="J110" i="1"/>
  <c r="J106" i="1"/>
  <c r="J115" i="1"/>
  <c r="L119" i="1"/>
  <c r="J183" i="1"/>
  <c r="J154" i="1"/>
  <c r="I138" i="1"/>
  <c r="J143" i="1"/>
  <c r="J138" i="1"/>
  <c r="K338" i="1"/>
  <c r="L121" i="1"/>
  <c r="I120" i="1"/>
  <c r="L172" i="1"/>
  <c r="J136" i="1"/>
  <c r="J120" i="1"/>
  <c r="H215" i="1"/>
  <c r="K346" i="1"/>
  <c r="I227" i="1"/>
  <c r="K161" i="1"/>
  <c r="L129" i="1"/>
  <c r="L112" i="1"/>
  <c r="K205" i="1"/>
  <c r="J150" i="1"/>
  <c r="I133" i="1"/>
  <c r="K104" i="1"/>
  <c r="H217" i="1"/>
  <c r="I178" i="1"/>
  <c r="H144" i="1"/>
  <c r="H241" i="1"/>
  <c r="H178" i="1"/>
  <c r="J160" i="1"/>
  <c r="K137" i="1"/>
  <c r="K112" i="1"/>
  <c r="J215" i="1"/>
  <c r="J186" i="1"/>
  <c r="K170" i="1"/>
  <c r="J148" i="1"/>
  <c r="L125" i="1"/>
  <c r="I125" i="1"/>
  <c r="J241" i="1"/>
  <c r="H206" i="1"/>
  <c r="L178" i="1"/>
  <c r="H158" i="1"/>
  <c r="H153" i="1"/>
  <c r="L136" i="1"/>
  <c r="L120" i="1"/>
  <c r="H120" i="1"/>
  <c r="L276" i="1"/>
  <c r="L194" i="1"/>
  <c r="H194" i="1"/>
  <c r="J176" i="1"/>
  <c r="H164" i="1"/>
  <c r="L131" i="1"/>
  <c r="L117" i="1"/>
  <c r="J109" i="1"/>
  <c r="L344" i="1"/>
  <c r="I336" i="1"/>
  <c r="J198" i="1"/>
  <c r="K178" i="1"/>
  <c r="H170" i="1"/>
  <c r="I139" i="1"/>
  <c r="I287" i="1"/>
  <c r="L201" i="1"/>
  <c r="J205" i="1"/>
  <c r="H264" i="1"/>
  <c r="J236" i="1"/>
  <c r="L184" i="1"/>
  <c r="G180" i="1"/>
  <c r="G184" i="1"/>
  <c r="H183" i="1"/>
  <c r="K166" i="1"/>
  <c r="L155" i="1"/>
  <c r="I155" i="1"/>
  <c r="H147" i="1"/>
  <c r="G139" i="1"/>
  <c r="K151" i="1"/>
  <c r="L162" i="1"/>
  <c r="L168" i="1"/>
  <c r="J156" i="1"/>
  <c r="K147" i="1"/>
  <c r="K122" i="1"/>
  <c r="L110" i="1"/>
  <c r="I108" i="1"/>
  <c r="L105" i="1"/>
  <c r="L347" i="1"/>
  <c r="I215" i="1"/>
  <c r="H169" i="1"/>
  <c r="H157" i="1"/>
  <c r="I344" i="1"/>
  <c r="L229" i="1"/>
  <c r="L227" i="1"/>
  <c r="G219" i="1"/>
  <c r="K226" i="1"/>
  <c r="J214" i="1"/>
  <c r="H209" i="1"/>
  <c r="H205" i="1"/>
  <c r="H197" i="1"/>
  <c r="H193" i="1"/>
  <c r="G185" i="1"/>
  <c r="G177" i="1"/>
  <c r="I173" i="1"/>
  <c r="L279" i="1"/>
  <c r="H165" i="1"/>
  <c r="K279" i="1"/>
  <c r="G346" i="1"/>
  <c r="G279" i="1"/>
  <c r="K245" i="1"/>
  <c r="J210" i="1"/>
  <c r="L199" i="1"/>
  <c r="G205" i="1"/>
  <c r="I204" i="1"/>
  <c r="L200" i="1"/>
  <c r="G192" i="1"/>
  <c r="L171" i="1"/>
  <c r="G191" i="1"/>
  <c r="I183" i="1"/>
  <c r="K179" i="1"/>
  <c r="L175" i="1"/>
  <c r="L157" i="1"/>
  <c r="J165" i="1"/>
  <c r="I163" i="1"/>
  <c r="G157" i="1"/>
  <c r="K140" i="1"/>
  <c r="G150" i="1"/>
  <c r="K142" i="1"/>
  <c r="L138" i="1"/>
  <c r="I354" i="1"/>
  <c r="J284" i="1"/>
  <c r="H260" i="1"/>
  <c r="J245" i="1"/>
  <c r="H187" i="1"/>
  <c r="G128" i="1"/>
  <c r="L153" i="1"/>
  <c r="J350" i="1"/>
  <c r="K320" i="1"/>
  <c r="L363" i="1"/>
  <c r="J345" i="1"/>
  <c r="H329" i="1"/>
  <c r="H295" i="1"/>
  <c r="G275" i="1"/>
  <c r="K251" i="1"/>
  <c r="I212" i="1"/>
  <c r="G176" i="1"/>
  <c r="G116" i="1"/>
  <c r="G140" i="1"/>
  <c r="G222" i="1"/>
  <c r="H182" i="1"/>
  <c r="K155" i="1"/>
  <c r="I115" i="1"/>
  <c r="L225" i="1"/>
  <c r="J181" i="1"/>
  <c r="H146" i="1"/>
  <c r="K110" i="1"/>
  <c r="I114" i="1"/>
  <c r="L111" i="1"/>
  <c r="H175" i="1"/>
  <c r="K176" i="1"/>
  <c r="K133" i="1"/>
  <c r="H125" i="1"/>
  <c r="K149" i="1"/>
  <c r="J167" i="1"/>
  <c r="G136" i="1"/>
  <c r="L339" i="1"/>
  <c r="I175" i="1"/>
  <c r="J133" i="1"/>
  <c r="G121" i="1"/>
  <c r="L141" i="1"/>
  <c r="J132" i="1"/>
  <c r="K108" i="1"/>
  <c r="J194" i="1"/>
  <c r="J338" i="1"/>
  <c r="G227" i="1"/>
  <c r="J151" i="1"/>
  <c r="K129" i="1"/>
  <c r="J104" i="1"/>
  <c r="K227" i="1"/>
  <c r="H168" i="1"/>
  <c r="J139" i="1"/>
  <c r="G133" i="1"/>
  <c r="J116" i="1"/>
  <c r="L182" i="1"/>
  <c r="H186" i="1"/>
  <c r="H130" i="1"/>
  <c r="I159" i="1"/>
  <c r="H137" i="1"/>
  <c r="J108" i="1"/>
  <c r="H223" i="1"/>
  <c r="J178" i="1"/>
  <c r="J171" i="1"/>
  <c r="J140" i="1"/>
  <c r="K136" i="1"/>
  <c r="L218" i="1"/>
  <c r="L198" i="1"/>
  <c r="H198" i="1"/>
  <c r="I182" i="1"/>
  <c r="L166" i="1"/>
  <c r="H145" i="1"/>
  <c r="L132" i="1"/>
  <c r="K120" i="1"/>
  <c r="L237" i="1"/>
  <c r="K198" i="1"/>
  <c r="J188" i="1"/>
  <c r="I188" i="1"/>
  <c r="H156" i="1"/>
  <c r="L127" i="1"/>
  <c r="L113" i="1"/>
  <c r="H117" i="1"/>
  <c r="J369" i="1"/>
  <c r="L233" i="1"/>
  <c r="J222" i="1"/>
  <c r="I194" i="1"/>
  <c r="H160" i="1"/>
  <c r="L264" i="1"/>
  <c r="K209" i="1"/>
  <c r="J197" i="1"/>
  <c r="K216" i="1"/>
  <c r="K188" i="1"/>
  <c r="L188" i="1"/>
  <c r="K184" i="1"/>
  <c r="J170" i="1"/>
  <c r="L147" i="1"/>
  <c r="I146" i="1"/>
  <c r="H143" i="1"/>
  <c r="K143" i="1"/>
  <c r="K158" i="1"/>
  <c r="K162" i="1"/>
  <c r="I162" i="1"/>
  <c r="K138" i="1"/>
  <c r="I130" i="1"/>
  <c r="H105" i="1"/>
  <c r="G207" i="1"/>
  <c r="K234" i="1"/>
  <c r="K215" i="1"/>
  <c r="K157" i="1"/>
  <c r="L320" i="1"/>
  <c r="K233" i="1"/>
  <c r="K223" i="1"/>
  <c r="H226" i="1"/>
  <c r="K222" i="1"/>
  <c r="L207" i="1"/>
  <c r="I209" i="1"/>
  <c r="L193" i="1"/>
  <c r="H185" i="1"/>
  <c r="H177" i="1"/>
  <c r="G161" i="1"/>
  <c r="H173" i="1"/>
  <c r="J357" i="1"/>
  <c r="L359" i="1"/>
  <c r="H344" i="1"/>
  <c r="L268" i="1"/>
  <c r="J229" i="1"/>
  <c r="L223" i="1"/>
  <c r="I219" i="1"/>
  <c r="I205" i="1"/>
  <c r="G208" i="1"/>
  <c r="G204" i="1"/>
  <c r="L196" i="1"/>
  <c r="L192" i="1"/>
  <c r="L169" i="1"/>
  <c r="K167" i="1"/>
  <c r="G159" i="1"/>
  <c r="L191" i="1"/>
  <c r="L183" i="1"/>
  <c r="K169" i="1"/>
  <c r="J161" i="1"/>
  <c r="I157" i="1"/>
  <c r="I148" i="1"/>
  <c r="L154" i="1"/>
  <c r="I150" i="1"/>
  <c r="L146" i="1"/>
  <c r="J342" i="1"/>
  <c r="H274" i="1"/>
  <c r="H233" i="1"/>
  <c r="G113" i="1"/>
  <c r="H141" i="1"/>
  <c r="K306" i="1"/>
  <c r="G339" i="1"/>
  <c r="K289" i="1"/>
  <c r="G234" i="1"/>
  <c r="L161" i="1"/>
  <c r="L104" i="1"/>
  <c r="G172" i="1"/>
  <c r="J103" i="1"/>
  <c r="H167" i="1"/>
  <c r="I110" i="1"/>
  <c r="G110" i="1"/>
  <c r="I119" i="1"/>
  <c r="I104" i="1"/>
  <c r="K182" i="1"/>
  <c r="I107" i="1"/>
  <c r="K128" i="1"/>
  <c r="J135" i="1"/>
  <c r="G201" i="1"/>
  <c r="J129" i="1"/>
  <c r="J149" i="1"/>
  <c r="L219" i="1"/>
  <c r="J146" i="1"/>
  <c r="L345" i="1"/>
  <c r="G210" i="1"/>
  <c r="L122" i="1"/>
  <c r="K241" i="1"/>
  <c r="L156" i="1"/>
  <c r="L181" i="1"/>
  <c r="K159" i="1"/>
  <c r="H121" i="1"/>
  <c r="I116" i="1"/>
  <c r="H190" i="1"/>
  <c r="G154" i="1"/>
  <c r="J112" i="1"/>
  <c r="K210" i="1"/>
  <c r="J206" i="1"/>
  <c r="G186" i="1"/>
  <c r="H128" i="1"/>
  <c r="J180" i="1"/>
  <c r="L135" i="1"/>
  <c r="J113" i="1"/>
  <c r="H339" i="1"/>
  <c r="I222" i="1"/>
  <c r="L143" i="1"/>
  <c r="H222" i="1"/>
  <c r="H195" i="1"/>
  <c r="H180" i="1"/>
  <c r="H188" i="1"/>
  <c r="L158" i="1"/>
  <c r="K139" i="1"/>
  <c r="G151" i="1"/>
  <c r="G143" i="1"/>
  <c r="I166" i="1"/>
  <c r="I102" i="1"/>
  <c r="G223" i="1"/>
  <c r="I346" i="1"/>
  <c r="I233" i="1"/>
  <c r="J226" i="1"/>
  <c r="H199" i="1"/>
  <c r="H201" i="1"/>
  <c r="G193" i="1"/>
  <c r="H181" i="1"/>
  <c r="L203" i="1"/>
  <c r="J301" i="1"/>
  <c r="G236" i="1"/>
  <c r="H219" i="1"/>
  <c r="L208" i="1"/>
  <c r="G196" i="1"/>
  <c r="L163" i="1"/>
  <c r="K187" i="1"/>
  <c r="J157" i="1"/>
  <c r="K146" i="1"/>
  <c r="I134" i="1"/>
  <c r="I126" i="1"/>
  <c r="I152" i="1"/>
  <c r="L148" i="1"/>
  <c r="G144" i="1"/>
  <c r="L140" i="1"/>
  <c r="G190" i="1"/>
  <c r="G174" i="1"/>
  <c r="K132" i="1"/>
  <c r="K124" i="1"/>
  <c r="G149" i="1"/>
  <c r="G141" i="1"/>
  <c r="K168" i="1"/>
  <c r="I172" i="1"/>
  <c r="I156" i="1"/>
  <c r="K105" i="1"/>
  <c r="I105" i="1"/>
  <c r="L277" i="1"/>
  <c r="H238" i="1"/>
  <c r="G216" i="1"/>
  <c r="J203" i="1"/>
  <c r="I366" i="1"/>
  <c r="G350" i="1"/>
  <c r="G255" i="1"/>
  <c r="I196" i="1"/>
  <c r="J352" i="1"/>
  <c r="I332" i="1"/>
  <c r="J283" i="1"/>
  <c r="J255" i="1"/>
  <c r="L240" i="1"/>
  <c r="L226" i="1"/>
  <c r="L210" i="1"/>
  <c r="J281" i="1"/>
  <c r="I255" i="1"/>
  <c r="J225" i="1"/>
  <c r="G217" i="1"/>
  <c r="J213" i="1"/>
  <c r="K208" i="1"/>
  <c r="J196" i="1"/>
  <c r="I206" i="1"/>
  <c r="K177" i="1"/>
  <c r="I177" i="1"/>
  <c r="H356" i="1"/>
  <c r="J333" i="1"/>
  <c r="H322" i="1"/>
  <c r="J276" i="1"/>
  <c r="L246" i="1"/>
  <c r="K240" i="1"/>
  <c r="H230" i="1"/>
  <c r="G220" i="1"/>
  <c r="I326" i="1"/>
  <c r="I244" i="1"/>
  <c r="G228" i="1"/>
  <c r="G238" i="1"/>
  <c r="L220" i="1"/>
  <c r="I216" i="1"/>
  <c r="I214" i="1"/>
  <c r="L362" i="1"/>
  <c r="L351" i="1"/>
  <c r="H320" i="1"/>
  <c r="K267" i="1"/>
  <c r="G247" i="1"/>
  <c r="J230" i="1"/>
  <c r="I245" i="1"/>
  <c r="I237" i="1"/>
  <c r="I229" i="1"/>
  <c r="K218" i="1"/>
  <c r="H232" i="1"/>
  <c r="G224" i="1"/>
  <c r="H338" i="1"/>
  <c r="L270" i="1"/>
  <c r="H229" i="1"/>
  <c r="G109" i="1"/>
  <c r="K366" i="1"/>
  <c r="L300" i="1"/>
  <c r="L337" i="1"/>
  <c r="G287" i="1"/>
  <c r="L230" i="1"/>
  <c r="H152" i="1"/>
  <c r="G244" i="1"/>
  <c r="G168" i="1"/>
  <c r="G243" i="1"/>
  <c r="J163" i="1"/>
  <c r="I106" i="1"/>
  <c r="J107" i="1"/>
  <c r="L108" i="1"/>
  <c r="I170" i="1"/>
  <c r="I186" i="1"/>
  <c r="L137" i="1"/>
  <c r="J123" i="1"/>
  <c r="J125" i="1"/>
  <c r="J211" i="1"/>
  <c r="L211" i="1"/>
  <c r="H148" i="1"/>
  <c r="G338" i="1"/>
  <c r="L151" i="1"/>
  <c r="J182" i="1"/>
  <c r="H122" i="1"/>
  <c r="K186" i="1"/>
  <c r="H159" i="1"/>
  <c r="L134" i="1"/>
  <c r="L336" i="1"/>
  <c r="H225" i="1"/>
  <c r="L149" i="1"/>
  <c r="L128" i="1"/>
  <c r="L357" i="1"/>
  <c r="J202" i="1"/>
  <c r="L164" i="1"/>
  <c r="L123" i="1"/>
  <c r="H113" i="1"/>
  <c r="H245" i="1"/>
  <c r="K194" i="1"/>
  <c r="L160" i="1"/>
  <c r="G197" i="1"/>
  <c r="L197" i="1"/>
  <c r="L176" i="1"/>
  <c r="I158" i="1"/>
  <c r="H155" i="1"/>
  <c r="G166" i="1"/>
  <c r="J105" i="1"/>
  <c r="H207" i="1"/>
  <c r="H161" i="1"/>
  <c r="J220" i="1"/>
  <c r="L222" i="1"/>
  <c r="G209" i="1"/>
  <c r="G189" i="1"/>
  <c r="K173" i="1"/>
  <c r="H357" i="1"/>
  <c r="G215" i="1"/>
  <c r="I208" i="1"/>
  <c r="H196" i="1"/>
  <c r="I165" i="1"/>
  <c r="L187" i="1"/>
  <c r="L179" i="1"/>
  <c r="L173" i="1"/>
  <c r="I169" i="1"/>
  <c r="K150" i="1"/>
  <c r="L142" i="1"/>
  <c r="K134" i="1"/>
  <c r="K126" i="1"/>
  <c r="L152" i="1"/>
  <c r="K148" i="1"/>
  <c r="I144" i="1"/>
  <c r="I190" i="1"/>
  <c r="I174" i="1"/>
  <c r="I149" i="1"/>
  <c r="I141" i="1"/>
  <c r="K164" i="1"/>
  <c r="I168" i="1"/>
  <c r="G135" i="1"/>
  <c r="G131" i="1"/>
  <c r="G127" i="1"/>
  <c r="G123" i="1"/>
  <c r="K117" i="1"/>
  <c r="I117" i="1"/>
  <c r="L366" i="1"/>
  <c r="K238" i="1"/>
  <c r="G212" i="1"/>
  <c r="J199" i="1"/>
  <c r="I358" i="1"/>
  <c r="L342" i="1"/>
  <c r="K255" i="1"/>
  <c r="K196" i="1"/>
  <c r="L364" i="1"/>
  <c r="K349" i="1"/>
  <c r="I273" i="1"/>
  <c r="J253" i="1"/>
  <c r="H240" i="1"/>
  <c r="G218" i="1"/>
  <c r="G306" i="1"/>
  <c r="I277" i="1"/>
  <c r="L234" i="1"/>
  <c r="G221" i="1"/>
  <c r="J217" i="1"/>
  <c r="J208" i="1"/>
  <c r="J192" i="1"/>
  <c r="K206" i="1"/>
  <c r="K189" i="1"/>
  <c r="I189" i="1"/>
  <c r="I369" i="1"/>
  <c r="L331" i="1"/>
  <c r="L288" i="1"/>
  <c r="J275" i="1"/>
  <c r="J234" i="1"/>
  <c r="I340" i="1"/>
  <c r="K322" i="1"/>
  <c r="L228" i="1"/>
  <c r="H244" i="1"/>
  <c r="H242" i="1"/>
  <c r="L216" i="1"/>
  <c r="H220" i="1"/>
  <c r="K214" i="1"/>
  <c r="H360" i="1"/>
  <c r="I349" i="1"/>
  <c r="J339" i="1"/>
  <c r="J298" i="1"/>
  <c r="L258" i="1"/>
  <c r="K247" i="1"/>
  <c r="H234" i="1"/>
  <c r="L241" i="1"/>
  <c r="J237" i="1"/>
  <c r="K229" i="1"/>
  <c r="L236" i="1"/>
  <c r="J232" i="1"/>
  <c r="H304" i="1"/>
  <c r="L205" i="1"/>
  <c r="K340" i="1"/>
  <c r="L313" i="1"/>
  <c r="G198" i="1"/>
  <c r="H208" i="1"/>
  <c r="L213" i="1"/>
  <c r="I112" i="1"/>
  <c r="J124" i="1"/>
  <c r="L202" i="1"/>
  <c r="K116" i="1"/>
  <c r="J300" i="1"/>
  <c r="H140" i="1"/>
  <c r="H129" i="1"/>
  <c r="H211" i="1"/>
  <c r="J152" i="1"/>
  <c r="I327" i="1"/>
  <c r="J166" i="1"/>
  <c r="G155" i="1"/>
  <c r="J306" i="1"/>
  <c r="J184" i="1"/>
  <c r="J117" i="1"/>
  <c r="J168" i="1"/>
  <c r="L304" i="1"/>
  <c r="J191" i="1"/>
  <c r="I180" i="1"/>
  <c r="H139" i="1"/>
  <c r="J162" i="1"/>
  <c r="K102" i="1"/>
  <c r="L215" i="1"/>
  <c r="G360" i="1"/>
  <c r="H227" i="1"/>
  <c r="L209" i="1"/>
  <c r="I197" i="1"/>
  <c r="L165" i="1"/>
  <c r="L245" i="1"/>
  <c r="K219" i="1"/>
  <c r="G200" i="1"/>
  <c r="I171" i="1"/>
  <c r="L177" i="1"/>
  <c r="K175" i="1"/>
  <c r="J169" i="1"/>
  <c r="K154" i="1"/>
  <c r="K152" i="1"/>
  <c r="K144" i="1"/>
  <c r="I132" i="1"/>
  <c r="I145" i="1"/>
  <c r="K172" i="1"/>
  <c r="I160" i="1"/>
  <c r="K135" i="1"/>
  <c r="I123" i="1"/>
  <c r="I109" i="1"/>
  <c r="I267" i="1"/>
  <c r="J195" i="1"/>
  <c r="K253" i="1"/>
  <c r="I343" i="1"/>
  <c r="K273" i="1"/>
  <c r="J224" i="1"/>
  <c r="I281" i="1"/>
  <c r="G225" i="1"/>
  <c r="H213" i="1"/>
  <c r="J200" i="1"/>
  <c r="I181" i="1"/>
  <c r="L338" i="1"/>
  <c r="H287" i="1"/>
  <c r="I236" i="1"/>
  <c r="G362" i="1"/>
  <c r="G240" i="1"/>
  <c r="L212" i="1"/>
  <c r="L346" i="1"/>
  <c r="J322" i="1"/>
  <c r="G245" i="1"/>
  <c r="G229" i="1"/>
  <c r="G232" i="1"/>
  <c r="K224" i="1"/>
  <c r="K207" i="1"/>
  <c r="I207" i="1"/>
  <c r="I330" i="1"/>
  <c r="H303" i="1"/>
  <c r="L292" i="1"/>
  <c r="K362" i="1"/>
  <c r="G344" i="1"/>
  <c r="G336" i="1"/>
  <c r="G326" i="1"/>
  <c r="G310" i="1"/>
  <c r="I283" i="1"/>
  <c r="L243" i="1"/>
  <c r="G242" i="1"/>
  <c r="G230" i="1"/>
  <c r="J359" i="1"/>
  <c r="L349" i="1"/>
  <c r="K339" i="1"/>
  <c r="I335" i="1"/>
  <c r="H330" i="1"/>
  <c r="J323" i="1"/>
  <c r="H247" i="1"/>
  <c r="J235" i="1"/>
  <c r="K352" i="1"/>
  <c r="H321" i="1"/>
  <c r="H271" i="1"/>
  <c r="H239" i="1"/>
  <c r="L287" i="1"/>
  <c r="K221" i="1"/>
  <c r="I221" i="1"/>
  <c r="I371" i="1"/>
  <c r="G368" i="1"/>
  <c r="J365" i="1"/>
  <c r="G367" i="1"/>
  <c r="I364" i="1"/>
  <c r="J368" i="1"/>
  <c r="J366" i="1"/>
  <c r="H363" i="1"/>
  <c r="J354" i="1"/>
  <c r="H347" i="1"/>
  <c r="H337" i="1"/>
  <c r="K343" i="1"/>
  <c r="K342" i="1"/>
  <c r="G333" i="1"/>
  <c r="K328" i="1"/>
  <c r="I263" i="1"/>
  <c r="G263" i="1"/>
  <c r="K347" i="1"/>
  <c r="H342" i="1"/>
  <c r="G334" i="1"/>
  <c r="G332" i="1"/>
  <c r="I331" i="1"/>
  <c r="J329" i="1"/>
  <c r="L326" i="1"/>
  <c r="L311" i="1"/>
  <c r="K297" i="1"/>
  <c r="G285" i="1"/>
  <c r="G355" i="1"/>
  <c r="L343" i="1"/>
  <c r="L316" i="1"/>
  <c r="L312" i="1"/>
  <c r="L284" i="1"/>
  <c r="K269" i="1"/>
  <c r="I265" i="1"/>
  <c r="I249" i="1"/>
  <c r="J325" i="1"/>
  <c r="G291" i="1"/>
  <c r="I291" i="1"/>
  <c r="H259" i="1"/>
  <c r="G259" i="1"/>
  <c r="H280" i="1"/>
  <c r="G320" i="1"/>
  <c r="I301" i="1"/>
  <c r="K275" i="1"/>
  <c r="J261" i="1"/>
  <c r="I324" i="1"/>
  <c r="I275" i="1"/>
  <c r="G246" i="1"/>
  <c r="K235" i="1"/>
  <c r="I235" i="1"/>
  <c r="I345" i="1"/>
  <c r="K333" i="1"/>
  <c r="I329" i="1"/>
  <c r="I313" i="1"/>
  <c r="G309" i="1"/>
  <c r="L309" i="1"/>
  <c r="G308" i="1"/>
  <c r="G317" i="1"/>
  <c r="L317" i="1"/>
  <c r="I307" i="1"/>
  <c r="H307" i="1"/>
  <c r="K367" i="1"/>
  <c r="I363" i="1"/>
  <c r="K351" i="1"/>
  <c r="L324" i="1"/>
  <c r="G318" i="1"/>
  <c r="H316" i="1"/>
  <c r="J313" i="1"/>
  <c r="K286" i="1"/>
  <c r="J286" i="1"/>
  <c r="K294" i="1"/>
  <c r="G319" i="1"/>
  <c r="G311" i="1"/>
  <c r="G304" i="1"/>
  <c r="J304" i="1"/>
  <c r="K301" i="1"/>
  <c r="K296" i="1"/>
  <c r="G288" i="1"/>
  <c r="J288" i="1"/>
  <c r="K285" i="1"/>
  <c r="K280" i="1"/>
  <c r="G272" i="1"/>
  <c r="J272" i="1"/>
  <c r="I266" i="1"/>
  <c r="J266" i="1"/>
  <c r="G290" i="1"/>
  <c r="L290" i="1"/>
  <c r="I282" i="1"/>
  <c r="G281" i="1"/>
  <c r="K274" i="1"/>
  <c r="L273" i="1"/>
  <c r="I269" i="1"/>
  <c r="K262" i="1"/>
  <c r="L261" i="1"/>
  <c r="H265" i="1"/>
  <c r="I261" i="1"/>
  <c r="H257" i="1"/>
  <c r="G258" i="1"/>
  <c r="H258" i="1"/>
  <c r="L251" i="1"/>
  <c r="I250" i="1"/>
  <c r="H250" i="1"/>
  <c r="G248" i="1"/>
  <c r="G254" i="1"/>
  <c r="I246" i="1"/>
  <c r="G256" i="1"/>
  <c r="I248" i="1"/>
  <c r="H248" i="1"/>
  <c r="I357" i="1"/>
  <c r="K263" i="1"/>
  <c r="H134" i="1"/>
  <c r="G137" i="1"/>
  <c r="J145" i="1"/>
  <c r="J179" i="1"/>
  <c r="L145" i="1"/>
  <c r="L130" i="1"/>
  <c r="I121" i="1"/>
  <c r="J155" i="1"/>
  <c r="J174" i="1"/>
  <c r="K125" i="1"/>
  <c r="H176" i="1"/>
  <c r="L124" i="1"/>
  <c r="I151" i="1"/>
  <c r="G357" i="1"/>
  <c r="L190" i="1"/>
  <c r="K201" i="1"/>
  <c r="I176" i="1"/>
  <c r="L139" i="1"/>
  <c r="L170" i="1"/>
  <c r="I154" i="1"/>
  <c r="K130" i="1"/>
  <c r="H109" i="1"/>
  <c r="H214" i="1"/>
  <c r="G181" i="1"/>
  <c r="G165" i="1"/>
  <c r="J327" i="1"/>
  <c r="H203" i="1"/>
  <c r="I179" i="1"/>
  <c r="G163" i="1"/>
  <c r="I142" i="1"/>
  <c r="G124" i="1"/>
  <c r="I153" i="1"/>
  <c r="K156" i="1"/>
  <c r="I131" i="1"/>
  <c r="K127" i="1"/>
  <c r="K109" i="1"/>
  <c r="H350" i="1"/>
  <c r="L238" i="1"/>
  <c r="K200" i="1"/>
  <c r="I320" i="1"/>
  <c r="K244" i="1"/>
  <c r="H218" i="1"/>
  <c r="I257" i="1"/>
  <c r="L221" i="1"/>
  <c r="G206" i="1"/>
  <c r="K181" i="1"/>
  <c r="K360" i="1"/>
  <c r="L329" i="1"/>
  <c r="G267" i="1"/>
  <c r="L244" i="1"/>
  <c r="K220" i="1"/>
  <c r="J335" i="1"/>
  <c r="G322" i="1"/>
  <c r="J240" i="1"/>
  <c r="I238" i="1"/>
  <c r="H212" i="1"/>
  <c r="L358" i="1"/>
  <c r="J273" i="1"/>
  <c r="J238" i="1"/>
  <c r="H237" i="1"/>
  <c r="K199" i="1"/>
  <c r="I199" i="1"/>
  <c r="L321" i="1"/>
  <c r="H299" i="1"/>
  <c r="H369" i="1"/>
  <c r="K358" i="1"/>
  <c r="I356" i="1"/>
  <c r="H348" i="1"/>
  <c r="H340" i="1"/>
  <c r="L334" i="1"/>
  <c r="J314" i="1"/>
  <c r="H283" i="1"/>
  <c r="J274" i="1"/>
  <c r="L235" i="1"/>
  <c r="K242" i="1"/>
  <c r="K230" i="1"/>
  <c r="K369" i="1"/>
  <c r="L352" i="1"/>
  <c r="K332" i="1"/>
  <c r="G327" i="1"/>
  <c r="H298" i="1"/>
  <c r="J201" i="1"/>
  <c r="J336" i="1"/>
  <c r="J311" i="1"/>
  <c r="G194" i="1"/>
  <c r="K204" i="1"/>
  <c r="G199" i="1"/>
  <c r="H118" i="1"/>
  <c r="I167" i="1"/>
  <c r="J147" i="1"/>
  <c r="I201" i="1"/>
  <c r="I211" i="1"/>
  <c r="H336" i="1"/>
  <c r="L180" i="1"/>
  <c r="L185" i="1"/>
  <c r="H172" i="1"/>
  <c r="I241" i="1"/>
  <c r="J164" i="1"/>
  <c r="K357" i="1"/>
  <c r="H202" i="1"/>
  <c r="H255" i="1"/>
  <c r="H184" i="1"/>
  <c r="H162" i="1"/>
  <c r="L109" i="1"/>
  <c r="L360" i="1"/>
  <c r="I226" i="1"/>
  <c r="H189" i="1"/>
  <c r="G203" i="1"/>
  <c r="H349" i="1"/>
  <c r="I228" i="1"/>
  <c r="I193" i="1"/>
  <c r="L189" i="1"/>
  <c r="L167" i="1"/>
  <c r="G179" i="1"/>
  <c r="H163" i="1"/>
  <c r="G142" i="1"/>
  <c r="G126" i="1"/>
  <c r="G211" i="1"/>
  <c r="K174" i="1"/>
  <c r="G153" i="1"/>
  <c r="K141" i="1"/>
  <c r="K160" i="1"/>
  <c r="I127" i="1"/>
  <c r="K123" i="1"/>
  <c r="K113" i="1"/>
  <c r="L350" i="1"/>
  <c r="H267" i="1"/>
  <c r="I202" i="1"/>
  <c r="K350" i="1"/>
  <c r="L248" i="1"/>
  <c r="I360" i="1"/>
  <c r="L257" i="1"/>
  <c r="G226" i="1"/>
  <c r="I200" i="1"/>
  <c r="L267" i="1"/>
  <c r="J221" i="1"/>
  <c r="I192" i="1"/>
  <c r="K185" i="1"/>
  <c r="I362" i="1"/>
  <c r="I338" i="1"/>
  <c r="G283" i="1"/>
  <c r="J356" i="1"/>
  <c r="K228" i="1"/>
  <c r="J242" i="1"/>
  <c r="K212" i="1"/>
  <c r="L369" i="1"/>
  <c r="H346" i="1"/>
  <c r="K287" i="1"/>
  <c r="K203" i="1"/>
  <c r="I203" i="1"/>
  <c r="K330" i="1"/>
  <c r="I303" i="1"/>
  <c r="H292" i="1"/>
  <c r="K356" i="1"/>
  <c r="J349" i="1"/>
  <c r="H334" i="1"/>
  <c r="K314" i="1"/>
  <c r="J293" i="1"/>
  <c r="L239" i="1"/>
  <c r="I242" i="1"/>
  <c r="I230" i="1"/>
  <c r="G358" i="1"/>
  <c r="J348" i="1"/>
  <c r="I339" i="1"/>
  <c r="H332" i="1"/>
  <c r="I328" i="1"/>
  <c r="L323" i="1"/>
  <c r="I247" i="1"/>
  <c r="J231" i="1"/>
  <c r="L348" i="1"/>
  <c r="K305" i="1"/>
  <c r="I271" i="1"/>
  <c r="H235" i="1"/>
  <c r="H275" i="1"/>
  <c r="K232" i="1"/>
  <c r="K217" i="1"/>
  <c r="I217" i="1"/>
  <c r="G365" i="1"/>
  <c r="G361" i="1"/>
  <c r="G353" i="1"/>
  <c r="H353" i="1"/>
  <c r="I368" i="1"/>
  <c r="G370" i="1"/>
  <c r="J367" i="1"/>
  <c r="K364" i="1"/>
  <c r="H366" i="1"/>
  <c r="L365" i="1"/>
  <c r="J363" i="1"/>
  <c r="L354" i="1"/>
  <c r="G341" i="1"/>
  <c r="H343" i="1"/>
  <c r="L333" i="1"/>
  <c r="G328" i="1"/>
  <c r="H319" i="1"/>
  <c r="L263" i="1"/>
  <c r="G351" i="1"/>
  <c r="I347" i="1"/>
  <c r="L340" i="1"/>
  <c r="I334" i="1"/>
  <c r="J332" i="1"/>
  <c r="K331" i="1"/>
  <c r="K327" i="1"/>
  <c r="H317" i="1"/>
  <c r="I297" i="1"/>
  <c r="L295" i="1"/>
  <c r="I289" i="1"/>
  <c r="L285" i="1"/>
  <c r="L355" i="1"/>
  <c r="J337" i="1"/>
  <c r="I316" i="1"/>
  <c r="H312" i="1"/>
  <c r="H282" i="1"/>
  <c r="H269" i="1"/>
  <c r="G249" i="1"/>
  <c r="G299" i="1"/>
  <c r="G295" i="1"/>
  <c r="J291" i="1"/>
  <c r="L259" i="1"/>
  <c r="L280" i="1"/>
  <c r="L301" i="1"/>
  <c r="G271" i="1"/>
  <c r="G253" i="1"/>
  <c r="L275" i="1"/>
  <c r="J246" i="1"/>
  <c r="K231" i="1"/>
  <c r="I231" i="1"/>
  <c r="K337" i="1"/>
  <c r="I333" i="1"/>
  <c r="G315" i="1"/>
  <c r="J315" i="1"/>
  <c r="K313" i="1"/>
  <c r="I309" i="1"/>
  <c r="K371" i="1"/>
  <c r="I318" i="1"/>
  <c r="H314" i="1"/>
  <c r="J308" i="1"/>
  <c r="I317" i="1"/>
  <c r="I314" i="1"/>
  <c r="K307" i="1"/>
  <c r="G302" i="1"/>
  <c r="H302" i="1"/>
  <c r="J371" i="1"/>
  <c r="I367" i="1"/>
  <c r="K355" i="1"/>
  <c r="I351" i="1"/>
  <c r="K325" i="1"/>
  <c r="G323" i="1"/>
  <c r="H323" i="1"/>
  <c r="K316" i="1"/>
  <c r="I310" i="1"/>
  <c r="L306" i="1"/>
  <c r="G305" i="1"/>
  <c r="G321" i="1"/>
  <c r="J305" i="1"/>
  <c r="I319" i="1"/>
  <c r="I311" i="1"/>
  <c r="I304" i="1"/>
  <c r="J303" i="1"/>
  <c r="H293" i="1"/>
  <c r="I288" i="1"/>
  <c r="J287" i="1"/>
  <c r="H277" i="1"/>
  <c r="I272" i="1"/>
  <c r="G278" i="1"/>
  <c r="H278" i="1"/>
  <c r="K266" i="1"/>
  <c r="G298" i="1"/>
  <c r="L298" i="1"/>
  <c r="I290" i="1"/>
  <c r="G289" i="1"/>
  <c r="K282" i="1"/>
  <c r="L281" i="1"/>
  <c r="G270" i="1"/>
  <c r="H270" i="1"/>
  <c r="G300" i="1"/>
  <c r="G292" i="1"/>
  <c r="G284" i="1"/>
  <c r="G276" i="1"/>
  <c r="G268" i="1"/>
  <c r="J268" i="1"/>
  <c r="K265" i="1"/>
  <c r="G260" i="1"/>
  <c r="J260" i="1"/>
  <c r="K257" i="1"/>
  <c r="I258" i="1"/>
  <c r="G252" i="1"/>
  <c r="L252" i="1"/>
  <c r="J251" i="1"/>
  <c r="K250" i="1"/>
  <c r="G264" i="1"/>
  <c r="L253" i="1"/>
  <c r="I254" i="1"/>
  <c r="L254" i="1"/>
  <c r="H252" i="1"/>
  <c r="G175" i="1"/>
  <c r="J128" i="1"/>
  <c r="G146" i="1"/>
  <c r="K171" i="1"/>
  <c r="H171" i="1"/>
  <c r="H300" i="1"/>
  <c r="I161" i="1"/>
  <c r="L195" i="1"/>
  <c r="G152" i="1"/>
  <c r="K190" i="1"/>
  <c r="H216" i="1"/>
  <c r="I234" i="1"/>
  <c r="G213" i="1"/>
  <c r="L260" i="1"/>
  <c r="L224" i="1"/>
  <c r="L299" i="1"/>
  <c r="L283" i="1"/>
  <c r="L247" i="1"/>
  <c r="H305" i="1"/>
  <c r="H231" i="1"/>
  <c r="I225" i="1"/>
  <c r="K365" i="1"/>
  <c r="L353" i="1"/>
  <c r="L370" i="1"/>
  <c r="H365" i="1"/>
  <c r="H354" i="1"/>
  <c r="I342" i="1"/>
  <c r="J330" i="1"/>
  <c r="J319" i="1"/>
  <c r="H359" i="1"/>
  <c r="K334" i="1"/>
  <c r="J317" i="1"/>
  <c r="I293" i="1"/>
  <c r="J289" i="1"/>
  <c r="H345" i="1"/>
  <c r="K312" i="1"/>
  <c r="J269" i="1"/>
  <c r="L265" i="1"/>
  <c r="J299" i="1"/>
  <c r="K295" i="1"/>
  <c r="H272" i="1"/>
  <c r="H355" i="1"/>
  <c r="L303" i="1"/>
  <c r="K324" i="1"/>
  <c r="H251" i="1"/>
  <c r="I243" i="1"/>
  <c r="I337" i="1"/>
  <c r="K315" i="1"/>
  <c r="H371" i="1"/>
  <c r="K308" i="1"/>
  <c r="I308" i="1"/>
  <c r="I302" i="1"/>
  <c r="L302" i="1"/>
  <c r="I359" i="1"/>
  <c r="L371" i="1"/>
  <c r="I323" i="1"/>
  <c r="K318" i="1"/>
  <c r="G314" i="1"/>
  <c r="G286" i="1"/>
  <c r="L286" i="1"/>
  <c r="I321" i="1"/>
  <c r="I294" i="1"/>
  <c r="K319" i="1"/>
  <c r="K304" i="1"/>
  <c r="J296" i="1"/>
  <c r="H285" i="1"/>
  <c r="K277" i="1"/>
  <c r="I278" i="1"/>
  <c r="G266" i="1"/>
  <c r="K298" i="1"/>
  <c r="K290" i="1"/>
  <c r="K270" i="1"/>
  <c r="L262" i="1"/>
  <c r="I284" i="1"/>
  <c r="K276" i="1"/>
  <c r="J259" i="1"/>
  <c r="K258" i="1"/>
  <c r="G250" i="1"/>
  <c r="K264" i="1"/>
  <c r="I370" i="1"/>
  <c r="G170" i="1"/>
  <c r="G130" i="1"/>
  <c r="L114" i="1"/>
  <c r="K111" i="1"/>
  <c r="G182" i="1"/>
  <c r="K202" i="1"/>
  <c r="K153" i="1"/>
  <c r="I198" i="1"/>
  <c r="J172" i="1"/>
  <c r="I350" i="1"/>
  <c r="L214" i="1"/>
  <c r="L159" i="1"/>
  <c r="J173" i="1"/>
  <c r="L150" i="1"/>
  <c r="G134" i="1"/>
  <c r="I124" i="1"/>
  <c r="K131" i="1"/>
  <c r="I306" i="1"/>
  <c r="I185" i="1"/>
  <c r="I218" i="1"/>
  <c r="H236" i="1"/>
  <c r="G214" i="1"/>
  <c r="H228" i="1"/>
  <c r="K195" i="1"/>
  <c r="J364" i="1"/>
  <c r="I352" i="1"/>
  <c r="K336" i="1"/>
  <c r="H327" i="1"/>
  <c r="K303" i="1"/>
  <c r="I232" i="1"/>
  <c r="I213" i="1"/>
  <c r="I353" i="1"/>
  <c r="J353" i="1"/>
  <c r="H368" i="1"/>
  <c r="H361" i="1"/>
  <c r="G363" i="1"/>
  <c r="K354" i="1"/>
  <c r="K348" i="1"/>
  <c r="G330" i="1"/>
  <c r="L319" i="1"/>
  <c r="H263" i="1"/>
  <c r="J343" i="1"/>
  <c r="G329" i="1"/>
  <c r="H311" i="1"/>
  <c r="L293" i="1"/>
  <c r="I285" i="1"/>
  <c r="H328" i="1"/>
  <c r="J290" i="1"/>
  <c r="G265" i="1"/>
  <c r="J249" i="1"/>
  <c r="I299" i="1"/>
  <c r="H291" i="1"/>
  <c r="L272" i="1"/>
  <c r="K281" i="1"/>
  <c r="H281" i="1"/>
  <c r="H253" i="1"/>
  <c r="I251" i="1"/>
  <c r="I239" i="1"/>
  <c r="K341" i="1"/>
  <c r="H325" i="1"/>
  <c r="H313" i="1"/>
  <c r="H318" i="1"/>
  <c r="G307" i="1"/>
  <c r="K302" i="1"/>
  <c r="K363" i="1"/>
  <c r="J370" i="1"/>
  <c r="K323" i="1"/>
  <c r="G316" i="1"/>
  <c r="L310" i="1"/>
  <c r="H309" i="1"/>
  <c r="I286" i="1"/>
  <c r="L305" i="1"/>
  <c r="K321" i="1"/>
  <c r="G296" i="1"/>
  <c r="J295" i="1"/>
  <c r="K288" i="1"/>
  <c r="J280" i="1"/>
  <c r="K278" i="1"/>
  <c r="L282" i="1"/>
  <c r="L274" i="1"/>
  <c r="G262" i="1"/>
  <c r="G261" i="1"/>
  <c r="I292" i="1"/>
  <c r="K284" i="1"/>
  <c r="J267" i="1"/>
  <c r="I260" i="1"/>
  <c r="J252" i="1"/>
  <c r="K249" i="1"/>
  <c r="K254" i="1"/>
  <c r="K246" i="1"/>
  <c r="J355" i="1"/>
  <c r="L133" i="1"/>
  <c r="L116" i="1"/>
  <c r="I137" i="1"/>
  <c r="K193" i="1"/>
  <c r="I147" i="1"/>
  <c r="I122" i="1"/>
  <c r="L204" i="1"/>
  <c r="I140" i="1"/>
  <c r="I164" i="1"/>
  <c r="I113" i="1"/>
  <c r="J207" i="1"/>
  <c r="J320" i="1"/>
  <c r="J244" i="1"/>
  <c r="L296" i="1"/>
  <c r="J331" i="1"/>
  <c r="G257" i="1"/>
  <c r="I224" i="1"/>
  <c r="I195" i="1"/>
  <c r="L328" i="1"/>
  <c r="J292" i="1"/>
  <c r="J243" i="1"/>
  <c r="L335" i="1"/>
  <c r="L271" i="1"/>
  <c r="L256" i="1"/>
  <c r="K225" i="1"/>
  <c r="G371" i="1"/>
  <c r="I361" i="1"/>
  <c r="K353" i="1"/>
  <c r="K368" i="1"/>
  <c r="L367" i="1"/>
  <c r="J361" i="1"/>
  <c r="L341" i="1"/>
  <c r="I348" i="1"/>
  <c r="G340" i="1"/>
  <c r="L325" i="1"/>
  <c r="J263" i="1"/>
  <c r="H351" i="1"/>
  <c r="H341" i="1"/>
  <c r="L330" i="1"/>
  <c r="H326" i="1"/>
  <c r="H297" i="1"/>
  <c r="H284" i="1"/>
  <c r="J265" i="1"/>
  <c r="L249" i="1"/>
  <c r="L291" i="1"/>
  <c r="I259" i="1"/>
  <c r="H256" i="1"/>
  <c r="H279" i="1"/>
  <c r="G277" i="1"/>
  <c r="K243" i="1"/>
  <c r="I341" i="1"/>
  <c r="H315" i="1"/>
  <c r="K309" i="1"/>
  <c r="L318" i="1"/>
  <c r="L314" i="1"/>
  <c r="K317" i="1"/>
  <c r="H370" i="1"/>
  <c r="I355" i="1"/>
  <c r="H324" i="1"/>
  <c r="J316" i="1"/>
  <c r="J310" i="1"/>
  <c r="H306" i="1"/>
  <c r="I305" i="1"/>
  <c r="H294" i="1"/>
  <c r="K311" i="1"/>
  <c r="I296" i="1"/>
  <c r="G280" i="1"/>
  <c r="J279" i="1"/>
  <c r="K272" i="1"/>
  <c r="H266" i="1"/>
  <c r="G297" i="1"/>
  <c r="L289" i="1"/>
  <c r="G274" i="1"/>
  <c r="G273" i="1"/>
  <c r="G269" i="1"/>
  <c r="I262" i="1"/>
  <c r="I300" i="1"/>
  <c r="K292" i="1"/>
  <c r="I268" i="1"/>
  <c r="K260" i="1"/>
  <c r="J262" i="1"/>
  <c r="I252" i="1"/>
  <c r="G251" i="1"/>
  <c r="J250" i="1"/>
  <c r="I256" i="1"/>
  <c r="H249" i="1"/>
  <c r="K261" i="1"/>
  <c r="L126" i="1"/>
  <c r="I136" i="1"/>
  <c r="G233" i="1"/>
  <c r="H151" i="1"/>
  <c r="H138" i="1"/>
  <c r="J233" i="1"/>
  <c r="L144" i="1"/>
  <c r="G132" i="1"/>
  <c r="G145" i="1"/>
  <c r="I135" i="1"/>
  <c r="J347" i="1"/>
  <c r="I210" i="1"/>
  <c r="J212" i="1"/>
  <c r="J204" i="1"/>
  <c r="L322" i="1"/>
  <c r="J228" i="1"/>
  <c r="H310" i="1"/>
  <c r="L356" i="1"/>
  <c r="K237" i="1"/>
  <c r="J321" i="1"/>
  <c r="H358" i="1"/>
  <c r="K344" i="1"/>
  <c r="J312" i="1"/>
  <c r="L231" i="1"/>
  <c r="G352" i="1"/>
  <c r="J270" i="1"/>
  <c r="J239" i="1"/>
  <c r="G335" i="1"/>
  <c r="H243" i="1"/>
  <c r="J254" i="1"/>
  <c r="K213" i="1"/>
  <c r="I365" i="1"/>
  <c r="K361" i="1"/>
  <c r="G364" i="1"/>
  <c r="G366" i="1"/>
  <c r="G354" i="1"/>
  <c r="G337" i="1"/>
  <c r="G342" i="1"/>
  <c r="J340" i="1"/>
  <c r="K299" i="1"/>
  <c r="K335" i="1"/>
  <c r="G331" i="1"/>
  <c r="J326" i="1"/>
  <c r="J297" i="1"/>
  <c r="H289" i="1"/>
  <c r="G345" i="1"/>
  <c r="G312" i="1"/>
  <c r="J282" i="1"/>
  <c r="G325" i="1"/>
  <c r="I295" i="1"/>
  <c r="K259" i="1"/>
  <c r="H254" i="1"/>
  <c r="G303" i="1"/>
  <c r="J271" i="1"/>
  <c r="J277" i="1"/>
  <c r="K239" i="1"/>
  <c r="K345" i="1"/>
  <c r="K329" i="1"/>
  <c r="I315" i="1"/>
  <c r="G313" i="1"/>
  <c r="J318" i="1"/>
  <c r="H308" i="1"/>
  <c r="J307" i="1"/>
  <c r="J302" i="1"/>
  <c r="K359" i="1"/>
  <c r="J324" i="1"/>
  <c r="L315" i="1"/>
  <c r="H286" i="1"/>
  <c r="G294" i="1"/>
  <c r="J294" i="1"/>
  <c r="H301" i="1"/>
  <c r="K293" i="1"/>
  <c r="I280" i="1"/>
  <c r="L278" i="1"/>
  <c r="I298" i="1"/>
  <c r="L297" i="1"/>
  <c r="G282" i="1"/>
  <c r="I274" i="1"/>
  <c r="I270" i="1"/>
  <c r="L269" i="1"/>
  <c r="K300" i="1"/>
  <c r="I276" i="1"/>
  <c r="K268" i="1"/>
  <c r="H262" i="1"/>
  <c r="H261" i="1"/>
  <c r="K252" i="1"/>
  <c r="I264" i="1"/>
  <c r="K256" i="1"/>
  <c r="K248" i="1"/>
  <c r="K370" i="1"/>
  <c r="G100" i="1"/>
  <c r="K14" i="1"/>
  <c r="G96" i="1"/>
  <c r="G91" i="1"/>
  <c r="G14" i="1"/>
  <c r="G396" i="1"/>
  <c r="G68" i="1"/>
  <c r="H14" i="1"/>
  <c r="G99" i="1"/>
  <c r="G46" i="1"/>
  <c r="L14" i="1"/>
  <c r="G88" i="1"/>
  <c r="I14" i="1"/>
  <c r="G372" i="1"/>
  <c r="G98" i="1"/>
  <c r="G94" i="1"/>
  <c r="G84" i="1"/>
  <c r="H396" i="1"/>
  <c r="G395" i="1"/>
  <c r="G95" i="1"/>
  <c r="J14" i="1"/>
  <c r="G101" i="1"/>
  <c r="G97" i="1"/>
  <c r="G92" i="1"/>
  <c r="G80" i="1"/>
  <c r="G87" i="1"/>
  <c r="G83" i="1"/>
  <c r="G76" i="1"/>
  <c r="G66" i="1"/>
  <c r="G38" i="1"/>
  <c r="H96" i="1"/>
  <c r="H72" i="1"/>
  <c r="G90" i="1"/>
  <c r="G86" i="1"/>
  <c r="G82" i="1"/>
  <c r="G74" i="1"/>
  <c r="G62" i="1"/>
  <c r="G30" i="1"/>
  <c r="H80" i="1"/>
  <c r="G93" i="1"/>
  <c r="G89" i="1"/>
  <c r="G85" i="1"/>
  <c r="G81" i="1"/>
  <c r="G72" i="1"/>
  <c r="G54" i="1"/>
  <c r="G22" i="1"/>
  <c r="I91" i="1"/>
  <c r="H88" i="1"/>
  <c r="N3743" i="3"/>
  <c r="G78" i="1"/>
  <c r="G70" i="1"/>
  <c r="G58" i="1"/>
  <c r="G42" i="1"/>
  <c r="G26" i="1"/>
  <c r="H100" i="1"/>
  <c r="H84" i="1"/>
  <c r="H68" i="1"/>
  <c r="H53" i="1"/>
  <c r="G50" i="1"/>
  <c r="G34" i="1"/>
  <c r="G18" i="1"/>
  <c r="H92" i="1"/>
  <c r="H76" i="1"/>
  <c r="H37" i="1"/>
  <c r="J67" i="1"/>
  <c r="I48" i="1"/>
  <c r="N5308" i="3"/>
  <c r="H17" i="1"/>
  <c r="G77" i="1"/>
  <c r="G73" i="1"/>
  <c r="G69" i="1"/>
  <c r="G65" i="1"/>
  <c r="G61" i="1"/>
  <c r="G57" i="1"/>
  <c r="G53" i="1"/>
  <c r="G49" i="1"/>
  <c r="G45" i="1"/>
  <c r="G41" i="1"/>
  <c r="G37" i="1"/>
  <c r="G33" i="1"/>
  <c r="G29" i="1"/>
  <c r="G25" i="1"/>
  <c r="G21" i="1"/>
  <c r="G17" i="1"/>
  <c r="H395" i="1"/>
  <c r="H99" i="1"/>
  <c r="H95" i="1"/>
  <c r="H91" i="1"/>
  <c r="H87" i="1"/>
  <c r="H83" i="1"/>
  <c r="H79" i="1"/>
  <c r="H75" i="1"/>
  <c r="H71" i="1"/>
  <c r="H65" i="1"/>
  <c r="H49" i="1"/>
  <c r="H33" i="1"/>
  <c r="I25" i="1"/>
  <c r="G64" i="1"/>
  <c r="G60" i="1"/>
  <c r="G56" i="1"/>
  <c r="G52" i="1"/>
  <c r="G48" i="1"/>
  <c r="G44" i="1"/>
  <c r="G40" i="1"/>
  <c r="G36" i="1"/>
  <c r="G32" i="1"/>
  <c r="G28" i="1"/>
  <c r="G24" i="1"/>
  <c r="G20" i="1"/>
  <c r="G16" i="1"/>
  <c r="H372" i="1"/>
  <c r="H98" i="1"/>
  <c r="H94" i="1"/>
  <c r="H90" i="1"/>
  <c r="H86" i="1"/>
  <c r="H82" i="1"/>
  <c r="H78" i="1"/>
  <c r="H74" i="1"/>
  <c r="H70" i="1"/>
  <c r="H61" i="1"/>
  <c r="H45" i="1"/>
  <c r="H29" i="1"/>
  <c r="G79" i="1"/>
  <c r="G75" i="1"/>
  <c r="G71" i="1"/>
  <c r="G67" i="1"/>
  <c r="G63" i="1"/>
  <c r="G59" i="1"/>
  <c r="G55" i="1"/>
  <c r="G51" i="1"/>
  <c r="G47" i="1"/>
  <c r="G43" i="1"/>
  <c r="G39" i="1"/>
  <c r="G35" i="1"/>
  <c r="G31" i="1"/>
  <c r="G27" i="1"/>
  <c r="G23" i="1"/>
  <c r="G19" i="1"/>
  <c r="G15" i="1"/>
  <c r="H101" i="1"/>
  <c r="H97" i="1"/>
  <c r="H93" i="1"/>
  <c r="H89" i="1"/>
  <c r="H85" i="1"/>
  <c r="H81" i="1"/>
  <c r="H77" i="1"/>
  <c r="H73" i="1"/>
  <c r="H69" i="1"/>
  <c r="H57" i="1"/>
  <c r="H41" i="1"/>
  <c r="I395" i="1"/>
  <c r="I80" i="1"/>
  <c r="J48" i="1"/>
  <c r="H25" i="1"/>
  <c r="I99" i="1"/>
  <c r="I64" i="1"/>
  <c r="H21" i="1"/>
  <c r="I95" i="1"/>
  <c r="H64" i="1"/>
  <c r="H60" i="1"/>
  <c r="H56" i="1"/>
  <c r="H52" i="1"/>
  <c r="H48" i="1"/>
  <c r="H44" i="1"/>
  <c r="H40" i="1"/>
  <c r="H36" i="1"/>
  <c r="H32" i="1"/>
  <c r="H28" i="1"/>
  <c r="H24" i="1"/>
  <c r="H20" i="1"/>
  <c r="H16" i="1"/>
  <c r="I372" i="1"/>
  <c r="I98" i="1"/>
  <c r="I94" i="1"/>
  <c r="I89" i="1"/>
  <c r="I76" i="1"/>
  <c r="I60" i="1"/>
  <c r="I44" i="1"/>
  <c r="J99" i="1"/>
  <c r="K51" i="1"/>
  <c r="H67" i="1"/>
  <c r="H63" i="1"/>
  <c r="H59" i="1"/>
  <c r="H55" i="1"/>
  <c r="H51" i="1"/>
  <c r="H47" i="1"/>
  <c r="H43" i="1"/>
  <c r="H39" i="1"/>
  <c r="H35" i="1"/>
  <c r="H31" i="1"/>
  <c r="H27" i="1"/>
  <c r="H23" i="1"/>
  <c r="H19" i="1"/>
  <c r="H15" i="1"/>
  <c r="I101" i="1"/>
  <c r="I97" i="1"/>
  <c r="I93" i="1"/>
  <c r="I88" i="1"/>
  <c r="I72" i="1"/>
  <c r="I56" i="1"/>
  <c r="I40" i="1"/>
  <c r="J83" i="1"/>
  <c r="H66" i="1"/>
  <c r="H62" i="1"/>
  <c r="H58" i="1"/>
  <c r="H54" i="1"/>
  <c r="H50" i="1"/>
  <c r="H46" i="1"/>
  <c r="H42" i="1"/>
  <c r="H38" i="1"/>
  <c r="H34" i="1"/>
  <c r="H30" i="1"/>
  <c r="H26" i="1"/>
  <c r="H22" i="1"/>
  <c r="H18" i="1"/>
  <c r="I396" i="1"/>
  <c r="I100" i="1"/>
  <c r="I96" i="1"/>
  <c r="I92" i="1"/>
  <c r="I84" i="1"/>
  <c r="I68" i="1"/>
  <c r="I52" i="1"/>
  <c r="I36" i="1"/>
  <c r="K82" i="1"/>
  <c r="L17" i="1"/>
  <c r="N3784" i="3"/>
  <c r="K20" i="1"/>
  <c r="N4546" i="3"/>
  <c r="K65" i="1"/>
  <c r="J57" i="1"/>
  <c r="L72" i="1"/>
  <c r="I87" i="1"/>
  <c r="I83" i="1"/>
  <c r="I79" i="1"/>
  <c r="I75" i="1"/>
  <c r="I71" i="1"/>
  <c r="I67" i="1"/>
  <c r="I63" i="1"/>
  <c r="I59" i="1"/>
  <c r="I55" i="1"/>
  <c r="I51" i="1"/>
  <c r="I47" i="1"/>
  <c r="I43" i="1"/>
  <c r="I39" i="1"/>
  <c r="I33" i="1"/>
  <c r="I21" i="1"/>
  <c r="J95" i="1"/>
  <c r="J79" i="1"/>
  <c r="J63" i="1"/>
  <c r="J32" i="1"/>
  <c r="L56" i="1"/>
  <c r="I90" i="1"/>
  <c r="I86" i="1"/>
  <c r="I82" i="1"/>
  <c r="I78" i="1"/>
  <c r="I74" i="1"/>
  <c r="I70" i="1"/>
  <c r="I66" i="1"/>
  <c r="I62" i="1"/>
  <c r="I58" i="1"/>
  <c r="I54" i="1"/>
  <c r="I50" i="1"/>
  <c r="I46" i="1"/>
  <c r="I42" i="1"/>
  <c r="I38" i="1"/>
  <c r="I32" i="1"/>
  <c r="I17" i="1"/>
  <c r="J91" i="1"/>
  <c r="J75" i="1"/>
  <c r="J59" i="1"/>
  <c r="K395" i="1"/>
  <c r="I85" i="1"/>
  <c r="I81" i="1"/>
  <c r="I77" i="1"/>
  <c r="I73" i="1"/>
  <c r="I69" i="1"/>
  <c r="I65" i="1"/>
  <c r="I61" i="1"/>
  <c r="I57" i="1"/>
  <c r="I53" i="1"/>
  <c r="I49" i="1"/>
  <c r="I45" i="1"/>
  <c r="I41" i="1"/>
  <c r="I37" i="1"/>
  <c r="I29" i="1"/>
  <c r="J395" i="1"/>
  <c r="J87" i="1"/>
  <c r="J71" i="1"/>
  <c r="J54" i="1"/>
  <c r="I28" i="1"/>
  <c r="I24" i="1"/>
  <c r="I20" i="1"/>
  <c r="I16" i="1"/>
  <c r="J372" i="1"/>
  <c r="J98" i="1"/>
  <c r="J94" i="1"/>
  <c r="J90" i="1"/>
  <c r="J86" i="1"/>
  <c r="J82" i="1"/>
  <c r="J78" i="1"/>
  <c r="J74" i="1"/>
  <c r="J70" i="1"/>
  <c r="J66" i="1"/>
  <c r="J62" i="1"/>
  <c r="J58" i="1"/>
  <c r="J52" i="1"/>
  <c r="J44" i="1"/>
  <c r="J28" i="1"/>
  <c r="K98" i="1"/>
  <c r="K75" i="1"/>
  <c r="K43" i="1"/>
  <c r="I35" i="1"/>
  <c r="I31" i="1"/>
  <c r="I27" i="1"/>
  <c r="I23" i="1"/>
  <c r="I19" i="1"/>
  <c r="I15" i="1"/>
  <c r="J101" i="1"/>
  <c r="J97" i="1"/>
  <c r="J93" i="1"/>
  <c r="J89" i="1"/>
  <c r="J85" i="1"/>
  <c r="J81" i="1"/>
  <c r="J77" i="1"/>
  <c r="J73" i="1"/>
  <c r="J69" i="1"/>
  <c r="J65" i="1"/>
  <c r="J61" i="1"/>
  <c r="J56" i="1"/>
  <c r="J51" i="1"/>
  <c r="J40" i="1"/>
  <c r="J24" i="1"/>
  <c r="K92" i="1"/>
  <c r="K67" i="1"/>
  <c r="K35" i="1"/>
  <c r="I34" i="1"/>
  <c r="I30" i="1"/>
  <c r="I26" i="1"/>
  <c r="I22" i="1"/>
  <c r="I18" i="1"/>
  <c r="J396" i="1"/>
  <c r="J100" i="1"/>
  <c r="J96" i="1"/>
  <c r="J92" i="1"/>
  <c r="J88" i="1"/>
  <c r="J84" i="1"/>
  <c r="J80" i="1"/>
  <c r="J76" i="1"/>
  <c r="J72" i="1"/>
  <c r="J68" i="1"/>
  <c r="J64" i="1"/>
  <c r="J60" i="1"/>
  <c r="J55" i="1"/>
  <c r="J50" i="1"/>
  <c r="J36" i="1"/>
  <c r="J18" i="1"/>
  <c r="K87" i="1"/>
  <c r="K59" i="1"/>
  <c r="J47" i="1"/>
  <c r="J43" i="1"/>
  <c r="J39" i="1"/>
  <c r="J35" i="1"/>
  <c r="J31" i="1"/>
  <c r="J27" i="1"/>
  <c r="J22" i="1"/>
  <c r="J17" i="1"/>
  <c r="K372" i="1"/>
  <c r="K96" i="1"/>
  <c r="K91" i="1"/>
  <c r="K86" i="1"/>
  <c r="K80" i="1"/>
  <c r="K72" i="1"/>
  <c r="K64" i="1"/>
  <c r="K56" i="1"/>
  <c r="K48" i="1"/>
  <c r="K40" i="1"/>
  <c r="K32" i="1"/>
  <c r="L396" i="1"/>
  <c r="L40" i="1"/>
  <c r="K21" i="1"/>
  <c r="J46" i="1"/>
  <c r="J42" i="1"/>
  <c r="J38" i="1"/>
  <c r="J34" i="1"/>
  <c r="J30" i="1"/>
  <c r="J26" i="1"/>
  <c r="J21" i="1"/>
  <c r="J16" i="1"/>
  <c r="K100" i="1"/>
  <c r="K95" i="1"/>
  <c r="K90" i="1"/>
  <c r="K84" i="1"/>
  <c r="K79" i="1"/>
  <c r="K71" i="1"/>
  <c r="K63" i="1"/>
  <c r="K55" i="1"/>
  <c r="K47" i="1"/>
  <c r="K39" i="1"/>
  <c r="K28" i="1"/>
  <c r="L88" i="1"/>
  <c r="L24" i="1"/>
  <c r="L28" i="1"/>
  <c r="J53" i="1"/>
  <c r="J49" i="1"/>
  <c r="J45" i="1"/>
  <c r="J41" i="1"/>
  <c r="J37" i="1"/>
  <c r="J33" i="1"/>
  <c r="J29" i="1"/>
  <c r="J25" i="1"/>
  <c r="J20" i="1"/>
  <c r="K396" i="1"/>
  <c r="K99" i="1"/>
  <c r="K94" i="1"/>
  <c r="K88" i="1"/>
  <c r="K83" i="1"/>
  <c r="K76" i="1"/>
  <c r="K68" i="1"/>
  <c r="K60" i="1"/>
  <c r="K52" i="1"/>
  <c r="K44" i="1"/>
  <c r="K36" i="1"/>
  <c r="K24" i="1"/>
  <c r="K31" i="1"/>
  <c r="K27" i="1"/>
  <c r="K23" i="1"/>
  <c r="K19" i="1"/>
  <c r="L100" i="1"/>
  <c r="L84" i="1"/>
  <c r="L68" i="1"/>
  <c r="L52" i="1"/>
  <c r="L36" i="1"/>
  <c r="L20" i="1"/>
  <c r="K78" i="1"/>
  <c r="K74" i="1"/>
  <c r="K70" i="1"/>
  <c r="K66" i="1"/>
  <c r="K62" i="1"/>
  <c r="K58" i="1"/>
  <c r="K54" i="1"/>
  <c r="K50" i="1"/>
  <c r="K46" i="1"/>
  <c r="K42" i="1"/>
  <c r="K38" i="1"/>
  <c r="K34" i="1"/>
  <c r="K30" i="1"/>
  <c r="K26" i="1"/>
  <c r="K22" i="1"/>
  <c r="K18" i="1"/>
  <c r="L96" i="1"/>
  <c r="L80" i="1"/>
  <c r="L64" i="1"/>
  <c r="L48" i="1"/>
  <c r="L32" i="1"/>
  <c r="L16" i="1"/>
  <c r="J23" i="1"/>
  <c r="J19" i="1"/>
  <c r="J15" i="1"/>
  <c r="K101" i="1"/>
  <c r="K97" i="1"/>
  <c r="K93" i="1"/>
  <c r="K89" i="1"/>
  <c r="K85" i="1"/>
  <c r="K81" i="1"/>
  <c r="K77" i="1"/>
  <c r="K73" i="1"/>
  <c r="K69" i="1"/>
  <c r="K61" i="1"/>
  <c r="K57" i="1"/>
  <c r="K53" i="1"/>
  <c r="K49" i="1"/>
  <c r="K45" i="1"/>
  <c r="K41" i="1"/>
  <c r="K37" i="1"/>
  <c r="K33" i="1"/>
  <c r="K29" i="1"/>
  <c r="K25" i="1"/>
  <c r="K17" i="1"/>
  <c r="L92" i="1"/>
  <c r="L76" i="1"/>
  <c r="L60" i="1"/>
  <c r="L44" i="1"/>
  <c r="L395" i="1"/>
  <c r="L99" i="1"/>
  <c r="L95" i="1"/>
  <c r="L91" i="1"/>
  <c r="L87" i="1"/>
  <c r="L83" i="1"/>
  <c r="L79" i="1"/>
  <c r="L75" i="1"/>
  <c r="L71" i="1"/>
  <c r="L67" i="1"/>
  <c r="L63" i="1"/>
  <c r="L59" i="1"/>
  <c r="L55" i="1"/>
  <c r="L51" i="1"/>
  <c r="L47" i="1"/>
  <c r="L43" i="1"/>
  <c r="L39" i="1"/>
  <c r="L35" i="1"/>
  <c r="L31" i="1"/>
  <c r="L27" i="1"/>
  <c r="L23" i="1"/>
  <c r="L19" i="1"/>
  <c r="L15" i="1"/>
  <c r="K16" i="1"/>
  <c r="L372" i="1"/>
  <c r="L98" i="1"/>
  <c r="L94" i="1"/>
  <c r="L90" i="1"/>
  <c r="L86" i="1"/>
  <c r="L82" i="1"/>
  <c r="L78" i="1"/>
  <c r="L74" i="1"/>
  <c r="L70" i="1"/>
  <c r="L66" i="1"/>
  <c r="L62" i="1"/>
  <c r="L58" i="1"/>
  <c r="L54" i="1"/>
  <c r="L50" i="1"/>
  <c r="L46" i="1"/>
  <c r="L42" i="1"/>
  <c r="L38" i="1"/>
  <c r="L34" i="1"/>
  <c r="L30" i="1"/>
  <c r="L26" i="1"/>
  <c r="L22" i="1"/>
  <c r="L18" i="1"/>
  <c r="K15" i="1"/>
  <c r="L101" i="1"/>
  <c r="L97" i="1"/>
  <c r="L93" i="1"/>
  <c r="L89" i="1"/>
  <c r="L85" i="1"/>
  <c r="L81" i="1"/>
  <c r="L77" i="1"/>
  <c r="L73" i="1"/>
  <c r="L69" i="1"/>
  <c r="L65" i="1"/>
  <c r="L61" i="1"/>
  <c r="L57" i="1"/>
  <c r="L53" i="1"/>
  <c r="L49" i="1"/>
  <c r="L45" i="1"/>
  <c r="L41" i="1"/>
  <c r="L37" i="1"/>
  <c r="L33" i="1"/>
  <c r="L29" i="1"/>
  <c r="L25" i="1"/>
  <c r="L21" i="1"/>
  <c r="R316" i="1" l="1"/>
  <c r="R121" i="1"/>
  <c r="Q118" i="1"/>
  <c r="Q186" i="1"/>
  <c r="S139" i="1"/>
  <c r="R170" i="1"/>
  <c r="S118" i="1"/>
  <c r="R215" i="1"/>
  <c r="R119" i="1"/>
  <c r="Q106" i="1"/>
  <c r="S186" i="1"/>
  <c r="S114" i="1"/>
  <c r="R151" i="1"/>
  <c r="Q139" i="1"/>
  <c r="Q149" i="1"/>
  <c r="R149" i="1"/>
  <c r="Q141" i="1"/>
  <c r="R108" i="1"/>
  <c r="S104" i="1"/>
  <c r="R141" i="1"/>
  <c r="S128" i="1"/>
  <c r="Q125" i="1"/>
  <c r="Q120" i="1"/>
  <c r="S129" i="1"/>
  <c r="S103" i="1"/>
  <c r="S166" i="1"/>
  <c r="S121" i="1"/>
  <c r="S115" i="1"/>
  <c r="Q202" i="1"/>
  <c r="Q191" i="1"/>
  <c r="S187" i="1"/>
  <c r="S193" i="1"/>
  <c r="Q197" i="1"/>
  <c r="R106" i="1"/>
  <c r="R186" i="1"/>
  <c r="S151" i="1"/>
  <c r="Q151" i="1"/>
  <c r="S120" i="1"/>
  <c r="R125" i="1"/>
  <c r="Q122" i="1"/>
  <c r="Q119" i="1"/>
  <c r="Q107" i="1"/>
  <c r="S162" i="1"/>
  <c r="Q137" i="1"/>
  <c r="Q111" i="1"/>
  <c r="R202" i="1"/>
  <c r="S191" i="1"/>
  <c r="R194" i="1"/>
  <c r="S208" i="1"/>
  <c r="Q209" i="1"/>
  <c r="S197" i="1"/>
  <c r="R212" i="1"/>
  <c r="Q210" i="1"/>
  <c r="R133" i="1"/>
  <c r="Q103" i="1"/>
  <c r="Q115" i="1"/>
  <c r="Q187" i="1"/>
  <c r="S209" i="1"/>
  <c r="R222" i="1"/>
  <c r="Q227" i="1"/>
  <c r="R228" i="1"/>
  <c r="S301" i="1"/>
  <c r="Q245" i="1"/>
  <c r="R233" i="1"/>
  <c r="Q316" i="1"/>
  <c r="S354" i="1"/>
  <c r="R114" i="1"/>
  <c r="R226" i="1"/>
  <c r="S171" i="1"/>
  <c r="R120" i="1"/>
  <c r="Q129" i="1"/>
  <c r="S170" i="1"/>
  <c r="Q121" i="1"/>
  <c r="Q175" i="1"/>
  <c r="S210" i="1"/>
  <c r="S226" i="1"/>
  <c r="Q205" i="1"/>
  <c r="R182" i="1"/>
  <c r="R128" i="1"/>
  <c r="S107" i="1"/>
  <c r="S137" i="1"/>
  <c r="Q208" i="1"/>
  <c r="Q193" i="1"/>
  <c r="R210" i="1"/>
  <c r="Q226" i="1"/>
  <c r="S227" i="1"/>
  <c r="S228" i="1"/>
  <c r="Q301" i="1"/>
  <c r="R255" i="1"/>
  <c r="S229" i="1"/>
  <c r="Q237" i="1"/>
  <c r="S316" i="1"/>
  <c r="S119" i="1"/>
  <c r="S205" i="1"/>
  <c r="Q215" i="1"/>
  <c r="Q233" i="1"/>
  <c r="R139" i="1"/>
  <c r="S111" i="1"/>
  <c r="Q228" i="1"/>
  <c r="S215" i="1"/>
  <c r="Q219" i="1"/>
  <c r="S233" i="1"/>
  <c r="Q114" i="1"/>
  <c r="S133" i="1"/>
  <c r="Q222" i="1"/>
  <c r="R301" i="1"/>
  <c r="S175" i="1"/>
  <c r="S237" i="1"/>
  <c r="R362" i="1"/>
  <c r="R328" i="1"/>
  <c r="Q108" i="1"/>
  <c r="R326" i="1"/>
  <c r="R180" i="1"/>
  <c r="S291" i="1"/>
  <c r="R340" i="1"/>
  <c r="R234" i="1"/>
  <c r="Q357" i="1"/>
  <c r="Q104" i="1"/>
  <c r="Q352" i="1"/>
  <c r="Q356" i="1"/>
  <c r="Q112" i="1"/>
  <c r="R277" i="1"/>
  <c r="R223" i="1"/>
  <c r="R193" i="1"/>
  <c r="R338" i="1"/>
  <c r="S327" i="1"/>
  <c r="R237" i="1"/>
  <c r="R205" i="1"/>
  <c r="R275" i="1"/>
  <c r="R171" i="1"/>
  <c r="R350" i="1"/>
  <c r="R227" i="1"/>
  <c r="S106" i="1"/>
  <c r="R118" i="1"/>
  <c r="S180" i="1"/>
  <c r="S183" i="1"/>
  <c r="R159" i="1"/>
  <c r="R104" i="1"/>
  <c r="S223" i="1"/>
  <c r="Q198" i="1"/>
  <c r="Q275" i="1"/>
  <c r="S158" i="1"/>
  <c r="R158" i="1"/>
  <c r="Q327" i="1"/>
  <c r="Q346" i="1"/>
  <c r="S348" i="1"/>
  <c r="S230" i="1"/>
  <c r="Q360" i="1"/>
  <c r="S234" i="1"/>
  <c r="S153" i="1"/>
  <c r="Q178" i="1"/>
  <c r="S330" i="1"/>
  <c r="S219" i="1"/>
  <c r="R145" i="1"/>
  <c r="S212" i="1"/>
  <c r="S188" i="1"/>
  <c r="Q176" i="1"/>
  <c r="S143" i="1"/>
  <c r="Q162" i="1"/>
  <c r="S155" i="1"/>
  <c r="S173" i="1"/>
  <c r="Q102" i="1"/>
  <c r="S109" i="1"/>
  <c r="S168" i="1"/>
  <c r="S190" i="1"/>
  <c r="Q146" i="1"/>
  <c r="S154" i="1"/>
  <c r="S163" i="1"/>
  <c r="R157" i="1"/>
  <c r="S165" i="1"/>
  <c r="R156" i="1"/>
  <c r="Q172" i="1"/>
  <c r="R144" i="1"/>
  <c r="R138" i="1"/>
  <c r="Q150" i="1"/>
  <c r="S117" i="1"/>
  <c r="Q148" i="1"/>
  <c r="R126" i="1"/>
  <c r="Q134" i="1"/>
  <c r="R105" i="1"/>
  <c r="S123" i="1"/>
  <c r="S127" i="1"/>
  <c r="R135" i="1"/>
  <c r="Q164" i="1"/>
  <c r="S124" i="1"/>
  <c r="Q140" i="1"/>
  <c r="Q142" i="1"/>
  <c r="Q161" i="1"/>
  <c r="Q196" i="1"/>
  <c r="Q177" i="1"/>
  <c r="Q368" i="1"/>
  <c r="R192" i="1"/>
  <c r="Q358" i="1"/>
  <c r="Q185" i="1"/>
  <c r="S206" i="1"/>
  <c r="Q312" i="1"/>
  <c r="S364" i="1"/>
  <c r="S238" i="1"/>
  <c r="S189" i="1"/>
  <c r="S195" i="1"/>
  <c r="R207" i="1"/>
  <c r="Q236" i="1"/>
  <c r="S216" i="1"/>
  <c r="S240" i="1"/>
  <c r="S356" i="1"/>
  <c r="S199" i="1"/>
  <c r="R214" i="1"/>
  <c r="Q366" i="1"/>
  <c r="Q203" i="1"/>
  <c r="S224" i="1"/>
  <c r="R225" i="1"/>
  <c r="S324" i="1"/>
  <c r="R253" i="1"/>
  <c r="R217" i="1"/>
  <c r="S366" i="1"/>
  <c r="S221" i="1"/>
  <c r="Q283" i="1"/>
  <c r="S331" i="1"/>
  <c r="R243" i="1"/>
  <c r="R231" i="1"/>
  <c r="R285" i="1"/>
  <c r="S347" i="1"/>
  <c r="Q320" i="1"/>
  <c r="S235" i="1"/>
  <c r="S265" i="1"/>
  <c r="S334" i="1"/>
  <c r="S239" i="1"/>
  <c r="R293" i="1"/>
  <c r="Q353" i="1"/>
  <c r="S361" i="1"/>
  <c r="S254" i="1"/>
  <c r="Q248" i="1"/>
  <c r="R266" i="1"/>
  <c r="R287" i="1"/>
  <c r="R303" i="1"/>
  <c r="R351" i="1"/>
  <c r="S355" i="1"/>
  <c r="Q359" i="1"/>
  <c r="R367" i="1"/>
  <c r="R371" i="1"/>
  <c r="S318" i="1"/>
  <c r="Q315" i="1"/>
  <c r="S325" i="1"/>
  <c r="R246" i="1"/>
  <c r="S250" i="1"/>
  <c r="S252" i="1"/>
  <c r="R268" i="1"/>
  <c r="Q276" i="1"/>
  <c r="S284" i="1"/>
  <c r="R300" i="1"/>
  <c r="Q280" i="1"/>
  <c r="S281" i="1"/>
  <c r="R297" i="1"/>
  <c r="S286" i="1"/>
  <c r="S308" i="1"/>
  <c r="Q309" i="1"/>
  <c r="R258" i="1"/>
  <c r="S259" i="1"/>
  <c r="Q261" i="1"/>
  <c r="R298" i="1"/>
  <c r="S278" i="1"/>
  <c r="S279" i="1"/>
  <c r="R305" i="1"/>
  <c r="R306" i="1"/>
  <c r="S310" i="1"/>
  <c r="S314" i="1"/>
  <c r="S313" i="1"/>
  <c r="S333" i="1"/>
  <c r="R256" i="1"/>
  <c r="Q264" i="1"/>
  <c r="Q251" i="1"/>
  <c r="R269" i="1"/>
  <c r="S274" i="1"/>
  <c r="Q282" i="1"/>
  <c r="R272" i="1"/>
  <c r="Q273" i="1"/>
  <c r="S288" i="1"/>
  <c r="R304" i="1"/>
  <c r="Q311" i="1"/>
  <c r="S319" i="1"/>
  <c r="R317" i="1"/>
  <c r="R329" i="1"/>
  <c r="S345" i="1"/>
  <c r="S368" i="1"/>
  <c r="R366" i="1"/>
  <c r="R334" i="1"/>
  <c r="R364" i="1"/>
  <c r="R129" i="1"/>
  <c r="R342" i="1"/>
  <c r="S360" i="1"/>
  <c r="R103" i="1"/>
  <c r="S332" i="1"/>
  <c r="S222" i="1"/>
  <c r="R361" i="1"/>
  <c r="Q257" i="1"/>
  <c r="R244" i="1"/>
  <c r="R245" i="1"/>
  <c r="S122" i="1"/>
  <c r="Q133" i="1"/>
  <c r="Q240" i="1"/>
  <c r="R188" i="1"/>
  <c r="R115" i="1"/>
  <c r="S130" i="1"/>
  <c r="Q158" i="1"/>
  <c r="Q182" i="1"/>
  <c r="Q170" i="1"/>
  <c r="R191" i="1"/>
  <c r="R209" i="1"/>
  <c r="R208" i="1"/>
  <c r="Q159" i="1"/>
  <c r="Q183" i="1"/>
  <c r="R116" i="1"/>
  <c r="S116" i="1"/>
  <c r="S198" i="1"/>
  <c r="Q229" i="1"/>
  <c r="Q130" i="1"/>
  <c r="R339" i="1"/>
  <c r="S242" i="1"/>
  <c r="S335" i="1"/>
  <c r="R327" i="1"/>
  <c r="R348" i="1"/>
  <c r="R332" i="1"/>
  <c r="Q230" i="1"/>
  <c r="S211" i="1"/>
  <c r="R153" i="1"/>
  <c r="S257" i="1"/>
  <c r="Q350" i="1"/>
  <c r="Q211" i="1"/>
  <c r="S145" i="1"/>
  <c r="Q188" i="1"/>
  <c r="Q184" i="1"/>
  <c r="R176" i="1"/>
  <c r="S147" i="1"/>
  <c r="R162" i="1"/>
  <c r="Q166" i="1"/>
  <c r="R110" i="1"/>
  <c r="S102" i="1"/>
  <c r="Q109" i="1"/>
  <c r="Q174" i="1"/>
  <c r="R190" i="1"/>
  <c r="S146" i="1"/>
  <c r="R167" i="1"/>
  <c r="Q163" i="1"/>
  <c r="S157" i="1"/>
  <c r="R113" i="1"/>
  <c r="Q156" i="1"/>
  <c r="S172" i="1"/>
  <c r="Q152" i="1"/>
  <c r="Q138" i="1"/>
  <c r="S150" i="1"/>
  <c r="R160" i="1"/>
  <c r="S148" i="1"/>
  <c r="Q126" i="1"/>
  <c r="S169" i="1"/>
  <c r="Q105" i="1"/>
  <c r="Q123" i="1"/>
  <c r="R131" i="1"/>
  <c r="Q135" i="1"/>
  <c r="S164" i="1"/>
  <c r="Q132" i="1"/>
  <c r="S140" i="1"/>
  <c r="S142" i="1"/>
  <c r="R200" i="1"/>
  <c r="S196" i="1"/>
  <c r="S177" i="1"/>
  <c r="R181" i="1"/>
  <c r="Q192" i="1"/>
  <c r="R335" i="1"/>
  <c r="S185" i="1"/>
  <c r="S204" i="1"/>
  <c r="S322" i="1"/>
  <c r="R322" i="1"/>
  <c r="Q234" i="1"/>
  <c r="Q189" i="1"/>
  <c r="S220" i="1"/>
  <c r="S207" i="1"/>
  <c r="R236" i="1"/>
  <c r="Q291" i="1"/>
  <c r="Q299" i="1"/>
  <c r="S349" i="1"/>
  <c r="Q199" i="1"/>
  <c r="Q326" i="1"/>
  <c r="R356" i="1"/>
  <c r="S203" i="1"/>
  <c r="Q218" i="1"/>
  <c r="S225" i="1"/>
  <c r="R213" i="1"/>
  <c r="R336" i="1"/>
  <c r="Q217" i="1"/>
  <c r="R344" i="1"/>
  <c r="R232" i="1"/>
  <c r="S283" i="1"/>
  <c r="R343" i="1"/>
  <c r="Q243" i="1"/>
  <c r="S231" i="1"/>
  <c r="Q285" i="1"/>
  <c r="R352" i="1"/>
  <c r="Q324" i="1"/>
  <c r="Q271" i="1"/>
  <c r="Q265" i="1"/>
  <c r="S342" i="1"/>
  <c r="Q239" i="1"/>
  <c r="Q263" i="1"/>
  <c r="R353" i="1"/>
  <c r="Q365" i="1"/>
  <c r="Q254" i="1"/>
  <c r="R270" i="1"/>
  <c r="S266" i="1"/>
  <c r="S287" i="1"/>
  <c r="R321" i="1"/>
  <c r="S351" i="1"/>
  <c r="Q355" i="1"/>
  <c r="R363" i="1"/>
  <c r="S367" i="1"/>
  <c r="R307" i="1"/>
  <c r="Q318" i="1"/>
  <c r="S315" i="1"/>
  <c r="Q341" i="1"/>
  <c r="Q246" i="1"/>
  <c r="Q250" i="1"/>
  <c r="R260" i="1"/>
  <c r="S268" i="1"/>
  <c r="S276" i="1"/>
  <c r="R292" i="1"/>
  <c r="Q300" i="1"/>
  <c r="S280" i="1"/>
  <c r="R296" i="1"/>
  <c r="S297" i="1"/>
  <c r="Q286" i="1"/>
  <c r="R323" i="1"/>
  <c r="S309" i="1"/>
  <c r="Q337" i="1"/>
  <c r="S258" i="1"/>
  <c r="Q259" i="1"/>
  <c r="Q267" i="1"/>
  <c r="Q298" i="1"/>
  <c r="Q278" i="1"/>
  <c r="Q295" i="1"/>
  <c r="S305" i="1"/>
  <c r="Q306" i="1"/>
  <c r="R302" i="1"/>
  <c r="R314" i="1"/>
  <c r="Q313" i="1"/>
  <c r="S249" i="1"/>
  <c r="Q256" i="1"/>
  <c r="S264" i="1"/>
  <c r="R262" i="1"/>
  <c r="S269" i="1"/>
  <c r="Q274" i="1"/>
  <c r="R290" i="1"/>
  <c r="Q272" i="1"/>
  <c r="S273" i="1"/>
  <c r="R289" i="1"/>
  <c r="S304" i="1"/>
  <c r="S311" i="1"/>
  <c r="R294" i="1"/>
  <c r="Q317" i="1"/>
  <c r="S329" i="1"/>
  <c r="Q370" i="1"/>
  <c r="Q335" i="1"/>
  <c r="R358" i="1"/>
  <c r="S339" i="1"/>
  <c r="R330" i="1"/>
  <c r="R324" i="1"/>
  <c r="Q348" i="1"/>
  <c r="R241" i="1"/>
  <c r="Q336" i="1"/>
  <c r="R211" i="1"/>
  <c r="S371" i="1"/>
  <c r="R365" i="1"/>
  <c r="R354" i="1"/>
  <c r="R346" i="1"/>
  <c r="R201" i="1"/>
  <c r="Q143" i="1"/>
  <c r="S159" i="1"/>
  <c r="S312" i="1"/>
  <c r="S194" i="1"/>
  <c r="R179" i="1"/>
  <c r="R173" i="1"/>
  <c r="Q116" i="1"/>
  <c r="R107" i="1"/>
  <c r="S202" i="1"/>
  <c r="R187" i="1"/>
  <c r="R175" i="1"/>
  <c r="S141" i="1"/>
  <c r="Q194" i="1"/>
  <c r="R136" i="1"/>
  <c r="R122" i="1"/>
  <c r="R112" i="1"/>
  <c r="S275" i="1"/>
  <c r="Q223" i="1"/>
  <c r="Q247" i="1"/>
  <c r="S245" i="1"/>
  <c r="S255" i="1"/>
  <c r="S357" i="1"/>
  <c r="R299" i="1"/>
  <c r="Q340" i="1"/>
  <c r="R312" i="1"/>
  <c r="S350" i="1"/>
  <c r="Q201" i="1"/>
  <c r="S178" i="1"/>
  <c r="S326" i="1"/>
  <c r="R360" i="1"/>
  <c r="Q244" i="1"/>
  <c r="Q277" i="1"/>
  <c r="S179" i="1"/>
  <c r="R184" i="1"/>
  <c r="S176" i="1"/>
  <c r="R147" i="1"/>
  <c r="R155" i="1"/>
  <c r="R166" i="1"/>
  <c r="S110" i="1"/>
  <c r="R102" i="1"/>
  <c r="R168" i="1"/>
  <c r="R174" i="1"/>
  <c r="Q190" i="1"/>
  <c r="R154" i="1"/>
  <c r="Q167" i="1"/>
  <c r="R163" i="1"/>
  <c r="Q165" i="1"/>
  <c r="Q113" i="1"/>
  <c r="S156" i="1"/>
  <c r="Q144" i="1"/>
  <c r="S152" i="1"/>
  <c r="S138" i="1"/>
  <c r="R117" i="1"/>
  <c r="Q160" i="1"/>
  <c r="R148" i="1"/>
  <c r="S134" i="1"/>
  <c r="Q169" i="1"/>
  <c r="S105" i="1"/>
  <c r="R127" i="1"/>
  <c r="S131" i="1"/>
  <c r="S135" i="1"/>
  <c r="Q124" i="1"/>
  <c r="S132" i="1"/>
  <c r="R140" i="1"/>
  <c r="R161" i="1"/>
  <c r="Q200" i="1"/>
  <c r="R196" i="1"/>
  <c r="S247" i="1"/>
  <c r="S181" i="1"/>
  <c r="S192" i="1"/>
  <c r="R257" i="1"/>
  <c r="Q206" i="1"/>
  <c r="Q204" i="1"/>
  <c r="Q342" i="1"/>
  <c r="S241" i="1"/>
  <c r="S369" i="1"/>
  <c r="R195" i="1"/>
  <c r="Q220" i="1"/>
  <c r="Q207" i="1"/>
  <c r="Q216" i="1"/>
  <c r="Q364" i="1"/>
  <c r="S338" i="1"/>
  <c r="R240" i="1"/>
  <c r="Q214" i="1"/>
  <c r="Q338" i="1"/>
  <c r="R238" i="1"/>
  <c r="Q224" i="1"/>
  <c r="S218" i="1"/>
  <c r="Q225" i="1"/>
  <c r="Q213" i="1"/>
  <c r="S344" i="1"/>
  <c r="S217" i="1"/>
  <c r="R221" i="1"/>
  <c r="Q232" i="1"/>
  <c r="R331" i="1"/>
  <c r="S343" i="1"/>
  <c r="S243" i="1"/>
  <c r="Q231" i="1"/>
  <c r="R347" i="1"/>
  <c r="S328" i="1"/>
  <c r="R235" i="1"/>
  <c r="R271" i="1"/>
  <c r="R265" i="1"/>
  <c r="Q328" i="1"/>
  <c r="S293" i="1"/>
  <c r="R263" i="1"/>
  <c r="S353" i="1"/>
  <c r="S365" i="1"/>
  <c r="R248" i="1"/>
  <c r="S270" i="1"/>
  <c r="Q266" i="1"/>
  <c r="S303" i="1"/>
  <c r="Q321" i="1"/>
  <c r="Q351" i="1"/>
  <c r="R359" i="1"/>
  <c r="S363" i="1"/>
  <c r="Q367" i="1"/>
  <c r="Q307" i="1"/>
  <c r="R318" i="1"/>
  <c r="Q325" i="1"/>
  <c r="R341" i="1"/>
  <c r="S246" i="1"/>
  <c r="R252" i="1"/>
  <c r="S260" i="1"/>
  <c r="Q268" i="1"/>
  <c r="R284" i="1"/>
  <c r="Q292" i="1"/>
  <c r="S300" i="1"/>
  <c r="R281" i="1"/>
  <c r="Q296" i="1"/>
  <c r="Q297" i="1"/>
  <c r="R308" i="1"/>
  <c r="S323" i="1"/>
  <c r="R337" i="1"/>
  <c r="Q258" i="1"/>
  <c r="R261" i="1"/>
  <c r="R267" i="1"/>
  <c r="S298" i="1"/>
  <c r="Q279" i="1"/>
  <c r="R295" i="1"/>
  <c r="Q305" i="1"/>
  <c r="Q310" i="1"/>
  <c r="S302" i="1"/>
  <c r="Q314" i="1"/>
  <c r="Q333" i="1"/>
  <c r="Q249" i="1"/>
  <c r="S256" i="1"/>
  <c r="R251" i="1"/>
  <c r="Q262" i="1"/>
  <c r="Q269" i="1"/>
  <c r="R282" i="1"/>
  <c r="S290" i="1"/>
  <c r="S272" i="1"/>
  <c r="R288" i="1"/>
  <c r="Q289" i="1"/>
  <c r="Q304" i="1"/>
  <c r="R319" i="1"/>
  <c r="S294" i="1"/>
  <c r="S317" i="1"/>
  <c r="Q345" i="1"/>
  <c r="S370" i="1"/>
  <c r="S253" i="1"/>
  <c r="R247" i="1"/>
  <c r="R230" i="1"/>
  <c r="R242" i="1"/>
  <c r="S320" i="1"/>
  <c r="R283" i="1"/>
  <c r="Q238" i="1"/>
  <c r="Q344" i="1"/>
  <c r="R229" i="1"/>
  <c r="S299" i="1"/>
  <c r="Q349" i="1"/>
  <c r="Q212" i="1"/>
  <c r="Q322" i="1"/>
  <c r="Q255" i="1"/>
  <c r="R183" i="1"/>
  <c r="Q128" i="1"/>
  <c r="Q369" i="1"/>
  <c r="Q136" i="1"/>
  <c r="R197" i="1"/>
  <c r="R198" i="1"/>
  <c r="S125" i="1"/>
  <c r="R219" i="1"/>
  <c r="R137" i="1"/>
  <c r="S149" i="1"/>
  <c r="R111" i="1"/>
  <c r="Q180" i="1"/>
  <c r="S112" i="1"/>
  <c r="S108" i="1"/>
  <c r="Q171" i="1"/>
  <c r="S136" i="1"/>
  <c r="R130" i="1"/>
  <c r="S201" i="1"/>
  <c r="Q354" i="1"/>
  <c r="S182" i="1"/>
  <c r="S346" i="1"/>
  <c r="S244" i="1"/>
  <c r="S340" i="1"/>
  <c r="R357" i="1"/>
  <c r="Q332" i="1"/>
  <c r="Q241" i="1"/>
  <c r="Q153" i="1"/>
  <c r="R178" i="1"/>
  <c r="R369" i="1"/>
  <c r="Q339" i="1"/>
  <c r="Q145" i="1"/>
  <c r="S277" i="1"/>
  <c r="Q179" i="1"/>
  <c r="S184" i="1"/>
  <c r="R143" i="1"/>
  <c r="Q147" i="1"/>
  <c r="Q155" i="1"/>
  <c r="Q173" i="1"/>
  <c r="Q110" i="1"/>
  <c r="R109" i="1"/>
  <c r="Q168" i="1"/>
  <c r="S174" i="1"/>
  <c r="R146" i="1"/>
  <c r="Q154" i="1"/>
  <c r="S167" i="1"/>
  <c r="Q157" i="1"/>
  <c r="R165" i="1"/>
  <c r="S113" i="1"/>
  <c r="R172" i="1"/>
  <c r="S144" i="1"/>
  <c r="R152" i="1"/>
  <c r="R150" i="1"/>
  <c r="Q117" i="1"/>
  <c r="S160" i="1"/>
  <c r="S126" i="1"/>
  <c r="R134" i="1"/>
  <c r="R169" i="1"/>
  <c r="R123" i="1"/>
  <c r="Q127" i="1"/>
  <c r="Q131" i="1"/>
  <c r="R164" i="1"/>
  <c r="R124" i="1"/>
  <c r="R132" i="1"/>
  <c r="R142" i="1"/>
  <c r="S161" i="1"/>
  <c r="S200" i="1"/>
  <c r="R177" i="1"/>
  <c r="R368" i="1"/>
  <c r="Q181" i="1"/>
  <c r="Q330" i="1"/>
  <c r="R185" i="1"/>
  <c r="R206" i="1"/>
  <c r="R204" i="1"/>
  <c r="S362" i="1"/>
  <c r="Q242" i="1"/>
  <c r="R189" i="1"/>
  <c r="Q195" i="1"/>
  <c r="R220" i="1"/>
  <c r="S236" i="1"/>
  <c r="R216" i="1"/>
  <c r="R349" i="1"/>
  <c r="Q362" i="1"/>
  <c r="R199" i="1"/>
  <c r="S214" i="1"/>
  <c r="S358" i="1"/>
  <c r="R203" i="1"/>
  <c r="R224" i="1"/>
  <c r="R218" i="1"/>
  <c r="Q334" i="1"/>
  <c r="S213" i="1"/>
  <c r="S336" i="1"/>
  <c r="R291" i="1"/>
  <c r="Q221" i="1"/>
  <c r="S232" i="1"/>
  <c r="Q331" i="1"/>
  <c r="Q343" i="1"/>
  <c r="R320" i="1"/>
  <c r="S285" i="1"/>
  <c r="Q347" i="1"/>
  <c r="S352" i="1"/>
  <c r="Q235" i="1"/>
  <c r="S271" i="1"/>
  <c r="Q253" i="1"/>
  <c r="R239" i="1"/>
  <c r="Q293" i="1"/>
  <c r="S263" i="1"/>
  <c r="Q361" i="1"/>
  <c r="R254" i="1"/>
  <c r="S248" i="1"/>
  <c r="Q270" i="1"/>
  <c r="Q287" i="1"/>
  <c r="Q303" i="1"/>
  <c r="S321" i="1"/>
  <c r="R355" i="1"/>
  <c r="S359" i="1"/>
  <c r="Q363" i="1"/>
  <c r="Q371" i="1"/>
  <c r="S307" i="1"/>
  <c r="R315" i="1"/>
  <c r="R325" i="1"/>
  <c r="S341" i="1"/>
  <c r="R250" i="1"/>
  <c r="Q252" i="1"/>
  <c r="Q260" i="1"/>
  <c r="R276" i="1"/>
  <c r="Q284" i="1"/>
  <c r="S292" i="1"/>
  <c r="R280" i="1"/>
  <c r="Q281" i="1"/>
  <c r="S296" i="1"/>
  <c r="R286" i="1"/>
  <c r="Q308" i="1"/>
  <c r="Q323" i="1"/>
  <c r="R309" i="1"/>
  <c r="S337" i="1"/>
  <c r="R259" i="1"/>
  <c r="S261" i="1"/>
  <c r="S295" i="1"/>
  <c r="R313" i="1"/>
  <c r="S251" i="1"/>
  <c r="Q290" i="1"/>
  <c r="R311" i="1"/>
  <c r="R345" i="1"/>
  <c r="S267" i="1"/>
  <c r="S306" i="1"/>
  <c r="R333" i="1"/>
  <c r="S262" i="1"/>
  <c r="R273" i="1"/>
  <c r="Q319" i="1"/>
  <c r="R370" i="1"/>
  <c r="R278" i="1"/>
  <c r="R310" i="1"/>
  <c r="R249" i="1"/>
  <c r="R274" i="1"/>
  <c r="Q288" i="1"/>
  <c r="Q294" i="1"/>
  <c r="R279" i="1"/>
  <c r="Q302" i="1"/>
  <c r="R264" i="1"/>
  <c r="S282" i="1"/>
  <c r="S289" i="1"/>
  <c r="Q329" i="1"/>
  <c r="S19" i="1"/>
  <c r="R39" i="1"/>
  <c r="S35" i="1"/>
  <c r="S99" i="1"/>
  <c r="R40" i="1"/>
  <c r="R53" i="1"/>
  <c r="S28" i="1"/>
  <c r="S66" i="1"/>
  <c r="R60" i="1"/>
  <c r="S67" i="1"/>
  <c r="S51" i="1"/>
  <c r="R23" i="1"/>
  <c r="S98" i="1"/>
  <c r="S27" i="1"/>
  <c r="S83" i="1"/>
  <c r="S34" i="1"/>
  <c r="S45" i="1"/>
  <c r="S59" i="1"/>
  <c r="S91" i="1"/>
  <c r="R31" i="1"/>
  <c r="S50" i="1"/>
  <c r="R24" i="1"/>
  <c r="R21" i="1"/>
  <c r="Q15" i="1"/>
  <c r="S96" i="1"/>
  <c r="S43" i="1"/>
  <c r="S75" i="1"/>
  <c r="R15" i="1"/>
  <c r="S18" i="1"/>
  <c r="S82" i="1"/>
  <c r="R56" i="1"/>
  <c r="R88" i="1"/>
  <c r="Q20" i="1"/>
  <c r="S77" i="1"/>
  <c r="Q30" i="1"/>
  <c r="Q41" i="1"/>
  <c r="S36" i="1"/>
  <c r="Q76" i="1"/>
  <c r="S72" i="1"/>
  <c r="R73" i="1"/>
  <c r="R78" i="1"/>
  <c r="Q92" i="1"/>
  <c r="Q86" i="1"/>
  <c r="S61" i="1"/>
  <c r="R37" i="1"/>
  <c r="S92" i="1"/>
  <c r="R62" i="1"/>
  <c r="R396" i="1"/>
  <c r="R89" i="1"/>
  <c r="R94" i="1"/>
  <c r="R83" i="1"/>
  <c r="Q61" i="1"/>
  <c r="S29" i="1"/>
  <c r="S93" i="1"/>
  <c r="R46" i="1"/>
  <c r="S32" i="1"/>
  <c r="R72" i="1"/>
  <c r="Q46" i="1"/>
  <c r="S84" i="1"/>
  <c r="Q36" i="1"/>
  <c r="R87" i="1"/>
  <c r="Q37" i="1"/>
  <c r="Q60" i="1"/>
  <c r="Q43" i="1"/>
  <c r="Q90" i="1"/>
  <c r="Q70" i="1"/>
  <c r="R47" i="1"/>
  <c r="S26" i="1"/>
  <c r="S42" i="1"/>
  <c r="S58" i="1"/>
  <c r="S74" i="1"/>
  <c r="S90" i="1"/>
  <c r="R16" i="1"/>
  <c r="R32" i="1"/>
  <c r="R48" i="1"/>
  <c r="S21" i="1"/>
  <c r="S37" i="1"/>
  <c r="S53" i="1"/>
  <c r="S69" i="1"/>
  <c r="S85" i="1"/>
  <c r="S101" i="1"/>
  <c r="R29" i="1"/>
  <c r="R45" i="1"/>
  <c r="R61" i="1"/>
  <c r="S40" i="1"/>
  <c r="S396" i="1"/>
  <c r="R64" i="1"/>
  <c r="S60" i="1"/>
  <c r="R34" i="1"/>
  <c r="R69" i="1"/>
  <c r="S64" i="1"/>
  <c r="R38" i="1"/>
  <c r="R26" i="1"/>
  <c r="R80" i="1"/>
  <c r="R96" i="1"/>
  <c r="Q22" i="1"/>
  <c r="Q38" i="1"/>
  <c r="R42" i="1"/>
  <c r="R81" i="1"/>
  <c r="R97" i="1"/>
  <c r="Q23" i="1"/>
  <c r="R70" i="1"/>
  <c r="R86" i="1"/>
  <c r="R372" i="1"/>
  <c r="Q28" i="1"/>
  <c r="Q44" i="1"/>
  <c r="Q25" i="1"/>
  <c r="Q52" i="1"/>
  <c r="Q68" i="1"/>
  <c r="Q84" i="1"/>
  <c r="Q100" i="1"/>
  <c r="Q27" i="1"/>
  <c r="Q53" i="1"/>
  <c r="Q69" i="1"/>
  <c r="Q17" i="1"/>
  <c r="Q54" i="1"/>
  <c r="S31" i="1"/>
  <c r="S47" i="1"/>
  <c r="S63" i="1"/>
  <c r="S79" i="1"/>
  <c r="S95" i="1"/>
  <c r="R19" i="1"/>
  <c r="R35" i="1"/>
  <c r="R51" i="1"/>
  <c r="S30" i="1"/>
  <c r="S46" i="1"/>
  <c r="S62" i="1"/>
  <c r="S78" i="1"/>
  <c r="S94" i="1"/>
  <c r="R20" i="1"/>
  <c r="R36" i="1"/>
  <c r="R52" i="1"/>
  <c r="S25" i="1"/>
  <c r="S41" i="1"/>
  <c r="S57" i="1"/>
  <c r="S73" i="1"/>
  <c r="S89" i="1"/>
  <c r="R17" i="1"/>
  <c r="R33" i="1"/>
  <c r="R49" i="1"/>
  <c r="S56" i="1"/>
  <c r="R30" i="1"/>
  <c r="R68" i="1"/>
  <c r="S76" i="1"/>
  <c r="R50" i="1"/>
  <c r="S16" i="1"/>
  <c r="S80" i="1"/>
  <c r="R54" i="1"/>
  <c r="R66" i="1"/>
  <c r="R84" i="1"/>
  <c r="R100" i="1"/>
  <c r="Q26" i="1"/>
  <c r="Q42" i="1"/>
  <c r="R67" i="1"/>
  <c r="R85" i="1"/>
  <c r="R101" i="1"/>
  <c r="S20" i="1"/>
  <c r="R74" i="1"/>
  <c r="R90" i="1"/>
  <c r="Q16" i="1"/>
  <c r="Q32" i="1"/>
  <c r="Q33" i="1"/>
  <c r="Q56" i="1"/>
  <c r="Q72" i="1"/>
  <c r="Q88" i="1"/>
  <c r="R71" i="1"/>
  <c r="Q35" i="1"/>
  <c r="Q57" i="1"/>
  <c r="Q73" i="1"/>
  <c r="Q29" i="1"/>
  <c r="Q58" i="1"/>
  <c r="S23" i="1"/>
  <c r="S39" i="1"/>
  <c r="S55" i="1"/>
  <c r="S71" i="1"/>
  <c r="S87" i="1"/>
  <c r="S395" i="1"/>
  <c r="R27" i="1"/>
  <c r="R43" i="1"/>
  <c r="S22" i="1"/>
  <c r="S38" i="1"/>
  <c r="S54" i="1"/>
  <c r="S70" i="1"/>
  <c r="S86" i="1"/>
  <c r="S372" i="1"/>
  <c r="R28" i="1"/>
  <c r="R44" i="1"/>
  <c r="S17" i="1"/>
  <c r="S33" i="1"/>
  <c r="S49" i="1"/>
  <c r="S65" i="1"/>
  <c r="S81" i="1"/>
  <c r="S97" i="1"/>
  <c r="R25" i="1"/>
  <c r="R41" i="1"/>
  <c r="R57" i="1"/>
  <c r="S88" i="1"/>
  <c r="R59" i="1"/>
  <c r="S44" i="1"/>
  <c r="R18" i="1"/>
  <c r="R65" i="1"/>
  <c r="S48" i="1"/>
  <c r="R22" i="1"/>
  <c r="R76" i="1"/>
  <c r="R92" i="1"/>
  <c r="Q18" i="1"/>
  <c r="Q34" i="1"/>
  <c r="S68" i="1"/>
  <c r="R77" i="1"/>
  <c r="R93" i="1"/>
  <c r="Q19" i="1"/>
  <c r="R58" i="1"/>
  <c r="R82" i="1"/>
  <c r="R98" i="1"/>
  <c r="Q24" i="1"/>
  <c r="Q40" i="1"/>
  <c r="R99" i="1"/>
  <c r="Q48" i="1"/>
  <c r="Q64" i="1"/>
  <c r="Q80" i="1"/>
  <c r="Q96" i="1"/>
  <c r="R395" i="1"/>
  <c r="Q49" i="1"/>
  <c r="Q65" i="1"/>
  <c r="R75" i="1"/>
  <c r="Q50" i="1"/>
  <c r="Q31" i="1"/>
  <c r="S52" i="1"/>
  <c r="Q79" i="1"/>
  <c r="S14" i="1"/>
  <c r="Q74" i="1"/>
  <c r="R63" i="1"/>
  <c r="R91" i="1"/>
  <c r="Q45" i="1"/>
  <c r="Q62" i="1"/>
  <c r="Q78" i="1"/>
  <c r="Q94" i="1"/>
  <c r="Q95" i="1"/>
  <c r="Q51" i="1"/>
  <c r="Q93" i="1"/>
  <c r="Q47" i="1"/>
  <c r="Q99" i="1"/>
  <c r="Q59" i="1"/>
  <c r="Q395" i="1"/>
  <c r="Q71" i="1"/>
  <c r="Q66" i="1"/>
  <c r="Q82" i="1"/>
  <c r="Q98" i="1"/>
  <c r="S24" i="1"/>
  <c r="R55" i="1"/>
  <c r="Q87" i="1"/>
  <c r="Q21" i="1"/>
  <c r="Q85" i="1"/>
  <c r="R95" i="1"/>
  <c r="Q91" i="1"/>
  <c r="Q39" i="1"/>
  <c r="Q97" i="1"/>
  <c r="Q55" i="1"/>
  <c r="Q77" i="1"/>
  <c r="Q14" i="1"/>
  <c r="Q83" i="1"/>
  <c r="R79" i="1"/>
  <c r="Q89" i="1"/>
  <c r="S15" i="1"/>
  <c r="Q372" i="1"/>
  <c r="Q67" i="1"/>
  <c r="Q101" i="1"/>
  <c r="Q63" i="1"/>
  <c r="Q396" i="1"/>
  <c r="Q75" i="1"/>
  <c r="R14" i="1"/>
  <c r="Q81" i="1"/>
  <c r="S100" i="1"/>
  <c r="W75" i="1" l="1"/>
  <c r="AB75" i="1"/>
  <c r="W67" i="1"/>
  <c r="AB67" i="1"/>
  <c r="W55" i="1"/>
  <c r="AB55" i="1"/>
  <c r="W66" i="1"/>
  <c r="AB66" i="1"/>
  <c r="W99" i="1"/>
  <c r="AB99" i="1"/>
  <c r="W95" i="1"/>
  <c r="W45" i="1"/>
  <c r="AB45" i="1"/>
  <c r="W50" i="1"/>
  <c r="AB50" i="1"/>
  <c r="W48" i="1"/>
  <c r="AB48" i="1"/>
  <c r="W18" i="1"/>
  <c r="AB18" i="1"/>
  <c r="W29" i="1"/>
  <c r="AB29" i="1"/>
  <c r="W33" i="1"/>
  <c r="AB33" i="1"/>
  <c r="W69" i="1"/>
  <c r="AB69" i="1"/>
  <c r="W84" i="1"/>
  <c r="AB84" i="1"/>
  <c r="W44" i="1"/>
  <c r="AB44" i="1"/>
  <c r="W70" i="1"/>
  <c r="AB70" i="1"/>
  <c r="W37" i="1"/>
  <c r="AB37" i="1"/>
  <c r="W46" i="1"/>
  <c r="AB46" i="1"/>
  <c r="W92" i="1"/>
  <c r="AB92" i="1"/>
  <c r="W76" i="1"/>
  <c r="AB76" i="1"/>
  <c r="W294" i="1"/>
  <c r="AB294" i="1"/>
  <c r="W308" i="1"/>
  <c r="AB308" i="1"/>
  <c r="W260" i="1"/>
  <c r="AB260" i="1"/>
  <c r="W363" i="1"/>
  <c r="AB363" i="1"/>
  <c r="W303" i="1"/>
  <c r="AB303" i="1"/>
  <c r="W343" i="1"/>
  <c r="AB343" i="1"/>
  <c r="W131" i="1"/>
  <c r="AB131" i="1"/>
  <c r="W154" i="1"/>
  <c r="AB154" i="1"/>
  <c r="W147" i="1"/>
  <c r="AB147" i="1"/>
  <c r="W180" i="1"/>
  <c r="AB180" i="1"/>
  <c r="W136" i="1"/>
  <c r="AB136" i="1"/>
  <c r="W255" i="1"/>
  <c r="AB255" i="1"/>
  <c r="W289" i="1"/>
  <c r="AB289" i="1"/>
  <c r="W279" i="1"/>
  <c r="AB279" i="1"/>
  <c r="W258" i="1"/>
  <c r="AB258" i="1"/>
  <c r="W297" i="1"/>
  <c r="AB297" i="1"/>
  <c r="W292" i="1"/>
  <c r="AB292" i="1"/>
  <c r="W266" i="1"/>
  <c r="AB266" i="1"/>
  <c r="W224" i="1"/>
  <c r="AB224" i="1"/>
  <c r="W207" i="1"/>
  <c r="AB207" i="1"/>
  <c r="W165" i="1"/>
  <c r="AB165" i="1"/>
  <c r="W190" i="1"/>
  <c r="AB190" i="1"/>
  <c r="W244" i="1"/>
  <c r="AB244" i="1"/>
  <c r="W201" i="1"/>
  <c r="AB201" i="1"/>
  <c r="W247" i="1"/>
  <c r="AB247" i="1"/>
  <c r="W116" i="1"/>
  <c r="AB116" i="1"/>
  <c r="W335" i="1"/>
  <c r="AB335" i="1"/>
  <c r="W306" i="1"/>
  <c r="AB306" i="1"/>
  <c r="W298" i="1"/>
  <c r="AB298" i="1"/>
  <c r="W337" i="1"/>
  <c r="AB337" i="1"/>
  <c r="W250" i="1"/>
  <c r="AB250" i="1"/>
  <c r="W318" i="1"/>
  <c r="AB318" i="1"/>
  <c r="W355" i="1"/>
  <c r="AB355" i="1"/>
  <c r="W265" i="1"/>
  <c r="AE265" i="1" s="1"/>
  <c r="AB265" i="1"/>
  <c r="W285" i="1"/>
  <c r="AB285" i="1"/>
  <c r="W132" i="1"/>
  <c r="AE132" i="1" s="1"/>
  <c r="AB132" i="1"/>
  <c r="W123" i="1"/>
  <c r="AB123" i="1"/>
  <c r="W152" i="1"/>
  <c r="AE152" i="1" s="1"/>
  <c r="AB152" i="1"/>
  <c r="W211" i="1"/>
  <c r="AB211" i="1"/>
  <c r="W130" i="1"/>
  <c r="AE130" i="1" s="1"/>
  <c r="AB130" i="1"/>
  <c r="W158" i="1"/>
  <c r="AB158" i="1"/>
  <c r="W240" i="1"/>
  <c r="AE240" i="1" s="1"/>
  <c r="AB240" i="1"/>
  <c r="W273" i="1"/>
  <c r="AB273" i="1"/>
  <c r="W309" i="1"/>
  <c r="AE309" i="1" s="1"/>
  <c r="AB309" i="1"/>
  <c r="W276" i="1"/>
  <c r="AB276" i="1"/>
  <c r="W248" i="1"/>
  <c r="AE248" i="1" s="1"/>
  <c r="AB248" i="1"/>
  <c r="W366" i="1"/>
  <c r="AB366" i="1"/>
  <c r="W312" i="1"/>
  <c r="AE312" i="1" s="1"/>
  <c r="AB312" i="1"/>
  <c r="W161" i="1"/>
  <c r="AB161" i="1"/>
  <c r="W164" i="1"/>
  <c r="AE164" i="1" s="1"/>
  <c r="AB164" i="1"/>
  <c r="W172" i="1"/>
  <c r="AB172" i="1"/>
  <c r="W360" i="1"/>
  <c r="AE360" i="1" s="1"/>
  <c r="AB360" i="1"/>
  <c r="W327" i="1"/>
  <c r="AB327" i="1"/>
  <c r="W198" i="1"/>
  <c r="AE198" i="1" s="1"/>
  <c r="AB198" i="1"/>
  <c r="W356" i="1"/>
  <c r="AB356" i="1"/>
  <c r="W233" i="1"/>
  <c r="AE233" i="1" s="1"/>
  <c r="AB233" i="1"/>
  <c r="W301" i="1"/>
  <c r="AB301" i="1"/>
  <c r="W227" i="1"/>
  <c r="AE227" i="1" s="1"/>
  <c r="AB227" i="1"/>
  <c r="W115" i="1"/>
  <c r="AB115" i="1"/>
  <c r="W137" i="1"/>
  <c r="AB137" i="1"/>
  <c r="W122" i="1"/>
  <c r="AB122" i="1"/>
  <c r="W186" i="1"/>
  <c r="AE186" i="1" s="1"/>
  <c r="AB186" i="1"/>
  <c r="W83" i="1"/>
  <c r="AB83" i="1"/>
  <c r="W97" i="1"/>
  <c r="AB97" i="1"/>
  <c r="W85" i="1"/>
  <c r="AE85" i="1" s="1"/>
  <c r="AB85" i="1"/>
  <c r="W71" i="1"/>
  <c r="AE71" i="1" s="1"/>
  <c r="AB71" i="1"/>
  <c r="W47" i="1"/>
  <c r="AE47" i="1" s="1"/>
  <c r="AB47" i="1"/>
  <c r="W94" i="1"/>
  <c r="AE94" i="1" s="1"/>
  <c r="W79" i="1"/>
  <c r="AB79" i="1"/>
  <c r="W96" i="1"/>
  <c r="AE96" i="1" s="1"/>
  <c r="W73" i="1"/>
  <c r="AE73" i="1" s="1"/>
  <c r="AB73" i="1"/>
  <c r="W88" i="1"/>
  <c r="AE88" i="1" s="1"/>
  <c r="AB88" i="1"/>
  <c r="W32" i="1"/>
  <c r="AE32" i="1" s="1"/>
  <c r="AB32" i="1"/>
  <c r="W42" i="1"/>
  <c r="AE42" i="1" s="1"/>
  <c r="AB42" i="1"/>
  <c r="W53" i="1"/>
  <c r="AE53" i="1" s="1"/>
  <c r="AB53" i="1"/>
  <c r="W68" i="1"/>
  <c r="AE68" i="1" s="1"/>
  <c r="AB68" i="1"/>
  <c r="W28" i="1"/>
  <c r="AE28" i="1" s="1"/>
  <c r="AB28" i="1"/>
  <c r="W23" i="1"/>
  <c r="AE23" i="1" s="1"/>
  <c r="AB23" i="1"/>
  <c r="W38" i="1"/>
  <c r="AE38" i="1" s="1"/>
  <c r="AB38" i="1"/>
  <c r="W90" i="1"/>
  <c r="AE90" i="1" s="1"/>
  <c r="AB90" i="1"/>
  <c r="W20" i="1"/>
  <c r="AE20" i="1" s="1"/>
  <c r="AB20" i="1"/>
  <c r="W288" i="1"/>
  <c r="AE288" i="1" s="1"/>
  <c r="AB288" i="1"/>
  <c r="W252" i="1"/>
  <c r="AE252" i="1" s="1"/>
  <c r="AB252" i="1"/>
  <c r="W287" i="1"/>
  <c r="AE287" i="1" s="1"/>
  <c r="AB287" i="1"/>
  <c r="W361" i="1"/>
  <c r="AE361" i="1" s="1"/>
  <c r="AB361" i="1"/>
  <c r="W253" i="1"/>
  <c r="AE253" i="1" s="1"/>
  <c r="AB253" i="1"/>
  <c r="W347" i="1"/>
  <c r="AE347" i="1" s="1"/>
  <c r="AB347" i="1"/>
  <c r="W331" i="1"/>
  <c r="AE331" i="1" s="1"/>
  <c r="AB331" i="1"/>
  <c r="W242" i="1"/>
  <c r="AE242" i="1" s="1"/>
  <c r="AB242" i="1"/>
  <c r="W127" i="1"/>
  <c r="AE127" i="1" s="1"/>
  <c r="AB127" i="1"/>
  <c r="W110" i="1"/>
  <c r="AE110" i="1" s="1"/>
  <c r="AB110" i="1"/>
  <c r="W145" i="1"/>
  <c r="AE145" i="1" s="1"/>
  <c r="AB145" i="1"/>
  <c r="W153" i="1"/>
  <c r="AE153" i="1" s="1"/>
  <c r="AB153" i="1"/>
  <c r="W354" i="1"/>
  <c r="AE354" i="1" s="1"/>
  <c r="AB354" i="1"/>
  <c r="W171" i="1"/>
  <c r="AE171" i="1" s="1"/>
  <c r="AB171" i="1"/>
  <c r="W369" i="1"/>
  <c r="AE369" i="1" s="1"/>
  <c r="AB369" i="1"/>
  <c r="W322" i="1"/>
  <c r="AE322" i="1" s="1"/>
  <c r="AB322" i="1"/>
  <c r="W269" i="1"/>
  <c r="AE269" i="1" s="1"/>
  <c r="AB269" i="1"/>
  <c r="W249" i="1"/>
  <c r="AE249" i="1" s="1"/>
  <c r="AB249" i="1"/>
  <c r="W310" i="1"/>
  <c r="AE310" i="1" s="1"/>
  <c r="AB310" i="1"/>
  <c r="W296" i="1"/>
  <c r="AE296" i="1" s="1"/>
  <c r="AB296" i="1"/>
  <c r="W307" i="1"/>
  <c r="AE307" i="1" s="1"/>
  <c r="AB307" i="1"/>
  <c r="W351" i="1"/>
  <c r="AE351" i="1" s="1"/>
  <c r="AB351" i="1"/>
  <c r="W231" i="1"/>
  <c r="AE231" i="1" s="1"/>
  <c r="AB231" i="1"/>
  <c r="W232" i="1"/>
  <c r="AE232" i="1" s="1"/>
  <c r="AB232" i="1"/>
  <c r="W213" i="1"/>
  <c r="AE213" i="1" s="1"/>
  <c r="AB213" i="1"/>
  <c r="W220" i="1"/>
  <c r="AE220" i="1" s="1"/>
  <c r="AB220" i="1"/>
  <c r="W342" i="1"/>
  <c r="AE342" i="1" s="1"/>
  <c r="AB342" i="1"/>
  <c r="W200" i="1"/>
  <c r="AE200" i="1" s="1"/>
  <c r="AB200" i="1"/>
  <c r="W124" i="1"/>
  <c r="AE124" i="1" s="1"/>
  <c r="AB124" i="1"/>
  <c r="W160" i="1"/>
  <c r="AE160" i="1" s="1"/>
  <c r="AB160" i="1"/>
  <c r="W144" i="1"/>
  <c r="AE144" i="1" s="1"/>
  <c r="AB144" i="1"/>
  <c r="W223" i="1"/>
  <c r="AE223" i="1" s="1"/>
  <c r="AB223" i="1"/>
  <c r="W336" i="1"/>
  <c r="AE336" i="1" s="1"/>
  <c r="AB336" i="1"/>
  <c r="W370" i="1"/>
  <c r="AE370" i="1" s="1"/>
  <c r="AB370" i="1"/>
  <c r="W272" i="1"/>
  <c r="AE272" i="1" s="1"/>
  <c r="AB272" i="1"/>
  <c r="W313" i="1"/>
  <c r="AE313" i="1" s="1"/>
  <c r="AB313" i="1"/>
  <c r="W267" i="1"/>
  <c r="AE267" i="1" s="1"/>
  <c r="AB267" i="1"/>
  <c r="W246" i="1"/>
  <c r="AE246" i="1" s="1"/>
  <c r="AB246" i="1"/>
  <c r="W263" i="1"/>
  <c r="AE263" i="1" s="1"/>
  <c r="AB263" i="1"/>
  <c r="W271" i="1"/>
  <c r="AE271" i="1" s="1"/>
  <c r="AB271" i="1"/>
  <c r="W299" i="1"/>
  <c r="AE299" i="1" s="1"/>
  <c r="AB299" i="1"/>
  <c r="W192" i="1"/>
  <c r="AE192" i="1" s="1"/>
  <c r="AB192" i="1"/>
  <c r="W105" i="1"/>
  <c r="AE105" i="1" s="1"/>
  <c r="AB105" i="1"/>
  <c r="W163" i="1"/>
  <c r="AE163" i="1" s="1"/>
  <c r="AB163" i="1"/>
  <c r="W174" i="1"/>
  <c r="AE174" i="1" s="1"/>
  <c r="AB174" i="1"/>
  <c r="W166" i="1"/>
  <c r="AE166" i="1" s="1"/>
  <c r="AB166" i="1"/>
  <c r="W184" i="1"/>
  <c r="AE184" i="1" s="1"/>
  <c r="AB184" i="1"/>
  <c r="W350" i="1"/>
  <c r="AE350" i="1" s="1"/>
  <c r="AB350" i="1"/>
  <c r="W230" i="1"/>
  <c r="AE230" i="1" s="1"/>
  <c r="AB230" i="1"/>
  <c r="W229" i="1"/>
  <c r="AE229" i="1" s="1"/>
  <c r="AB229" i="1"/>
  <c r="W183" i="1"/>
  <c r="AE183" i="1" s="1"/>
  <c r="AB183" i="1"/>
  <c r="W133" i="1"/>
  <c r="AE133" i="1" s="1"/>
  <c r="AB133" i="1"/>
  <c r="W257" i="1"/>
  <c r="AE257" i="1" s="1"/>
  <c r="AB257" i="1"/>
  <c r="W311" i="1"/>
  <c r="AE311" i="1" s="1"/>
  <c r="AB311" i="1"/>
  <c r="W251" i="1"/>
  <c r="AE251" i="1" s="1"/>
  <c r="AB251" i="1"/>
  <c r="W261" i="1"/>
  <c r="AE261" i="1" s="1"/>
  <c r="AB261" i="1"/>
  <c r="W280" i="1"/>
  <c r="AE280" i="1" s="1"/>
  <c r="AB280" i="1"/>
  <c r="W320" i="1"/>
  <c r="AE320" i="1" s="1"/>
  <c r="AB320" i="1"/>
  <c r="W368" i="1"/>
  <c r="AE368" i="1" s="1"/>
  <c r="AB368" i="1"/>
  <c r="W142" i="1"/>
  <c r="AE142" i="1" s="1"/>
  <c r="AB142" i="1"/>
  <c r="W134" i="1"/>
  <c r="AE134" i="1" s="1"/>
  <c r="AB134" i="1"/>
  <c r="W150" i="1"/>
  <c r="AE150" i="1" s="1"/>
  <c r="AB150" i="1"/>
  <c r="W162" i="1"/>
  <c r="AE162" i="1" s="1"/>
  <c r="AB162" i="1"/>
  <c r="W178" i="1"/>
  <c r="AE178" i="1" s="1"/>
  <c r="AB178" i="1"/>
  <c r="W352" i="1"/>
  <c r="AE352" i="1" s="1"/>
  <c r="AB352" i="1"/>
  <c r="W108" i="1"/>
  <c r="AE108" i="1" s="1"/>
  <c r="AB108" i="1"/>
  <c r="W114" i="1"/>
  <c r="AE114" i="1" s="1"/>
  <c r="AB114" i="1"/>
  <c r="W228" i="1"/>
  <c r="AE228" i="1" s="1"/>
  <c r="AB228" i="1"/>
  <c r="W215" i="1"/>
  <c r="AE215" i="1" s="1"/>
  <c r="AB215" i="1"/>
  <c r="W237" i="1"/>
  <c r="AE237" i="1" s="1"/>
  <c r="AB237" i="1"/>
  <c r="W193" i="1"/>
  <c r="AE193" i="1" s="1"/>
  <c r="AB193" i="1"/>
  <c r="W129" i="1"/>
  <c r="AE129" i="1" s="1"/>
  <c r="AB129" i="1"/>
  <c r="W245" i="1"/>
  <c r="AE245" i="1" s="1"/>
  <c r="AB245" i="1"/>
  <c r="W103" i="1"/>
  <c r="AE103" i="1" s="1"/>
  <c r="AB103" i="1"/>
  <c r="W120" i="1"/>
  <c r="AE120" i="1" s="1"/>
  <c r="AB120" i="1"/>
  <c r="W149" i="1"/>
  <c r="AE149" i="1" s="1"/>
  <c r="AB149" i="1"/>
  <c r="W118" i="1"/>
  <c r="AE118" i="1" s="1"/>
  <c r="AB118" i="1"/>
  <c r="W396" i="1"/>
  <c r="AE396" i="1" s="1"/>
  <c r="AB396" i="1"/>
  <c r="W372" i="1"/>
  <c r="AE372" i="1" s="1"/>
  <c r="AB372" i="1"/>
  <c r="W63" i="1"/>
  <c r="AE63" i="1" s="1"/>
  <c r="AB63" i="1"/>
  <c r="W14" i="1"/>
  <c r="AB14" i="1"/>
  <c r="W39" i="1"/>
  <c r="AE39" i="1" s="1"/>
  <c r="AB39" i="1"/>
  <c r="W21" i="1"/>
  <c r="AE21" i="1" s="1"/>
  <c r="AB21" i="1"/>
  <c r="W98" i="1"/>
  <c r="AE98" i="1" s="1"/>
  <c r="AB98" i="1"/>
  <c r="W395" i="1"/>
  <c r="AE395" i="1" s="1"/>
  <c r="AB395" i="1"/>
  <c r="W93" i="1"/>
  <c r="AE93" i="1" s="1"/>
  <c r="W78" i="1"/>
  <c r="AB78" i="1"/>
  <c r="W65" i="1"/>
  <c r="AB65" i="1"/>
  <c r="W80" i="1"/>
  <c r="AB80" i="1"/>
  <c r="W40" i="1"/>
  <c r="AB40" i="1"/>
  <c r="W57" i="1"/>
  <c r="AB57" i="1"/>
  <c r="W72" i="1"/>
  <c r="AB72" i="1"/>
  <c r="W16" i="1"/>
  <c r="AB16" i="1"/>
  <c r="W26" i="1"/>
  <c r="AB26" i="1"/>
  <c r="W54" i="1"/>
  <c r="AB54" i="1"/>
  <c r="W27" i="1"/>
  <c r="AB27" i="1"/>
  <c r="W52" i="1"/>
  <c r="AB52" i="1"/>
  <c r="W22" i="1"/>
  <c r="AB22" i="1"/>
  <c r="W43" i="1"/>
  <c r="AB43" i="1"/>
  <c r="W36" i="1"/>
  <c r="AB36" i="1"/>
  <c r="W61" i="1"/>
  <c r="AB61" i="1"/>
  <c r="W41" i="1"/>
  <c r="AB41" i="1"/>
  <c r="W15" i="1"/>
  <c r="AB15" i="1"/>
  <c r="W329" i="1"/>
  <c r="AB329" i="1"/>
  <c r="W302" i="1"/>
  <c r="AB302" i="1"/>
  <c r="W284" i="1"/>
  <c r="AB284" i="1"/>
  <c r="W270" i="1"/>
  <c r="AB270" i="1"/>
  <c r="W362" i="1"/>
  <c r="AB362" i="1"/>
  <c r="W330" i="1"/>
  <c r="AB330" i="1"/>
  <c r="W157" i="1"/>
  <c r="AB157" i="1"/>
  <c r="W173" i="1"/>
  <c r="AB173" i="1"/>
  <c r="W339" i="1"/>
  <c r="AB339" i="1"/>
  <c r="W241" i="1"/>
  <c r="AB241" i="1"/>
  <c r="W128" i="1"/>
  <c r="AB128" i="1"/>
  <c r="W212" i="1"/>
  <c r="AB212" i="1"/>
  <c r="W344" i="1"/>
  <c r="AB344" i="1"/>
  <c r="W262" i="1"/>
  <c r="AB262" i="1"/>
  <c r="W333" i="1"/>
  <c r="AB333" i="1"/>
  <c r="W305" i="1"/>
  <c r="AB305" i="1"/>
  <c r="W268" i="1"/>
  <c r="AB268" i="1"/>
  <c r="W367" i="1"/>
  <c r="AB367" i="1"/>
  <c r="W321" i="1"/>
  <c r="AB321" i="1"/>
  <c r="W225" i="1"/>
  <c r="AB225" i="1"/>
  <c r="W338" i="1"/>
  <c r="AB338" i="1"/>
  <c r="W364" i="1"/>
  <c r="AB364" i="1"/>
  <c r="W204" i="1"/>
  <c r="AB204" i="1"/>
  <c r="W169" i="1"/>
  <c r="AB169" i="1"/>
  <c r="W167" i="1"/>
  <c r="AB167" i="1"/>
  <c r="W194" i="1"/>
  <c r="AB194" i="1"/>
  <c r="W143" i="1"/>
  <c r="AB143" i="1"/>
  <c r="W295" i="1"/>
  <c r="AB295" i="1"/>
  <c r="W259" i="1"/>
  <c r="AB259" i="1"/>
  <c r="W341" i="1"/>
  <c r="AB341" i="1"/>
  <c r="W254" i="1"/>
  <c r="AB254" i="1"/>
  <c r="W239" i="1"/>
  <c r="AB239" i="1"/>
  <c r="W324" i="1"/>
  <c r="AB324" i="1"/>
  <c r="W243" i="1"/>
  <c r="AB243" i="1"/>
  <c r="W326" i="1"/>
  <c r="AB326" i="1"/>
  <c r="W291" i="1"/>
  <c r="AB291" i="1"/>
  <c r="W189" i="1"/>
  <c r="AB189" i="1"/>
  <c r="W135" i="1"/>
  <c r="AB135" i="1"/>
  <c r="W156" i="1"/>
  <c r="AB156" i="1"/>
  <c r="W109" i="1"/>
  <c r="AB109" i="1"/>
  <c r="W188" i="1"/>
  <c r="AB188" i="1"/>
  <c r="W159" i="1"/>
  <c r="AB159" i="1"/>
  <c r="W170" i="1"/>
  <c r="AB170" i="1"/>
  <c r="W282" i="1"/>
  <c r="AB282" i="1"/>
  <c r="W264" i="1"/>
  <c r="AB264" i="1"/>
  <c r="W315" i="1"/>
  <c r="AB315" i="1"/>
  <c r="W359" i="1"/>
  <c r="AB359" i="1"/>
  <c r="W236" i="1"/>
  <c r="AB236" i="1"/>
  <c r="W185" i="1"/>
  <c r="AB185" i="1"/>
  <c r="W177" i="1"/>
  <c r="AB177" i="1"/>
  <c r="W140" i="1"/>
  <c r="AB140" i="1"/>
  <c r="W146" i="1"/>
  <c r="AB146" i="1"/>
  <c r="W102" i="1"/>
  <c r="AB102" i="1"/>
  <c r="W104" i="1"/>
  <c r="AB104" i="1"/>
  <c r="W208" i="1"/>
  <c r="AB208" i="1"/>
  <c r="W175" i="1"/>
  <c r="AB175" i="1"/>
  <c r="W209" i="1"/>
  <c r="AB209" i="1"/>
  <c r="W107" i="1"/>
  <c r="AB107" i="1"/>
  <c r="W191" i="1"/>
  <c r="AB191" i="1"/>
  <c r="W125" i="1"/>
  <c r="AB125" i="1"/>
  <c r="W139" i="1"/>
  <c r="AB139" i="1"/>
  <c r="W106" i="1"/>
  <c r="AB106" i="1"/>
  <c r="W81" i="1"/>
  <c r="AB81" i="1"/>
  <c r="W101" i="1"/>
  <c r="AB101" i="1"/>
  <c r="W89" i="1"/>
  <c r="AB89" i="1"/>
  <c r="W77" i="1"/>
  <c r="AB77" i="1"/>
  <c r="W91" i="1"/>
  <c r="AB91" i="1"/>
  <c r="W87" i="1"/>
  <c r="AB87" i="1"/>
  <c r="W82" i="1"/>
  <c r="AB82" i="1"/>
  <c r="W59" i="1"/>
  <c r="AB59" i="1"/>
  <c r="W51" i="1"/>
  <c r="AB51" i="1"/>
  <c r="W62" i="1"/>
  <c r="AB62" i="1"/>
  <c r="W74" i="1"/>
  <c r="AB74" i="1"/>
  <c r="W31" i="1"/>
  <c r="AB31" i="1"/>
  <c r="W49" i="1"/>
  <c r="AB49" i="1"/>
  <c r="W64" i="1"/>
  <c r="AB64" i="1"/>
  <c r="W24" i="1"/>
  <c r="AB24" i="1"/>
  <c r="W19" i="1"/>
  <c r="AB19" i="1"/>
  <c r="W34" i="1"/>
  <c r="AB34" i="1"/>
  <c r="W58" i="1"/>
  <c r="AB58" i="1"/>
  <c r="W35" i="1"/>
  <c r="AB35" i="1"/>
  <c r="W56" i="1"/>
  <c r="AB56" i="1"/>
  <c r="W17" i="1"/>
  <c r="AB17" i="1"/>
  <c r="W100" i="1"/>
  <c r="AB100" i="1"/>
  <c r="W25" i="1"/>
  <c r="AB25" i="1"/>
  <c r="W60" i="1"/>
  <c r="AB60" i="1"/>
  <c r="W86" i="1"/>
  <c r="W30" i="1"/>
  <c r="AB30" i="1"/>
  <c r="W319" i="1"/>
  <c r="AB319" i="1"/>
  <c r="W290" i="1"/>
  <c r="AB290" i="1"/>
  <c r="W323" i="1"/>
  <c r="AB323" i="1"/>
  <c r="W281" i="1"/>
  <c r="AB281" i="1"/>
  <c r="W371" i="1"/>
  <c r="AB371" i="1"/>
  <c r="W293" i="1"/>
  <c r="AB293" i="1"/>
  <c r="W235" i="1"/>
  <c r="AB235" i="1"/>
  <c r="W221" i="1"/>
  <c r="AB221" i="1"/>
  <c r="W334" i="1"/>
  <c r="AB334" i="1"/>
  <c r="W195" i="1"/>
  <c r="AB195" i="1"/>
  <c r="W181" i="1"/>
  <c r="AB181" i="1"/>
  <c r="W117" i="1"/>
  <c r="AB117" i="1"/>
  <c r="W168" i="1"/>
  <c r="AB168" i="1"/>
  <c r="W155" i="1"/>
  <c r="AB155" i="1"/>
  <c r="W179" i="1"/>
  <c r="AB179" i="1"/>
  <c r="W332" i="1"/>
  <c r="AB332" i="1"/>
  <c r="W349" i="1"/>
  <c r="AB349" i="1"/>
  <c r="W238" i="1"/>
  <c r="AB238" i="1"/>
  <c r="W345" i="1"/>
  <c r="AB345" i="1"/>
  <c r="W304" i="1"/>
  <c r="AB304" i="1"/>
  <c r="W314" i="1"/>
  <c r="AB314" i="1"/>
  <c r="W325" i="1"/>
  <c r="AB325" i="1"/>
  <c r="W328" i="1"/>
  <c r="AB328" i="1"/>
  <c r="W214" i="1"/>
  <c r="AB214" i="1"/>
  <c r="W216" i="1"/>
  <c r="AB216" i="1"/>
  <c r="W206" i="1"/>
  <c r="AB206" i="1"/>
  <c r="W113" i="1"/>
  <c r="AB113" i="1"/>
  <c r="W277" i="1"/>
  <c r="AB277" i="1"/>
  <c r="W340" i="1"/>
  <c r="AB340" i="1"/>
  <c r="W348" i="1"/>
  <c r="AB348" i="1"/>
  <c r="W317" i="1"/>
  <c r="AB317" i="1"/>
  <c r="W274" i="1"/>
  <c r="AB274" i="1"/>
  <c r="W256" i="1"/>
  <c r="AB256" i="1"/>
  <c r="W278" i="1"/>
  <c r="AB278" i="1"/>
  <c r="W286" i="1"/>
  <c r="AB286" i="1"/>
  <c r="W300" i="1"/>
  <c r="AB300" i="1"/>
  <c r="W365" i="1"/>
  <c r="AB365" i="1"/>
  <c r="W217" i="1"/>
  <c r="AB217" i="1"/>
  <c r="W218" i="1"/>
  <c r="AB218" i="1"/>
  <c r="W199" i="1"/>
  <c r="AB199" i="1"/>
  <c r="W234" i="1"/>
  <c r="AB234" i="1"/>
  <c r="W126" i="1"/>
  <c r="AB126" i="1"/>
  <c r="W138" i="1"/>
  <c r="AB138" i="1"/>
  <c r="W182" i="1"/>
  <c r="AB182" i="1"/>
  <c r="W353" i="1"/>
  <c r="AB353" i="1"/>
  <c r="W283" i="1"/>
  <c r="AB283" i="1"/>
  <c r="W203" i="1"/>
  <c r="AB203" i="1"/>
  <c r="W358" i="1"/>
  <c r="AB358" i="1"/>
  <c r="W196" i="1"/>
  <c r="AB196" i="1"/>
  <c r="W148" i="1"/>
  <c r="AB148" i="1"/>
  <c r="W176" i="1"/>
  <c r="AB176" i="1"/>
  <c r="W346" i="1"/>
  <c r="AB346" i="1"/>
  <c r="W275" i="1"/>
  <c r="AB275" i="1"/>
  <c r="W112" i="1"/>
  <c r="AB112" i="1"/>
  <c r="W357" i="1"/>
  <c r="AB357" i="1"/>
  <c r="W222" i="1"/>
  <c r="AB222" i="1"/>
  <c r="W219" i="1"/>
  <c r="AB219" i="1"/>
  <c r="W226" i="1"/>
  <c r="AB226" i="1"/>
  <c r="W205" i="1"/>
  <c r="AB205" i="1"/>
  <c r="W121" i="1"/>
  <c r="AB121" i="1"/>
  <c r="W316" i="1"/>
  <c r="AB316" i="1"/>
  <c r="W187" i="1"/>
  <c r="AB187" i="1"/>
  <c r="W210" i="1"/>
  <c r="AB210" i="1"/>
  <c r="W111" i="1"/>
  <c r="AB111" i="1"/>
  <c r="W119" i="1"/>
  <c r="AB119" i="1"/>
  <c r="W151" i="1"/>
  <c r="AB151" i="1"/>
  <c r="W197" i="1"/>
  <c r="AB197" i="1"/>
  <c r="W202" i="1"/>
  <c r="AB202" i="1"/>
  <c r="W141" i="1"/>
  <c r="AB141" i="1"/>
  <c r="S12" i="1"/>
  <c r="AE14" i="1"/>
  <c r="W12" i="1" l="1"/>
  <c r="W9" i="1" s="1"/>
  <c r="AB12" i="1"/>
  <c r="AE137" i="1"/>
  <c r="AE202" i="1"/>
  <c r="AE151" i="1"/>
  <c r="AE111" i="1"/>
  <c r="AE187" i="1"/>
  <c r="AE121" i="1"/>
  <c r="AE226" i="1"/>
  <c r="AE222" i="1"/>
  <c r="AE112" i="1"/>
  <c r="AE346" i="1"/>
  <c r="AE148" i="1"/>
  <c r="AE358" i="1"/>
  <c r="AE283" i="1"/>
  <c r="AE182" i="1"/>
  <c r="AE126" i="1"/>
  <c r="AE199" i="1"/>
  <c r="AE217" i="1"/>
  <c r="AE300" i="1"/>
  <c r="AE278" i="1"/>
  <c r="AE274" i="1"/>
  <c r="AE348" i="1"/>
  <c r="AE277" i="1"/>
  <c r="AE206" i="1"/>
  <c r="AE214" i="1"/>
  <c r="AE325" i="1"/>
  <c r="AE304" i="1"/>
  <c r="AE238" i="1"/>
  <c r="AE332" i="1"/>
  <c r="AE155" i="1"/>
  <c r="AE117" i="1"/>
  <c r="AE195" i="1"/>
  <c r="AE221" i="1"/>
  <c r="AE293" i="1"/>
  <c r="AE281" i="1"/>
  <c r="AE290" i="1"/>
  <c r="AE30" i="1"/>
  <c r="AE197" i="1"/>
  <c r="AE141" i="1"/>
  <c r="AE60" i="1"/>
  <c r="AE100" i="1"/>
  <c r="AE56" i="1"/>
  <c r="AE58" i="1"/>
  <c r="AE19" i="1"/>
  <c r="AE64" i="1"/>
  <c r="AE31" i="1"/>
  <c r="AE62" i="1"/>
  <c r="AE59" i="1"/>
  <c r="AE87" i="1"/>
  <c r="AE77" i="1"/>
  <c r="AE101" i="1"/>
  <c r="AE106" i="1"/>
  <c r="AE125" i="1"/>
  <c r="AE107" i="1"/>
  <c r="AE175" i="1"/>
  <c r="AE104" i="1"/>
  <c r="AE146" i="1"/>
  <c r="AE177" i="1"/>
  <c r="AE236" i="1"/>
  <c r="AE315" i="1"/>
  <c r="AE282" i="1"/>
  <c r="AE159" i="1"/>
  <c r="AE109" i="1"/>
  <c r="AE135" i="1"/>
  <c r="AE291" i="1"/>
  <c r="AE243" i="1"/>
  <c r="AE239" i="1"/>
  <c r="AE341" i="1"/>
  <c r="AE295" i="1"/>
  <c r="AE194" i="1"/>
  <c r="AE169" i="1"/>
  <c r="AE364" i="1"/>
  <c r="AE225" i="1"/>
  <c r="AE367" i="1"/>
  <c r="AE305" i="1"/>
  <c r="AE262" i="1"/>
  <c r="AE212" i="1"/>
  <c r="AE241" i="1"/>
  <c r="AE173" i="1"/>
  <c r="AE330" i="1"/>
  <c r="AE270" i="1"/>
  <c r="AE302" i="1"/>
  <c r="AE15" i="1"/>
  <c r="AE61" i="1"/>
  <c r="AE43" i="1"/>
  <c r="AE52" i="1"/>
  <c r="AE54" i="1"/>
  <c r="AE16" i="1"/>
  <c r="AE57" i="1"/>
  <c r="AE80" i="1"/>
  <c r="AE78" i="1"/>
  <c r="AE79" i="1"/>
  <c r="AE318" i="1"/>
  <c r="AE119" i="1"/>
  <c r="AE210" i="1"/>
  <c r="AE316" i="1"/>
  <c r="AE205" i="1"/>
  <c r="AE219" i="1"/>
  <c r="AE357" i="1"/>
  <c r="AE275" i="1"/>
  <c r="AE176" i="1"/>
  <c r="AE196" i="1"/>
  <c r="AE203" i="1"/>
  <c r="AE353" i="1"/>
  <c r="AE138" i="1"/>
  <c r="AE234" i="1"/>
  <c r="AE218" i="1"/>
  <c r="AE365" i="1"/>
  <c r="AE286" i="1"/>
  <c r="AE256" i="1"/>
  <c r="AE317" i="1"/>
  <c r="AE340" i="1"/>
  <c r="AE113" i="1"/>
  <c r="AE216" i="1"/>
  <c r="AE328" i="1"/>
  <c r="AE314" i="1"/>
  <c r="AE345" i="1"/>
  <c r="AE349" i="1"/>
  <c r="AE179" i="1"/>
  <c r="AE168" i="1"/>
  <c r="AE181" i="1"/>
  <c r="AE334" i="1"/>
  <c r="AE235" i="1"/>
  <c r="AE371" i="1"/>
  <c r="AE323" i="1"/>
  <c r="AE319" i="1"/>
  <c r="AE86" i="1"/>
  <c r="AE25" i="1"/>
  <c r="AE17" i="1"/>
  <c r="AE35" i="1"/>
  <c r="AE34" i="1"/>
  <c r="AE24" i="1"/>
  <c r="AE49" i="1"/>
  <c r="AE74" i="1"/>
  <c r="AE51" i="1"/>
  <c r="AE82" i="1"/>
  <c r="AE91" i="1"/>
  <c r="AE89" i="1"/>
  <c r="AE81" i="1"/>
  <c r="AE139" i="1"/>
  <c r="AE191" i="1"/>
  <c r="AE209" i="1"/>
  <c r="AE208" i="1"/>
  <c r="AE102" i="1"/>
  <c r="AE140" i="1"/>
  <c r="AE185" i="1"/>
  <c r="AE359" i="1"/>
  <c r="AE264" i="1"/>
  <c r="AE170" i="1"/>
  <c r="AE188" i="1"/>
  <c r="AE156" i="1"/>
  <c r="AE189" i="1"/>
  <c r="AE326" i="1"/>
  <c r="AE324" i="1"/>
  <c r="AE254" i="1"/>
  <c r="AE259" i="1"/>
  <c r="AE143" i="1"/>
  <c r="AE167" i="1"/>
  <c r="AE204" i="1"/>
  <c r="AE338" i="1"/>
  <c r="AE321" i="1"/>
  <c r="AE268" i="1"/>
  <c r="AE333" i="1"/>
  <c r="AE344" i="1"/>
  <c r="AE128" i="1"/>
  <c r="AE339" i="1"/>
  <c r="AE157" i="1"/>
  <c r="AE362" i="1"/>
  <c r="AE284" i="1"/>
  <c r="AE329" i="1"/>
  <c r="AE41" i="1"/>
  <c r="AE36" i="1"/>
  <c r="AE22" i="1"/>
  <c r="AE27" i="1"/>
  <c r="AE26" i="1"/>
  <c r="AE72" i="1"/>
  <c r="AE40" i="1"/>
  <c r="AE65" i="1"/>
  <c r="AE83" i="1"/>
  <c r="AE122" i="1"/>
  <c r="AE115" i="1"/>
  <c r="AE301" i="1"/>
  <c r="AE356" i="1"/>
  <c r="AE327" i="1"/>
  <c r="AE172" i="1"/>
  <c r="AE161" i="1"/>
  <c r="AE366" i="1"/>
  <c r="AE276" i="1"/>
  <c r="AE273" i="1"/>
  <c r="AE158" i="1"/>
  <c r="AE211" i="1"/>
  <c r="AE123" i="1"/>
  <c r="AE285" i="1"/>
  <c r="AE355" i="1"/>
  <c r="AE250" i="1"/>
  <c r="AE298" i="1"/>
  <c r="AE335" i="1"/>
  <c r="AE247" i="1"/>
  <c r="AE244" i="1"/>
  <c r="AE165" i="1"/>
  <c r="AE224" i="1"/>
  <c r="AE292" i="1"/>
  <c r="AE258" i="1"/>
  <c r="AE289" i="1"/>
  <c r="AE136" i="1"/>
  <c r="AE147" i="1"/>
  <c r="AE131" i="1"/>
  <c r="AE303" i="1"/>
  <c r="AE260" i="1"/>
  <c r="AE294" i="1"/>
  <c r="AE92" i="1"/>
  <c r="AE37" i="1"/>
  <c r="AE44" i="1"/>
  <c r="AE69" i="1"/>
  <c r="AE29" i="1"/>
  <c r="AE48" i="1"/>
  <c r="AE45" i="1"/>
  <c r="AE99" i="1"/>
  <c r="AE55" i="1"/>
  <c r="AE75" i="1"/>
  <c r="AE337" i="1"/>
  <c r="AE306" i="1"/>
  <c r="AE116" i="1"/>
  <c r="AE201" i="1"/>
  <c r="AE190" i="1"/>
  <c r="AE207" i="1"/>
  <c r="AE266" i="1"/>
  <c r="AE297" i="1"/>
  <c r="AE279" i="1"/>
  <c r="AE255" i="1"/>
  <c r="AE180" i="1"/>
  <c r="AE154" i="1"/>
  <c r="AE343" i="1"/>
  <c r="AE363" i="1"/>
  <c r="AE308" i="1"/>
  <c r="AE76" i="1"/>
  <c r="AE46" i="1"/>
  <c r="AE70" i="1"/>
  <c r="AE84" i="1"/>
  <c r="AE33" i="1"/>
  <c r="AE18" i="1"/>
  <c r="AE50" i="1"/>
  <c r="AE95" i="1"/>
  <c r="AE66" i="1"/>
  <c r="AE67" i="1"/>
  <c r="AE97" i="1"/>
  <c r="AE1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Ivan Fernando Garzon Millan</author>
  </authors>
  <commentList>
    <comment ref="H144" authorId="0" shapeId="0" xr:uid="{6EC57DEA-B397-4E7B-ADC2-4CE3A07B2556}">
      <text>
        <r>
          <rPr>
            <b/>
            <sz val="9"/>
            <color indexed="81"/>
            <rFont val="Tahoma"/>
            <family val="2"/>
          </rPr>
          <t>Ivan Fernando Garzon Millan:</t>
        </r>
        <r>
          <rPr>
            <sz val="9"/>
            <color indexed="81"/>
            <rFont val="Tahoma"/>
            <family val="2"/>
          </rPr>
          <t xml:space="preserve">
Dato agregado</t>
        </r>
      </text>
    </comment>
  </commentList>
</comments>
</file>

<file path=xl/sharedStrings.xml><?xml version="1.0" encoding="utf-8"?>
<sst xmlns="http://schemas.openxmlformats.org/spreadsheetml/2006/main" count="66573" uniqueCount="2055">
  <si>
    <t>1_OCTUBRE_2025</t>
  </si>
  <si>
    <t>2_NOVIEMBRE_2025</t>
  </si>
  <si>
    <t>3_DICIEMBRE_2025</t>
  </si>
  <si>
    <t>1_FONTIBON</t>
  </si>
  <si>
    <t>2_KENNEDY</t>
  </si>
  <si>
    <t>3_PUENTE_ARANDA</t>
  </si>
  <si>
    <t>4_BOSA</t>
  </si>
  <si>
    <t>5_SUBRED</t>
  </si>
  <si>
    <t>6_DISTRITO</t>
  </si>
  <si>
    <t>CODIGO ACTIVIDAD (AB)</t>
  </si>
  <si>
    <t>ACCIÓN INTEGRAL-INTEGRADA / 
PROCESO INTEGRAL E INTEGRADO</t>
  </si>
  <si>
    <t>ENTORNO/PROCESO TRANSVERSAL</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</si>
  <si>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</si>
  <si>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</si>
  <si>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</si>
  <si>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</si>
  <si>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</si>
  <si>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</si>
  <si>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</si>
  <si>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</si>
  <si>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</si>
  <si>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</si>
  <si>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</si>
  <si>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</si>
  <si>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</si>
  <si>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META EJECUTADA RECURSOS 2025</t>
  </si>
  <si>
    <t xml:space="preserve">VALOR EJECUTADO </t>
  </si>
  <si>
    <t>12. Vigilancia de la Salud Ambiental</t>
  </si>
  <si>
    <t>Vigilancia de la Salud Ambiental</t>
  </si>
  <si>
    <t>Línea Seguridad química</t>
  </si>
  <si>
    <t>GSP</t>
  </si>
  <si>
    <t>Establecimiento vigilado y controlado</t>
  </si>
  <si>
    <t>VER SIVIGILA</t>
  </si>
  <si>
    <t>Acciones de Fiscalización y Aseguramiento Sanitario</t>
  </si>
  <si>
    <t>Línea Calidad de Agua y Saneamiento básico</t>
  </si>
  <si>
    <t>Vigilancia intensificada de la Salud Ambiental</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</si>
  <si>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</si>
  <si>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</si>
  <si>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</si>
  <si>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</si>
  <si>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</si>
  <si>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</si>
  <si>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</si>
  <si>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Línea eventos transmisibles de origen zoonótico</t>
  </si>
  <si>
    <t>Control de vectores</t>
  </si>
  <si>
    <t>Atención de Eventos de Interés en salud pública</t>
  </si>
  <si>
    <t>Vigilancia Epidemiológica de Efectos en Salud Asociados a Factores Ambientales</t>
  </si>
  <si>
    <t xml:space="preserve">Prevención, Vigilancia  y Control de Enfermedades Zoonóticas </t>
  </si>
  <si>
    <t>Prevención y Control de enfermedades zoonóticas</t>
  </si>
  <si>
    <t>Fortalecimiento de capacidades</t>
  </si>
  <si>
    <t>Vacunación antirrábica en punto fijo y extramural</t>
  </si>
  <si>
    <t>Observación y seguimiento al animal agresor</t>
  </si>
  <si>
    <t>Gerencia para la Vigilancia de la Salud Ambiental</t>
  </si>
  <si>
    <t>Gestión de vigilancia de la Salud Ambiental</t>
  </si>
  <si>
    <t>Gerencia para la vigilancia de la Salud Ambiental</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</si>
  <si>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</si>
  <si>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</si>
  <si>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</si>
  <si>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</si>
  <si>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</si>
  <si>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No aplica</t>
  </si>
  <si>
    <t>Plan de acción</t>
  </si>
  <si>
    <t>Zonal</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</si>
  <si>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</si>
  <si>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</si>
  <si>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</si>
  <si>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</si>
  <si>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</si>
  <si>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</si>
  <si>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</si>
  <si>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</si>
  <si>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</si>
  <si>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</si>
  <si>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</si>
  <si>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</si>
  <si>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</si>
  <si>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</si>
  <si>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</si>
  <si>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</si>
  <si>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</si>
  <si>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Distrito</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</si>
  <si>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</si>
  <si>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</si>
  <si>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</si>
  <si>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</si>
  <si>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</si>
  <si>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</si>
  <si>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</si>
  <si>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</si>
  <si>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</si>
  <si>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</si>
  <si>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</si>
  <si>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</si>
  <si>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</si>
  <si>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</si>
  <si>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</si>
  <si>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</si>
  <si>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</si>
  <si>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</si>
  <si>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</si>
  <si>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</si>
  <si>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</si>
  <si>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</si>
  <si>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</si>
  <si>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</si>
  <si>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</si>
  <si>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</si>
  <si>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</si>
  <si>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</si>
  <si>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</si>
  <si>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</si>
  <si>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</si>
  <si>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</si>
  <si>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</si>
  <si>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</si>
  <si>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</si>
  <si>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</si>
  <si>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</si>
  <si>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</si>
  <si>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</si>
  <si>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</si>
  <si>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</si>
  <si>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</si>
  <si>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</si>
  <si>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</si>
  <si>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</si>
  <si>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</si>
  <si>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</si>
  <si>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</si>
  <si>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</si>
  <si>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</si>
  <si>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</si>
  <si>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</si>
  <si>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</si>
  <si>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</si>
  <si>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</si>
  <si>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</si>
  <si>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</si>
  <si>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</si>
  <si>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</si>
  <si>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</si>
  <si>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</si>
  <si>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</si>
  <si>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</si>
  <si>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</si>
  <si>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</si>
  <si>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</si>
  <si>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</si>
  <si>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</si>
  <si>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</si>
  <si>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</si>
  <si>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</si>
  <si>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</si>
  <si>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</si>
  <si>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</si>
  <si>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</si>
  <si>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</si>
  <si>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</si>
  <si>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</si>
  <si>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</si>
  <si>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</si>
  <si>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</si>
  <si>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</si>
  <si>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</si>
  <si>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</si>
  <si>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</si>
  <si>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</si>
  <si>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</si>
  <si>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</si>
  <si>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</si>
  <si>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</si>
  <si>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</si>
  <si>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</si>
  <si>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</si>
  <si>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</si>
  <si>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</si>
  <si>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</si>
  <si>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</si>
  <si>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</si>
  <si>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</si>
  <si>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</si>
  <si>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</si>
  <si>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</si>
  <si>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</si>
  <si>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</si>
  <si>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</si>
  <si>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</si>
  <si>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</si>
  <si>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</si>
  <si>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</si>
  <si>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</si>
  <si>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</si>
  <si>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</si>
  <si>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</si>
  <si>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</si>
  <si>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</si>
  <si>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</si>
  <si>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</si>
  <si>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</si>
  <si>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</si>
  <si>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</si>
  <si>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</si>
  <si>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</si>
  <si>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</si>
  <si>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</si>
  <si>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</si>
  <si>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</si>
  <si>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</si>
  <si>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</si>
  <si>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</si>
  <si>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</si>
  <si>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</si>
  <si>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</si>
  <si>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</si>
  <si>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</si>
  <si>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</si>
  <si>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</si>
  <si>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</si>
  <si>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</si>
  <si>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</si>
  <si>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</si>
  <si>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</si>
  <si>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</si>
  <si>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</si>
  <si>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</si>
  <si>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</si>
  <si>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</si>
  <si>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</si>
  <si>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</si>
  <si>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</si>
  <si>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</si>
  <si>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</si>
  <si>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</si>
  <si>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</si>
  <si>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</si>
  <si>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</si>
  <si>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</si>
  <si>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</si>
  <si>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</si>
  <si>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</si>
  <si>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</si>
  <si>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</si>
  <si>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</si>
  <si>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</si>
  <si>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</si>
  <si>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</si>
  <si>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</si>
  <si>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</si>
  <si>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</si>
  <si>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</si>
  <si>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</si>
  <si>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</si>
  <si>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</si>
  <si>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</si>
  <si>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</si>
  <si>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</si>
  <si>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</si>
  <si>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</si>
  <si>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</si>
  <si>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</si>
  <si>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</si>
  <si>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</si>
  <si>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</si>
  <si>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</si>
  <si>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</si>
  <si>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</si>
  <si>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</si>
  <si>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</si>
  <si>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</si>
  <si>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</si>
  <si>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</si>
  <si>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</si>
  <si>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</si>
  <si>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</si>
  <si>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</si>
  <si>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</si>
  <si>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</si>
  <si>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</si>
  <si>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10. Proceso integral e integrado de la Vigilancia de la Salud Pública</t>
  </si>
  <si>
    <t>Vigilancia en salud pública</t>
  </si>
  <si>
    <t>Gestión y seguimiento de la información  del  componente SSR Y SMI - Subred Norte y Sur Occidente</t>
  </si>
  <si>
    <t>Gestión, análisis y divulgación  de información de la vigilancia en salud pública</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</si>
  <si>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</si>
  <si>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</si>
  <si>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</si>
  <si>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</si>
  <si>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</si>
  <si>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</si>
  <si>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</si>
  <si>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</si>
  <si>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</si>
  <si>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</si>
  <si>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</si>
  <si>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</si>
  <si>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</si>
  <si>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 xml:space="preserve">Intervención integral en brotes, alertas y situaciones de emergencia en salud pública
</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</si>
  <si>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</si>
  <si>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</si>
  <si>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</si>
  <si>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</si>
  <si>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</si>
  <si>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</si>
  <si>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</si>
  <si>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</si>
  <si>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</si>
  <si>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</si>
  <si>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</si>
  <si>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</si>
  <si>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</si>
  <si>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</si>
  <si>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</si>
  <si>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</si>
  <si>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</si>
  <si>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</si>
  <si>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</si>
  <si>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</si>
  <si>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</si>
  <si>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</si>
  <si>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</si>
  <si>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</si>
  <si>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Seguimiento al fortalecimiento de los eventos de interes internacional en salud pública ESPII</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</si>
  <si>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</si>
  <si>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</si>
  <si>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</si>
  <si>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</si>
  <si>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</si>
  <si>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</si>
  <si>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</si>
  <si>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</si>
  <si>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Evaluación y verificación en las asistencias técnicas de la Cabalidad y los diferentes procesos de EEVV</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</si>
  <si>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</si>
  <si>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</si>
  <si>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</si>
  <si>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</si>
  <si>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</si>
  <si>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</si>
  <si>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</si>
  <si>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</si>
  <si>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</si>
  <si>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</si>
  <si>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</si>
  <si>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</si>
  <si>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</si>
  <si>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</si>
  <si>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</si>
  <si>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</si>
  <si>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</si>
  <si>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</si>
  <si>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</si>
  <si>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</si>
  <si>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</si>
  <si>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</si>
  <si>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</si>
  <si>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</si>
  <si>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</si>
  <si>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</si>
  <si>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</si>
  <si>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</si>
  <si>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</si>
  <si>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</si>
  <si>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</si>
  <si>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</si>
  <si>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</si>
  <si>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</si>
  <si>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</si>
  <si>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</si>
  <si>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</si>
  <si>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</si>
  <si>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</si>
  <si>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</si>
  <si>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</si>
  <si>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</si>
  <si>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</si>
  <si>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</si>
  <si>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</si>
  <si>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</si>
  <si>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</si>
  <si>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</si>
  <si>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</si>
  <si>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</si>
  <si>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</si>
  <si>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</si>
  <si>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</si>
  <si>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</si>
  <si>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</si>
  <si>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</si>
  <si>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</si>
  <si>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</si>
  <si>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</si>
  <si>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G12</t>
  </si>
  <si>
    <t>G12-1</t>
  </si>
  <si>
    <t>Etiquetas de fila</t>
  </si>
  <si>
    <t>Suma de VALOR  DE LA GLOSA INICIAL</t>
  </si>
  <si>
    <t>(en blanco)</t>
  </si>
  <si>
    <t>Total general</t>
  </si>
  <si>
    <t>VALOR GLOSAS INICIALES</t>
  </si>
  <si>
    <t>Acción Integral-Integrada / Proceso Integral e Integrado</t>
  </si>
  <si>
    <t>Entorno/Proceso Transversal</t>
  </si>
  <si>
    <t xml:space="preserve"> Valor Glosa Inicial</t>
  </si>
  <si>
    <t>5. Cuidado Continuo por una vida con bienestar con enfoque Población para formas extremas de exclusión</t>
  </si>
  <si>
    <t>Total, General</t>
  </si>
  <si>
    <t>FORMATO DE GLOSAS
CONVENIO GSP-PSPIC 01 DE OCTUBRE 2025 A 30 JUNIO  2027
SUBREDSUR OCCIDENTE CONVENIO 8388233-2025</t>
  </si>
  <si>
    <t>SUBRED :</t>
  </si>
  <si>
    <t>SUR OCCIDENTE</t>
  </si>
  <si>
    <t xml:space="preserve">CONVENIO NUMERO: </t>
  </si>
  <si>
    <t>8388233-2025</t>
  </si>
  <si>
    <t>GLOSA INICIAL</t>
  </si>
  <si>
    <t>VIGENCIA:</t>
  </si>
  <si>
    <t>01 DE OCTUBRE 2025 A 30 JUNIO  2027</t>
  </si>
  <si>
    <t>GLOSA DEFINTIVA</t>
  </si>
  <si>
    <t>PERIODO DE SEGUIMIENTO:</t>
  </si>
  <si>
    <t>01 OCTUBRE  HASTA 31 DICIEMBRE 2025</t>
  </si>
  <si>
    <t>Digitar</t>
  </si>
  <si>
    <t>Elegir de lista desplegable</t>
  </si>
  <si>
    <t xml:space="preserve">LINEAS OPERATIVAS </t>
  </si>
  <si>
    <t>PRODUCTO ( VSA)</t>
  </si>
  <si>
    <t>UNIDAD DE MEDIDA
SEGUIMIENTO FINANCIERO</t>
  </si>
  <si>
    <t>NIVEL DE OPERACIÓN</t>
  </si>
  <si>
    <t>RESPONSABLE</t>
  </si>
  <si>
    <t xml:space="preserve">VALOR UNITARIO 
</t>
  </si>
  <si>
    <t xml:space="preserve">META EJECUTADA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</si>
  <si>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</si>
  <si>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</si>
  <si>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</si>
  <si>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</si>
  <si>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</si>
  <si>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</si>
  <si>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</si>
  <si>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</si>
  <si>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</si>
  <si>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</si>
  <si>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</si>
  <si>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</si>
  <si>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 xml:space="preserve">Johanna Lucila Balaguera Rojas </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</si>
  <si>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Localidad Kennedy
Meta reportada IG como ejecutada: 17 sesiones
Meta verificada: 16 sesiones</t>
  </si>
  <si>
    <t>No se acepta glosa teniendo en cuenta que se realizara ajuste al aplicativo de
talento humano en los tiempos requeridos para tal fin.”</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</si>
  <si>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Acción de bienestar No.60 Embajadores del Bienestar, 
Mes octubre 2025:
Localidad Puente Aranda
Meta reportada IG como ejecutada: 4 sesiones
Meta verificada: 5 sesiones</t>
  </si>
  <si>
    <t>Alejandro Bustos/Johanna Balaguera/Erika Borda</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</si>
  <si>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Fontibón: 
•	Reportado en el informe de gestión como programado: 15
•	Reportado en el informe de gestión como ejecutado: 26
•	Meta verificada: 26
7. Cuidado Continuo Por Una Vida Con Bienestar Para La Población Con Discapacidad (Entorno Institucional) Código 123: Instituciones Promotoras de la Inclusión a través de sesiones educativas en entorno institucional
Noviembre 2025
Localidad Fontibón
Meta reportada IG como ejecutada: 8 sesiones
Meta verificada: 6 sesiones</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</si>
  <si>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
Localidad Kennedy:
•	Reportado en el informe de gestión como programado: 30
•	Reportado en el informe de gestión como ejecutado: 37
Meta verificada: 37
7. Cuidado Continuo Por Una Vida Con Bienestar Para La Población Con Discapacidad (Entorno Institucional) Código 123: Instituciones Promotoras de la Inclusión a través de sesiones educativas en entorno institucional
Noviembre 2025
Localidad Kennedy
Meta reportada IG como ejecutada: 2 sesiones
Meta verificada: 8 sesiones</t>
  </si>
  <si>
    <t>Johanna Lucila Balaguera Rojas /Erika Borda</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</si>
  <si>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No.60 Embajadores del Bienestar,
Localidad Puente Aranda
Meta reportada IG como ejecutada: 32 sesiones
Meta verificada: 1 sesión
7. Cuidado Continuo Por Una Vida Con Bienestar Para La Población Con Discapacidad (Entorno Institucional) Código 123: Instituciones Promotoras de la Inclusión a través de sesiones educativas en entorno institucional
Noviembre 2025
Localidad Puente Aranda
Meta reportada IG como ejecutada: 4 sesiones
Meta verificada: 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</si>
  <si>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No.60 Embajadores del Bienestar,
Localidad Bosa
Meta reportada IG como ejecutada: 1 sesión
Meta verificada: 32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</si>
  <si>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No.60 Embajadores del Bienestar,
Localidad Kennedy
Meta reportada IG como ejecutada: 18 sesiones
Meta verificada: 16 sesiones</t>
  </si>
  <si>
    <t>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Acción de bienestar No.60 Embajadores del Bienestar,
Localidad Bosa
Meta reportada IG como ejecutada: 31 sesiones
Meta verificada: 33 sesiones</t>
  </si>
  <si>
    <t>Johanna Lucila Balaguera Rojas /Anyela Rodríguez</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</si>
  <si>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</si>
  <si>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No se acepta la glosa por parte de la Subred Sur Occidente en virtud:  A que la estructura seguida para el desarrollo de esta actividad corresponde con el cabezote en Excel generado y enviado por la Secretaría Distrital de salud en su momento, no contó con instructivo, especificaciones o aclaraciones complementarias. Por tanto, se realiza reconfiguración del ejercicio por parte del equipo de la acción 1. Gestión Territorial para la Atención Primaria Social de los procesos de Gestión de la Salud Pública (GSP) y el Plan de Salud Pública de Intervenciones Colectivas (PSPIC), Acciones de Bienestar: 3. Gestión local del GSP-PSPIC (Monitoreo y Seguimiento), cualificando la información solicitada. Esta se hizo llegar durante el proceso de seguimiento como soporte a considerar. Adicionalmente, no se acepta glosa relacionada con inconsistencias en el informe de gestión, toda vez que estos obedecen a las dinámicas operativas, por tanto se hará el ajuste al informe de gestión una vez surta el proceso correspondiente, asì mismo se cuenta con herramienta ajustada en el marco del Plan de mejora generado al proceso.</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</si>
  <si>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69 Identificación de riesgos a través de aplicación de tamizajes en Instituciones de protección y atención
Localidad de Kennedy
Octubre 2025
No se reportaron en base de Talento Humano 13,61730526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Octubre 2025
No se reportaron en base de Talento Humano 20,14331579 horas del perfil universitario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</si>
  <si>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Octubre 2025:
Se identificaron inconsistencias en las horas reportadas en la base de talento humano vs lo reportado en el informe de gestión, se solicita cargar horas en el código AB:56 en el mes de octubre:
Ajustar reporte de horas al profesional universitario 2: 11,9040328 horas.
Ajustar reporte de horas perfil Gestor territorial: 11,90403293 horas.
Se identificaron inconsistencias en las horas reportadas en la base de talento humano vs lo reportado en el informe de gestión, se solicita eliminar horas en el código AB:57 en el mes de octubre:
Ajustar reporte de horas al profesional universitario 2: 11,93318277 horas.
Ajustar reporte de horas perfil Gestor territorial: 11,85798692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</si>
  <si>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
En la acción de bienestar código: 49 Comunidades saludables: vive la noche con bienestar y seguridad vial no se evidencio el pago de 20,5919421052632 horas al perfil profesional universitario 2- y en el mes de octubre de 2025 en la localidad de bosa.
En la acción de bienestar código: 55 Reconocimiento del cuerpo a través del arte Circuito de la salud para más bienestar Cuidarte no se evidencio el pago de 45,0670694736842 horas al perfil profesional universitario 2 en los meses de octubre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</si>
  <si>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Noviembre 2025
Karen Liseth Restrepo Estrada CC 1022385378 se reportaron 184 horas ejecutadas, cuando el total real corresponde a 157 horas.
Esperanza Gutiérrez Piedrahita CC 51977305 no reportaron 92 horas adicionales 
Diana Katerin Mozo CC 1023929259 no   reportaron 92 horas adicionales
En la acción de bienestar Código 70. Instituciones Sostenibles por la Salud Ambiental
Fontibón
Noviembre 2025
No se reportaron en base de Talento Humano 13,2236 horas al técnico 1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</si>
  <si>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Johanna Lucila Balaguera Rojas /Erika Borda/Anyela Rodríguez</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</si>
  <si>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Kennedy
Noviembre 2025
No se reportaron en base de Talento Humano 12,06283 horas del profesional universitario 2
En la acción de bienestar Código 68: Seguimiento a condiciones de salud en casos prioritarios en Instituciones de protección y atención
Localidad Kennedy
Noviembre 2025
No se reportaron en base de Talento Humano 14,10489474 horas del profesional universitario 2.
En la acción de bienestar Código 69 Identificación de riesgos a través de aplicación de tamizajes en Instituciones de protección y atención
Noviembre 2025
No se reportaron en base de Talento Humano 3,800442105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Noviembre 2025
No se reportaron en base de Talento Humano 4,700068421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</si>
  <si>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Noviembre 2025:
Se identificaron inconsistencias en las horas reportadas en la base de talento humano vs lo reportado en el informe de gestión, se solicita cargar horas en el código AB:56 en el mes de noviembre: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</si>
  <si>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55 Reconocimiento del cuerpo a través del arte Circuito de la salud para más bienestar Cuidarte no se evidencio el pago de 45,0670694736842 horas al perfil profesional universitario 2 en los meses de noviembre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</si>
  <si>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
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
Entorno Institucional:
Acción Integral-Integrada: 2. - Cuidado Continuo Por Una Vida Con Bienestar Acciones de Bienestar: 20,31,68,69,70
En el código 20. Sesiones educativas para Más Bienestar, se identificó un reporte incorrecto de las horas ejecutadas de los siguientes perfiles profesionales universitario 2:
Localidad Fontibón:
Diciembre 2025 
Esperanza    Gutiérrez Piedrahita CC 51977305 no reportaron 92 horas adicionales 
Diana Katerin Mozo CC 1023929259no reportaron 92 horas adicionales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</si>
  <si>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En la acción de bienestar Código 68: Seguimiento a condiciones de salud en casos prioritarios en Instituciones de protección y atención
Diciembre 2025
No se reportaron en base de Talento Humano 1,9002    horas del profesional universitario 2.
Acción Integral-Integrada: 7-Cuidado Continuo Por Una Vida Con Bienestar Para La Población Con Discapacidad
Acciones de Bienestar: 123
En la acción de bienestar código 123: Instituciones Promotoras de la Inclusión a través de sesiones educativas en entorno institucional
Localidad Kennedy
Diciembre 2025
No se reportaron en base de Talento Humano 20,14331579 horas del perfil universitario 2.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</si>
  <si>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códigos 56 y 57 “SPAcios educativos de bienestar (jóvenes, alcohol, población especial (PPL-SRPA)”
Localidad Puente Aranda
Diciembre 2025:
Se identificaron inconsistencias en las horas reportadas en la base de talento humano vs lo reportado en el informe de gestión, se solicita cargar horas en el código AB:56 en el mes de diciembre:
Ajustar reporte de horas al profesional universitario 2: 15,87206533 horas.
Ajustar reporte de horas perfil Gestor territorial: 15,87206488 horas.
Se identificaron inconsistencias en las horas reportadas en la base de talento humano vs lo reportado en el informe de gestión, se solicita eliminar horas en el código AB:57 en el mes de diciembre: 
Ajustar reporte de horas al profesional universitario 2: 15,88947041 horas.
Ajustar reporte de horas perfil Gestor territorial: 15,85104848 horas.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</si>
  <si>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
Entorno Comunitario:
Acción Integral-Integrada: 2. - Cuidado Continuo Por Una Vida Con Bienestar 
Acciones de Bienestar: 20,21,26,27,28,31,34,35,38,41,42,43,44,45,48,49,50,52,53,54,55,56,57.
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
En la acción de bienestar código: 49 Comunidades saludables: vive la noche con bienestar y seguridad vial el no pago de 58,1931263157895 horas al perfil profesional universitario 2- en el mes de diciembre de 2025 en la localidad de bosa.
En la acción de bienestar código: 54 Sesiones cuidarte cuidándonos a través del arte no se evidencio el pago de 1,91563263157895 horas al perfil profesional universitario 2 para el mes de diciembre de 2025 en la localidad de bosa.
En la acción de bienestar código: 55 Reconocimiento del cuerpo a través del arte Circuito de la salud para más bienestar Cuidarte no se evidencio el pago de 45,0670694736842 horas al perfil profesional universitario 2 en los meses de diciembre de 2025 en la localidad de bosa.
Acción Integral-Integrada 5. Cuidado Continuo por una vida con bienestar con enfoque Población para formas extremas de exclusión:
Acciones de Bienestar: 106,107,108,109
Acción Integral-Integrada: 7-Cuidado Continuo Por Una Vida Con Bienestar Para La Población Con Discapacidad
Acciones de Bienestar: 118, 119, 120, 121, 122, 124
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
Entorno Institucional:
Acción Integral-Integrada: 2. - Cuidado Continuo Por Una Vida Con Bienestar Acciones de Bienestar: 20,31,68,69,70
Acción Integral-Integrada: 7-Cuidado Continuo Por Una Vida Con Bienestar Para La Población Con Discapacidad
Acciones de Bienestar: 123
Entorno Educativo:
Acción Integral-Integrada: 2. - Cuidado Continuo Por Una Vida Con Bienestar Acciones de Bienestar: 20,24,31,46,58,59,60,61,62,63,64,65,66,67
Acción Integral-Integrada: 6. Cuidado Continuo por una vida con bienestar para la población migrante internacional de Bogotá
Acciones de Bienestar: 116
Acción Integral-Integrada: 7-Cuidado Continuo Por Una Vida Con Bienestar Para La Población Con Discapacidad
Acciones de Bienestar: 117</t>
  </si>
  <si>
    <t>Luz Helena Parra Silva</t>
  </si>
  <si>
    <t>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t>
  </si>
  <si>
    <t>No se acepta la glosa relacionada con las horas correspondientes a la profesional Carolina Palomino, toda vez que el ajuste de las 66 horas ejecutadas fue realizado en el alcance de la base de talento humano, el cual fue debidamente radicado ante la Secretaría de Salud.</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</si>
  <si>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t>
  </si>
  <si>
    <t>No se acepta la glosa relacionada con el pago de horas adicionales correspondientes al perfil Técnico I, toda vez que dicho pago fue efectuado de manera satisfactoria por un total de 184 horas. Asimismo, el certificado de pago y la factura respectiva fueron radicados ante la Secretaría Distrital de Salud dentro de los tiempos establecidos.</t>
  </si>
  <si>
    <t>Anyela Rodríguez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</si>
  <si>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
Así mismo no se evidencio el pago de 103  horas regulares y adicionales  al perfil gestor comunitario:
28 horas regulares   CARLOS MARIO AVILA DELGADO c.c 1073980924; asi como el no pago de 10 horas adicionales a CESAR AUGUSTO CARDOZO COMBITA c.c 79967595 y de 65 horas adicionales a RICARDO AUGUSTO VILLARREAL BOLIVAR c.c 79383425, para un total de 365 horas.</t>
  </si>
  <si>
    <t>La subred suroccidente no acepta la glosa dado que se cuenta con  soportes de pago de horas  correspondientes (83) al  colaborador JESSICA STHEFANIA GAITAN RORDRIGUEZ perfil trabajadora social  , los cuales se anexan mediante comprobante de egreso 558186 efectuado en masiva de pagos del mes de enero 2026.
La subred suroccidente no acepta la glosa dado que se cuenta con  soportes de pago de horas  correspondientes (83) al  colaborador IAM FRANCO TUNJO LOPEZ perfil Profesional en educación fisica , los cuales se anexan mediante comprobante de egreso 558186 efectuado en masiva de pagos del mes de enero 2026.
 La subred suroccidente no acepta la glosa dado que se cuenta con  soportes de pago de horas  correspondientes (28) al  colaborador CARLOS MARIO AVILA MERCADO perfil gestor territorial , los cuales se anexan mediante comprobante de egreso 557979 efectuado en masiva de pagos del mes de enero 2026
La subred suroccidente no acepta la glosa dado que se cuenta con  soportes de pago de horas  correspondientes (28) al  colaborador CESAR AUGUSTO CARDOZO  perfil gestor territorial , los cuales se anexan mediante comprobante de egreso 558426 efectuado en masiva de pagos del mes de enero 2026.
La subred suroccidente no acepta la glosa dado que se cuenta con  soportes de pago de horas  correspondientes (28) al  colaborador   RICARDO AUGUSTO VILLARREAL BOLIVAR perfil gestor territorial , los cuales se anexan mediante comprobante de egreso 557755 efectuado en masiva de pagos del mes de enero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</si>
  <si>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
Así mismo no se evidencio el pago de 53  horas regulares al perfil técnico 1: 
21 horas adiciónales a ANA MILENA PARDO RODRÍGUEZ c.c 52845117; de 18 horas adicionales a JORGE ARMANDO RAMOS DUARTE c.c 80932117 y de 14 horas adicionales a WILLY FERNANDO URREGO ACOSTA c.c 1032403363, para un total de 159 horas.</t>
  </si>
  <si>
    <t>La subred suroccidente no acepta la glosa dado que se cuenta con soportes de pago de horas correspondientes (21) al colaborador WILLIAM MAURICIO NAVARRETE perfil Profesional en artes, los cuales se anexan mediante comprobante de egreso 557779 efectuado en masiva de pagos del mes de enero 2026.
La subred suroccidente no acepta la glosa dado que se cuenta con soportes de pago de horas correspondientes (21) al colaborador LUIS DANIEL VELASQUEZ RODRIGUEZ perfil Profesional en artes, los cuales se anexan mediante comprobante de egreso 558011 efectuado en masiva de pagos del mes de enero 2026.
La subred suroccidente no acepta la glosa dado que se cuenta con soportes de pago de horas correspondientes (21) al colaborador ANA MILENA PARDO RODRIGUEZ perfil técnico en artes , los cuales se anexan mediante comprobante de egreso 557711 efectuado en masiva de pagos del mes de enero 2026.
l colaborador YEIMY PATIÑO  , los cuales se anexan mediante comprobante de egreso 558132  efectuado en masiva de pagos del mes de enero 2026.  colaborador JORGE ARMANDO RAMOS   perfil técnico en artes , los cuales se anexan mediante comprobante de egreso 557882  efectuado en masiva de pagos del mes de enero 2026.  colaborador DIONISIO CASTILLO , los cuales se anexan mediante comprobante de egreso 557913  efectuado en masiva de pagos del mes de enero 2026.  colaborador PAOLA ROJAS , los cuales se anexan mediante comprobante de egreso 558065  efectuado en masiva de pagos del mes de enero 2026. colaborador  YEFERSON ALEXANDER  RAMIREZ ORTEGA. , los cuales se anexan mediante comprobante de egreso 557969  efectuado en masiva de pagos del mes de enero 2026. . colaborador   WILLY FERNANDO URREGO ACOSTA , los cuales se anexan mediante comprobante de egreso 558013  efectuado en masiva de pagos del mes de enero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</si>
  <si>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GERMAN  GIOVANNI PARRA ALVAREZ c.c 79885140, para un total de 15 horas</t>
  </si>
  <si>
    <t>La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</si>
  <si>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GERMAN  GIOVANNI PARRA ALVAREZ c.c 79885140, para un total de 12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</si>
  <si>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</si>
  <si>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 </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</si>
  <si>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</si>
  <si>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</si>
  <si>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t>
  </si>
  <si>
    <t>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t>
  </si>
  <si>
    <t>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</si>
  <si>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</si>
  <si>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t>
  </si>
  <si>
    <t>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a base de talento humano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</si>
  <si>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t>
  </si>
  <si>
    <t xml:space="preserve">Luisa Mayorga </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</si>
  <si>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profesional </t>
    </r>
    <r>
      <rPr>
        <b/>
        <sz val="9"/>
        <color theme="1"/>
        <rFont val="Arial"/>
        <family val="2"/>
      </rPr>
      <t>universitario 2</t>
    </r>
    <r>
      <rPr>
        <b/>
        <sz val="9"/>
        <color rgb="FF000000"/>
        <rFont val="Arial"/>
        <family val="2"/>
      </rPr>
      <t xml:space="preserve"> </t>
    </r>
    <r>
      <rPr>
        <sz val="9"/>
        <color theme="1"/>
        <rFont val="Arial"/>
        <family val="2"/>
      </rPr>
      <t>Carmen Cecilia Moreno Riaño cc 23454415.</t>
    </r>
  </si>
  <si>
    <t>La subred suroccidente no acepta la glosa dado que se cuenta con soportes de pago de horas correspondientes (21) al colaborador  CARMEN CECILIA MORENO  perfil Profesional en PSICOLOGIA , los cuales se anexan mediante comprobante de egreso 558034 efectuado en masiva de pagos del mes de enero 2026.</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</si>
  <si>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92 horas adicionales al perfil Gestor social </t>
    </r>
    <r>
      <rPr>
        <sz val="9"/>
        <color theme="1"/>
        <rFont val="Arial"/>
        <family val="2"/>
      </rPr>
      <t>Julieth Tatiana Martinez Ovalle cc 1101179420.</t>
    </r>
  </si>
  <si>
    <t>La subred suroccidente no acepta la glosa dado que se cuenta con soportes de pago de horas correspondientes (21) al colaborador  JULIETH TATIANA OVALLE   GESTORA  , los cuales se anexan mediante comprobante de egreso 558364 efectuado en masiva de pagos del mes de enero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</si>
  <si>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t>
  </si>
  <si>
    <t>La subred suroccidente no acepta la glosa dado que se cuenta con soportes de pago de horas correspondientes  al colaborador  Jenny Johanna Hernandez , los cuales se anexan mediante comprobante de egreso 558029  efectuado en masiva de pagos del mes de enero 2026.</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</si>
  <si>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t>
  </si>
  <si>
    <t>La subred suroccidente no acepta la glosa dado que se cuenta con soportes de pago de horas correspondientes (55) al colaborador PAULA TATIANA ROZO BARBOSA perfil Profesional en enfermería , los cuales se anexan mediante comprobante de egreso 547455 Y 552282 efectuado en masiva de pagos del mes de enero 2026.
La subred suroccidente no acepta la glosa dado que se cuenta con soportes de pago de horas correspondientes (55) al colaborador AURA MARIA PARRA MORENO perfil Profesional en enfermería , los cuales se anexan mediante comprobante de egreso 547544 Y 552371 efectuado en masiva de pagos del mes de enero 2026.</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</si>
  <si>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(10,1688 horas) al perfil  Gestor social.</t>
    </r>
  </si>
  <si>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</si>
  <si>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(94,80210867 horas) al perfil profesional </t>
    </r>
    <r>
      <rPr>
        <b/>
        <sz val="9"/>
        <color theme="1"/>
        <rFont val="Arial"/>
        <family val="2"/>
      </rPr>
      <t>universitario 2.</t>
    </r>
  </si>
  <si>
    <t>La Subred Sur Occidente no acepta en virtud a que se encuentra  soportado el pago de las horas para los perfiles que ejecutaron las actividades en esta acciòn de bienestar acorde a la meta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y administrativamente los hallazgos referidos  por considerar que  no corresponden con lo descrito en el cuerpo del acta en su apartado observaciones y en el desarrollo del proceso de verificaciòn  acorde a los soportes presentados. Adicional no es clara la descripciòn del hallazgo y la glosa aplicada toda vez que se aplica al mismo perfil y còdigo de acciòn de bienestar.</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</si>
  <si>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</si>
  <si>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b/>
        <sz val="9"/>
        <color rgb="FF000000"/>
        <rFont val="Arial"/>
        <family val="2"/>
      </rPr>
      <t xml:space="preserve">(9,419479474 horas) al perfil profesional </t>
    </r>
    <r>
      <rPr>
        <b/>
        <sz val="9"/>
        <color theme="1"/>
        <rFont val="Arial"/>
        <family val="2"/>
      </rPr>
      <t>universitario 2.</t>
    </r>
  </si>
  <si>
    <t>Berenice Ruiz Ruiz</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</si>
  <si>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t>
  </si>
  <si>
    <t>La subred suroccidente no acepta la glosa dado que se cuenta con soportes de pago de horas correspondientes  al colaborador  PAOLA ANDREA AGUDELO , los cuales se anexan mediante comprobante de egreso 558335  efectuado en masiva de pagos del mes de enero 2026.</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</si>
  <si>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t>
  </si>
  <si>
    <t xml:space="preserve">La subred suroccidente no acepta la glosa dado que se cuenta con soportes de pago de horas correspondientes  al colaborador  JOSE GABRIEL NAVAS , los cuales se anexan mediante comprobante de egreso 558231  efectuado en masiva de pagos del mes de enero 2026.
La subred suroccidente no acepta la glosa dado que se cuenta con soportes de pago de horas correspondientes  al colaborador  CARLOS MARIO AVILA  , los cuales se anexan mediante comprobante de egreso 557979  efectuado en masiva de pagos del mes de enero 2026.
Frente al pago de la colaboradora  Rosa Linda Pineda,  La Subred, en repetidas ocasiones, ha solicitado a la colaboradora realizar el cargue de la cuenta correspondiente para el trámite de pago; no obstante, a la fecha no se ha recibido respuesta ni se ha evidenciado la gestión por parte de la misma para atender dicho requerimiento, se anexa correo y respuesta de la gestora  
</t>
  </si>
  <si>
    <t>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t>
  </si>
  <si>
    <t>La subred suroccidente no acepta la glosa dado que se cuenta con soportes de gestión y aprobación de pago de horas correspondientes (12) al colaborador LILIANA LOZANO  perfil Profesional en Trabajo social , los cuales se encuentran en gestión acorde a los ciclos de los pagos masivos.</t>
  </si>
  <si>
    <t>Aida Carrillo Ferro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</si>
  <si>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t>
  </si>
  <si>
    <t xml:space="preserve">La Subred Sur Occidente no acepta en virtud a que se encuentra  soportado el pago de las horas para los perfiles que ejecutaron las actividades en esta acciòn de bienestar acorde a la meta y la intensidad en horas  para la actividad  programada en el Pllan Programàtico y presupuestal , elemento que se puede verificar en la masiva de pagos regulares y adicionales de los meses objeto de seguimiento acorde a la descripciòn en el acta correspondiente de seguimiento al proceso.
En concordancia con lo anterior se solicita, por parte de la Subred Sur Occidente una mesa técnica que permita revisar técnica , administrativa y financiera mente los hallazgos referidos  por considerar que  no corresponden con lo descrito en el cuerpo del acta en su apartado observaciones y en el desarrollo del proceso de verificaciòn  acorde a los soportes presentados. Adicional se realiza ajuste en base de talento humano
Se soporta pagos con los comprobantes  de pago:
CAMILO CASADIEGO C.C.1022324245, 92 horas,comprobante de  egreso 540909 de la masiva del mes de enero 2026
 FRANCY MONTAÑA BERNAL comprobante de  egreso 536528  de la masiva del mes de enero 2026
ENRIQUE JIMÉNEZ RODRÍGUEZ   comprobante de  egreso 534742, 530276   de la masiva del mes de diciembre  2025
 JHON GARZÓN ROZO   comprobante de  egreso 80374261 de la masiva del mes de enero 2026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</si>
  <si>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t>
  </si>
  <si>
    <t>La subred suroccidente no acepta la glosa dado que se cuenta con soportes de pago de horas correspondientes (184) al colaborador LINA MADELEYNE LOZANO ARANGO perfil Profesional en enfermería , los cuales se anexan mediante comprobante de egreso 557905 efectuado en masiva de pagos del mes de enero 2026.</t>
  </si>
  <si>
    <t>Yury Moncada</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</si>
  <si>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t>
  </si>
  <si>
    <t>No se acepta la glosa de insumos, toda vez que las pruebas rápidas de acuerdo a la ficha técnica no son exclusivas de los tamizajes descritos para esta acción de bienestar y las acciones  no dependen enteramente de las pruebas rápidas; adicional en el marco del proceso de estabilización debe tenerse en cuenta el proceso de gestión de los insumos solicitados por el anexo 8 el cual se realizó oportunamente teniendo en cuenta las indicaciones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</si>
  <si>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t>
  </si>
  <si>
    <t>Johanna Balaguera Rojas</t>
  </si>
  <si>
    <t>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Profesionales Universitario 2:
* DIANA MARYURY ROMERO ABRIL CC 52900869  (1,317982456140351 horas regulares)
Técnico 1:
* LIZ ADRIANA DÍAZ CUEVAS CC 47431599 (1,854876543209877 horas regulares)
Total, 3,172858999350228 horas</t>
  </si>
  <si>
    <t>“No se acepta glosa, debido a que la distribución de recursos destinados al producto 24 para el mes de diciembre es de $ 4.868.019,00, al realizar el pago de honorarios que para el mes en mención corresponde a la mitad de la meta, se realiza el pago de 92 horas a una profesional universitaria 2 por un valor de $2.810.784 y 92 horas a un técnico 1 por un valor de $1.997.136 (honorarios según tabla de Costos de SDS), lo anterior y según lineamientos y plan programático presupuestal no refiere cargue adicional de horas a ningún perfil específico"""</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</si>
  <si>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t>
  </si>
  <si>
    <t>No se acepta la glosa de insumos, toda vez que las pruebas rápidas de acuerdo con la ficha técnica no son exclusivas de los tamizajes descritos para esta acción de bienestar y no dependen enteramente de las pruebas rápidas; adicional en el marco del proceso de estabilización debe tenerse en cuenta el  proceso de gestión de los insumos solicitados por el anexo 8 el cual se realizó oportunamente teniendo en cuenta las indicaciones</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</si>
  <si>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t>
  </si>
  <si>
    <t>ERICA BORDA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</si>
  <si>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</si>
  <si>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t>
  </si>
  <si>
    <t>Se genera GLOSA POR AUSENCIA DE SOPORTES equivalente al 100% del valor de la acción de bienestar faltante, toda vez que la Subred reporto en el informe de gestión una meta programada y ejecutada de 34 sesiones; la meta verificada fue 31, evidenciándose un faltante de 3 sesiones.</t>
  </si>
  <si>
    <t>Frente al hallazgo de las acciones de bienestar 68 y 69 por ausencia de soportes, no se acepta la glosa teniendo en cuenta que los soportes que no pudieron ser revisados obedecen a la necesidad de ajuste al informe de gestión de acuerdo a lo pertinente de este proceso.</t>
  </si>
  <si>
    <t>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</si>
  <si>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</si>
  <si>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</si>
  <si>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t>
  </si>
  <si>
    <t>Se genera GLOSA POR AUSENCIA DE SOPORTES equivalente al 100% del valor de la acción de bienestar faltante, toda vez que la Subred reporto en el informe de gestión una meta programada y ejecutada de 75 sesiones; la meta verificada fue 72, evidenciándose un faltante de 3 sesiones.</t>
  </si>
  <si>
    <t>Frente al hallazgo de las acciones de bienestar  69 por ausencia de soportes, no se acepta la glosa teniendo en cuenta que los soportes que no pudieron ser revisados obedecen a la necesidad de ajuste al informe de gestión de acuerdo a lo pertinente de este proceso.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</si>
  <si>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</si>
  <si>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</si>
  <si>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</si>
  <si>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t>
  </si>
  <si>
    <t>Sandra Jiménez</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</si>
  <si>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t>
  </si>
  <si>
    <t>ña subred no acepta la glosa se presentara causacion de honorarios del mes de enero de 2029</t>
  </si>
  <si>
    <t>Se levanta glosa por INCUMPLIMIENTO EN LA UNIDAD BASE DE COSTEO DE LA ACCIÓN DE BIENESTAR/ACCIÓN DE GESTIÓN PARA EL BIENESTAR GSP-PSPIC, correspondiente al pago de 92 horas de Profesional Universitario 1 Yuleidy Astrid Zarate Camacho con CC 55308771, acorde a soporte de planilla de pago del mes de enero 2026 con orden de pago No. 537618.</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</si>
  <si>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t>
  </si>
  <si>
    <t>La subred no acepta la glosa ya que sedio cumplimiento al producto fial se4gun la axctividad</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</si>
  <si>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dado que la Subred no presenta soportes que subsanen el hallazgo.</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</si>
  <si>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1.	“Realizar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
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
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
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
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
2.	“Realizar supervisión y fortalecimiento técnico mediante la aplicación de lista de chequeo definida por la subred a los equipos de vacunación extramural”, presentando las siguientes inconsistencias:
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
</t>
  </si>
  <si>
    <t>Se mantiene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dado que la Subred no presenta soportes que subsanen el hallazgo.</t>
  </si>
  <si>
    <t xml:space="preserve">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1.	“Realizar supervisión y fortalecimiento técnico mediante la aplicación de lista de chequeo definida por la subred a los equipos de vacunación extramural”, presentando las siguientes inconsistencias:
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</si>
  <si>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“Registrar en físico o digital, según programación, los controles de temperatura de los equipos de cadena de frío del centro de acopio”.
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</si>
  <si>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t>
  </si>
  <si>
    <t>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1.	“Realizar seguimiento a la operación de los vehículos para la entrega de medicamentos inmunobiológicos, dispositivos médicos e insumos”.
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t>
  </si>
  <si>
    <t>Karen Molano</t>
  </si>
  <si>
    <t>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identifica reportada en la acción de bienestar 161 y ejecuto en la acción de bienestar 162.
Técnico 1 identificado con Cc. 52898707 quien en base de Talento humano se identifica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</si>
  <si>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la subre dno acepta lña glosa se realizar aajuste a base de talento humano para levantamiento de glosas</t>
  </si>
  <si>
    <t>Se levanta GLOSA POR BASE DE TALENTO HUMANO del 5% del valor total por el producto, ya que una vez revisada la base de talento humano se subsanan los hallazgos relacionados según se describe en las actas de seguimiento retrospectivo en el ítem 1 talento humano tabla 1, del proceso Gestión integral estrategias y programas</t>
  </si>
  <si>
    <t>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Profesional Universitario 1 identificado con Cc. 1096226766 quien en base de Talento humano se identificó reportada en la acción de bienestar 161 y ejecuto en la acción de bienestar 162.
Técnico 1 identificado con Cc. 52898707 quien en base de Talento humano se identificó reportada en la acción de bienestar 164 y ejecuto en la acción de bienestar 165.
Bachiller Valentina Rincón quien en base de Talento humano no se identificó reportada y ejecuto acciones en la acción de bienestar 166
Bachiller Sebastián Mosquera quien en base de Talento humano no se identificó reportado y ejecuto acciones en la acción de bienestar 166.</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</si>
  <si>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1)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</si>
  <si>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Se levanta parcialmente glosa del 100% del valor ejecutado de las subactividades donde se evidencio el hallazgo,  por incumplimiento, anexo 6 lineamientos técnicos de la gestión de la salud pública GSP y plan de salud pública, intervenciones colectivas - PSPIC y módulo de estándares – SIVIGILA D.C, teniendo en cuenta que, la acción 9 – Gestión zonal GIPEPB- PAI es ejecutada por un equipo de talento humano conformado por un (1) profesional universitario 1, un (1) técnico y dos (2) profesionales especializados 2, y la glosa afectó a la totalidad de estos perfiles. La subactividad objeto de observación corresponde específicamente al envío del cronograma, responsabilidad directa del profesional especializado 2 (Coordinación PAI).
Se mantiene glosa del 100%  por incumplimiento de anexo 6 lineamientos técnicos de la gestión de la salud pública GSP y plan de salud pública, intervenciones colectivas - PSPIC y módulo de estándares – SIVIGILA D.C, de las subactividades donde se evidencio el hallazgo relacionado con Realizar envío de los informes mensuales (reporte mensual de dosis aplicadas, movimiento de inmunobiológico, dispositivos médicos e insumos, informe tácticas modalidad extramural) del Programa incluida la vacuna COVID19. 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t>
  </si>
  <si>
    <t>Jennifer Jimenez Ladino</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</si>
  <si>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No Coincidente
Bosa : Bienestar Ips Sede Gran Plaza Bosa : Arqueo  No Coincidente
Bosa : Centro De Salud Jose Maria Carbonell : Arqueo  No Coincidente
Bosa : Centro De Salud Pablo Vi Bosa : Arqueo  No Coincidente
Bosa : Centro De Salud Estacion : Arqueo  No Coincidente
Bosa : Clinica Policia Nacional Sede Sur : Inconsistencia En Arqueo
Bosa : Centro De Salud Villa Javier Intramural Y Extramural : Inconsistencia En Arqueo Del  Extramural
Bosa : Centro De Salud El Porvenir : Arqueo No Coincidente Vs Acta
Bosa : Dispensario Medico Sur Occidente : Arqueo No Coincidente Vs Acta
Bosa : Centro Medico Colsubsidio Chicala : Arqueo  No Coincidente
Fontibon : Centro De Salud Zona Franca : Arqueo  No Coincidente
Fontibon : Hospítal Fontibon : Arqueo No Coincidente Vs Acta
Puente Aranda : Viva 1a Ips Las Americas : No Coincidencias De Arqueo Vs Acta,Acta  Con Hallazgo No Coincidente En Deserción</t>
  </si>
  <si>
    <t>Se mantiene glosa del 100%, por incumplimiento de anexo 6 lineamientos técnicos de la gestión de la salud pública GSP y del plan de salud pública de intervenciones colectivas - PSPIC y módulo de estándares - SIVIGILA D.C , debido a que no se presentan soportes que subsanen los hallazgos.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</si>
  <si>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1)	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
Bosa : Virrey Solis Ips S.A Gran Plaza Bosa : Arqueo Inconsistente Vs Acta
Bosa : Centro De Salud Jose Maria Carbonell : Arqueo No Coincidente
Bosa : Centro De Salud Pablo Vi Bosa : Arqueo No Coincidente
Bosa : Centro De Salud Estacion : Arqueo Inconsistente Vs Acta 
Bosa : Centro De Salud Villa Javier Intramural Y Extramural : Arqueo No Coincidente
Bosa : Centro Medico Colsubsidio Chicala : Arqueo Inconsistente Vs Acta 
Fontibon : Centro De Salud Zona Franca : Arqueo No Coincidente Y Acta Con Registro De Un Mes No Correspondiente
Fontibon : Centro De Salud Terminal Terrestre : Acta Con Registro De Un Mes No Correspondiente
Fontibon : Centro Medico Colmedica Sede Salitre Capital : Acta Con Registro De Un Mes No Correspondiente
Puente Aranda : Viva 1a Ips Puente Aranda : Arqueo No Coincidente En Jeringas
Puente Aranda : Virrey Solis I.P.S S.A Americas : Arqueo No Coincidente En Influenza Adulto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</si>
  <si>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</si>
  <si>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1)	Realizar plan de trabajo con seguimiento semanal de la táctica de concentración por localidad. 
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
Adicionalmente, se identificaron correos electrónicos remitidos por el nivel central con observaciones y retroalimentación frente a inconsistencias, sin que se evidencie respuesta o gestión por parte de las profesionales responsables.
2)	Contar con Kardex diario de los medicamentos inmunobiológicos, dispositivos médicos e insumos entregados a los equipos extramurales 
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
3)	Consolidación de la táctica casa a casa por localidad. 
3)En la localidad de Kennedy, se evidenció incumplimiento en los criterios de calidad de la información, relacionado con el anexo Casa_casa_consolidado. Durante la verificación se identificaron las siguientes inconsistencias:
Registro de una fecha que no corresponde al mes evaluado.
• Duplicidad en el reporte de un barrio.
• Falta de concordancia entre el número de casas efectivas y no efectivas frente a la información reportada en el consolidado de las técnicas.
• Inconsistencias en el total de población vacunada durante el recorrido del barrio, en comparación con los soportes registrados. </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</si>
  <si>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1)	Asistir a las reuniones de fortalecimiento PAI convocadas por la entidad territorial. 
1) Se identificó incumplimiento frente al Anexo 6, específicamente en la obligación de asistir a las reuniones de fortalecimiento del PAI convocadas por la entidad territorial, toda vez que no se evidenció la asistencia de un (1) técnico requerido.</t>
  </si>
  <si>
    <t xml:space="preserve">ERICA BORDA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</si>
  <si>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46 horas adicionales Aura Valentina Calderón Bolívar CC 1000324645
46 horas adicionales Edwar Yulian Monroy Vega CC 1000330876 </t>
  </si>
  <si>
    <t>No se acepta la glosa pues la subraed  aporta soporte de pagos realizasdo al contratista</t>
  </si>
  <si>
    <t>SANDRA YANIRA LEAL ORTIZ</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</si>
  <si>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
El profesional German Giovanni Parra Álvarez identificado con CC. 79885140 se encontró sin pago de horas regulares de 97
</t>
  </si>
  <si>
    <t>a subred suroccidente no acepta la glosa dado que se cuenta con soportes de pago de horas correspondientes (21) al colaborador GERMAN  GIOVANNI PARRA ALVAREZ  perfil Profesional en FISIOTERAPIA, los cuales se anexan mediante comprobante de egreso 558044 efectuado en masiva de pagos del mes de enero 2026.</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</si>
  <si>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
La profesional especializada Sonia Patricia Espinosa Mora con cc 52212582; sin pago de 18 horas adicionales</t>
  </si>
  <si>
    <t>La subred suroccidente no acepta la glosa dado que se cuenta con soportes de gestión y aprobación de pago de horas correspondientes (12) al colaborador SONIA ESPINOSA  COMPROBANTE 557671 , los cuales se encuentran en gestión acorde a los ciclos de los pagos masivos.</t>
  </si>
  <si>
    <t>ALEJANDRO BUSTOS</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</si>
  <si>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Trabajo Social - Catalina Isabel Torres Avila – 52362831 – Horas adicionales 46 
Profesional En Psicología – Diana Marcela Cabeza Rodríguez – 53106325 - Horas adicionales 36,85 
Espacios Amigos para Más Bienestar materno infantil
Profesional En Psicología – Leidy Gerandin Avendaño Espitia – 1023019278 - Horas adicionales 16
Profesional En Psicología Luz Dary Pulido Estupiñán – 1023906520 - Horas adicionales 19,55 
Profesional En Trabajo Social Leidy Daniela Uchubo Hernández – CC 1075629019 Horas adicionales 32,2
</t>
  </si>
  <si>
    <t xml:space="preserve">La subred suroccidente no acepta la glosa dado que se cuenta con soportes de gestión y aprobación de pago de horas correspondientes al colaborador Luz Dary Pulido comprobante de egereso  557829, Leidy Avendaño   comprobante de eegreso 558337 . Daniela Uchubo comprobante de ereso  557872 de la masiva de pagos de enero de 2026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</si>
  <si>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Profesional En Enfermería - Hasbleidy Julieth Castro Martha – 1023025933 - Horas adicionales 79,35
Profesional En Enfermería Nancy Johana Valbuena Ariza – 1033684608 -  Horas adicionales 44,85
</t>
  </si>
  <si>
    <t>La subred suroccidente no acepta la glosa dado que se cuenta con soportes de gestión y aprobación de pago de horas correspondientes al colaborador Hasbleidy Julieth Castro Martha  comprobante de egereso   547453 , Nancy Johana Valbuena Ariza comprobante de egreso  547835 de la masiva de pagos de diciembre 2025</t>
  </si>
  <si>
    <t>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t>
  </si>
  <si>
    <t>Frente al hallazgo de las acciones de bienestar  78  por ausencia de soportes, no se acepta la glosa teniendo en cuenta que los soportes que no pudieron ser revisados obedecen a la necesidad de ajuste al informe de gestión de acuerdo a lo pertinente de este proceso.</t>
  </si>
  <si>
    <t>Marcela López Hernández</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</si>
  <si>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Laura Julieth Parra Barrera, CC. 1022393210. No se registra pago de 61 horas adicionales de noviembre
Total: 61 horas profesional universitario 2
</t>
  </si>
  <si>
    <t>La subred Sur Occidente no acepta el hallazgo, toda vez que se está haciendo la gestión correspondiente para el pago de los honorarios de los colaboradores de acuerdo a las observaciones expuestas en el acta</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</si>
  <si>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Cindy Lorena Arévalo Villarreal, CC. 1032422754 - 62 horas adicionales de diciembre
Total: 62 horas profesional universitario 2</t>
  </si>
  <si>
    <t xml:space="preserve">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Sindy Yomaira Lavado Hernández, CC. 1030584794. No se registra pago de 30 horas adicionales de diciembre
2. Profesional Universitario 2, Margie Tatiana Ladino Castillo, CC. 1030673757. No se registra pago de 32 horas adicionales de diciembre
3. Profesional Universitario 2, Laura Julieth Parra Barrera, CC. 1022393210. No se registra pago de 30 horas adicionales de diciembre
4. Profesional Universitario 2, Cindy Lorena Arévalo Villarreal, CC. 1032422754. No se registra pago de 30 horas adicionales de diciembre
Total: 
122 horas profesional universitario 2 </t>
  </si>
  <si>
    <t>MARSELA BUITRAGO TELLEZ</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</si>
  <si>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María José Ríos Bustamante reporta formalización de contrato el día 05 de octubre 2025, sin embargo realizó Seguimiento al animal agresor de los días 3 y 4 de octubre 2025.
•	Ingrid Zobeyda Cárdenas Forero reporta formalización de contrato el día 04 de octubre 2025, sin embargo realizó Seguimiento al animal agresor del día 3 de octubre 2025.
•	Laura Valeria Abril Pinzón reporta formalización de contrato el día 05 de octubre 2025, sin embargo realizó Seguimiento al animal agresor del día 3 de octubre 2025.
Se evidenciaron 3 seguimientos de 3 vistas y 6 de dos visitas, lo que equivale a 4,5 seguimientos facturados. SECOP II</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</si>
  <si>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
Se remite postura a SDS, frente a  Glosas generadas.</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</si>
  <si>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	Efrén Camilo Ballen Moreno y Rodrigo Gamboa Gamboa reporta formalización de contrato el día 05 y 08 de octubre 2025, sin embargo realizaron actividades de Diagnóstico para el control de vectores en exteriores, los días del 3 y 7 de octubre 2025.
Se evidenciaron 2 actas de Diagnóstico para el control de vectores en exteriores. SECOP II</t>
  </si>
  <si>
    <t>Se genera Glosa por ausencia de soportes del 100% del valor reportado en la columna “presupuesto ejecutado periodo”. Teniendo en cuenta que el 10% no cubre el valor de las visitas faltantes
Se evidenció:
•	Ausencia de 31,75 soportes los cuales no fueron presentados durante el periodo de seguimiento.</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</si>
  <si>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Se evidenció:
•	Acta EZ05C004092 la cual no se encuentra relacionada en el formato denominado reporte_no_parametrizado_ETOZ del drive de la línea</t>
  </si>
  <si>
    <t>No se aceptan glosas, debido a que las intervenciones objeto de glosa se realizaron con 
oportunidad y calidad en cada actividad en campo, los hallazgos se presentaron por errores 
humanos al momento del diligenciamiento de los formatos; sin embargo, esto no afecta el análisis 
de la información ni la elaboración de informes relacionados con cada intervención, por lo anterior 
se socializarán las observaciones a los colaboradores y se aplicarán las medidas correctivas 
necesarias.</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</si>
  <si>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</si>
  <si>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</si>
  <si>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
</t>
  </si>
  <si>
    <t xml:space="preserve">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
</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</si>
  <si>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</si>
  <si>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
ID:727147, Acta N° AS06C004217.
ID:743876, Acta N° AS06C004216.
ID:437020, Acta N° AS06C004218.
Se observo la verificación de rotulado de 6 productos, no se cumple con el lineamiento técnico, para los depósitos de alimentos y bebidas, ya que se deben verificar el rotulado de 9 productos, no se tiene justificación en las actas por el faltante de verificación de 3 rotulados.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</si>
  <si>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</si>
  <si>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t>
  </si>
  <si>
    <t>Adriana Moreno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</si>
  <si>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ASO2C152401 ID 430713, del 22 de octubre de 2025, se evidencio en el Ítem 3: Personal manipulador de alimentos, numeral 3.4: Educación y capacitación, el profesional no registro completo el hallazgo escribió: “Se observa certificados de…”
2. En acta ASO2C152424 ID 846767, del 27 de octubre de 2025, se evidencio en el formato de rotulado No AS14C612156 en la hoja 3/3, sin firma por parte de la autoridad sanitaria.</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</si>
  <si>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</si>
  <si>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
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
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</si>
  <si>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AS05C004710 ID 398132, del 18 de noviembre de 2025, se evidencio en el formato de rotulado No AS14C613677, en la hoja 3/3, sin firma por parte de la autoridad sanitaria.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</si>
  <si>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AS04C047891 ID 849244, del 09 de diciembre de 2025, se evidencio en el ítem 5: Almacenamiento y comercialización, numeral 5.2: Manejo y conservación de productos refrigerados o congelados, el profesional registro en N/A, pero no justifico el porqué de este.</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</si>
  <si>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En acta de visita AS021C013732 ID 719310, del 13 de diciembre de 2025, se evidencio en acta de rotulado No AS14C615143, espacios sin diligenciar: Fecha de la visita y el número del acta de la visita</t>
  </si>
  <si>
    <t>Doraangela Suarez Monzón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</si>
  <si>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</si>
  <si>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1.Acta AS02C152946, ID 652443, de fecha 08/10/2025, establecimiento Sandwich Gourmet Kennedy. El ítem 5.4 Control integrado de plagas se calificó como Inaceptable (I) con el hallazgo "se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t>
  </si>
  <si>
    <t>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
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</si>
  <si>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
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
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</si>
  <si>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t>
  </si>
  <si>
    <t>Irma Perez</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</si>
  <si>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</si>
  <si>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</si>
  <si>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</si>
  <si>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el ítem 5.6  soportes documentales de saneamiento  se evidencio  que no se realizó la debida calificación ni se generaron los hallazgos correspondientes esto para 2 actas: 
-Acta AS2C153892 Totitamal   ejecutada el día 23/12/2025 ID 850283. 
-Acta AS2C154761 Toky Pan Pastelería y Cafetería  efectuada el día 01/12/2025 ID 462914</t>
  </si>
  <si>
    <t>Se genera glosa  del 100 % del valor de los soportes generados por el funcionario o colaborador que origino la falta  en la intervención afecta POR PRESUNTA VERACIDAD DEL SOPORTE ya que se evidencio:
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
Se precisa que el total de intervenciones generadas por parte del funcionario y el  colaborador corresponde a 8.</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</si>
  <si>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acta de visita AS08C033537 ID 760670 del 4 de diciembre de 2025, en el establecimiento Distrito Licores DC se evidenció hallazgo incompleto en el  Ítem 4,1 Suministro y calidad de agua potable en el cual se registra como hallazgo “No presenta soporte de …”.</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</si>
  <si>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</si>
  <si>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
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
MS05C019939, ID 822705, concepto Favorable con Requerimientos, se presentó inconsistencia en el número de trabajadores, en la hoja 1 se registraron (2) trabajadores, mientras que en el apartado de Talento Humano se relacionaron (3) personas
MS05C019871, ID 686994, concepto Favorable, se evidenciaron espacios sin diligenciar en el acta anexa SA05C000535, específicamente en la hoja 1, quedando incompleta la información registrada
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</si>
  <si>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</si>
  <si>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
MS07C002340, ID 365902, 12/10/2025
MS07C002441,	ID 689723, 18/10/2025
MS07C002390, ID 692325, 14/10/2025
MS07C002439,	ID 698824, 17/10/2025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</si>
  <si>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
MS05C019213, ID 793816, concepto Desfavorable, se evidenció que en el acta principal se realizó decomiso al establecimiento, sin embargo, el documento no contó con la firma del profesional de planta que realizó el procedimiento, afectando la formalidad del soporte del acto.
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
MS05C019297, ID 340810, concepto Favorable con Requerimientos, se identificaron hallazgos consignados en el acta del establecimiento; sin embargo, no se detallaron de manera expresa las exigencias o requerimientos derivados de dichos hallazgos.
MS05C019338, ID 474524, y MS05C019242, ID 719523, concepto Favorable con Requerimientos, se presentó inconsistencia en el número de trabajadores, dado que en la hoja 1 se registraron (2) trabajadores, mientras que en el apartado de Talento Humano se relacionaron (3) personas.
Para las (15) actas: 
MS05C019309, ID 332228, 21/11/2025 MS05C019275, ID 333029, 24/11/2025	
MS05C019270, ID 333127, 09/11/2025
MS05C019268, ID 335141, 12/11/2025
MS05C019310, ID 336646, 21/11/2025
MS05C019328, ID 341049, 15/11/2025
MS05C019274, ID 668666, 27/11/2025
MS05C019217, ID 674519, 23/11/2025
MS05C019307, ID 674612, 19/11/2025
MS05C019265, ID 693713, 10/11/2025
MS05C019253, ID 738107, 04/11/2025
MS05C019355, ID 767341, 18/11/2025
MS05C019252, ID 779319, 04/11/2025
MS05C019276, ID 793361, 24/11/2025
MS05C019373, ID 793815, 28/11/2025,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</si>
  <si>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generó glosa del 100 %, debido a la no coincidencia entre los conceptos sanitarios y demás indicadores reportados en el informe de gestión de Vigilancia de la Salud Ambiental frente a los soportes físicos correspondientes: 
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</si>
  <si>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</si>
  <si>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t>
  </si>
  <si>
    <t>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
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
MS05C019232, ID 826623, concepto sanitario Favorable, se identificaron espacios sin diligenciar en el acta SA05C000038, específicamente en la hoja 1 – Revisión Documental.
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
MS05C019289, ID 362211, concepto sanitario Favorable con Requerimientos, se identificaron espacios sin diligenciar en el ítem 7.26, correspondiente al cumplimiento del servicio de inyectología.
MS05C019166, ID 518002, y MS05C019194, ID 366627, concepto sanitario Favorable con Requerimientos, se evidenciaron espacios sin diligenciar en el acta anexa de inyectología MS19C019166 y MS19C019194, específicamente en el ítem 2.1.
Para las (5) actas
MS05C019230, ID 364455, 25/11/2025
MS05C019293,	ID 365486,14/11/2025
MS05C019256,	ID 366856, 01/11/2025
MS05C019286, ID 366928, 23/11/2025
MS05C019196,	ID 77004, 201/11/2025
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</si>
  <si>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
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</si>
  <si>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</si>
  <si>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MS07C002442, ID 365695, 06/11/2025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</si>
  <si>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
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
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
MS05C020034, ID 588960, concepto sanitario Favorable con Requerimientos, se presentó inconsistencia en el número de trabajadores, en la hoja 1 se registró (1) trabajador, mientras que en el apartado de Talento Humano se relacionaron (2) personas.</t>
  </si>
  <si>
    <t>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
MS12C006561, ID: 787567, MS12C006566, ID 431324, MS12C006554, ID 658732, MS12C006299, ID 714413, con concepto sanitario Desfavorable, se evidenció que los conceptos no fueron sustentados con la normatividad infringida.
MS12C006214, ID 849394, concepto Favorable con Requerimientos: se evidenciaron espacios sin diligenciar en el numeral 3.2. Servicios Ofrecidos de Cosméticos, correspondiente a la hoja 3 de 11, quedando incompleta la información registrada en el instrumento.</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</si>
  <si>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MS12C006581, ID 650147, con concepto sanitario Desfavorable, se evidenció que el concepto no fue sustentado con la norma infringida.</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</si>
  <si>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
MS07C002470, ID 332195, 17/12/2025
MS07C002473, ID 339417, 24/12/2025
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</si>
  <si>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
MS09C006441, ID 703047, concepto sanitario Desfavorable, se evidenció que en la dirección del establecimiento la descripción correspondiente a Sur fue diligenciada en lápiz, lo cual no garantiza la formalidad ni la integridad de la información</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</si>
  <si>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
MS05C019259, ID 364169, concepto sanitario Favorable con Requerimientos, se evidenciaron espacios sin diligenciar en el acta SA05C000156, específicamente en el numeral II. Cumplimiento de la Implementación del PGIRASA, quedando incompleta la verificación del requisito.
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</si>
  <si>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</si>
  <si>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</si>
  <si>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
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</si>
  <si>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</si>
  <si>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MS05C019224, ID 350431 del 10/11/2025, con concepto favorable con requerimientos donde se registraron hallazgos en los ítems 3.4, 3.9 y 6.9,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</si>
  <si>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acta MS05C019394, ID 351187 del 20/12/2025 con concepto favorable con requerimientos donde se registraron hallazgos en los ítems 3.4, 3,7, 6.6 y 9.6, sin embargo, no se consignaron exigencias relacionadas a dichos incumplimientos.
En acta MS05C019390, ID 349108 del 20/12/2025 con concepto favorable con requerimientos donde se registró hallazgos en los ítems 3.4, sin embargo, no se consignó exigencias relacionadas a dicho incumplimiento.
En acta MS05C019235, ID 352415 del 08/12/2025 con concepto favorable con requerimientos donde se registraron hallazgos en los ítems 4.6, 6.2, 6.6, 6.10, 7.21, 9.4 y 9.6, sin embargo, no se consignaron exigencias relacionadas a dichos incumplimientos.
En acta MS05C019380, ID 348970 del 14/12/2025 con concepto favorable con requerimientos donde se registraron hallazgos en los ítems 6.9 y 6.10,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</si>
  <si>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MS04C001529, ID 694867 del 10/10/2025, con concepto favorable con requerimientos donde se registraron hallazgos en los ítems 3.2 y 3.14, sin embargo, no se consignaron exigencias relacionadas a dichos incumplimientos.
En el acta MS04C001528, ID 437943 del 10/10/2025, con concepto favorable con requerimientos donde se registraron hallazgos en los ítems 3.2 y 3.14, sin embargo, no se consignaron exigencias relacionadas a dichos incumplimientos.
En el acta MS04C001527, ID 682088 del 10/10/2025, con concepto favorable con requerimientos donde se registraron hallazgos en los ítems 3.2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</si>
  <si>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MS04C001555, ID 404483 del 22/11/2025, con concepto favorable con requerimientos donde se registraron hallazgos en los ítems 3.2, 3.3, 3.7, 3.14, 4.7 y 4.14, sin embargo, no se consignaron exigencias relacionadas a dichos incumplimientos.
En el acta MS04C001557, ID 421504 del 20/11/2025, con concepto favorable con requerimientos donde se registraron hallazgos en los ítems 3.3 y 3.14,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</si>
  <si>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</si>
  <si>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MS12C006239, ID 850409 del 22/12/2025 con concepto favorable con requerimientos donde se registró un hallazgo en el ítem 2.6, sin embargo, no se consignó ninguna exigencia relacionada al incumplimiento.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</si>
  <si>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MS12C006534, ID 752791 del 25/10/2025, con concepto favorable con requerimientos donde se registró un hallazgo en el ítem 2.6, sin embargo, no se consignó exigencias relacionadas a dicho incumplimiento.
En el acta MS12C006540, ID 846707 del 25/10/2025, con concepto favorable con requerimientos donde se registraron hallazgos en los ítems 2.6, 2.7,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</si>
  <si>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
En el acta MS12C006180, ID 776616 del 19/11/2025, con concepto favorable con requerimientos donde se registraron hallazgos en los ítems 2.6, 2.7 y 2.8, sin embargo, no se consignaron exigencias relacionadas a dichos incumplimientos.
En el acta MS12C006160, ID 848693 del 20/11/2025,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</si>
  <si>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</si>
  <si>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(3) actas:
En el acta MS12C006240, ID 789775 del 22/12/2025 con concepto favorable con requerimientos donde se registró un hallazgo en el ítem 2.6, sin embargo, no se consignó ninguna exigencia relacionada al incumplimiento.
En el acta MS12C006241, ID 850312 del 22/12/2025 con concepto favorable con requerimientos donde se registraron hallazgos en los ítems 2.6, 2.7, 2.9 y 2.10, sin embargo, no se consignaron exigencias relacionadas a dichos incumplimientos.
En el acta MS12C006238, ID 693801 del 22/12/2025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</si>
  <si>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</si>
  <si>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MS12C006177, ID 848799 del 26/11/2025, con concepto favorable con requerimientos donde se registraron hallazgos en los ítems 2.6, 2.8 y 2.10, sin embargo, no se consignaron exigencias relacionadas a dichos incumplimientos.
En el acta MS12C006208, ID 697361 del 26/11/2025, con concepto favorable con requerimientos donde se registraron hallazgos en los ítems 2.6 y 2.7,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</si>
  <si>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MS12C006220, ID 832698 del 09/12/2025 con concepto favorable con requerimientos donde se registraron hallazgos en los ítems 2.6, 2.8, 2.9 y 2.10, sin embargo, no se consignaron exigencias relacionadas a dichos incumplimientos.
En el acta MS12C006568, ID 850570 del 23/12/2025 con concepto favorable con requerimientos donde se registraron hallazgos en los ítems 2.6, 2.8, 2.9 y 2.10, sin embargo, no se consignaron exigencias relacionadas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</si>
  <si>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MS05C019502, ID 754821 del 18/12/2025 con concepto favorable con requerimientos donde se registraron hallazgos en los ítems 3.3, 3.4, 3.5, 3.9, 4.6, 5.5, 6.6 y 6.10, sin embargo, no se consignaron exigencias relacionada a dichos incumplimientos.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</si>
  <si>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MS06C000163, ID 845662 del 15/10/2025, con concepto desfavorable se evidenció para el numeral 10.1 espacio en blanco.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</si>
  <si>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MS09C006416, ID 798683 del 15/12/2025 con concepto favorable con requerimientos, se evidenció para el ítem 6.3 espacio en blanco.
</t>
  </si>
  <si>
    <t xml:space="preserve">Iván Garzón </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</si>
  <si>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
El cálculo de meta afectada se realizó sobre el valor reportado en el informe de gestión en la intervención Técnico SISVEA. Las inconsistencias reportadas de las diferentes líneas de intervención se encuentran en el archivo anexo de glosas iniciales.</t>
  </si>
  <si>
    <t>No se acepta la glosa relacionada, la Subred realizará la verificación pertinente.</t>
  </si>
  <si>
    <t>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
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</si>
  <si>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</si>
  <si>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</si>
  <si>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</si>
  <si>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
Adicionalmente:
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</si>
  <si>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</si>
  <si>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Adicionalmente:
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</si>
  <si>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Adicionalmente:
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</si>
  <si>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</si>
  <si>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</si>
  <si>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Seguridad Química.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</si>
  <si>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
Línea Calidad del Agua y Saneamiento Básico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</si>
  <si>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
Las inconsistencias reportadas se encuentran en el archivo de glosas iniciales.</t>
  </si>
  <si>
    <t>La Subred no acepta glosa y adelantara las acciones administrativas pertinentes a fin de levantar los hallazgos notificados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</si>
  <si>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
Las inconsistencias reportadas se encuentran en el archivo de glosas iniciales.</t>
  </si>
  <si>
    <t>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
Las inconsistencias reportadas se encuentran en el archivo de glosas iniciales.</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</si>
  <si>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</si>
  <si>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•En el acta SQ03C039817  ID (651224), con nombre SPA UÑAS ACRILICAS BOGOTÁ, con concepto desfavorable del 28-10-2025, error en diligenciamiento de fecha de constancia de la visita , se diligenció 28/10/2024.
•En el acta SQ03C039479  ID (610782), con nombre BARBER SHOP MANASES MOUSTACHE, con concepto desfavorable del 17-10-2025, la socialización de la URL del portal web del sector belleza no corresponde con la definida en la ficha técnica de la línea de Seguridad Química en el numeral 2.3.
•En el acta SQ03C039353 ID (845776) con nombre FLORECER NAILS SPA, con concepto desfavorable del 17-10-2025, la socialización de la URL del portal web del sector belleza no corresponde con la definida en la ficha técnica de la línea de Seguridad Química en el numeral 2.3.</t>
  </si>
  <si>
    <t>No se acepta la glosa relacionada con la socialización de la URL del portal web del sector belleza. La actividad establecida en el numeral 2.3 de la ficha técnica de la línea de Seguridad Química —divulgación del portal web del Sector Belleza— fue ejecutada garantizando el acceso efectivo a la información oficial por parte de los establecimientos intervenidos. Durante el desarrollo de las actividades en terreno, se evidenciaron dificultades de acceso al enlace definido en la ficha técnica (https://saludambiental.saludcapital.gov.co/quimicos_sectorbelleza), particularmente al ingresar desde dispositivos móviles (celulares). Con el fin de asegurar la continuidad y efectividad de la socialización, se utilizó el enlace www.saludcapital.gov.co/sitios/sectorbelleza, el cual se encontraba en funcionamiento y contenía la información institucional correspondiente al sector. En consulta realizada a la referente de la línea de Seguridad Química, ingeniera Kelly Mutis, indicó que ambos enlaces son válidos. Adicionalmente, en la presentación utilizada para la actividad de educación para la Salud Pública para el sector belleza y de tatuajes piercing, en la diapositiva 31, se evidencia la inclusión del portal web del Sector 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</si>
  <si>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"Acciones Adelantadas".
•En el Acta SQ03C039900  ID (706606), con nombre LUXURY PELUQUERIA ,con concepto favorable con requerimiento  del 28-10-2025, no se evidencio calificación para el ítem 14.5, quedando este  espacio en blanco 
•En el acta SQ03C039868  ID (614169), con nombre ANGELES BARBERSHOP 23, con concepto desfavorable del 23-10-2025,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</si>
  <si>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SQ03C039910  ID (519779), con nombre BARBERIA DONDE MAURO AS,con concepto desfavorable del 20-10-2025. presentó inconsistencia al registrar exigencia para el ítem 12.3 el cual se calificó como "1. Cumple".
•En el acta SQ03C039576  ID (668653), con nombre BARBERIA A&amp;D, con concepto desfavorable del 24-10-2025,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</si>
  <si>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 _Adelantadas".</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</si>
  <si>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adicional se evidencio espacio en blanco en la hoja 1 en el historial de visitas en el campo día
•En el Acta SQ01C02719  ID (301764), con nombre METALMECANICA DIAZ RUIZ, con concepto favorable del 21-10-2025, error en diligenciamiento de fecha de constancia de la visita , se diligenció 21/10/2024.
•En el acta SQ01C102831  ID (541318), con nombre EXPODISEÑO LM,con concepto favorable con requerimiento  del 24-10-2025 , no se registró la exigencia evidenciada para el ítem 4.3 , el cual fue calificado como “2. No cumple”.
•En el Acta SQ01C102922 ID (846129), con nombre ESPUMAS Y COLCHONES MAXICONFORT A.F ,con concepto favorable con requerimiento  del 17-10-2025, no se registró la exigencia evidenciada para el ítem 4.6 , el cual fue calificado como “2. No cumple”.
•En el Acta SQ01C102702  ID (491249), con nombre CLINICA DE ROPA BANDERAS ,con concepto favorable con requerimiento  del 24-10-2025, error en diligenciamiento de fecha de constancia de la visita , se diligenció 24/10/2024.
•En el Acta SQ01C102956 ID (650662), con nombre DISEÑOS METALICOS DP SAS, con concepto desfavorable del 23-10-2025, no se registró el incumplimiento evidenciado para el ítem 3.10, el cual fue calificado como “2. No cumple”.
•En el Acta SQ01C102744 ID (668817), con nombre INDUSTRIAS PLASTICAS DIMATE, con concepto desfavorable del 23-10-2025, no se registró el incumplimiento evidenciado para el ítem 5.6, el cual fue calificado como “2. No cumple”.
•En el Acta SQ01C102874 ID (500540), con nombre CROMADOS NUEVA YOUR,con concepto desfavorable del 21-10-2025,  no se registró los incumplimientos evidenciados para los ítems 5.9 y 5.10, los cuales fueron calificados como “2. No cumple”.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</si>
  <si>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SQ01C103189  ID (502324), con nombre  J C G MUEBLES, con concepto desfavorable del 20-10-2025, no se registró el incumplimiento evidenciado para el ítem 4.10 , el cual fue calificado como “2. No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</si>
  <si>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
•En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
•En el Acta SQ01C102907  ID (523530), con nombre LUBRITECA LA 91,con concepto desfavorable del 09-10-2025, no se registró la exigencia evidenciada para el ítem 4.13, el cual fue calificado como “2. No cumple” 
</t>
  </si>
  <si>
    <t>No se aceptan las glosas, con las actas SQ01C102700 (ID 719135) y SQ01C102701 (ID 719133), toda vez que la no inscripción de los establecimientos obedeció a fallas en el aplicativo, situación que fue identificada y reportada a la Secretaría Distrital de Salud mediante correo electrónico, en el cual se remitió la base “Seguridad Química SSO Establecimientos sin inscripción octubre 2025”, donde se encuentran incluidos los casos observados, tal como lo indica el documento Técnico Operativo Del Proceso Integral E Integrado De Vigilancia Para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</si>
  <si>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</si>
  <si>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</si>
  <si>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
•En el Acta SQ01C103142  ID (846340), con nombre FERRELECTRICOS SOBRE LA ROCA, con concepto favorable con requerimiento del 21-10-2025,  no se registró la exigencia evidenciada para el ítem 7.5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</si>
  <si>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SQ01C102962 ID (306274), con nombre FERRETERIA VIDRIERIA Y CERRAJERIA PACHO, con concepto favorable con requerimiento  del 09-10-2025,  no se registró la exigencia evidenciada para el ítem 4.6 ,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</si>
  <si>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SQ01C103275  ID (620867), con nombre  ESTACION DE SERVICIO AUTOMOTRIZ PASTRANITA, con concepto favorable con requerimiento  del 28-10-2025, no se registró calificación para el ítem 5.4,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</si>
  <si>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SQ01C102078 ID (661841), con nombre SOLUCIONES ELECTRIC BIKE JP,con concepto favorable del 11-10-2025,  espacio en blanco en fecha de la constancia de la visita  en el campo del  día, mes y año. 
•En el Acta SQ01C102669  ID (845676), con nombre EXTINTORES GARQUI SAS, con concepto favorable con requerimiento del 11-10-2025, no se registró calificación para el ítem 4.12, quedando esta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</si>
  <si>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la actividad de Fortalecimiento de capacidades para el sector belleza, realizada el día 28-10-2025, no se evidencio divulgación del portal web del sector belleza(https://saludambiental.saludcapital.gov.co/quimicos_sectorbelleza)
En la actividad de Fortalecimiento de capacidades para el sector belleza, realizada el día 15-10-2025, no se evidencio divulgación del portal web del sector belleza(https://saludambiental.saludcapital.gov.co/quimicos_sectorbelleza)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</si>
  <si>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09-10-2025, no se evidencio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</si>
  <si>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27-10-2025, no se evidencio divulgación del portal web del sector belleza(https://saludambiental.saludcapital.gov.co/quimicos_sectorbelleza)</t>
  </si>
  <si>
    <t>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Fortalecimiento de capacidades para el sector belleza, realizada el día 26-11-2025, no se evidencio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</si>
  <si>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la actividad de educación para la salud Publica para el sector belleza y de tatuajes piercing realizada el día 22-12-2025, no se evidencio divulgación del portal web del sector belleza(https://saludambiental.saludcapital.gov.co/quimicos_sectorbelleza)</t>
  </si>
  <si>
    <t>Natalia González Sánchez</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</si>
  <si>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SQ03C039461 (ID 508630) con concepto Desfavorable del 21-11-2025, la socialización de la URL del portal web del sector belleza no corresponde con la definida en la ficha técnica de la línea de Seguridad Química en el numeral 2.3.
2.	En el acta SQ03C040048 (ID 761362) con concepto Favorable con requerimientos del 07-11-2025, se registró como exigencia para el ítem 14.1: "Facilitar en físico los certificados de estudio otorgados por una institución aprobada por autoridad competente de los empleados relacionados anteriormente",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t>
  </si>
  <si>
    <t xml:space="preserve">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
En el acta SQ03C039463 (ID 656769) con concepto Desfavorable del 21-11-2025, se evidenció enmendadura en el número de trabajadores registrados en la cédula del establecimiento.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</si>
  <si>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No Conceptuada SQ01C103897 (ID 742309) del 19-11-2025, de acuerdo con el acta principal del establecimiento SB01C052018 el concepto emitido corresponde a Desfavorable; sin embargo, los hallazgos evidenciados fueron registrados en forma de exigencia, lo cual es inconsistente.
2.	En el acta SQ01C103916 (ID 302050) con concepto Favorable del 25-11-2025, no se registró la potencia de la planta eléctrica en el ítem 10.10,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</si>
  <si>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Para las actas:
1.	SQ03C039462 (ID 847983) con concepto Desfavorable del 21-11-2025, en el acta anexa de inspección, vigilancia y control sanitario a centros de estética y similares SQ04C002067.
2.	SQ03C040033 (ID 438118) con concepto Desfavorable del 01-11-2025, en el acta anexa de inspección, vigilancia y control sanitario a centros de estética y similares SQ04C002050.
3.	SQ03C040059 (ID 847945) con concepto Favorable con requerimientos del 18-11-2025, en el acta anexa de inspección, vigilancia y control sanitario a centros de estética y similares SQ04C002066
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</si>
  <si>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t>
  </si>
  <si>
    <t>No se acepta la glosa, sobre la intervención correspondiente al acta SQ01C103678 (ID 304825) dado que fue realizada por talento humano competente para el desarrollo de las acciones de inspección, vigilancia y control. Si bien el nombramiento en planta del funcionario Hernán Guillermo Patiño Garzón corresponde a Técnico en Salud Ocupacional la Subred presenta nota interna, donde se deja constancia de que ejerce las funciones administrativas relacionadas con la realización de inspección, vigilancia y control a establecimientos donde se procesan, expenden y consumen alimentos y bebidas.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</si>
  <si>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SQ01C103898 (ID 742309) del 19-11-2025, de acuerdo con el acta principal del establecimiento SB01C052018 el concepto emitido corresponde a Desfavorable; sin embargo, los hallazgos evidenciados fueron registrados en forma de exigencia, lo cual es inconsistente.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</si>
  <si>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
Para las actas:
1.	SQ03C039691 (ID 831498) con concepto Desfavorable del 18-11-2025
2.	SQ03C039812 (ID 829727) con concepto Desfavorable del 04-11-2025
3.	SQ03C039814 (ID 332485) con concepto Desfavorable del 05-11-2025
4.	SQ03C039847 (ID 710272) con concepto Desfavorable del 14-11-2025 
5.	SQ03C040437 (ID 451711) con concepto Desfavorable del 28-11-2025 
6.	SQ03C039697 (ID 755030) con concepto Desfavorable del 20-11-2025 
7.	SQ03C039815 (ID 523551) con concepto Desfavorable del 05-11-2025 
8.	SQ03C040306 (ID 847963) con concepto Desfavorable del 20-11-2025 
la socialización de la URL del portal web del sector belleza no corresponde con la definida en la ficha técnica de la línea de Seguridad Química en el numeral 2.3.
9.	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
10.	En el acta SQ03C040112 (ID 575162) con concepto Desfavorable del 06-11-2025, en el ítem 16.1 Descripción de las exigencias, se registró incumplimiento para el ítem 14.5; sin embargo, este aspecto fue calificado como "1. Cumple" sin hallazgo, lo cual es inconsistente. Adicionalmente, la socialización de la URL del portal web del sector belleza no corresponde con la definida en la ficha técnica de la línea de Seguridad Química en el numeral 2.3.
11.	En el acta SQ03C040120 (ID 848684) con concepto Desfavorable del 25-11-2025,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12.	En el acta SQ03C040203 (ID 548538) con concepto Desfavorable del 18-11-2025,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13.	En el acta SQ03C040226 (ID 706138) con concepto Desfavorable del 07-11-2025, se evidenció inconsistencia en la calificación del ítem 12.5, al indicar que "1. Cumple" y registrar como hallazgo "Recipiente de esterilización sin rótulo informativo de la fecha de inicio del insumo".  Adicionalmente, la socialización de la URL del portal web del sector belleza no corresponde con la definida en la ficha técnica de la línea de Seguridad Química en el numeral 2.3.
14.	En el acta SQ03C040284 (ID 395213) con concepto Favorable con requerimientos del 08-11-2025, en el ítem 15.1 para los productos cosméticos: "Loción, laca, silicona, removedor, esmalte y aceite de argán" no se registró la cantidad mensual utilizada, quedando estos espacios en blanco. Adicionalmente, la socialización de la URL del portal web del sector belleza no corresponde con la definida en la ficha técnica de la línea de Seguridad Química en el numeral 2.3.
15.	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</si>
  <si>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SQ04C002022 (ID 847315) con concepto Desfavorable del 05-11-2025,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</si>
  <si>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SQ01C103524 (ID 302298) con concepto Favorable con requerimientos del 13-11-2025, para el ítem 4.3 se registró como hallazgo "4.3 falta señalizar el peligro de líquidos inflamables", pero este aspecto fue calificado como "1. Cumple", lo cual es inconsistente.
2.	En el acta SQ01C103536 (ID 423618) con concepto Desfavorable del 21-11-2025, no se registró el incumplimiento para el hallazgo evidenciado en el ítem 4.13.
3.	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</si>
  <si>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SQ03C039854 (ID 458759) con concepto Desfavorable del 21-11-2025, en el acta anexa de inspección, vigilancia y control sanitario a centros de estética y similares SQ04C002089, se calificó en el ítem 5.4 como "2. No Cumple"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
2.	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
3.	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</si>
  <si>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SQ01C103572 (ID 558210) con concepto Favorable con requerimientos del 08-11-2025,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</si>
  <si>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SQ01C103421 (ID 745694) con concepto Favorable con requerimientos del 11-11-2025,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</si>
  <si>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1.	En el acta SQ01C104050 (ID 670181) con concepto Desfavorable del 27-11-2025, no se registró la calificación de cumplimiento del ítem 7.5 quedando este espacio en blanco.
2.	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"Acciones_Adelantadas" para ser intervenido por IVC.
3.	En el acta SQ01C104122 (ID 848150) con concepto Favorable con requerimientos del 22-11-2025, se evidenció inconsistencia en la fecha de constancia al registrar 21-11-2025.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</si>
  <si>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SQ01C103569 (ID 647287) con concepto Desfavorable del 20-11-2025, no se registró el incumplimiento para el hallazgo evidenciado en el ítem 5.4.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</si>
  <si>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"Acciones_Adelantadas" para ser intervenido por IVC.
2.	En el acta SQ01C103408 (ID 524110) con concepto Favorable con requerimientos del 21-11-2025, se evidenció inconsistencia en la fecha de constancia al registrar 21-11-2024.
3.	En el acta SQ01C103545 (ID 672853) con concepto Desfavorable del 25-11-2025, no se registró el incumplimiento para el hallazgo evidenciado en el ítem 4.6.
4.	En el acta SQ01C103549 (ID 655380) con concepto Desfavorable del 26-11-2025, se registraron cuatro (4) notas aclaratorias, incumpliendo lo establecido en los lineamientos técnicos que autoriza un máximo de tres.</t>
  </si>
  <si>
    <t>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t>
  </si>
  <si>
    <t>No se acepta la glosa, relacionada con el incumplimiento en la unidad de base de costeo de la acción GSP-PSPIC, correspondiente a las 23 horas del perfil Profesional Universitario 2 (Leidy Viviana Vargas Aguirre), toda vez que Subred Sur Occidente se encuentra adelantando la gestión administrativa necesaria para efectuar el pago.”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</si>
  <si>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
2.	En el acta SQ03C039615 (ID 701032) con concepto Favorable con requerimientos del 14-11-2025,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3.	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
4.	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"Acciones_Adelantadas" para ser intervenido por IVC. Adicionalmente, la socialización de la URL del portal web del sector belleza no corresponde con la definida en la ficha técnica de la línea de Seguridad Química en el numeral 2.3.
5.	En el acta SQ03C040208 (ID 367160) con concepto Favorable con requerimientos del 14-11-2025, en el ítem 15.1 para el producto cosmético "Talco"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
6.	En el acta SQ03C040215 (ID 707424) con concepto Desfavorable del 19-11-2025, la URL del portal web del sector belleza socializada en el campo 16.5 de observaciones de quien realiza la visita se encuentra errada, al registrar: "acreditacosmetologia@saludcapital.gov.co/sitios/sectorbelleza", ya que la correcta es: "https://saludambiental.saludcapital.gov.co/quimicos_sectorbelleza".
7.	En el acta SQ03C040201 (ID 679901) con concepto Desfavorable del 12-11-2025, se evidenció inconsistencia en la calificación del ítem 12.2, al indicar que "1. Cumple"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
8.	En el acta SQ03C040213 (ID 601233) con concepto Desfavorable del 19-11-2025, la socialización de la URL del portal web del sector belleza no corresponde con la definida en la ficha técnica de la línea de Seguridad Química en el numeral 2.3.
9.	En el acta SQ03C040214 (ID 543237) con concepto Desfavorable del 19-11-2025, en el ítem 15.2 se diligenciaron cantidades para tres tipos de residuos generados, pero en el campo de tipo de residuo, solamente se registró "Biosanitarios, Cortopunzan" quedando incompleta la información.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</si>
  <si>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Para las actas:
1.	SQ03C039598 (ID 483856) con concepto Desfavorable del 07-11-2025
2.	SQ03C039613 (ID 847799) con concepto Desfavorable del 13-11-2025
la socialización de la URL del portal web del sector belleza no corresponde con la definida en la ficha técnica de la línea de Seguridad Química en el numeral 2.3.
3.	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
4.	En el acta SQ03C040279 (ID 814091) con concepto Desfavorable del 14-11-2025, se indica que el establecimiento no cuenta con poceta y el ítem 12.5 el cual evalúa la adecuada implementación de procedimientos de limpieza, desinfección y esterilización, se calificó como "1. Cumple",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"NO TIENE", pero el ítem 5.3, el cual evalúa si el establecimiento se encuentra inscrito ante la Secretaría Distrital de Salud fue calificado como "SI",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</si>
  <si>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</si>
  <si>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"Acciones_Adelantadas"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</si>
  <si>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
2.	En el acta SQ08C001995 (ID 572231) con concepto Desfavorable del 11-11-2025, no se registró la calificación del ítem 4.2.2. quedando este espacio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</si>
  <si>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26/11/2025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</si>
  <si>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En la actividad llevada a cabo el 24/11/2025 no se evidenció en la ficha técnica de la actividad de información y comunicación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</si>
  <si>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En las actividades llevadas a cabo los días 21 y 26 de noviembre de 2025 no se evidenció en la ficha técnica de cada actividad de información y comunicación la divulgación del portal web del sector belleza (https://saludambiental.saludcapital.gov.co/quimicos_sectorbelleza).</t>
  </si>
  <si>
    <t>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
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t>
  </si>
  <si>
    <t>Mónica Alexandra Cuervo Salgado</t>
  </si>
  <si>
    <t>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
1. En el acta SQ07C005769 (ID 804613) con Concepto Desfavorable del 27-10-2025, se evidenció que en la cédula del establecimiento el número de teléfono fue registrado de manera incompleta, ya que se registró “314299”
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</si>
  <si>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
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
2. En el acta SQ03C040673 (ID 423771) con Concepto Desfavorable del 09-12-2025, se registró como incumplimiento para el ítem 6.1: "No garantizó señalización de espacio 100% libre de humo ley 1335 de 2009...", lo cual es inconsistente, ya que este aspecto no supedita el concepto sanitario. Adicionalmente, la socialización de la URL del portal web del sector belleza no corresponde con la definida en la ficha técnica de la línea de Seguridad Química en el numeral 2.3.
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
4. En el acta SQ03C040664 (ID 601720) con Concepto Desfavorable del 05-12-2025, la socialización de la URL del portal web del sector belleza no corresponde con la definida en la ficha técnica de la línea de Seguridad Química en el numeral 2.3.
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
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
7. En el acta SQ03C040419 (ID 791744) con Concepto Favorable con Requerimientos del 20-12-2025, en el ítem 3.9 califico "1. Cumple"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
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
9. En el acta para levantar o mantener medida sanitaria a establecimiento MH08C013695 (ID 498403), se evidenció registró errado de la fecha de la visita al colocar 10 de noviembre 2025, sin embargo, la actividad se realizó en el mes de diciembre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</si>
  <si>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</si>
  <si>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SQ01C104587 (ID 502324) con Concepto Desfavorable del 19-12-2025, no se registraron los incumplimientos evidenciados para el ítem 4.10,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</si>
  <si>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16-12-2025,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</si>
  <si>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SQ03C040629 (ID 652620) con Concepto Desfavorable del 04-12-2025, la socialización de la URL del portal web del sector belleza no corresponde con la definida en la ficha técnica de la línea de Seguridad Química en el numeral 2.3.
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</si>
  <si>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SQ01C104400 (ID 351189) para la cual No Se Emite Concepto del 11-12-2025, se evidenció espacio en blanco en los ítems 10.5 y 10.6, espacio donde se debe registrar la capacidad y potencia de la caldera respectivamente.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</si>
  <si>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SQ08C002023 (ID 393682) para la cual No Se Emite Concepto del 01-12-2025, en el diligenciamiento de la cedula del establecimiento se evidenció espacio en blanco en el tipo de documento del representante legal.
2. En el acta SQ08C002030 (ID 736427) para la cual No Se Emite Concepto del 05-12-2025, en el diligenciamiento de la cedula del establecimiento, se evidenció espacio en blanco en el número de inscripción.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</si>
  <si>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</si>
  <si>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</si>
  <si>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1. En el acta SQ03C040333 (ID 423403) con Concepto Desfavorable del 09-12-2025, la socialización de la URL del portal web del sector belleza no corresponde con la definida en la ficha técnica de la línea de Seguridad Química en el numeral 2.3.
2. En el acta SQ03C040334 (ID 609381) con Concepto Desfavorable del 09-12-2025, la socialización de la URL del portal web del sector belleza no corresponde con la definida en la ficha técnica de la línea de Seguridad Química en el numeral 2.3.
3. En el acta SQ03C040362 (ID 694108) con Concepto Desfavorable del 18-12-2025, la socialización de la URL del portal web del sector belleza no corresponde con la definida en la ficha técnica de la línea de Seguridad Química en el numeral 2.3.
4. En el acta SQ03C040348 (ID 710028) con Concepto Desfavorable del 15-12-2025, la socialización de la URL del portal web del sector belleza no corresponde con la definida en la ficha técnica de la línea de Seguridad Química en el numeral 2.3.
5. En el acta SQ03C040363 (ID 710038) con Concepto Desfavorable del 18-12-2025, se registró como incumplimiento para el ítem 6.1: "No cuenta con señalización exigida para la ley 1335 de 2009...", lo cual es inconsistente, ya que este aspecto no supedita el concepto sanitario. Adicionalmente, la socialización de la URL del portal web del sector belleza no corresponde con la definida en la ficha técnica de la línea de Seguridad Química en el numeral 2.3.
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
7. En el acta SQ03C040570 (ID 849816) con Concepto Desfavorable del 16-12-2025, la socialización de la URL del portal web del sector belleza no corresponde con la definida en la ficha técnica de la línea de Seguridad Química en el numeral 2.3.
8. En el acta para levantar o mantener medida sanitaria a establecimiento MH08C013636 (ID 527543) del 15-12-2025, se realizó un acta adenda de número SA03C009429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</si>
  <si>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SQ03C040584 (ID 849906) con Concepto Desfavorable del 22-12-2025, se realizó un acta adenda de número SA03C007497 de fecha 03 de febrero de 2026, la cual no se radicó en la Secretaría Distrital de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</si>
  <si>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SQ01C104330 (ID 431734) con Concepto Favorable del 12-12-2025, en el diligenciamiento de la cedula del establecimiento, se evidenció espacio en blanco en teléfono.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</si>
  <si>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SQ01C104841 (ID 718402) con Concepto Desfavorable del 20-12-2025, no se registraron los incumplimientos evidenciados para el ítem 7.2 y 7.3, los cuales fueron calificados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</si>
  <si>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
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SQ01C104775 (ID 657679) con Concepto Favorable con Requerimientos del 21-12-2025, en el diligenciamiento de la cedula del establecimiento, se evidenció espacio en blanco en sede.
3. En el acta SQ01C104664 (ID 673112) con Concepto Desfavorable del 15-12-2025, se evidenció espacio en blanco en el numeral 12. Exigencias, debido a que no se realizó la marcación correspondiente en las opciones Sí/No.
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5. En el acta SQ01C104857 (ID 828623) con Concepto Desfavorable del 19-12-2025, no se registraron los incumplimientos evidenciados para el ítem 5.6, el cual fue calificado como "2.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</si>
  <si>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SQ01C104691 (ID 426371) con Concepto Desfavorable del 16-12-2025, no se registraron los incumplimientos evidenciados para el ítem 7.5, el cual fue calificado como "2. No Cumple".
2. En el acta SQ01C104939 (ID 518241) con Concepto Desfavorable del 17-12-2025, el soporte físico presentado para el proceso de seguimiento incluye copias de las hojas 5 y 6 del acta; por lo tanto, no corresponde al documento original.
3. En el acta SQ01C104727 (ID 589186) con Concepto Desfavorable del 17-12-2025, se evidenció espacio en blanco en la calificación del ítem 4.1
4. En el acta SQ01C104558 (ID 618501) con Concepto Desfavorable del 12-12-2025, se evidenció espacio en blanco en la calificación del ítem 4.1
5. En el acta SQ01C104495 (ID 712205) con Concepto Desfavorable del 09-12-2025, en el diligenciamiento de la cedula del establecimiento, se evidenció espacio en blanco en sede.
6. En el acta SQ01C104476 (ID 839613) con Concepto Desfavorable del 02-12-2025, en el diligenciamiento de la cedula del establecimiento, se evidenció espacio en blanco en la matricula mercantil.</t>
  </si>
  <si>
    <t>No se acepta la glosa, toda vez que la situación evidenciada corresponde a un error involuntario del profesional actuante, sin que ello afecte el concepto sanitario desfavorable emitido. La Subred adelantará la gestión correspondiente para recuperar las hojas 5 y 6 y dejar las copias respectivas en el establecimiento.”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</si>
  <si>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
1. En la actividad de educación para la Salud Pública para el sector belleza y de tatuajes piercing realizada el día 04-12-2025, no se evidenció la divulgación del portal web del sector belleza (https://saludambiental.saludcapital.gov.co/quimicos_sectorbelleza).
2. En la actividad de educación para la Salud Pública para el sector belleza y de tatuajes piercing realizada el día 22-12-2025, no se evidenció la divulgación del portal web del sector belleza (https://saludambiental.saludcapital.gov.co/quimicos_sectorbelleza).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</si>
  <si>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t>
  </si>
  <si>
    <t>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</si>
  <si>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</si>
  <si>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</si>
  <si>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soporte físico del Acta No. SQ03C039666, ID (459596), de fecha 18/10/2025 con Concepto Favorable con Requerimientos. Se calificó el ítem 12.6 "No cumple", sin embargo, no se registró la exigencia respectiva, ni nota aclaratoria al respecto. Adicionalmente, la socialización de la URL del portal web del sector belleza no corresponde con la definida en la ficha técnica de la línea de Seguridad Química en el numeral 2.3.
2. En el soporte físico del Acta No. SQ03C039661, ID (538668), de fecha 20/10/2025 con Concepto Desfavorable. Se calificó el ítem 12.6 "No cumple", sin embargo, no se registró el incumplimiento respectivo, ni nota aclaratoria al respecto.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</si>
  <si>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"No Cumple", sin embargo, el ítem 9.1 donde se verifica si el personal del establecimiento conoce y cumple con el manual de bioseguridad, se calificó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</si>
  <si>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SQ03C040162, ID (678061), de fecha 12/11/2025 con Concepto Favorable con Requerimientos. Se registró para el ítem 14.4 la calificación "No Cumple"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</si>
  <si>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SQ03C040182, ID (743214), de fecha 15/11/2025 con Concepto Desfavorable. El ítem 11.1 el cual evalúa si se implementa un programa de desinfección ambiental y manejo integrado de vectores o plagas, se calificó "Cumple" , sin embargo, los ítems correlacionados en el acta secundaria SQ04C002071 el ítem 6.25 y en el acta anexa SQ08C002001 el ítem 3.12, se calificaron "No Cumple", lo cual no es consistente. Adicionalmente la socialización de la URL del portal web del sector belleza no corresponde con la definida en la ficha técnica de la línea de Seguridad Química en el numeral 2.3.</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</si>
  <si>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SQ01C103485, ID (708616), de fecha 16/11/2025 con Concepto Favorable con Requerimientos. En el ítem 12.1 descripción de exigencias, no se registró la exigencia del aspecto evaluado en el ítem 7.2 con el hallazgo "Sin procedimientos de prevención y atención de emergencias".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</si>
  <si>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SQ08C002012, ID (616539), de fecha 20/11/2025 con Concepto Desfavorable. No se calificó el ítem 8. Exigencias Si/NO, quedando este espacio en blanco. Además, se registró la nota: "Al dar cumplimiento a la totalidad de las exigencias…", ésta no es coherente con el concepto desfavorable emitido, ya que solo se registraron incumplimientos.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</si>
  <si>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SQ03C040516, ID (536386), de fecha 15/12/2025 con Concepto Favorable con Requerimientos. En el ítem 12.3 se registró el hallazgo "Porta uniforme incompleto" y la exigencia "Portar el uniforme completo", sin embargo, la redacción no es específica a que refiere como uniforme completo y/o a que hace falta de éste, con respecto a lo indicado en el artículo 5 del Capítulo III de la Resolución 2827 de 2006.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</si>
  <si>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SQ03C040449, ID (823380), de fecha 4/12/2025 con Concepto Favorable con Requerimientos. El ítem 11.1 el cual evalúa si se implementa un programa de desinfección ambiental y manejo integrado de vectores o plagas, se calificó "Cumple", sin embargo, en el acta secundaria SQ04C002097 el ítem 6.25 ¿El establecimiento tiene un programa implementado para el manejo integrado de plagas y vectores?, se calificó "No Cumple", lo cual no es consistente.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</si>
  <si>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SQ01C104371, ID (442506), de fecha 5/12/2025 con Concepto Favorable con Requerimientos. En el ítem 12.1 "Descripción de las exigencias", no se diligenciaron las exigencias de los hallazgos registrados, de los aspectos evaluados en los ítems 7.2 y 7.3, y no se registró nota aclaratoria al respecto.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</si>
  <si>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</si>
  <si>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SQ01C104238, ID (304296), de fecha 9/12/2025 con Concepto Desfavorable. Dentro de los incumplimientos que generaron el concepto desfavorable, no se incluyó el correspondiente al hallazgo del aspecto evaluado en el ítem 7.5 "Comunicación adecuada del peligro en áreas peligrosas".</t>
  </si>
  <si>
    <t>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t>
  </si>
  <si>
    <t>No se acepta la glosa relacionada con el incumplimiento en la unidad de base de costeo de la acción GSP-PSPIC, correspondiente a las 24 horas del perfil Profesional Universitario 2 (Maira Catherin Torres Méndez), toda vez que Subred Sur Occidente se encuentra adelantando la gestión administrativa necesaria para efectuar el pago.</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</si>
  <si>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</si>
  <si>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
-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t>
  </si>
  <si>
    <t>John Fredy Corso Hernandez</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</si>
  <si>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</si>
  <si>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</si>
  <si>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</si>
  <si>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t>
  </si>
  <si>
    <t xml:space="preserve">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</si>
  <si>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dato sin incluir los dos últimos dígitos que corresponden a la sede; esto se evidencio para los siguientes soportes: 
- SB18C008316 ID 749038 Con concepto Favorable con requerimientos con condigo registrado “1199135036”, faltando los dígitos 01. 
- SB18C008259 ID 638557 Con concepto Favorable con requerimientos con condigo registrado “1100136758”, faltando los dígitos 01.</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</si>
  <si>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</si>
  <si>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</si>
  <si>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SB01C048301 ID 746692 con concepto desfavorable, en el bloque 8. Exigencias no se relacionó ninguna de las normas presuntamente infringidas por el establecimiento.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</si>
  <si>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SB03C003911 ID 336402 con concepto favorable se evidencio que el establecimiento contaba con Caldera, para lo cual, no se diligencio el anexo técnico – Verificación de calderas y calderines.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</si>
  <si>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</si>
  <si>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SB03C003921 ID 333877 con concepto favorable se evidencio que en ítem 5.5. se registró que, SI se contaba con equipo de producción de vapor, pero el ítem 5.7. no se registró el tipo de equipo contaba el establecimiento, quedando el espacio sin diligenciar en blanco. </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</si>
  <si>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</si>
  <si>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Se evidencio que no se incluyó la sigla IED en el nombre del establecimiento, la cual se debe incluir al final del nombre de colegios oficiales, esto para el soporte: 
-	SB06C011571 ID 340077 Con concepto favorable con requerimientos.</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</si>
  <si>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no se incluyó la sigla IED que se debe incluir al final del nombre de colegios oficiales, esto para los soportes: 
-	SB06C012377 ID 336290 Con concepto Desfavorable. 
-	SB06C012374 ID 422425 Con concepto Desfavorable.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</si>
  <si>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</si>
  <si>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Se evidencio que en ítem 2.4. “Código como prestador asignado por la SDS” se registró el código de habilitación sin incluir los dos últimos dígitos que corresponden a la sede; esto se evidencio para los siguientes soportes: 
- SB18C006148 ID 606148 Con concepto Favorable con requerimientos con condigo registrado “1100102782”, faltando los dígitos 01. 
- SB18C008392 ID 642839 Con concepto Favorable con requerimientos con condigo registrado “1100138313”, faltando los dígitos 01.</t>
  </si>
  <si>
    <t xml:space="preserve">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t>
  </si>
  <si>
    <t xml:space="preserve">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t>
  </si>
  <si>
    <t>JENNY ALEXANDRA MORALES MANCERA</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</si>
  <si>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"Cuentan con procedimientos escritos específicos de limpieza y desinfección de las instalaciones físicas del establecimiento con los respectivos registros de implementación" fue calificado en “No cumplimiento” con hallazgo: "No presenta registro de implementación de procedimientos”; sin embargo, dicho incumplimiento no se consignó como parte de los motivantes del concepto sanitario emitido.</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</si>
  <si>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</si>
  <si>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
-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</si>
  <si>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"SB0006830", omitiendo un digito de dicho consecutivo. Cabe aclarar que el número completo verificado en el historial del establecimiento en aplicativo SIVIGILA D.C. corresponde a: "SB00006830".</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</si>
  <si>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</si>
  <si>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"2- No cumple"; toda vez que el ítem 5.6.2 alusivo a condiciones de limpieza y desinfección de aparatos sanitarios se calificó en "2- No cumple"; sin embargo, para este ítem no se describió el respectivo incumplimiento como parte de los motivantes del concepto sanitario emitido.
-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</si>
  <si>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"Elementos químicos de limpieza y desinfección rotulados y almacenados" se calificó en no cumple, con hallazgo: "No hay almacenamiento adecuado de los insumos de aseo" y el ítem 5.4.1 Plan de gestión integral de los residuos generados se calificó en no cumple con hallazgo: "No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</si>
  <si>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</si>
  <si>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1. SB01C049717 del 08/11/2025 de concepto desfavorable, con ID 624075.
2. SB01C050983 del 08/11/2025 de concepto desfavorable, con ID 732418.
3. SB01C051580 del 15/11/2025 de concepto desfavorable, con ID 833775. 
-Para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"SB0007146", omitiendo un digito de dicho consecutivo. Cabe aclarar que el número completo verificado en el historial del establecimiento en aplicativo SIVIGILA D.C. corresponde a: " SB00007146".</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</si>
  <si>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</si>
  <si>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SB06C012479 del 14/11/2025 de concepto Desfavorable, con ID 365301.
2. SB06C012492 del 13/11/2025 de concepto Desfavorable, con ID 776883.</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</si>
  <si>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"SB0005759", omitiendo un digito de dicho consecutivo. Cabe aclarar que el número completo verificado en el historial del establecimiento en aplicativo SIVIGILA D.C. corresponde a: "SB00005759".
-Para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1.SB06C012330 del 05/11/2025 de concepto Desfavorable, con ID 482520.
2.SB06C012486 del 25/11/2025 de concepto Desfavorable, con ID 405388.</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</si>
  <si>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SB06C012327 del 04/11/2025 de concepto desfavorable, con ID 831453; adicionalmente se exigió al establecimiento para el ítem 9.4.1 "Formular plan de gestión integral de residuos", cabe aclarar que en la emisión de conceptos sanitarios desfavorables no se da lugar al establecimiento de exigencias.
2. SB06C012496 del 18/11/2025 de concepto desfavorable, con ID 397080.
3. SB06C012498 del 19/11/2025 de concepto desfavorable, con ID 397092.</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</si>
  <si>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</si>
  <si>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1.SB01C045262 del 20/12/2025 de concepto desfavorable, con ID 464599. 
2.SB01C052188 del 13/12/2025 de concepto desfavorable, con ID 796404. 
3.SB01C052189 del 13/12/2025 de concepto desfavorable, con ID 365890. 
4.SB01C052195 del 22/12/2025 de concepto desfavorable, con ID 714672; adicionalmente, se presentó el registro incompleto del NIT en número de documento del propietario; toda vez que en la cédula del establecimiento se registró como NIT "901408292-5"; sin embargo, en número de documento del propietario se registró NIT "90140892-5" omitiendo un digito de dicho documento.</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</si>
  <si>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 SB01C052190 del 16/12/2025 de concepto desfavorable, con ID 363865. 
2. SB01C052194 del 22/12/2025 de concepto desfavorable, con ID 580918.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</si>
  <si>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1.SB01C045259 del 11/12/2025 de concepto desfavorable, con ID 825850. 
2.SB01C045261 del 20/12/2025 de concepto desfavorable, con ID 744551. </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</si>
  <si>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
1.SB06C012410 del 10/12/2025 de concepto Desfavorable, con ID 363810.
2.SB06C012552 del 15/12/2025 de concepto Desfavorable, con ID 644374.
3.SB06C012555 del 01/12/2025 de concepto Desfavorable, con ID 363511. </t>
  </si>
  <si>
    <t>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</si>
  <si>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
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t>
  </si>
  <si>
    <t>Alexandra Zuleta González</t>
  </si>
  <si>
    <t>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t>
  </si>
  <si>
    <t xml:space="preserve">MARGARITA DUARTE </t>
  </si>
  <si>
    <t xml:space="preserve">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
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t>
  </si>
  <si>
    <t>No se aceptan las glosas, dado que la Subred Integrada de Servicios de Salud Sur Occidente dio cumplimiento a las actividades convenidas con secretaria Distrital de Salud según lo establecido en el documento técnico de lineamientos con la calidad y oportunidad, por lo que se revisarán los productos uno a uno, dado que la calidad del proceso no se ha visto afectada</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</si>
  <si>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
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3_ ID1810736:  Caso abordado en la localidad de Puente Aranda, donde se identificó en el APGAR familiar, que se registra información no coherente ni relacionada con la variable “¿Cuál cree usted que son los problemas más frecuentes en su familia?”
4_ ID1820706:  Caso abordado en la localidad de Kennedy. Se evidenció que el APGAR familiar no se diligenció de manera completa al identificar que no se registró información en la variable “¿Cuál cree usted que son los problemas más frecuentes en su familia?”
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
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</si>
  <si>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</si>
  <si>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</si>
  <si>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</si>
  <si>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-Dos (2) SIVIM: 1_ ID1859868: Caso abordado en la localidad de Bosa, donde se identificó en el APGAR familiar, que se registra información no coherente ni relacionada con la variable “¿Cuál cree usted que son los problemas más frecuentes en su familia?” 
2_ID_1864519: Caso abordado en la localidad de Fontibón. Se identificó que la ficha de IEC no cuenta con la representación gráfica del genograma, tampoco se encontró el plan de abordaje y acompañamiento. 
-Tres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
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t>
  </si>
  <si>
    <t xml:space="preserve">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t>
  </si>
  <si>
    <t xml:space="preserve">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t>
  </si>
  <si>
    <t>Slenavy Meneses Guzmán</t>
  </si>
  <si>
    <r>
      <t xml:space="preserve">Se genera glosa por ausencia de soportes del 100% del valor de la acción de  bienestar o la subactividad faltante para el código </t>
    </r>
    <r>
      <rPr>
        <b/>
        <sz val="11"/>
        <color theme="1"/>
        <rFont val="Arial Narrow"/>
        <family val="2"/>
      </rPr>
      <t>222- Georreferenciación y análisis de información cartográfica de eventos de interés en salud pública</t>
    </r>
    <r>
      <rPr>
        <sz val="11"/>
        <color theme="1"/>
        <rFont val="Arial Narrow"/>
        <family val="2"/>
      </rPr>
      <t xml:space="preserve">, la cual  contiene </t>
    </r>
    <r>
      <rPr>
        <b/>
        <sz val="11"/>
        <color theme="1"/>
        <rFont val="Arial Narrow"/>
        <family val="2"/>
      </rPr>
      <t>11 subactividades</t>
    </r>
    <r>
      <rPr>
        <sz val="11"/>
        <color theme="1"/>
        <rFont val="Arial Narrow"/>
        <family val="2"/>
      </rPr>
      <t xml:space="preserve"> ejecutadas por el </t>
    </r>
    <r>
      <rPr>
        <b/>
        <sz val="11"/>
        <color theme="1"/>
        <rFont val="Arial Narrow"/>
        <family val="2"/>
      </rPr>
      <t>perfil profesional especializado 4</t>
    </r>
    <r>
      <rPr>
        <sz val="11"/>
        <color theme="1"/>
        <rFont val="Arial Narrow"/>
        <family val="2"/>
      </rPr>
      <t xml:space="preserve"> y </t>
    </r>
    <r>
      <rPr>
        <b/>
        <sz val="11"/>
        <color theme="1"/>
        <rFont val="Arial Narrow"/>
        <family val="2"/>
      </rPr>
      <t>14 subactividades perfil universitario 2</t>
    </r>
    <r>
      <rPr>
        <sz val="11"/>
        <color theme="1"/>
        <rFont val="Arial Narrow"/>
        <family val="2"/>
      </rPr>
      <t xml:space="preserve">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t>
    </r>
    <r>
      <rPr>
        <b/>
        <sz val="11"/>
        <color theme="1"/>
        <rFont val="Arial Narrow"/>
        <family val="2"/>
      </rPr>
      <t>ponderación</t>
    </r>
    <r>
      <rPr>
        <sz val="11"/>
        <color theme="1"/>
        <rFont val="Arial Narrow"/>
        <family val="2"/>
      </rPr>
      <t xml:space="preserve"> en plan de acción del</t>
    </r>
    <r>
      <rPr>
        <b/>
        <sz val="11"/>
        <color theme="1"/>
        <rFont val="Arial Narrow"/>
        <family val="2"/>
      </rPr>
      <t xml:space="preserve"> 8%</t>
    </r>
    <r>
      <rPr>
        <sz val="11"/>
        <color theme="1"/>
        <rFont val="Arial Narrow"/>
        <family val="2"/>
      </rPr>
      <t>, dado que se elaboraron mapas para las acciones de contención mediante bloqueos durante el 3 de octubre de 2025 sin contar con la formalización del contrato en el SECOP.
Nota: “La ausencia obedece a soportes presentados por la subred que fueron realizados por talento humano que no contaba con formalización del contrato en el SECOP II”</t>
    </r>
  </si>
  <si>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</si>
  <si>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t>
  </si>
  <si>
    <r>
      <t xml:space="preserve">Se genera glosa del 100 % por incumplimiento del anexo 6 lineamientos técnicos de la gestión de la salud pública GSP y del plan de salud pública de intervenciones colectivas - PSPIC y módulo de estándares - SIVIGILA D.C ya que se evidenció hallazgo en la acción de bienestar </t>
    </r>
    <r>
      <rPr>
        <b/>
        <sz val="11"/>
        <color theme="1"/>
        <rFont val="Arial Narrow"/>
        <family val="2"/>
      </rPr>
      <t>2</t>
    </r>
    <r>
      <rPr>
        <b/>
        <sz val="11"/>
        <rFont val="Arial Narrow"/>
        <family val="2"/>
      </rPr>
      <t>27- Gestión operativa de seguimiento y monitoreo AT integrales</t>
    </r>
    <r>
      <rPr>
        <sz val="11"/>
        <color theme="1"/>
        <rFont val="Arial Narrow"/>
        <family val="2"/>
      </rPr>
      <t>, dada la falta de 74,7894736842105 horas del perfil de profesional universitario 2.</t>
    </r>
  </si>
  <si>
    <r>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t>
    </r>
    <r>
      <rPr>
        <b/>
        <sz val="11"/>
        <color theme="1"/>
        <rFont val="Arial Narrow"/>
        <family val="2"/>
      </rPr>
      <t>24- Seguimiento y monitoreo de los instrumentos de canalizaciones de Vigilancia en Salud pública. Subred Norte, Sur Occidente, Centro oriente y Sur</t>
    </r>
    <r>
      <rPr>
        <sz val="11"/>
        <color theme="1"/>
        <rFont val="Arial Narrow"/>
        <family val="2"/>
      </rPr>
      <t>, dado que el perfil técnico 1 CRISTIAN CAMILO LOPEZ MAHECHA CC 1000137256 acorde con certificaciones académicas corresponde a "Técnico en asistencia administrativa” por lo tanto no cumple con el perfil establecido en el lineamiento técnico “Auxiliar de enfermería con experiencia mínimo un (1) año relacionada a la vigilancia en salud pública o salud pública".</t>
    </r>
  </si>
  <si>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t>
  </si>
  <si>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t>
    </r>
  </si>
  <si>
    <r>
      <t xml:space="preserve">Se genera GLOSA POR BASE DE  TALENTO HUMANO del 5% DE LA ACCIÓN DE BIENESTAR/ACCION DE GESTION PARA EL BIENESTAR  GSP- PSPIC </t>
    </r>
    <r>
      <rPr>
        <b/>
        <sz val="11"/>
        <color theme="1"/>
        <rFont val="Arial Narrow"/>
        <family val="2"/>
      </rPr>
      <t xml:space="preserve">232- Gestión Operativa para el Fortalecimiento de la REVCOM </t>
    </r>
    <r>
      <rPr>
        <sz val="11"/>
        <color theme="1"/>
        <rFont val="Arial Narrow"/>
        <family val="2"/>
      </rPr>
      <t xml:space="preserve">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</si>
  <si>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r>
      <t xml:space="preserve">Se genera GLOSA POR BASE DE  TALENTO HUMANO del 5% DE LA ACCIÓN DE BIENESTAR/ACCION DE GESTION PARA EL BIENESTAR  GSP- PSPIC </t>
    </r>
    <r>
      <rPr>
        <b/>
        <sz val="11"/>
        <color theme="1"/>
        <rFont val="Arial Narrow"/>
        <family val="2"/>
      </rPr>
      <t>231- Gestión Estratégica territorial en el contexto de la VBC</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Adicionalmente, se evidenció inconsistencia en el aplicativo de talento humano del profesional especializado 4 William Yimi Baquero Varela CC 3221192 dado que se registraron 184 horas a la acción de bienestar 213 y corresponden a la acción de bienestar 231.  </t>
    </r>
  </si>
  <si>
    <r>
      <t xml:space="preserve">Se genera GLOSA POR BASE DE  TALENTO HUMANO del 5% DE LA ACCIÓN DE BIENESTAR/ACCION DE GESTION PARA EL BIENESTAR  GSP- PSPIC </t>
    </r>
    <r>
      <rPr>
        <b/>
        <sz val="11"/>
        <color theme="1"/>
        <rFont val="Arial Narrow"/>
        <family val="2"/>
      </rPr>
      <t>232- Gestión Operativa para el Fortalecimiento de la REVCOM</t>
    </r>
    <r>
      <rPr>
        <sz val="11"/>
        <color theme="1"/>
        <rFont val="Arial Narrow"/>
        <family val="2"/>
      </rPr>
      <t xml:space="preserve">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t>
    </r>
  </si>
  <si>
    <t>Andrea Palacios Sandoval</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</si>
  <si>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t>
  </si>
  <si>
    <t>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215- Investigaciones epidemiológicas de eventos prioritarios en salud mental, error en el reporte de la “territorialización";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
En la acción de bienestar 201-4 - Investigaciones epidemiológicas de campo - No Transmisibles DISCAPACIDAD, error en el reporte de la “territorialización"; toda vez, que se reportaron para la localidad de Fontibón tres (3) IEC ejecutadas, pero corresponden a dos (2) IEC y para la localidad de Puente Aranda tres (3) IEC ejecutadas, pero corresponden a cuatro (4) IEC.</t>
  </si>
  <si>
    <t xml:space="preserve">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
</t>
  </si>
  <si>
    <t xml:space="preserve">Se genera GLOSA POR BASE DE TALENTO HUMANO del 5% del valor total de la acción de bienestar 7 – Gestión Zonal VSP, por la identificación de las siguientes inconsistencias: 
En la Acción de bienestar 227- Gestión operativa de seguimiento y monitoreo AT integrales se evidenció que en la base de talento humano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196 - Gestión de la información del componente SIVIGILA - Subred Sur Occidente y Centro Oriente, se registró en el segundo nombre "GONZALEZ" y corresponde a "GEOVANY”. 
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No se registraron 46 horas adicionales del perfil profesional especializado 4 Nazly Giovanna Walteros Tarazona la afectación en la acción de bienestar 188 Investigaciones epidemiológicas de campo de alto impacto para eventos transmisibles Subred Norte y Sur Occidente.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t>
  </si>
  <si>
    <t xml:space="preserve">Se genera GLOSA POR BASE DE TALENTO HUMANO del 5% del valor total de la acción de bienestar 7 – Gestión Zonal VSP, por la identificación de las siguientes inconsistencias: 
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
En la Acción de bienestar 227- Gestión operativa de seguimiento y monitoreo AT integrales; se evidenció que en el perfil profesional especializado 4 María Camila Jaramillo Sotelo, se registró 54 horas adicionales, pero corresponde a 21 horas adicionales.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30 horas adicionales del mes noviembre. 
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181- Gestión de la información del componente Transmisibles - Subred Norte y Sur Occidente, se evidenció ausencia de prórroga del 11 al 30 de noviembre dado que el archivo que reposa corresponde a “Gutiérrez Arévalo José Alexander”
</t>
  </si>
  <si>
    <t xml:space="preserve">Se genera GLOSA POR BASE DE TALENTO HUMANO del 5% del valor total de la acción de bienestar 7 – Gestión Zonal VSP, por la identificación de las siguientes inconsistencias: 
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
En la Acción de bienestar 227- Gestión operativa de seguimiento y monitoreo AT integrales; para el perfil profesional especializado 4 Zoraida Cifuentes Carvajal, en formación académica se registró "PROFESIONAL (MÉDICO O ENFERMERA O BACTERIÓLOGO) CON ESPECIALIZACIÓN O MAESTRÍA EN EPIDEMIOLOGIA Y/O SALUD ESPECIALISTA EN EPIDEMIOLOGIA", sin embargo, acorde con certificaciones académicas correspondería a "PSICOLOGA ESPECIALISTA EN EPIDEMIOLOGÍA.
En el perfil profesional especializado 4 Ana Isabel Vallejo Narváez, en formación académica, se registró  "PROFESIONAL (MÉDICO O ENFERMERA O BACTERIÓLOGO) CON ESPECIALIZACIÓN O MAESTRÍA EN EPIDEMIOLOGIA Y/O SALUD ESPECIALISTA EN EPIDEMIOLOGIA", sin embargo, acorde con certificaciones académicas correspondería a "FISIOTERAPEUTA MAGISTER EN EPIDEMIOLOGÍA" y en octubre 2025 error en nombres y apellidos, registra como "VALLEJO NARVAEZ ANA ISABEL", sin embargo, correspondería a "ANA ISABEL VALLEJO NARVAEZ".
En el perfil profesional universitario 2 Aura Lucia Barrera Ordoñez, se registró en la formación académica "PROFESIONAL (MÉDICO O ENFERMERA O BACTERIÓLOGO) CON ESPECIALIZACIÓN O MAESTRÍA EN EPIDEMIOLOGIA Y/O SALUD ESPECIALISTA EN EPIDEMIOLOGIA", pero corresponde a "PSICOLOGA ESPECIALISTA EN EVALUACIÓN CLÍNICA Y TRATAMIENTO DE TRASTORNOS EMOCIONALES Y AFECTIVOS, error en el objeto contractual se registró Profesional especializado pero correspondería a "servicios profesionales a la gestión administrativa".
Perfil profesional universitario 2 Pilar Bibiana González Medina, no se registraron 15 horas adicionales del mes diciembre. 
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
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
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
En la acción de bienestar 203- Gestión de información del componente SISVAN Subred Occidente para el perfil técnico 1 Nancy Yamile Velandia Sánchez en la formación académica, registra como "TÉCNICO EN SISTEMAS", sin embargo, corresponde a "TECNÓLOGO EN SISTEMATIZACIÓN DE DATOS".
En la acción de bienestar 181 Gestión de la información del componente Transmisibles - Subred Norte y Sur Occidente el perfil Técnico 1 Angélica Rosio Ramírez Timote fue registrada en la base como "TECNICO ADMINISTRATIVO", y corresponde a "TÉCNICO EN ADMINISTRACIÓN EN SALUD”; el perfil técnico 1 Jhon Hawey Ramírez Yepes fue registrado como "TECNOLOGO EN DESARROLLO DE SISTEMAS INFORMATICOS", sin embargo, corresponde a "TECNOLOGO EN DESARROLLO INFORMÁTICO"
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
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
</t>
  </si>
  <si>
    <t>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</si>
  <si>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
Nota: “La ausencia obedece a soportes presentados por la subred que fueron realizados por talento humano que no contaba con formalización del contrato en el SECOP II”</t>
  </si>
  <si>
    <t xml:space="preserve">
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
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t>
  </si>
  <si>
    <r>
      <t xml:space="preserve">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t>
    </r>
    <r>
      <rPr>
        <b/>
        <sz val="11"/>
        <color theme="1"/>
        <rFont val="Arial Narrow"/>
        <family val="2"/>
      </rPr>
      <t>166 horas adicionales perfil Técnico 1</t>
    </r>
    <r>
      <rPr>
        <sz val="11"/>
        <color theme="1"/>
        <rFont val="Arial Narrow"/>
        <family val="2"/>
      </rPr>
      <t xml:space="preserve"> de la siguiente manera:  55 horas adicionales Luz Rocio Acevedo Álvarez, 56 horas adicionales Félix Geovany Ortega González, 55 horas adicionales Diego Alejandro Palacios Torres. </t>
    </r>
  </si>
  <si>
    <t>Daniela Maria Camelo Puente</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</si>
  <si>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
Error en el registro de la variable “fecha de inicio de síntomas del primer caso” en base en línea, debido a que se relaciona fecha diferente a la del inicio del exantema:
1) JARDIN INFANTIL PATIO BONITO SATELITE, evento sarampión, localidad de Kennedy.
2) COLEGIO GIMNASIO MODERNO CASTILLA, evento sarampión, localidad de Kennedy.
3) CENTRO DE DESARROLLO COMUNITARIO BELLAVISTA; evento sarampión, localidad de Kennedy.
4) SGS COLOMBIA HOLDING S.A.S, evento sarampión, localidad de Puente Aranda.
Error en el registro de la variable “fecha de inicio de síntomas del último caso” en base en línea.
5) FAMILIA MELO SANCHEZ, evento varicela, localidad de Kennedy.</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</si>
  <si>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
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
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
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
5) IEC del evento 750 con DI 1093296051 de la localidad de Bosa. Intervención tardía, se recibe notificación del 01 de octubre, no se realiza desplazamiento entre el 02 y el 06 de octubre.
6) IEC del evento 750 con DI 1093912476 de la localidad de Bosa. Error en el registro de semanas gestacionales en familiograma, sin justificación de intervención 5 días posteriores a la recepción.</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</si>
  <si>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
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
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
3) IEC del evento 750 con DI 1071630329 de la localidad de Kennedy. Error en fórmula obstétrica de acuerdo con familiograma.</t>
  </si>
  <si>
    <t>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t>
  </si>
  <si>
    <t>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t>
  </si>
  <si>
    <t>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t>
  </si>
  <si>
    <t>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
-	12 horas adicionales ejecutadas por ADRIANA YASMÍN HURTADO CAÑON CC 53028870.
-	36 horas adicionales ejecutadas por ANA SILVIA PINZON ROJAS CC 39673478.
-	36 horas adicionales ejecutadas por NARDA GRACIELA NIETO ESQUIVEL CC 52214528.
-	24 horas adicionales ejecutadas por MARÍA ISABEL GÓMEZ GONZÁLEZ CC 52315977.
-	48 horas adicionales ejecutadas por ANYI EVIDALIA LEDESMA ORDÓÑEZ CC 1004472193.
-	24 horas adicionales ejecutadas por ZULMA LORENA ARÉVALO LINARES CC 52202193.</t>
  </si>
  <si>
    <t>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
Toda vez que se realizó envío del tablero trimestral de indicadores de maternidad segura el 03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</si>
  <si>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
Afectación de dos brotes:
-	HOTEL CITY EXPRESS JUNIOR BOGOTA, localidad de Fontibón, evento ETA - ENFERMEDAD TRANSMITIDA POR ALIMENTOS, con fecha de respuesta del 03 de octubre de 2025.
-	COLEGIO RODRIGO ARENAS BETANCOURT IED JT, localidad de Fontibón, evento SARAMPIÓN – RUBÉOLA, con fecha de respuesta del 05 de octubre de 2025.
Nota: “La ausencia obedece a soportes presentados por la subred que fueron realizados por talento humano que no contaba con formalización del contrato en el SECOP II”</t>
  </si>
  <si>
    <t>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
Nota: “La ausencia obedece a soportes presentados por la subred que fueron realizados por talento humano que no contaba con formalización del contrato en el SECOP II”</t>
  </si>
  <si>
    <t>Mabel Lizcano Ortega</t>
  </si>
  <si>
    <t>Se genera glosa por ausencia de soportes del 100% del valor de la acción de bienestar o la subactividad faltante para el código 199 - Gestión de la información del componente No Transmisibles - Subred Centro Oriente y Sur Occidente, la cual contiene:
-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
-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
Nota: la ausencia obedece a soportes presentados por la Subred, que fueron realizados por talento humano que no contaba con formalización del contrato en el SECOP II.</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</si>
  <si>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
- Para el técnico 1 - Cristian Camilo Castro Duran, el no pago de noventa y dos (92) horas adicionales ejecutadas. 
- Para el técnico 1 - Jaime Lesmes Rincón, el no pago de noventa y dos (92) horas adicionales ejecutadas. 
- Para el técnico 1 - Diego Alejandro Palacios Torres, el no pago de dieciocho (18) horas adicionales ejecutadas.</t>
  </si>
  <si>
    <t>Se genera glosa por ausencia de soportes del 100% del valor de dos (2) Investigaciones Epidemiológicas de Campo (IEC) de la acción de bienestar 201-1 - Investigaciones epidemiológicas de campo - No Transmisibles CRÓNICAS, correspondientes al:
- Usuario identificado con 1057597061, cuya IEC fue ejecutada el 03/10/2025 en la localidad de Bosa.
- Usuario identificado con 5948740, cuya IEC fue ejecutada el 03/10/2025 en la localidad de Bosa.
Nota: la ausencia obedece a soportes presentados por la Subred, que fueron realizados por talento humano que no contaba con formalización del contrato en el SECOP II.</t>
  </si>
  <si>
    <t>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Cabe aclarar durante el mes se ejecutaron cinco (5) IEC bajo la misma modalidad; sin embargo, solo se genera afectación de la única IEC establecida en la muestra.
Lo anterior obvia lo establecido, en la ficha técnica ANEXO: EVENTOS ASOCIADOS A ENFERMEDADES CRÓNICAS (página 45).</t>
  </si>
  <si>
    <t>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
Nota: la ausencia obedece a soportes presentados por la Subred, que fueron realizados por talento humano que no contaba con formalización del contrato en el SECOP II.</t>
  </si>
  <si>
    <t>Yudy Cusva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</si>
  <si>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</si>
  <si>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
1.	Actividad: Gestión de Bases de datos
-	Subactividad: Envío de las bases de caracterizaciones familiares y de seguridad alimentaria
-	Peso porcentual de la actividad: 5% por cada perfil.
-	Perfil a cargo: Profesional Especializado 3 (Líder) y técnico 1.
2.	Actividad: Seguimiento telefónico a casos de recién nacido con bajo peso al nacer a término. 
-	Subactividad: Cargue de información recolectada en la llamada, descargue y consolidación  
-	Peso porcentual de la actividad: 20%
-	Perfil a cargo: Profesional Universitario 2 
Actividad: Gestión de Bases de datos
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Actividad: Seguimiento telefónico a casos de recién nacido con bajo peso al nacer a término. 
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"Adicional a la leche materna, está consumiendo una formula láctea?, escriba el nombre de la formula y etapa” y “Quién le recomendó la fórmula infantil?. Por lo anterior, la base consolidada con los registros se entregó con celdas vacías en dichas variables.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</si>
  <si>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</si>
  <si>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
1.	Actividad: Seguimiento a las atenciones brindadas y orientaciones en alimentación a los menores de 5 años con diagnósticos de DESNUTRICIÓN AGUDA.
-	Subactividad: Seguimiento telefónico
-	Perfil a cargo: Profesional Universitario 2 
-	Peso porcentual de la actividad: 10%
2.	Actividad: Seguimiento a las atenciones brindadas y orientaciones en alimentación a los menores de 5 años con diagnósticos de RIESGO DE DESNUTRICIÓN AGUDA.
-	Subactividad: Seguimiento telefónico
-	Perfil a cargo: Profesional Universitario 2
-	Peso porcentual de la actividad: 10%
Actividad: Seguimiento a las atenciones brindadas y orientaciones en alimentación a los menores de 5 años con diagnósticos de DESNUTRICIÓN AGUDA.
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
Adicionalmente, se identificaron dieciocho (18) registros con respuestas no concordantes entre las variables “Actualmente recibe un producto o fórmula terapéutica para el Tratamiento de la Desnutrición” y	"Que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
Actividad: Seguimiento a las atenciones brindadas y orientaciones en alimentación a los menores de 5 años con diagnósticos de RIESGO DE DESNUTRICIÓN AGUDA.
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</si>
  <si>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</si>
  <si>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
1.	Actividad: Caracterización de la situación alimentaria y nutricional en recién nacido.
-	Subactividad: Sistematización o registro de información
-	Perfil: Especializado 4
-	Peso porcentual de la actividad: 15%
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
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
</t>
  </si>
  <si>
    <t>William Baquero Varela</t>
  </si>
  <si>
    <r>
      <t xml:space="preserve">Se genera glosa por ausencia de soportes del 100% del valor de la acción de bienestar o la subactividad faltante para el código </t>
    </r>
    <r>
      <rPr>
        <b/>
        <sz val="10"/>
        <color theme="1"/>
        <rFont val="Arial"/>
        <family val="2"/>
      </rPr>
      <t>187 - Acciones de contención mediante bloqueo - Subred Norte y Sur Occidente</t>
    </r>
    <r>
      <rPr>
        <sz val="10"/>
        <color theme="1"/>
        <rFont val="Arial"/>
        <family val="2"/>
      </rPr>
      <t xml:space="preserve">, la cual contiene </t>
    </r>
    <r>
      <rPr>
        <b/>
        <sz val="10"/>
        <color theme="1"/>
        <rFont val="Arial"/>
        <family val="2"/>
      </rPr>
      <t>6 subactividades</t>
    </r>
    <r>
      <rPr>
        <sz val="10"/>
        <color theme="1"/>
        <rFont val="Arial"/>
        <family val="2"/>
      </rPr>
      <t xml:space="preserve"> ejecutadas por </t>
    </r>
    <r>
      <rPr>
        <b/>
        <sz val="10"/>
        <color theme="1"/>
        <rFont val="Arial"/>
        <family val="2"/>
      </rPr>
      <t>cuatro (4)</t>
    </r>
    <r>
      <rPr>
        <sz val="10"/>
        <color theme="1"/>
        <rFont val="Arial"/>
        <family val="2"/>
      </rPr>
      <t xml:space="preserve"> colaboradores del perfil </t>
    </r>
    <r>
      <rPr>
        <b/>
        <sz val="10"/>
        <color theme="1"/>
        <rFont val="Arial"/>
        <family val="2"/>
      </rPr>
      <t>técnico 1,</t>
    </r>
    <r>
      <rPr>
        <sz val="10"/>
        <color theme="1"/>
        <rFont val="Arial"/>
        <family val="2"/>
      </rPr>
      <t xml:space="preserve">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t>
    </r>
  </si>
  <si>
    <r>
      <t xml:space="preserve">Se genera glosa por ausencia de soportes del 100% del valor de la acción de  bienestar o la subactividad faltante para el código </t>
    </r>
    <r>
      <rPr>
        <b/>
        <sz val="10"/>
        <color theme="1"/>
        <rFont val="Arial"/>
        <family val="2"/>
      </rPr>
      <t>188 Investigaciones epidemiológicas de campo de alto impacto para eventos transmisibles Subred Norte y Sur Occidente</t>
    </r>
    <r>
      <rPr>
        <sz val="10"/>
        <color theme="1"/>
        <rFont val="Arial"/>
        <family val="2"/>
      </rPr>
      <t xml:space="preserve">  la cual contiene </t>
    </r>
    <r>
      <rPr>
        <b/>
        <sz val="10"/>
        <color theme="1"/>
        <rFont val="Arial"/>
        <family val="2"/>
      </rPr>
      <t xml:space="preserve">10 subactividades </t>
    </r>
    <r>
      <rPr>
        <sz val="10"/>
        <color theme="1"/>
        <rFont val="Arial"/>
        <family val="2"/>
      </rPr>
      <t xml:space="preserve">ejecutadas por 2 colaboradores del perfil </t>
    </r>
    <r>
      <rPr>
        <b/>
        <sz val="10"/>
        <color theme="1"/>
        <rFont val="Arial"/>
        <family val="2"/>
      </rPr>
      <t>profesional especializado 4</t>
    </r>
    <r>
      <rPr>
        <sz val="10"/>
        <color theme="1"/>
        <rFont val="Arial"/>
        <family val="2"/>
      </rPr>
      <t>,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t>
    </r>
  </si>
  <si>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
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
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</si>
  <si>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t>
  </si>
  <si>
    <t xml:space="preserve">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
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
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
</t>
  </si>
  <si>
    <t>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t>
  </si>
  <si>
    <t>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t>
  </si>
  <si>
    <t>Adaluz Gómez Hernández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</si>
  <si>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5 unidades de análisis se afectan 2, los hallazgos son los siguientes:
Se evidenció incumplimiento en lo descrito en los lineamientos y los atributos de calidad en 2 Unidades de análisis de caso sin muestra: 
•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
•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</si>
  <si>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</si>
  <si>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una Unidad de análisis de caso sin muestra: 
•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t>
  </si>
  <si>
    <t>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Las inconsistencias se describen a continuación de las 3 unidades de análisis se afecta 1, los hallazgos son los siguientes:
Se evidenció incumplimiento en lo descrito en los lineamientos y los atributos de calidad en 1 Unidades de análisis de caso sin muestra: 
• Caso sin muestra de evento Tosferina de ID 52978749, realizada el 23 de diciembre de 2025, se realiza 5 semanas posterior a la notificación lo cual no cumple con los lineamientos que indica que debe ser 4 semanas.</t>
  </si>
  <si>
    <t>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t>
  </si>
  <si>
    <t>Briggitte Luzdèn Rey Herrera</t>
  </si>
  <si>
    <t>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
Así mismo, en la Acción de Bienestar: 14 - Canalización para la activación de rutas y prescripción social la Profesional Universitario 2. Laura Manuela Amaya Rincón. CC. 1026302805. Se registró en base 184 horas que no fueron ejecutadas por la profesional en octubre.
Adicionalmente, en la acción de bienestar 13 Educación para la Salud Pública - ESP se evidenció inconsistencias en el mes de octubre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</si>
  <si>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t>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t>
  </si>
  <si>
    <t>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
Adicionalmente, en la acción de bienestar 13 Educación para la Salud Pública - ESP se evidenció inconsistencias en el mes de diciembre del 2025 no aparecen registrados los siguientes colaboradores:
Miguel Danilo Agudelo Holguín CC 1023038425 Profesional Universitario 2
Laura Milena Duran Hernández CC  1026279992 Profesional Especializado 4
Nathaly Londoño Aragoza CC 1031147434 Profesional Universitario 2
Jessica Viviana Girón Barinas CC 1033771126 Profesional Universitario 2 
Darío Hernández Diaz CC  79311020profsional Universitario 2</t>
  </si>
  <si>
    <r>
      <t xml:space="preserve">Se genera </t>
    </r>
    <r>
      <rPr>
        <b/>
        <sz val="11"/>
        <color rgb="FF000000"/>
        <rFont val="Arial Narrow"/>
        <family val="2"/>
      </rPr>
      <t>GLOSA POR BASE DE TALENTO HUMANO</t>
    </r>
    <r>
      <rPr>
        <sz val="11"/>
        <color rgb="FF000000"/>
        <rFont val="Arial Narrow"/>
        <family val="2"/>
      </rPr>
      <t xml:space="preserve">, </t>
    </r>
    <r>
      <rPr>
        <sz val="11"/>
        <color theme="1"/>
        <rFont val="Arial Narrow"/>
        <family val="2"/>
      </rPr>
      <t xml:space="preserve">del 5%, del valor total del producto código </t>
    </r>
    <r>
      <rPr>
        <sz val="11"/>
        <color rgb="FF000000"/>
        <rFont val="Arial Narrow"/>
        <family val="2"/>
      </rPr>
      <t xml:space="preserve">10 Gestión Zonal de Políticas, </t>
    </r>
    <r>
      <rPr>
        <sz val="11"/>
        <color theme="1"/>
        <rFont val="Arial Narrow"/>
        <family val="2"/>
      </rPr>
      <t xml:space="preserve">por la identificación de inconsistencias en base de talento humano al no registrar información de los perfiles </t>
    </r>
    <r>
      <rPr>
        <sz val="11"/>
        <color rgb="FF000000"/>
        <rFont val="Arial Narrow"/>
        <family val="2"/>
      </rPr>
      <t>que ejecutan las acciones de bienestar del proceso del código 10 y Código 19:  profesional especializado 2, técnico 2, profesional especializado 4 y profesional universitario 2.</t>
    </r>
  </si>
  <si>
    <t>No se acepta la glosa referida a base de talento humano, toda vez que los  hallazgos identificado en el proceso de auditoria fuero subsanados y ajustados en el alcance de la base de talento humano, el cual fue debidamente radicado ante la Secretaría de Salud.</t>
  </si>
  <si>
    <t>g12 nov y diciembre</t>
  </si>
  <si>
    <t>SUBRED SUR OCCIDENTE- OCTUBRE 2026 - CONCEPTO TÉCNICO - 2026-EE-00226 2/01/2026 - 2026-EE-07030 29/01/2026</t>
  </si>
  <si>
    <t>Localidad</t>
  </si>
  <si>
    <t>Línea</t>
  </si>
  <si>
    <t>Intervención</t>
  </si>
  <si>
    <t>ID Establecimiento, Test o Encuesta</t>
  </si>
  <si>
    <t>Cuenta de Intervención</t>
  </si>
  <si>
    <t>Costo/Unitario</t>
  </si>
  <si>
    <t>Costo/total</t>
  </si>
  <si>
    <t>kennedy</t>
  </si>
  <si>
    <t>Línea Seguridad Química</t>
  </si>
  <si>
    <t xml:space="preserve">IVC A ESTABLECIMIENTOS 
QUE UTILICEN COMO 
MATERIA PRIMA TEXTIL, 
CUERO, MADERA, PLÁSTICO
Y/O METAL DE MENOS DE 20
TRABAJADORES </t>
  </si>
  <si>
    <t xml:space="preserve">IVC A ESTABLECIMIENTOS 
DE MANTENIMIENTO 
AUTOMOTRIZ DE MENOS 
DE 20 TRABAJADORES </t>
  </si>
  <si>
    <t xml:space="preserve">IVC A ESTABLECIMIENTOS 
DE MANTENIMIENTO 
AUTOMOTRIZ DE MENOS DE
20 TRABAJADORES </t>
  </si>
  <si>
    <t xml:space="preserve">IVC A ESTABLECIMIENTOS 
QUE UTILICEN COMO 
MATERIA PRIMA TEXTIL, 
CUERO, MADERA, 
PLÁSTICO Y/O METAL DE 
MENOS DE 20 
TRABAJADORES </t>
  </si>
  <si>
    <t xml:space="preserve">IVC A ESTABLECIMIENTOS 
DE MANTENIMIENTO 
AUTOMOTRIZ DE 20 O MAS 
TRABAJADORES </t>
  </si>
  <si>
    <t xml:space="preserve">IVC A MICROEMPRESAS Y 
PEQUEÑAS EMPRESAS </t>
  </si>
  <si>
    <t xml:space="preserve">IVC A LAVANDERÍAS DE 
MENOS DE 20 
TRABAJADORES </t>
  </si>
  <si>
    <t>Fontibón</t>
  </si>
  <si>
    <t xml:space="preserve">Línea Aire, Ruido y 
Radiación 
Electromagnética </t>
  </si>
  <si>
    <t xml:space="preserve">Recepción, atención y tramite de quejas individuales relacionadas con las temáticas de la línea. </t>
  </si>
  <si>
    <t xml:space="preserve">54852 
54841 
54844 </t>
  </si>
  <si>
    <t xml:space="preserve">Aplicación de encuesta de caracterización de posibles factores de riesgo en salud por exposición intramural y extramural en contaminación del aire, ruido y radiación electromagnética. </t>
  </si>
  <si>
    <t xml:space="preserve">345116 
344932 
345503 
345023 
345093 
345471 
345088 
345089 </t>
  </si>
  <si>
    <t xml:space="preserve">Línea Alimentos Sanos y Seguros </t>
  </si>
  <si>
    <t xml:space="preserve">Inspección 	a 	vehículos 
transportadores de alimentos </t>
  </si>
  <si>
    <t xml:space="preserve">GES410 NHP668 
GUQ495 
KSK388 </t>
  </si>
  <si>
    <t xml:space="preserve">Línea de 
Medicamentos y 
Tecnologías en Salud </t>
  </si>
  <si>
    <t xml:space="preserve">Visitas de IVC a distribuidores de cosméticos </t>
  </si>
  <si>
    <t xml:space="preserve">620031 
846705 </t>
  </si>
  <si>
    <t xml:space="preserve">Visitas de IVC a tiendas naturistas </t>
  </si>
  <si>
    <t xml:space="preserve">Línea alimentos sanos y seguros </t>
  </si>
  <si>
    <t xml:space="preserve">Restaurantes, cevicherías y comidas rápidas </t>
  </si>
  <si>
    <t xml:space="preserve">54951 
54855 </t>
  </si>
  <si>
    <t xml:space="preserve">344860 
345045 
345514 
344840 
344844 
344864 
345510 
345512 
345029 
345313 
344818 
344819 </t>
  </si>
  <si>
    <t xml:space="preserve">744506 
339722 
399743 
399743 
462798 </t>
  </si>
  <si>
    <t xml:space="preserve">Expendios minoristas </t>
  </si>
  <si>
    <t xml:space="preserve">497872 
553991 </t>
  </si>
  <si>
    <t xml:space="preserve">Cafeterías, panaderías, fruterías </t>
  </si>
  <si>
    <t xml:space="preserve">Línea eventos transmisibles de origen zoonótico </t>
  </si>
  <si>
    <t xml:space="preserve">IVC a establecimientos que prestan servicios de peluquería y/o SPA para animales </t>
  </si>
  <si>
    <t xml:space="preserve">Establecimientos 	comerciales saneamiento básico </t>
  </si>
  <si>
    <t xml:space="preserve">Visitas de IVC a farmacias droguerías y/o droguerías incluidas las que prestan servicios al Sistema General de Seguridad Social en Salud - SGSSS </t>
  </si>
  <si>
    <t xml:space="preserve">686994 
452604 
501855 </t>
  </si>
  <si>
    <t xml:space="preserve">Línea calidad de agua y saneamiento 
básico </t>
  </si>
  <si>
    <t xml:space="preserve">Cinemas, teatros, museos y afines </t>
  </si>
  <si>
    <t>Para el ID 332097, el hallazgo va por calidad.</t>
  </si>
  <si>
    <t xml:space="preserve">414617 
584898 </t>
  </si>
  <si>
    <t xml:space="preserve">Línea de medicamentos y tecnologías en salud </t>
  </si>
  <si>
    <t xml:space="preserve">Visitas de ivc a depósitos de drogas (incluye operadores logísticos y depósitos que almacenen y/o reenvasen materias primas de uso farmacéutico) </t>
  </si>
  <si>
    <t xml:space="preserve">Bodegas de almacenamiento de 
material reciclable y similares </t>
  </si>
  <si>
    <t xml:space="preserve">Expendios de bebidas alcohólicas </t>
  </si>
  <si>
    <t xml:space="preserve">Expendio o almacenamiento de carne y/o productos cárnicos comestibles </t>
  </si>
  <si>
    <t xml:space="preserve">Línea seguridad química </t>
  </si>
  <si>
    <t xml:space="preserve">IVC a fábricas de colchones de menos de 20 trabajadores </t>
  </si>
  <si>
    <t xml:space="preserve">IVC a establecimientos que utilicen como materia prima textil, cuero, madera, plástico y/o metal de menos de 20 trabajadores </t>
  </si>
  <si>
    <t>Bosa</t>
  </si>
  <si>
    <t xml:space="preserve">588379 
714275 
845721 </t>
  </si>
  <si>
    <t xml:space="preserve">IVC a depósitos de material de construcción de menos de 20 
trabajadores </t>
  </si>
  <si>
    <t xml:space="preserve">345459 
345517 
345526 
345134 
345505 
344934 </t>
  </si>
  <si>
    <t xml:space="preserve">440668 
365715 </t>
  </si>
  <si>
    <t>Puente Arnda</t>
  </si>
  <si>
    <t xml:space="preserve">Línea aire, ruido y radiación 
electromagnética </t>
  </si>
  <si>
    <t xml:space="preserve">345518 
345520 
345523 
344873 
344878 
345496 
345479 </t>
  </si>
  <si>
    <t xml:space="preserve">IVC a clínicas veterinarias </t>
  </si>
  <si>
    <t xml:space="preserve">IVC a establecimientos que prestan servicios de peluquería y/o spa para animales </t>
  </si>
  <si>
    <t xml:space="preserve">337140 
583992 
845902 
845903 
845905 
845906 
845907 
845908 </t>
  </si>
  <si>
    <t xml:space="preserve">402389 
663312 </t>
  </si>
  <si>
    <t>TOTAL</t>
  </si>
  <si>
    <t>% Glosa</t>
  </si>
  <si>
    <t>Código 2498 - Usme</t>
  </si>
  <si>
    <t>Valor Presupuesto</t>
  </si>
  <si>
    <t>Valor glosa/Octubre2025/RU</t>
  </si>
  <si>
    <t>GLOSA TÉCNICO SISVEA</t>
  </si>
  <si>
    <t>SUBRED SUR OCCIDENTE- OCTUBRE 2026 - CONCEPTO TÉCNICO - 2026-EE-00226 2/01/2026 - 2026-EE-07030 29/01/2026 - VIGILANCIA INTENSIFICADA</t>
  </si>
  <si>
    <t xml:space="preserve">Vigilancia intensificada a empresas que realizan control vectorial y/o prestan el servicio de lavado y desinfección de tanques de almacenamiento de agua potable a nivel Distrital  </t>
  </si>
  <si>
    <t xml:space="preserve">Vigilancia intensificada en instituciones protectoras de la persona mayor en el Distrito Capital </t>
  </si>
  <si>
    <t xml:space="preserve">618407 
601599 
767454 </t>
  </si>
  <si>
    <t xml:space="preserve">Vigilancia intensificada en Terminales Portuarios </t>
  </si>
  <si>
    <t xml:space="preserve">Vigilancia intensificada a establecimientos con uso de 
aparatología - Estéticas </t>
  </si>
  <si>
    <t xml:space="preserve">846773 
846303 
846299 
846775 
406145 
494689 
846345 
846426 
846363 
841492 
846395 
793026 
743726 
846339 
846350 
814036 
846408 </t>
  </si>
  <si>
    <t xml:space="preserve">Vigilancia intensificada a empresas que realizan control vectorial y/o prestan el servicio de lavado y desinfección de tanques de almacenamiento de agua potable a nivel Distrital </t>
  </si>
  <si>
    <t xml:space="preserve">303885 
309581 </t>
  </si>
  <si>
    <t>Para el ID 309581, el hallazgo va por calidad.</t>
  </si>
  <si>
    <t xml:space="preserve">410822 
846884 
787610 </t>
  </si>
  <si>
    <t xml:space="preserve">Vigilancia intensificada a establecimientos con uso de 
aparatología - estéticas </t>
  </si>
  <si>
    <t>Glosa Octubre de 2025 por CTD</t>
  </si>
  <si>
    <t>Glosa Octubre de 2025 por VI</t>
  </si>
  <si>
    <t>Total Glosa Octubre 2025</t>
  </si>
  <si>
    <t>Total Técnicos Octubre 2025</t>
  </si>
  <si>
    <t>SUBRED SUR OCCIDENTE - NOVIEMBRE 2025 - CONCEPTO TÉCNICO - 2026-EE-00227 2/01/2026 - 2026-EE-08055 3/02/2026</t>
  </si>
  <si>
    <t>Kennedy</t>
  </si>
  <si>
    <t xml:space="preserve">IVC A ESTABLECIMIENTOS 
QUE UTILICEN COMO 
MATERIA PRIMA TEXTIL, 
CUERO, MADERA, PLÁSTICO 
Y/O METAL DE MENOS DE 20
TRABAJADORES </t>
  </si>
  <si>
    <t xml:space="preserve">IVC A INDUSTRIA DE 
FUNDICIÓN, TRATAMIENTO 
Y REVESTIMIENTO DEL 
METAL  </t>
  </si>
  <si>
    <t xml:space="preserve">IVC A ESTABLECIMIENTOS 
DE MANTENIMIENTO 
AUTOMOTRIZ DE MENOS DE 
20 TRABAJADORES </t>
  </si>
  <si>
    <t xml:space="preserve">346177 
346178 
346225 
346227 </t>
  </si>
  <si>
    <t xml:space="preserve">Línea 	alimentos 
sanos y seguros </t>
  </si>
  <si>
    <t xml:space="preserve">Línea eventos transmisibles de 
origen zoonótico </t>
  </si>
  <si>
    <t xml:space="preserve">IVC a establecimientos que prestan servicios para animales </t>
  </si>
  <si>
    <t xml:space="preserve">Línea 	seguridad 
química </t>
  </si>
  <si>
    <t xml:space="preserve">IVC a establecimientos de mantenimiento automotriz de menos de 20 trabajadores </t>
  </si>
  <si>
    <t xml:space="preserve">IVC a establecimientos de estética facial y/o corporal y estética ornamental </t>
  </si>
  <si>
    <t xml:space="preserve">Línea calidad de agua y saneamiento básico </t>
  </si>
  <si>
    <t>Para el ID 363617, el hallazgo va por calidad.</t>
  </si>
  <si>
    <t xml:space="preserve">Línea 	de medicamentos y 
tecnologías en salud </t>
  </si>
  <si>
    <t xml:space="preserve">Visitas de IVC a farmacias droguerías y/o droguerías incluidas las que prestan servicios al sistema general de seguridad social en salud - SGSSS </t>
  </si>
  <si>
    <t xml:space="preserve">366856 
652353 </t>
  </si>
  <si>
    <t xml:space="preserve">Establecimientos de educación preescolar, básica y media (jardín infantil) </t>
  </si>
  <si>
    <t>Para el ID 547336, el hallazgo va por calidad.</t>
  </si>
  <si>
    <t>Gimnasio</t>
  </si>
  <si>
    <t xml:space="preserve">IVC a clínicas veterinarias de alta complejidad </t>
  </si>
  <si>
    <t xml:space="preserve">IVC a establecimientos de estética ornamental </t>
  </si>
  <si>
    <t>Puente Aranda</t>
  </si>
  <si>
    <t xml:space="preserve">Almacenes, establecimientos de venta de juguetes, bancos, parqueaderos, oficinas, salones de juego, casinos, iglesias, centros de culto, conventos, expendio de colchones y muebles y baños públicos </t>
  </si>
  <si>
    <t xml:space="preserve">471698 
579508 
821356 
848496 </t>
  </si>
  <si>
    <t xml:space="preserve">696588 
665659 
694484 </t>
  </si>
  <si>
    <t xml:space="preserve">346497 
346233 
346441 
346356 </t>
  </si>
  <si>
    <t xml:space="preserve">431273 
522552 </t>
  </si>
  <si>
    <t xml:space="preserve">336502 
648134 
719552 </t>
  </si>
  <si>
    <t xml:space="preserve">Línea 	de 
	Medicamentos 	y 
Tecnologías en Salud </t>
  </si>
  <si>
    <t xml:space="preserve">Droguería 	con 	manejo 	de 
medicamentos de control especial </t>
  </si>
  <si>
    <t xml:space="preserve">55079 
55083 </t>
  </si>
  <si>
    <t xml:space="preserve">Kennedy </t>
  </si>
  <si>
    <t>Aplicación de encuesta de caracterización de posibles factores de riesgo en salud por exposición intramural y extramural en contaminación del aire, ruido y radiación electromagnética</t>
  </si>
  <si>
    <t xml:space="preserve">346006 
345817 
346181 
346383 
346394 
346026 
346035 
346204 
346433 
346438 
346483 
346489 
345757 
346097 
346256 </t>
  </si>
  <si>
    <t xml:space="preserve">763161 
340415 
711542 
612778 
638261 
845489 </t>
  </si>
  <si>
    <t xml:space="preserve">798862 
848184 </t>
  </si>
  <si>
    <t xml:space="preserve">736361 
600060 </t>
  </si>
  <si>
    <t xml:space="preserve">814321 
331569 </t>
  </si>
  <si>
    <t xml:space="preserve">702405 
450194 </t>
  </si>
  <si>
    <t xml:space="preserve">Línea  seguridad química  </t>
  </si>
  <si>
    <t xml:space="preserve">IVC a establecimientos de estética facial y/o corporal sin uso de aparatología </t>
  </si>
  <si>
    <t>840931 
847315</t>
  </si>
  <si>
    <t>Para el ID 842035, el hallazgo va por calidad.</t>
  </si>
  <si>
    <t xml:space="preserve">32025 
32028 </t>
  </si>
  <si>
    <t xml:space="preserve">490349 
649143 </t>
  </si>
  <si>
    <t xml:space="preserve">IVC a microempresas y pequeñas empresas </t>
  </si>
  <si>
    <t xml:space="preserve">829727 
831498 </t>
  </si>
  <si>
    <t xml:space="preserve">Línea 	Calidad 	de 
Agua y Saneamiento 
Básico </t>
  </si>
  <si>
    <t xml:space="preserve">Línea 	Alimentos 
Sanos y Seguros </t>
  </si>
  <si>
    <t xml:space="preserve">LCM050 </t>
  </si>
  <si>
    <t xml:space="preserve">346392 
346482 
346453 
346464 
346408 </t>
  </si>
  <si>
    <t xml:space="preserve">676034 
622597 </t>
  </si>
  <si>
    <t xml:space="preserve">526749 
390698 
846927 </t>
  </si>
  <si>
    <t xml:space="preserve">Línea 	de 
Medicamentos 	y 
Tecnologías en Salud </t>
  </si>
  <si>
    <t xml:space="preserve">Vehículo 	transportador 	de medicamentos y dispositivos médicos vigilado y controlado </t>
  </si>
  <si>
    <t xml:space="preserve">KKC16G 
LUM077 
NAJ11H </t>
  </si>
  <si>
    <t xml:space="preserve">WNN558 
THY724 
WFQ133 
WFH643 
UPR337 
NLX030 
POZ641 
TJO534 
QJX072 
TTY734 
JRY979 
GZZ871 
KSP474 
WPR740 
TTQ557 
NHQ669 
JTY064 
JJX039 
WOW482 
NNL957 
SNZ009 
SNZ010 
TRN150 
WPX416 
EQY902 
THP559 
S83253 
WFH277 
LCN940 
JUN770 
KSO439 </t>
  </si>
  <si>
    <t>Visitas de Inspección y Vigilancia en espacios libres de humo y aerosoles</t>
  </si>
  <si>
    <t>55220
55222</t>
  </si>
  <si>
    <t>SUBRED SUR OCCIDENTE - NOVIEMBRE 2025 - CONCEPTO TÉCNICO - 2026-EE-00227 2/01/2026 - 2026-EE-08055 3/03/2026 - VIGILANCIA INTENSIFICADA</t>
  </si>
  <si>
    <t>Engativá</t>
  </si>
  <si>
    <t xml:space="preserve">Vigilancia intensificada en 
Terminales Portuarios </t>
  </si>
  <si>
    <t>Mártires</t>
  </si>
  <si>
    <t xml:space="preserve">Vigilancia intensificada a empresas que realizan control vectorial y/o prestan el servicio de lavado y desinfección de tanques de almacenamiento de agua potable a nivel distrital </t>
  </si>
  <si>
    <t xml:space="preserve">GEN117 </t>
  </si>
  <si>
    <t xml:space="preserve">Vigilancia intensificada en instituciones protectoras de la persona mayor en el distrito capital </t>
  </si>
  <si>
    <t xml:space="preserve">779729 
345111 
485475 
581287 </t>
  </si>
  <si>
    <t xml:space="preserve">Vigilancia 	intensificada 	a comercializadores de dispositivos médicos y afines </t>
  </si>
  <si>
    <t>falta dato</t>
  </si>
  <si>
    <t xml:space="preserve">KUS310 
ZOG834 
SQK711 </t>
  </si>
  <si>
    <t>Glosa Noviembre de 2025 por CTD</t>
  </si>
  <si>
    <t>Glosa Noviembre de 2025 por VI</t>
  </si>
  <si>
    <t>Total Glosa Noviembre 2025</t>
  </si>
  <si>
    <t>Total Técnicos Noviembre 2025</t>
  </si>
  <si>
    <t>INCONSISTENCIAS EN CARGUE EN EL SISTEMA DE INFORMACIÓN DE INVESTIGACIONES ADMINISTRATIVAS EN SALUD – SIIAS - OCTUBRE DE 2025</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</si>
  <si>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</si>
  <si>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</si>
  <si>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</si>
  <si>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</si>
  <si>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</si>
  <si>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</si>
  <si>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</si>
  <si>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</si>
  <si>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</si>
  <si>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</si>
  <si>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</si>
  <si>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</si>
  <si>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</si>
  <si>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Calidad del agua y Saneamniento Basico</t>
  </si>
  <si>
    <t>SB01C050181</t>
  </si>
  <si>
    <t>Visita ejecutada el dia 09 de octubre del 2025, con radicado el 10 de noviembre del 2025, con 2 dias de extemporaneidad</t>
  </si>
  <si>
    <t>X</t>
  </si>
  <si>
    <t xml:space="preserve">John Fredy Corso </t>
  </si>
  <si>
    <t>SB01C050933</t>
  </si>
  <si>
    <t>Bodegas de almacenamiento de material reciclable y similares</t>
  </si>
  <si>
    <t>SB01C050935</t>
  </si>
  <si>
    <t>bodegas de almacenamiento de material reciclable y similares</t>
  </si>
  <si>
    <t>Visita ejecutada el dia 10 de octubre del 2025, con radicado el 10 de noviembre del 2025, con 2 dias de extemporaneidad</t>
  </si>
  <si>
    <t>SB07C009370</t>
  </si>
  <si>
    <t>Actividades de asistencia social sin alojamiento  (hogares de bienestar familiar)</t>
  </si>
  <si>
    <t>Acta de visita del 12 de octubre del 2025, no fue cargada al aplicativo SIIAS, hasta el momento del seguimiento</t>
  </si>
  <si>
    <t>John Fredy Corso</t>
  </si>
  <si>
    <t>Calidad del Agua y Saneamiento Básico</t>
  </si>
  <si>
    <t>Octubre  de 2025</t>
  </si>
  <si>
    <t>SB01C051173</t>
  </si>
  <si>
    <t>El Acta de visita SB01C051173 de concepto desfavorable (ID 752296) de fecha 14-10-2025, no se subió en el SIIAS, dentro de los 30 días calendario siguientes a la emisión del desfavorable, toda vez que fue radicado a los 65 días posteriores a la visita de IVC.</t>
  </si>
  <si>
    <t>Jenny Alexandra Morales Mancera</t>
  </si>
  <si>
    <t xml:space="preserve">SB01C051170 </t>
  </si>
  <si>
    <t>El Acta de visita SB01C051170 de concepto desfavorable (ID 537351) de fecha 09-10-2025, no se subió en el SIIAS, dentro de los 30 días calendario siguientes a la emisión del desfavorable, toda vez que fue radicado a los 32 días posteriores a la visita de IVC.</t>
  </si>
  <si>
    <t>SB03C003524</t>
  </si>
  <si>
    <t>Establecimientos de alojamiento y hospedaje sin servicios adicionales</t>
  </si>
  <si>
    <t>El Acta de visita SB03C003524 de concepto desfavorable (ID 796419) de fecha 07-10-2025, no se subió en el SIIAS, dentro de los 30 días calendario siguientes a la emisión del desfavorable, toda vez que fue radicado a los 34 días posteriores a la visita de IVC.</t>
  </si>
  <si>
    <t>SB03C003525</t>
  </si>
  <si>
    <t>El Acta de visita SB03C003525 de concepto desfavorable (ID 796418) de fecha 07-10-2025, no se subió en el SIIAS, dentro de los 30 días calendario siguientes a la emisión del desfavorable, toda vez que fue radicado a los 34 días posteriores a la visita de IVC.</t>
  </si>
  <si>
    <t>SB03C003526</t>
  </si>
  <si>
    <t>El Acta de visita SB03C003526 de concepto desfavorable (ID 819881) de fecha 07-10-2025, no se subió en el SIIAS, dentro de los 30 días calendario siguientes a la emisión del desfavorable, toda vez que fue radicado a los 34 días posteriores a la visita de IVC.</t>
  </si>
  <si>
    <t>SB06C011636</t>
  </si>
  <si>
    <t>Establecimientos de educación preescolar, básica y media (público)</t>
  </si>
  <si>
    <t>El Acta de visita SB06C011636 de concepto desfavorable (ID 451372) de fecha 16-10-2025, no se subió en el SIIAS, dentro de los 30 días calendario siguientes a la emisión del desfavorable, toda vez que para la fecha de terminación del seguimiento el acta no ha sido radicada en aplicativo SIIAS.</t>
  </si>
  <si>
    <t>SB06C011935</t>
  </si>
  <si>
    <t>El Acta de visita SB06C011935 de concepto desfavorable (ID 403940) de fecha 09-10-2025,  no se subió en el SIIAS, dentro de los 30 días calendario siguientes a la emisión del desfavorable, toda vez que fue radicado a los 32 días posteriores a la visita de IVC.</t>
  </si>
  <si>
    <t>SB08C005625
MH06C010492</t>
  </si>
  <si>
    <t>Vigilancia intensificada en instituciones protectoras de la persona mayor en el Distrito Capital</t>
  </si>
  <si>
    <t>El Acta de SB08C005625 y acta MH06C010492 Medida Sanitaria a Establecimiento (ID 523180) de fecha 09-10-2025,  se cargó en el aplicativo SIIAS,posterior a  los 30 días calendario siguientes a la imposición de la medida.</t>
  </si>
  <si>
    <t>Glosa Octubre 2025 por SIIAS</t>
  </si>
  <si>
    <t>Código 2494 - Kennedy</t>
  </si>
  <si>
    <t>Total Glosa/Octubre 2025</t>
  </si>
  <si>
    <t>GLOSA APOYO ADMINISTRATIVO</t>
  </si>
  <si>
    <t>Total Apoyo Admon Octubre 2025</t>
  </si>
  <si>
    <t>INCONSISTENCIAS EN CARGUE EN EL SISTEMA DE INFORMACIÓN DE INVESTIGACIONES ADMINISTRATIVAS EN SALUD – SIIAS - NOVIEMBRE DE 2025</t>
  </si>
  <si>
    <t>Seguridad Química</t>
  </si>
  <si>
    <t>Noviembre 2025</t>
  </si>
  <si>
    <t>SQ03C039826
SQ08C001999</t>
  </si>
  <si>
    <t>IVC A ESTABLECIMIENTOS DE ESTÉTICA ORNAMENTAL</t>
  </si>
  <si>
    <t>Para el acta SQ03C039826 (ID 521751) con concepto Desfavorable del 08-11-2025, el soporte fue cargado en el SIIAS a los 33 días, superando el tiempo establecido de 30 días calendario siguientes a la emisión del concepto.</t>
  </si>
  <si>
    <t>SQ01C103321</t>
  </si>
  <si>
    <t>IVC A ESTABLECIMIENTOS QUE UTILICEN COMO MATERIA PRIMA TEXTIL, CUERO, MADERA, PLÁSTICO Y/O METAL DE MENOS DE 20 TRABAJADORES</t>
  </si>
  <si>
    <t>Para el acta SQ01C103321 (ID 523478) con concepto Desfavorable del 18-11-2025, el soporte fue cargado en el SIIAS a los 87 días, superando el tiempo establecido de 30 días calendario siguientes a la emisión del concepto.</t>
  </si>
  <si>
    <t>SQ03C039824
SQ08C001998</t>
  </si>
  <si>
    <t>Para el acta SQ03C039824 (ID 524299) con concepto Desfavorable del 07-11-2025, el soporte fue cargado en el SIIAS a los 34 días, superando el tiempo establecido de 30 días calendario siguientes a la emisión del concepto.</t>
  </si>
  <si>
    <t>SQ01C103570</t>
  </si>
  <si>
    <t>Para el acta SQ01C103570 (ID 528737) con concepto Desfavorable del 20-11-2025, se evidenció acta sin firma por parte del establecimiento y el soporte fue cargado en el SIIAS sin haber surtido el debido proceso de notificación del acta al propietario del establecimiento.</t>
  </si>
  <si>
    <t>SQ01C104019</t>
  </si>
  <si>
    <t>Para el acta SQ01C104019 (ID 573987) con concepto Desfavorable del 18-11-2025, el soporte fue cargado en el SIIAS a los 87 días, superando el tiempo establecido de 30 días calendario siguientes a la emisión del concepto.</t>
  </si>
  <si>
    <t>SQ01C103550</t>
  </si>
  <si>
    <t>Para el acta SQ01C103550 (ID 634194) con concepto Desfavorable del 26-11-2025, se evidenció acta sin firma por parte del establecimiento y el soporte fue cargado en el SIIAS sin haber surtido el debido proceso de notificación del acta al propietario del establecimiento.</t>
  </si>
  <si>
    <t>SQ03C039697
MH06C009574</t>
  </si>
  <si>
    <t>Para el acta SQ03C039697 (ID 755030) con concepto Desfavorable del 20-11-2025, el soporte fue cargado en el SIIAS a los 85 días, superando el tiempo establecido de 30 días calendario siguientes a la emisión del concepto.</t>
  </si>
  <si>
    <t>SQ01C104068</t>
  </si>
  <si>
    <t>Para el acta SQ01C104068 (ID 801313) con concepto Desfavorable del 18-11-2025, el soporte fue cargado en el SIIAS a los 87 días, superando el tiempo establecido de 30 días calendario siguientes a la emisión del concepto.</t>
  </si>
  <si>
    <t>SQ01C103427</t>
  </si>
  <si>
    <t>IVC A ESTABLECIMIENTOS DE MANTENIMIENTO AUTOMOTRIZ DE MENOS DE 20 TRABAJADORES</t>
  </si>
  <si>
    <t>Para el acta SQ01C103427 (ID 812518) con concepto Desfavorable del 13-11-2025, el soporte fue cargado en el SIIAS a los 92 días, superando el tiempo establecido de 30 días calendario siguientes a la emisión del concepto.</t>
  </si>
  <si>
    <t>Glosa Noviembre 2025 por SIIAS</t>
  </si>
  <si>
    <t>Total Glosa/Noviembre 2025</t>
  </si>
  <si>
    <t>Total Apoyo Admon Noviembre 2025</t>
  </si>
  <si>
    <t>INCONSISTENCIAS EN CARGUE EN EL SISTEMA DE INFORMACIÓN DE INVESTIGACIONES ADMINISTRATIVAS EN SALUD – SIIAS - DICIEMBRE DE 2025</t>
  </si>
  <si>
    <t>Diciembre 2025</t>
  </si>
  <si>
    <t>SQ08C002006</t>
  </si>
  <si>
    <t>IVC A ESTABLECIMIENTOS DE TATUAJES Y PIERCING</t>
  </si>
  <si>
    <t>En el acta SQ08C002006 (ID 827460) con Concepto Desfavorable del 09-12-2025, subió al Sistema Información de Investigaciones Administrativas en Salud - SIIAS, de manera extemporánea superando los 30 días calendario siguientes a la emisión de concepto.</t>
  </si>
  <si>
    <t>Glosa Diciembre 2025 por SIIAS</t>
  </si>
  <si>
    <t>Total Glosa/Diciembre 2025</t>
  </si>
  <si>
    <t>Total Apoyo Admon Diciembre 2025</t>
  </si>
  <si>
    <t>BASES DE DATOS VS SOPORTES EN MEDIO FISICO – DIGITADOR SISVEA</t>
  </si>
  <si>
    <t>OCTUBRE DE 2025</t>
  </si>
  <si>
    <t>LINEA</t>
  </si>
  <si>
    <t>INTERVENCIÓN</t>
  </si>
  <si>
    <t xml:space="preserve">HALLAZGO </t>
  </si>
  <si>
    <t>Medicamentos y Tecnologías en Salud</t>
  </si>
  <si>
    <t>Octubre</t>
  </si>
  <si>
    <t>MS05C019928</t>
  </si>
  <si>
    <t>Visitas de IVC a farmacias droguerías y/o droguerías incluidas las que prestan servicios al Sistema General de Seguridad Social en Salud - SGSSS</t>
  </si>
  <si>
    <r>
      <t xml:space="preserve">En el Acta No. MS05C019928, ID establecimiento (338913), concepto Favorable con Requerimientos de fecha 29/10/2025. Se identificó diferencias en la digitación del nombre del establecimiento, en el acta se encuentra como LA REBAJA DROGUERIA No </t>
    </r>
    <r>
      <rPr>
        <b/>
        <sz val="8"/>
        <rFont val="Arial"/>
        <family val="2"/>
      </rPr>
      <t>5</t>
    </r>
    <r>
      <rPr>
        <sz val="8"/>
        <rFont val="Arial"/>
        <family val="2"/>
      </rPr>
      <t xml:space="preserve"> BOGOTA, sin embargo, en el SIVIGILA D.C se encuentra LA REBAJA DROGUERIA No </t>
    </r>
    <r>
      <rPr>
        <b/>
        <sz val="8"/>
        <rFont val="Arial"/>
        <family val="2"/>
      </rPr>
      <t>S</t>
    </r>
    <r>
      <rPr>
        <sz val="8"/>
        <rFont val="Arial"/>
        <family val="2"/>
      </rPr>
      <t xml:space="preserve"> BOGOTA</t>
    </r>
  </si>
  <si>
    <t>Andrés López</t>
  </si>
  <si>
    <t>Alimentos sanos y seguros</t>
  </si>
  <si>
    <t>Octubre de 2025</t>
  </si>
  <si>
    <t>AS04C047362</t>
  </si>
  <si>
    <t>Expendios minoristas</t>
  </si>
  <si>
    <r>
      <t>1.Acta AS04C047362, ID 438966, de fecha 16/10/2025, establecimiento Rancho Víveres Tatiana. Al establecimiento se le aplicó medida sanitaria de destrucción bajo acta MH05C006425 donde se evidencia registro del producto "</t>
    </r>
    <r>
      <rPr>
        <i/>
        <sz val="8"/>
        <color rgb="FF000000"/>
        <rFont val="Arial"/>
        <family val="2"/>
      </rPr>
      <t>Obleas con dulce de caramelo blando sabor artificial a sandia</t>
    </r>
    <r>
      <rPr>
        <sz val="8"/>
        <color rgb="FF000000"/>
        <rFont val="Arial"/>
        <family val="2"/>
      </rPr>
      <t>" con código 5.2.2.1; sin embargo, en aplicativo SIVIGILA DC se digitó como Caramelos duros con código 5.2.1.1</t>
    </r>
  </si>
  <si>
    <t>AS02C148954</t>
  </si>
  <si>
    <t>Cafeterías, panaderías, fruterías</t>
  </si>
  <si>
    <r>
      <t>1.Acta AS02C148954, ID 400434, de fecha16/10/2025, establecimiento Panadería Que Buen Pan. En el acta física de IVC y de medida sanitaria, se registró NIT: 10</t>
    </r>
    <r>
      <rPr>
        <b/>
        <sz val="8"/>
        <color rgb="FF000000"/>
        <rFont val="Arial"/>
        <family val="2"/>
      </rPr>
      <t>3</t>
    </r>
    <r>
      <rPr>
        <sz val="8"/>
        <color rgb="FF000000"/>
        <rFont val="Arial"/>
        <family val="2"/>
      </rPr>
      <t>0542031-4; sin embargo, en el aplicativo SIVIGILA DC, se digitó 10</t>
    </r>
    <r>
      <rPr>
        <b/>
        <sz val="8"/>
        <color rgb="FF000000"/>
        <rFont val="Arial"/>
        <family val="2"/>
      </rPr>
      <t>8</t>
    </r>
    <r>
      <rPr>
        <sz val="8"/>
        <color rgb="FF000000"/>
        <rFont val="Arial"/>
        <family val="2"/>
      </rPr>
      <t>0542031-4.</t>
    </r>
  </si>
  <si>
    <t>Eventos Transmisibles de Origen Zoonotico</t>
  </si>
  <si>
    <t>Fontibon</t>
  </si>
  <si>
    <t>EZ02C008764</t>
  </si>
  <si>
    <t>IVC A ESTABLECIMIENTOS QUE PRESTAN SERVICIOS DE PELUQUERIA Y/O SPA PARA ANIMALES</t>
  </si>
  <si>
    <t>Se evidencia en acta correo electronico MUNDOMASCOTASKJ@GMAIL.COM y en sivigila D.C MUNDIMASCOTASKJ@GMAIL.COM</t>
  </si>
  <si>
    <t>Carlos Guerrero</t>
  </si>
  <si>
    <t xml:space="preserve">Calidad del agua y Saneamiento Basico </t>
  </si>
  <si>
    <t>SB01C050643</t>
  </si>
  <si>
    <t>Se evidencio que en SIVIGILA DC se registró para el ítem de correo electrónico de notificación “ASERECOPLANETA@GMAIL.COM" y en el soporte en físico "ASORECOPLANETA@GMAIL.COM"</t>
  </si>
  <si>
    <t>SB03C003791</t>
  </si>
  <si>
    <t>Se evidencio que en SIVIGILA DC se registró para el ítem de correo electrónico de notificación “BERTOADRIANORICO@HOTMAIL.COM" y en el soporte en físico "BERTOADRIANRICO@HOTMAIL.COM"</t>
  </si>
  <si>
    <t xml:space="preserve">SB01C050070 </t>
  </si>
  <si>
    <t xml:space="preserve">Establecimiento comerciales de saneamiento basico </t>
  </si>
  <si>
    <t>Se evidencio que en SIVIGILA DC se registró para el ítem de direccion “CL 38 SUR 86 A 26" y en el soporte en físico "CL 38 SUR 86 A 26 PI 2"</t>
  </si>
  <si>
    <t>octubre de 2025</t>
  </si>
  <si>
    <t>PUENTE ARANDA</t>
  </si>
  <si>
    <t>SQ01C102617</t>
  </si>
  <si>
    <t>IVC A MICROEMPRESAS Y PEQUEÑAS EMPRESAS</t>
  </si>
  <si>
    <t>En el Acta No. SQ01C102617, ID (407508), de fecha 14/10/2025 con Concepto Desfavorable. En el ítem 8.1 se registró la cantidad mensual almacenada de aceite lubricante 13 galones, sin embargo, en el aplicativo SIVIGILA DC, se digitó 3 galones.</t>
  </si>
  <si>
    <t>Edgar Salazar</t>
  </si>
  <si>
    <t>SQ01C102784</t>
  </si>
  <si>
    <t>En el Acta No. SQ01C102784, ID (521085), de fecha 22/10/2025 con Concepto Favorable. En el ítem 8.2 de acuerdo con nota aclaratoria en la hoja 6 se registró la cantidad mensual de productos - polietileno 4,8 Toneladas, sin embargo, en el aplicativo SIVIGILA DC, se digitó 4,8 Kilogramos.</t>
  </si>
  <si>
    <t>SQ01C102656</t>
  </si>
  <si>
    <t>En el Acta No. SQ01C102656, ID (542020), de fecha 24/10/2025 con Concepto Desfavorable. En el ítem 8.1 se registró la cantidad mensual almacenada de acetileno 6,5 metros cúbicos, sin embargo, en el aplicativo SIVIGILA DC, se digitó 3,5 metros cúbicos..</t>
  </si>
  <si>
    <t>SQ01C102658</t>
  </si>
  <si>
    <t>En el Acta No. SQ01C102658, ID (605697), de fecha 25/10/2025 con Concepto Desfavorable. Se registró el nombre del establecimiento Luis Hernando Castillo Moreno, sin embargo, en el aplicativo SIVIGILA DC, se digitó Luis Armando Castillo Moreno.</t>
  </si>
  <si>
    <t>SQ01C102624</t>
  </si>
  <si>
    <t>En el Acta No. SQ01C102624, ID (834918), de fecha 16/10/2025 con Concepto Favorable. De acuerdo con nota aclaratoria en la hoja 6 se registró el número de trabajadores: 2, sin embargo, en el aplicativo SIVIGILA DC, se digitó el número de trabajadores: 1.</t>
  </si>
  <si>
    <t>SQ01C102653</t>
  </si>
  <si>
    <t>En el Acta No. SQ01C102653, ID (838469), de fecha 24/10/2025 con Concepto Desfavorable. Se registró el correo electrónico para notificación: jdiegomorenom@gmail.com, sin embargo, en el aplicativo SIVIGILA DC, se digitó jdiegomoreno@gmail.com</t>
  </si>
  <si>
    <t>SQ01C103136</t>
  </si>
  <si>
    <t>IVC A DEPÓSITOS DE MATERIAL DE CONSTRUCCIÓN DE MENOS DE 20 TRABAJADORES</t>
  </si>
  <si>
    <t>En el Acta No. SQ01C103136, ID (846049), de fecha 17/10/2025 con Concepto Favorable con Requerimientos. De acuerdo con nota aclaratoria en la hoja 6, el número de inscripción se registró SQ00052577, sin embargo, en el aplicativo SIVIGILA DC, se digitó SQ00040119.</t>
  </si>
  <si>
    <t>Línea de alimentos sanos y seguros</t>
  </si>
  <si>
    <t xml:space="preserve">Octubre </t>
  </si>
  <si>
    <t xml:space="preserve">Fontibon </t>
  </si>
  <si>
    <t>AS215C020521</t>
  </si>
  <si>
    <t xml:space="preserve">Operativo de alimentos y  bebidas </t>
  </si>
  <si>
    <t xml:space="preserve">En el mes de  octubre   de 2025 en la intervención  Operativo de alimentos y  bebidas, existe diferencia entre el soporte físico y el aplicativo SIVIGILA DC:
1. Acta AS15C020521  ID 589294, de fecha 08/10/2025, En el acta física no se registro el producto: MASMELOS SABOR A VAINILLA bolsa x 225 g  cantidad 2,25 kg, sin embrago  en  el aplicativo SIVIGILA D.C  se registra este producto </t>
  </si>
  <si>
    <t>AS215C020651</t>
  </si>
  <si>
    <t xml:space="preserve">En el mes de  octubre   de 2025 en la intervención  Operativo de alimentos y  bebidas, existe diferencia entre el soporte físico y el aplicativo SIVIGILA DC:
1. Acta AS15C020651  ID 637586, de fecha 11/10/2025, En el acta física no se registran los productos Wisky Buchanans botella x 375 ml  cantidad 0,375 l,Wisky Black y white botella x 700 ml  cantidad 1,4 l, Wisky Johnnie Walker  botella x 700 ml  cantidad 2,8l,Tequila Jose Cuervo, botella x 750 ml cantidad 2,25 l  sin embrago  en  el aplicativo SIVIGILA D.C  se registra este producto </t>
  </si>
  <si>
    <t>AS15C020518</t>
  </si>
  <si>
    <t xml:space="preserve">En el mes de  octubre   de 2025 en la intervención  Operativo de alimentos y  bebidas, existe diferencia entre el soporte físico y el aplicativo SIVIGILA DC:
1. Acta AS15C020518  ID 348830, de fecha 14/10/2025, En el acta física no se registran los productos Gomas de gelatina Sabor a amanzana  4D Gummy embase x 390g cantidad  21,84 kg , Caramelos Duros BigBom bolsa x 600 g cantidad 21,6 Kg, Caramelos duros sabor a Eucalipto  bolsa x 1,5  kg cantidad 5,4 Kg y Caramelos blandos Revolcon bolsa x 250g cantidad 5,75 Kg,sin embrago  en  el aplicativo SIVIGILA D.C  se registra este producto </t>
  </si>
  <si>
    <t>Aire, Ruido y Radiación Electromagnetcia</t>
  </si>
  <si>
    <t>Octubre 2025</t>
  </si>
  <si>
    <t>AR10C000451</t>
  </si>
  <si>
    <t>Recepcición, atención y tramite de quejas individuales relacionadas con las tematicas de la línea; incluye elaboración de respuesta oficial</t>
  </si>
  <si>
    <t>En el formato general de atención a quejas por exposición a olores ofensivos AR10C000451 de fecha de visita 08/10/2025 ID 54797, en el soporte físico en el numeral “1.14 Identifica otras fuentes generadoras de olores ofensivos (fuentes secundarias)” registran “Canales, ríos, humedales, Alcantarillado”; Sin embargo, en el aplicativo SIVIGILA D.C se digitó  “Canales, ríos, humedales."</t>
  </si>
  <si>
    <t>AR01C142672</t>
  </si>
  <si>
    <t>En el Acta de inspección Vigilancia Ley 1335 de 2009 AR01C142672 del 18/10/2025 ID 671688, en el soporte físico, el  aspecto a verificar “3” es evaluado como N.C - No Cumple y el numeral "3. Observaciones" registra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evidencia incumplimiento de: 2A No se evidencia señalización de prohibida la venta de cigarrillos y derivados del tabaco a menores de edad. 2B No se evidencia señalización Actualizada de acuerdo a la resolución 0624 de 2025 de ambientes 100% libres de humo de tabaco y aerosoles emitidos por sus sucedáneos e imitadores. 3 Se evidencian en barra de atención 2 cajetillas de cigarrillos abierta para la venta por unidad. 9 No se evidencian acciones para desestimular el consumo de cigarrillos. Los incumplimientos se notificarán a secretaría de gobierno y policía nacional de acuerdo a su competencia.  Se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
Sin embargo en el aplicativo SIVIGILA D.C, digitaron el aspecto a verificar “3” como Cumple y las observaciones diferentes al acta, digitando “La presente acto no afecta el concepto sanitario del establecimiento. Se socializa normatividad vigente durante la visita ley 2354 de 2024 y resolución 0624 de 2025 sobre los cambios de la señalización de ambientes 100% libres de humo de tabaco y aerosoles emitidos por sus sucedáneos e imitadores. Se evidenció incumplimiento de: 2A No se evidencia señalización de prohibida la venta de cigarrillos y derivados del tabaco a menores de edad. 2B No se evidencia señalización de ambientes 100% libres de humo de tabaco y aerosoles emitidos por sus sucedáneos e imitadores de acuerdo a los cambios de la resolución 0624 de 2025. 3 Se evidencia dos cajetillas de cigarrillos abierta para la venta por unidad. 9 No se evidencian acciones para el desestimulo del consumo de cigarrillos. Los incumplimientos notificarán a secretaría de gobierno y policía nacional de acuerdo a su competencia. Si actualiza nombre el establecimiento anterior Taurus Boli Bar actual Boli-Bar Taurus mj, se actualiza NIT, número telefónico, correo electrónico, se actualiza nombre y documento del propietario anterior Eduardo Andrés Martínez Pineda CC 1024567777 actual Mellanie Jissell Martínez Pineda CC 1026298923 se actualiza número matrícula mercantil"</t>
  </si>
  <si>
    <t xml:space="preserve">	440668</t>
  </si>
  <si>
    <t>AR01C142665</t>
  </si>
  <si>
    <t>En el Acta de inspección Vigilancia Ley 1335 de 2009 AR01C142665 del 18/10/2025 ID 440668, en el soporte físico en el numera “3. Observaciones” registran entre otras “… 2B No se evidencia señalización de ambientes 100% libres de humo de tabaco y aerosoles emitidos por sus sucedáneos e imitadores de acuerdo a los cambios relacionados en la resolución 0624 de 2025.  3 Se evidencian 9 cajetillas de cigarrillos abiertas para venta por unidad.  8 se evidencia vitrina exhibidora de cajetillas de diferentes marcas tabacaleras en cabina caja registradora costado izquierdo …”; Sin embargo, en el aplicativo SIVIGILA D.C,  consignan diferente las observaciones, digitan “… 2B No se evidencia señalización de ambientes 100% libres de homo de tabaco aerosoles emitidos por sus sucedáneos e indicadores de acuerdo a los cambios relacionados en la resolución 0624 de 2025.  3 Se evidencian nueve cajetillas de cigarrillos abiertas para venta por unidad. 8 se evidencia vitrina caja registradora costado izquierdo”</t>
  </si>
  <si>
    <t>AR01C143019</t>
  </si>
  <si>
    <t>En el Acta de inspección Vigilancia Ley 1335 de 2009 AR01C143019 del 18/10/2025 ID 714607, en el soporte físico en el numera “3. Observaciones” registran entre otras “… Se evidencia incumplimiento en: 1c Se observa encendedor en área de caja. 2a No se evidencia señalización que indique…”; Sin embargo, en el aplicativo SIVIGILA D.C. consignan diferente las observaciones, digitan “… Se evidencia incumplimiento en: 1c Se observaría de caja. 2a No se evidencia señalización que indique …”</t>
  </si>
  <si>
    <t>AR01C142047</t>
  </si>
  <si>
    <t>En el Acta de inspección Vigilancia Ley 1335 de 2009 AR01C142047 del 21/10/2025 ID 456509, en el soporte físico en el numera “3. Observaciones” registran entre otras “…Se evidencian los siguientes incumplimientos: 1c Se evidencia encendedor de fácil acceso al público colgando a la entrada del establecimiento. 2b No se evidencia señalización que indique “espacios 100% libres de humo de tabaco y aerosoles emitidos por sus sucedáneos e imitadores de acuerdo a la resolución 624 de 2025” Este ítem es el 2b.  2a No se evidencia señalización que indique prohibida la venta de tabaco, cigarrillos y sus derivados a menores de edad ley 1335 de 2009 artículo 2 parágrafo 1.  9 El establecimiento no desarrolla acciones para desestimular el consumo de cigarrillos en la población.  Los incumplimientos serán notificados a la secretaría de gobierno y policía nacional de acuerdo a sus competencias; Sin embargo, en el aplicativo SIVIGILA D.C. consignan diferente las observaciones, digitan “…1c Se evidencia encendedor colgado en la entrada del establecimiento de fácil acceso al público. 2a No se evidencia señalización gente y que prohibida la venta de tabaco cigarrillos y sus derivados a menores de edad ley 1335 de 2009 artículo 2 parágrafo 1. 2b no se evidencia señalización que indique espacios 100% libres de humo de tabaco y aerosoles emitidos por sus sucedáneos e imitadores de acuerdo a la resolución 624 de 2025  este ítem es el 2b. 9 no se evidencia que el establecimiento desarrolle acciones para desestimular el consumo de cigarrillos en la población. Los incumplimientos serán notificados a la secretaría de gobierno y policía nacional de acuerdo a sus competencias. Se actualiza horario de acuerdo al geocodificador sector salud”</t>
  </si>
  <si>
    <t>AS08C032041</t>
  </si>
  <si>
    <t>Expendios de bebidas alcohólicas</t>
  </si>
  <si>
    <t>Se evidencio en acta de IVC N° AS08C032041, que el motivo de la visita es "Solicitud oficial", en el aplicativo se relacionó en motivo de la visita "Programación", no coincide la información.</t>
  </si>
  <si>
    <t>AS15C019192</t>
  </si>
  <si>
    <t>Operativos de alimentos y bebidas alcohólicas</t>
  </si>
  <si>
    <t>Se evidencio en acta de operativo N° AS15C019192, de fecha 09-10-2025, para el producto "Caramelo masticable con sabor a fruta y relleno acido", marca: "revolcon", cantidad :2 Kg, en el aplicativo se relacionó en cantidad: 0,5 Kg, no coincide la información.</t>
  </si>
  <si>
    <t>AS15C019542</t>
  </si>
  <si>
    <t>Se evidencio en acta de operativo N° AS15C019542, de fecha 11-10-2025, para el producto "licor dulce de limón", marca: "Bacardí", cantidad :4,5 L, en el aplicativo no fue digitado.</t>
  </si>
  <si>
    <t>AS15C019544</t>
  </si>
  <si>
    <t>Se evidencio en acta de operativo N° AS15C019544, de fecha 14-10-2025, para el producto "dona con relleno sabor a chocolate", marca: "bimbo donuts", cantidad :0,9 Kg y el producto: “Passport selection spirit drink” marca: “Passport”, cantidad: 0,6 L, en el aplicativo no fueron digitados, adicional para el producto: “chocolate con trozos de fresa liofilizada”, marca: “Mont blanc”, en el aplicativo se digito marca: “burbujet”..</t>
  </si>
  <si>
    <t>SQ03C039913</t>
  </si>
  <si>
    <t>En el Acta No. SQ03C039913  ID establecimiento (681410), de fecha 23/10/2025 con Concepto desfavorable. En la hoja 1 en la cedula del establecimiento,  se registro como nit no tiene sin embargo, en el aplicativo SIVIGILA DC, se digitó  1143326807-7</t>
  </si>
  <si>
    <t>SQ03C039984</t>
  </si>
  <si>
    <t>En el Acta No. SQ03C039984  ID establecimiento (404035), de fecha 25/10/2025 con Concepto desfavorable. En la hoja 1 en la cedula del establecimiento,  se registro como nit no tiene sin embargo, en el aplicativo SIVIGILA DC, se digitó  1000160303-3</t>
  </si>
  <si>
    <t>SQ03C039919</t>
  </si>
  <si>
    <t>En el Acta No. SQ03C039919  ID establecimiento (592200), de fecha 22/10/2025 con Concepto desfavorable. En la hoja 1 en la cedula del establecimiento,  se registro como nombre del establecimiento Belia marcelin sequera paredes , sin embargo  en el aplicativo SIVIGILA DC, se digitó  Belia Marcelin Sequera Parede</t>
  </si>
  <si>
    <t>SQ03C039480</t>
  </si>
  <si>
    <t xml:space="preserve">En el Acta No. SQ03C039480  ID establecimiento (625927), de fecha 21/10/2025 con Concepto desfavorable. En la hoja 1 en la cedula del establecimiento,  se registro como Matricula mercantil 3051461 , sin embargo  en el aplicativo SIVIGILA DC, se digitó  no tiene </t>
  </si>
  <si>
    <t>SQ03C039897</t>
  </si>
  <si>
    <t>En el Acta No. SQ03C039897  ID establecimiento (429384), de fecha 28/10/2025 con Concepto desfavorable. En la hoja 1 en la cedula del establecimiento,  se registro como Matricula mercantil 2461411 , sin embargo  en el aplicativo SIVIGILA DC, se digitó  no 24614411</t>
  </si>
  <si>
    <t>SQ01C103260</t>
  </si>
  <si>
    <t xml:space="preserve">IVC A ESTABLECIMIENTOS DE MNTENIMIENTO AUTOMOTRIZ DE MENOS DE 20 TRABAJADORES </t>
  </si>
  <si>
    <t>En el Acta No. SQ01C103260   ID establecimiento (683101), de fecha 26/10/2025 con Concepto Favorable con requerimiento . En la hoja 1 en la cedula del establecimiento,  se registro como correo electronico LAUREANOMUNOZ41@GMAIL.COM , sin embargo  en el aplicativo SIVIGILA DC, se digitó  LAUREANOMUNOZ51@GMAIL.COM</t>
  </si>
  <si>
    <t>SQ03C039870</t>
  </si>
  <si>
    <t xml:space="preserve">En el Acta No. SQ03C039870  ID establecimiento (686258), de fecha 23/10/2025 con Concepto favorable con requerimiento . En la hoja 1 en la cedula del establecimiento,  se registro como motivo de la visita asociada a peticiones quejas y reclamos, sin embargo  en el aplicativo SIVIGILA DC, se digitó  programacio </t>
  </si>
  <si>
    <t>SQ01C103246</t>
  </si>
  <si>
    <t xml:space="preserve">IVC A ESTABLECIMIENTOS DE MANTENIMIENTO AUTOMOTRIZ DE MENOS DE 20 TRABAJADORES </t>
  </si>
  <si>
    <t xml:space="preserve">En el Acta No. SQ01C103246  ID establecimiento (304155), de fecha 26/10/2025 con Concepto favorable con requerimiento . En la hoja 1 en la cedula del establecimiento,  se registro como nombre del estableicmiento LAVADERO LOS PINGUINOS, sin embargo  en el aplicativo SIVIGILA DC, se digitó  LAVADERO PINGUINOS </t>
  </si>
  <si>
    <t>SQ01C103081</t>
  </si>
  <si>
    <t xml:space="preserve">En el Acta No. SQ01C103081  ID establecimiento (846789), de fecha 22/10/2025 con Concepto favorable con requerimiento . En la hoja 1 en la cedula del establecimiento,  se registro como motivo de la visita solictud del intresado con numero de radicado , sin embargo  en el aplicativo SIVIGILA DC, se digitó programacion </t>
  </si>
  <si>
    <t>SQ01C103270</t>
  </si>
  <si>
    <t>En el Acta No. SQ01C103270 ID establecimiento (655522), de fecha 24/10/2025 con Concepto Desfavorable . En la hoja 1 en la cedula del establecimiento,  se registro como matricula mercantil 3454593 , sin embargo  en el aplicativo SIVIGILA DC, se digitó 3454592</t>
  </si>
  <si>
    <t>SQ01C102873</t>
  </si>
  <si>
    <t>En el Acta No. SQ01C102873 ID establecimiento (675047), de fecha 21/10/2025 con Concepto Desfavorable . En la hoja 1 en la cedula del establecimiento,  se registro como nombre del establecimiento POLIMENTOS TUN , sin embargo  en el aplicativo SIVIGILA DC, se digitó POLIMENTOS TUN TUN</t>
  </si>
  <si>
    <t>SB06C011641</t>
  </si>
  <si>
    <t>Establecimientos de educación preescolar, básica y media (Público)</t>
  </si>
  <si>
    <t>En el Acta No. SB06C011641, ID (352316)  de fecha 10/10/2025 con Concepto desfavorable. Se presentó error de digitación en espacio denominado "Por Parte de la Autoridad Sanitaria 1", ya que en el acta en medio físico la intervención es realizada por "Diego Alejandro Galeano Cruz con cc. 1026288787, con profesión u oficio: Ingeniero Sanitario"; sin embargo en aplicativo SIVIGILA D.C., se digitó esta visita  como realizada por: "Diego Alexander Orjuela Montealegre con c.c 80800801, con profesión u oficio: Ingeniero(a) Ambiental"</t>
  </si>
  <si>
    <t>SB01C044580</t>
  </si>
  <si>
    <t>Establecimientos comerciales saneamiento básico</t>
  </si>
  <si>
    <t>En Acta No.SB01C044580,  ID (699270);  de fecha 08/10/2025 con Concepto favorable con requerimientos. Se presentó error de digitación en  nombre de la persona que realizó la visita por parte de la autoridad sanitaria 1,  ya que en el acta de visita se registró: Diego Alejandro Diaz Muñoz - tecnológo en Saneamiento Ambiental"; sin embargo en aplicativo Sivigila se digitó :"Diego Alexader Orjuela Montealegre- Ingenier(o) Ambiental".</t>
  </si>
  <si>
    <t>Línea Aire, Ruido y Radiación Electromagnetica</t>
  </si>
  <si>
    <t>OCTUBRE</t>
  </si>
  <si>
    <t>FONTIBÓN</t>
  </si>
  <si>
    <t>AR04C003771</t>
  </si>
  <si>
    <t>Aplicación de encuesta de caracterización de posibles factores de riesgo en salud por la exposición intramural y extramural en contaminación del aire, ruido y radiación electromagnética</t>
  </si>
  <si>
    <t>En la encuesta  de caracterización No. AR04C003771, ID (345092), de fecha 21/10/2025. Se evidencio que en la Información básica el número de cedula que está escrita en físico es 20302259, sin embargo, en el aplicativo SIVIGILA DC, esta como; 20302254.</t>
  </si>
  <si>
    <t>Pedro Andrés Morales</t>
  </si>
  <si>
    <t>AR07C003213</t>
  </si>
  <si>
    <t>En la encuesta  de caracterización No. AR07C003213, ID (345310 ), de fecha 25/10/2025. Se evidencio que en la Información descrita en las observaciones en físico esta la palabra conectado, sin embargo, en el aplicativo SIVIGILA DC, esta como; conecta.</t>
  </si>
  <si>
    <t>AR07C003214</t>
  </si>
  <si>
    <t>En la encuesta  de caracterización No. AR07C003214, ID (345476), de fecha 28/10/2025. Se evidencio que en la Información descrita en las observaciones en físico esta las palabras tener celular, sin embargo, en el aplicativo SIVIGILA DC, esta como; airear celular.</t>
  </si>
  <si>
    <t>KENNEDY</t>
  </si>
  <si>
    <t>AR06C003870</t>
  </si>
  <si>
    <t>En la encuesta  de caracterización No. AR06C003870, ID (344860), de fecha 10/10/2025. Se evidencio que en la Información descrita en las observaciones en físico esta como; Se recomienda al adolescente el uso de dispositivos electrónicos SEAN por salud no normalizar y tener en cuenta la normatividad, sin embargo, en el aplicativo SIVIGILA DC, esta información no está escrita.</t>
  </si>
  <si>
    <t xml:space="preserve"> AR05C003937</t>
  </si>
  <si>
    <t>En la encuesta  de caracterización No.  AR05C003937, ID (344860), de fecha 6/10/2025. Se evidencio que en la Información descrita en las observaciones en físico esta como; Usuario trabaja en casa, sin embargo, en el aplicativo SIVIGILA DC, esta información no está escrita.</t>
  </si>
  <si>
    <t>AR05C003939</t>
  </si>
  <si>
    <t>En la encuesta  de caracterización No.  AR05C003939, ID (344840), de fecha 10/10/2025. Se evidencio que en la Información descrita en las observaciones en físico esta como; Se recomienda evitar el consumo de tabaco, sin embargo, en el aplicativo SIVIGILA DC, esta información no está escrita.</t>
  </si>
  <si>
    <t>AR05C003946</t>
  </si>
  <si>
    <t>En la encuesta  de caracterización No.  AR05C003946, ID (345464), de fecha 23/10/2025. Se evidencio que en la Información descrita en las observaciones en físico esta como; Usuario trabaja en casa, sin embargo, en el aplicativo SIVIGILA DC, esta información no está escrita.</t>
  </si>
  <si>
    <t>AR051C142931</t>
  </si>
  <si>
    <t>En el acta de IVC Ley 1335 del 2009  No.  AR051C142931, ID (418508), de fecha 13/10/2025. Se evidencio que en la Información descrita en las observaciones en físico esta como; Se aclara que la razón social, representante legal y número de documento de representante legal en No Tiene, sin embargo, en el aplicativo SIVIGILA DC, esta información en los respectivos espacios de la cedula del establecimiento está digitado como 4444 lo que indica No Aplica</t>
  </si>
  <si>
    <t>MS04C001536</t>
  </si>
  <si>
    <t>Visitas de IVC a depósitos de drogas (Incluye operadores logísticos y depósitos que almacenen y/o reenvasen materias primas de uso farmacéutico)</t>
  </si>
  <si>
    <t>Se evidenció que existe diferencia entre el soporte en físico y el aplicativo SIVIGILA D:C, para el soporte, MS04C001536 con ID 790345 del 14/10/2025 con concepto favorable con requerimientos de la localidad de Puente Aranda, se indicó el dato “AK 68 17 34 IN 2” como dirección del establecimiento, sin embargo, en el aplicativo SIVIGILA D.C se digitó “AK 68 17 44 IN 2”.</t>
  </si>
  <si>
    <t>Alexis Santos</t>
  </si>
  <si>
    <t>Valor %</t>
  </si>
  <si>
    <t>Código 2495 - Bosa</t>
  </si>
  <si>
    <t>Valor glosa/Octubre 2025</t>
  </si>
  <si>
    <t xml:space="preserve">BASES DE DATOS VS SOPORTES EN MEDIO FISICO – DIGITADOR SISVEA - VIGILANCIA INTENSIFICADA </t>
  </si>
  <si>
    <t xml:space="preserve">LINEA
</t>
  </si>
  <si>
    <t xml:space="preserve">INTERVENCIÓN
</t>
  </si>
  <si>
    <t xml:space="preserve">HALLAZGO 
</t>
  </si>
  <si>
    <t>SB08C006047</t>
  </si>
  <si>
    <t>En el Acta No. SB08C006047, ID845650, de fecha 09/10/2025 con Concepto Desfavorable. En cedula del establecimiento se registró en Dirección de notificación KR13 96 67 ; sin embargo; en el aplicativo SIVIGILA DC, se digitó KR 54 123 23</t>
  </si>
  <si>
    <t>SB08C006032</t>
  </si>
  <si>
    <t>En el Acta No. SB08C006032, ID345535, de fecha 23/10/2025 con Concepto Desfavorable. En  anexo  AS02C153162 en cedula del establecimiento se registró en Número de trabajadores 2 ; sin embargo; en el aplicativo SIVIGILA DC, se digitó 5.</t>
  </si>
  <si>
    <t>SB08C006029</t>
  </si>
  <si>
    <t>En el Acta No. SB08C006029, ID618407, de fecha 14/10/2025 con Concepto Desfavorable. En anexo ley 1335 de 2009 No. AR01C142510 registró en3, Observaciones: Se socializa la normatividad referente a la ley 2354 de 2024 relacionada con la modificación del artículo 1 de la ley 1335 de 2009 en el que se integra los productos derivados, sucedáneos o imitadores y los dispositivos necesarios para su funcionamiento y la resolución 624 de 2025 la adopción del manual para la señalización de los ambientes 100% libres de humo de tabaco y aerosoles emitidos por sus sucedáneos e imitadores, lo anterior no afecta el concepto sanitario del establecimiento.   ; sin embargo; en el aplicativo SIVIGILA DC, se digitó SE SOCIALIZA LA NORMATIVA</t>
  </si>
  <si>
    <t>SB01C048874</t>
  </si>
  <si>
    <t>VIGILANCIA INTENSIFICADA EN TERMINALES PORTUARIOS</t>
  </si>
  <si>
    <t>Se evdiencia en acta correo electronico ATENCIONALCIUDADANO@AEROCIVIL.GOV.CO y en Sivigila D.C notificacionesjudiciales@aerocivil.gov.co</t>
  </si>
  <si>
    <t>Glosa Octubre 2025 por RU</t>
  </si>
  <si>
    <t>Glosa Octubre 2025 por VI</t>
  </si>
  <si>
    <t>Total Glosa Agosto</t>
  </si>
  <si>
    <t>Total Digitadores Octubre 2025</t>
  </si>
  <si>
    <t>NOVIEMBRE DE 2025</t>
  </si>
  <si>
    <t>Noviembre</t>
  </si>
  <si>
    <t>MS12C006136</t>
  </si>
  <si>
    <t>Visitas de IVC a distribuidores de cosméticos</t>
  </si>
  <si>
    <r>
      <t>En el Acta No. MS12C006136, ID establecimiento (733634), concepto Desfavorable de fecha 13/11/2025. Se identificó diferencias en la digitación del correo electrónico para notificación, en el acta se encuentra como GWEIMAR10@GMAIL.COM, sin embargo, en el SIVIGILA D.C se encuentra GWEIMAR10@G</t>
    </r>
    <r>
      <rPr>
        <b/>
        <sz val="8"/>
        <rFont val="Arial"/>
        <family val="2"/>
      </rPr>
      <t>A</t>
    </r>
    <r>
      <rPr>
        <sz val="8"/>
        <rFont val="Arial"/>
        <family val="2"/>
      </rPr>
      <t>MAIL.COM</t>
    </r>
  </si>
  <si>
    <t>MS12C006174</t>
  </si>
  <si>
    <t>En el Acta No. MS12C006174, ID establecimiento (834198), concepto Desfavorable de fecha 21/11/2025. Se identificó diferencias en la digitación del número del documento del propietario, en el acta se encuentra como aclaración como 1003734511, sin embargo, en el SIVIGILA D.C se encuentra 1012415158</t>
  </si>
  <si>
    <t>MS05C019362</t>
  </si>
  <si>
    <t>Visita de IVC a Ópticas sin consultorio, Óptica con consultorio, Taller óptico y/o y comercializadores de dispositivos médicos sobre medida para la salud visual y ocular</t>
  </si>
  <si>
    <t>En el Acta No. MS05C019362, ID establecimiento (586068), concepto Favorable de fecha 13/11/2025. Se identificó diferencias en la digitación en el concepto sanitario, en el acta se encuentra se aclaro que el concepto es Favorable con Requerimientos, sin embargo, en el SIVIGILA D.C se encuentra como Favorable.</t>
  </si>
  <si>
    <t>Noviembre de 2025</t>
  </si>
  <si>
    <t>AS21C013968</t>
  </si>
  <si>
    <t>Expendio o almacenamiento de carne y/o productos cárnicos comestibles</t>
  </si>
  <si>
    <r>
      <t>1.Acta AS21C013968, ID 418443, de fecha 10/11/2025, establecimiento El gourmet de las carnes. En el apartado VI. Observaciones, se registró nota aclaratoria “</t>
    </r>
    <r>
      <rPr>
        <i/>
        <sz val="8"/>
        <color rgb="FF000000"/>
        <rFont val="Arial"/>
        <family val="2"/>
      </rPr>
      <t>Se aclara primer apellido de quien firma:</t>
    </r>
    <r>
      <rPr>
        <b/>
        <i/>
        <sz val="8"/>
        <color rgb="FF000000"/>
        <rFont val="Arial"/>
        <family val="2"/>
      </rPr>
      <t xml:space="preserve"> Leiva</t>
    </r>
    <r>
      <rPr>
        <b/>
        <sz val="8"/>
        <color rgb="FF000000"/>
        <rFont val="Arial"/>
        <family val="2"/>
      </rPr>
      <t>”</t>
    </r>
    <r>
      <rPr>
        <sz val="8"/>
        <color rgb="FF000000"/>
        <rFont val="Arial"/>
        <family val="2"/>
      </rPr>
      <t>; sin embargo, en el aplicativo SIVIGILA DC se digitó como “</t>
    </r>
    <r>
      <rPr>
        <b/>
        <sz val="8"/>
        <color rgb="FF000000"/>
        <rFont val="Arial"/>
        <family val="2"/>
      </rPr>
      <t>Laiva”</t>
    </r>
    <r>
      <rPr>
        <sz val="8"/>
        <color rgb="FF000000"/>
        <rFont val="Arial"/>
        <family val="2"/>
      </rPr>
      <t>.</t>
    </r>
  </si>
  <si>
    <t>438230
847366</t>
  </si>
  <si>
    <t>AS02C152391
AS02C154153</t>
  </si>
  <si>
    <r>
      <t>1.Acta AS02C152391, ID 438230, de fecha 06/11/2025, establecimiento panadería y pastelería Luciana. En el acta de IVC hoja 6 apartado II. Concepto sanitario, se registró % de cumplimiento “52.5”; sin embargo, en aplicativo SIVIGILA DC se digitó “52.20”.
2. Acta AS02C154153, ID 847366, de fecha11/11/2025, establecimiento cafetería El Anciano. En el acta física de IVC se registró en el apartado VII Notificación del acta por parte del establecimiento a “</t>
    </r>
    <r>
      <rPr>
        <b/>
        <sz val="8"/>
        <color theme="1"/>
        <rFont val="Arial"/>
        <family val="2"/>
      </rPr>
      <t xml:space="preserve">Carol Andrea </t>
    </r>
    <r>
      <rPr>
        <sz val="8"/>
        <color theme="1"/>
        <rFont val="Arial"/>
        <family val="2"/>
      </rPr>
      <t xml:space="preserve">Piñeros” y en la hoja 1 en el apartado de Cedula del establecimiento en dirección se registró “Cl 2A sur 73B 97 </t>
    </r>
    <r>
      <rPr>
        <b/>
        <sz val="8"/>
        <color theme="1"/>
        <rFont val="Arial"/>
        <family val="2"/>
      </rPr>
      <t>LC 2</t>
    </r>
    <r>
      <rPr>
        <sz val="8"/>
        <color theme="1"/>
        <rFont val="Arial"/>
        <family val="2"/>
      </rPr>
      <t>”; sin embargo, en el aplicativo SIVIGILA DC, se digitó como “</t>
    </r>
    <r>
      <rPr>
        <b/>
        <sz val="8"/>
        <color theme="1"/>
        <rFont val="Arial"/>
        <family val="2"/>
      </rPr>
      <t>Carola Driana</t>
    </r>
    <r>
      <rPr>
        <sz val="8"/>
        <color theme="1"/>
        <rFont val="Arial"/>
        <family val="2"/>
      </rPr>
      <t xml:space="preserve"> Piñeros” y en la dirección se digitó solo “CL 2A SUR 73B 97” faltando LC2.</t>
    </r>
  </si>
  <si>
    <t>AS02C153834</t>
  </si>
  <si>
    <t>Restaurantes, cevicherías y comidas rápidas</t>
  </si>
  <si>
    <t>1. Acta AS02C153834, ID 803981, de fecha 22/11/2025, establecimiento Tatis Gourmet. En el acta física de IVC y de medida sanitaria hoja 1, se registró X en el apartado si presenta matricula mercantil con el registro de matrícula “3706816”; sin embargo, en el aplicativo SIVIGILA DC, se digitó en este ítem "8888" (no tiene).</t>
  </si>
  <si>
    <t>EZ02C008892</t>
  </si>
  <si>
    <t>Se evidencia en acta nombre del establecimiento HUELLITAS CON AMOR JK y en Sivigila D.C HUELLITAS CON AMOR KJ</t>
  </si>
  <si>
    <t>SB18C007665</t>
  </si>
  <si>
    <t>Profesionales independientes de salud/objeto social diferente</t>
  </si>
  <si>
    <t xml:space="preserve">Se evidencio que se registró en anta en físico para el Nombre del establecimiento "Rudy Stella Martínez Galeano" y en SIVIGILA DC "CLINICA ODONTOLOGICA FAMILIAR SAN GABRIEL ARCANGEL"; además en físico para la Ubicación se registró en físico "Centro Comercial D'Store" y en SIVIGILA DC "O Store". </t>
  </si>
  <si>
    <t>SB01C051808</t>
  </si>
  <si>
    <t>Se evidencio que en SIVIGILA DC se registró para el ítem de Matricula mercantil “03131127" y en el soporte en físico "3131127"</t>
  </si>
  <si>
    <t>SB01C051678</t>
  </si>
  <si>
    <t>Se evidencio que en SIVIGILA DC en la variable sede se registró "Alquería 2" y en acta en físico se registró "Alquería"</t>
  </si>
  <si>
    <t>noviembre de 2025</t>
  </si>
  <si>
    <t>SQ01C103359</t>
  </si>
  <si>
    <t>En el Acta No. SQ01C103359, ID (407845), de fecha 7/11/2025 con Concepto Desfavorable. En el aplicativo SIVIGILA DC, no se digitó la información de la pintura inflmable en aerosol registrada en el soporte físico.</t>
  </si>
  <si>
    <t>SQ03C040254</t>
  </si>
  <si>
    <t>En el Acta No. SQ03C040254, ID (420125), de fecha 24/11/2025 con Concepto Desfavorable. En el ítem 8.1 se registró en el espacio de NIT: No tiene, sin embargo, en el aplicativo SIVIGILA DC, se digitó NIT: 35487019-7.</t>
  </si>
  <si>
    <t>SQ01C103633</t>
  </si>
  <si>
    <t>En el Acta No. SQ01C103633, ID (436966), de fecha 11/11/2025 con Concepto Favorable con Requerimientos. De acuerdo con nota aclaratoria en la hoja 6, en el ítem 4.13 se registró el hallazgo: Sin prácticas de almacenamiento seguro de sustancias químicas, sin embargo, en el aplicativo SIVIGILA DC, se digitó: Sin definir el área de almacenamiento seguro de sustancias químicas.</t>
  </si>
  <si>
    <t>SQ01C104101</t>
  </si>
  <si>
    <t>En el Acta No. SQ01C104101, ID (437094), de fecha 20/11/2025 con Concepto Favorable. De acuerdo con nota aclaratoria en la hoja 6 en el ítem 8.2 se registró la cantidad mensual producida de productos - madera: 148 Toneladas, sin embargo, en el aplicativo SIVIGILA DC, se digitó 120 Toneladas.</t>
  </si>
  <si>
    <t>SQ01C103640</t>
  </si>
  <si>
    <t>IVC A ESTABLECIMIENTOS DE MANTENIMIENTO AUTOMOTRIZ DE 20 O MAS TRABAJADORES</t>
  </si>
  <si>
    <t>En el Acta No. SQ01C103640, ID (496668), de fecha 26/11/2025 con Concepto Desfavorable. De acuerdo con nota aclaratoria en la hoja 6, la cantidad mensual utilizada de pintura inflamable son 5 galones, sin embargo, en el aplicativo SIVIGILA DC, se digitó 10 kilogramos.</t>
  </si>
  <si>
    <t>SQ01C103819</t>
  </si>
  <si>
    <t>En el Acta No. SQ01C103819, ID (605241), de fecha 8/11/2025 con Concepto Desfavorable. En el ítem 8.1 se registró la cantidad mensual utilizada / almacenada de thinner corriente 0 galones /3 galones, sin embargo, en el aplicativo SIVIGILA DC, se digitó 3 litros / 3 litros respectivamente.</t>
  </si>
  <si>
    <t>SQ01C103489</t>
  </si>
  <si>
    <t>En el Acta No. SQ01C103489, ID (614492), de fecha 18/11/2025 con Concepto Desfavorable. En el ítem 8.1 se registró la cantidad mensual almacenada de polipropileno 1 Tonelada, sin embargo, en el aplicativo SIVIGILA DC, se digitó 2 Toneladas.</t>
  </si>
  <si>
    <t>SQ01C103223</t>
  </si>
  <si>
    <t>IVC A ESTABLECIMIENTOS QUE UTILICEN COMO MATERIA PRIMA TEXTIL, CUERO, MADERA, PLÁSTICO Y/O METAL DE 20 O MÁS TRABAJADORES</t>
  </si>
  <si>
    <t>En el Acta No. SQ01C103223, ID (660888), de fecha 4/11/2025 con Concepto Favorable con Requerimientos. En el ítem 8.3 se registró la cantidad mensual generada del residuo Envases y contenedores de desechos que contienen sustancias peligrosas 8 Kilogramos, sin embargo, en el aplicativo SIVIGILA DC, se digitó 450 Toneladas.</t>
  </si>
  <si>
    <t>SQ03C040168</t>
  </si>
  <si>
    <t>En el Acta No. SQ03C040168, ID (719552), de fecha 13/11/2025 con Concepto Desfavorable. En el acta de medida sanaitaria MH06C010913 se registro como causales de medida  proceso, infraestructura y documentación, sin embargo, en el aplicativo SIVIGILA DC, se digitó proceso y dotación.  
Acta de medida sanitaria MH06C010913</t>
  </si>
  <si>
    <t>SQ08C002001</t>
  </si>
  <si>
    <t>En el Acta No. SQ08C002001, ID (743214), de fecha 15/11/2025 con No Se Emite Concepto. Se registró el nombre del establecimiento SALA DE BELLEZA VASSARELLY, sin embargo, en el aplicativo SIVIGILA DC, se digitó JAHIA INK TATTOO.</t>
  </si>
  <si>
    <t>SQ01C103498</t>
  </si>
  <si>
    <t>En el Acta No. SQ01C103498, ID (781537), de fecha 16/11/2025 con Concepto Desfavorable. Se registro en el soporte físico NIT: No tiene, sin embargo, en el aplicativo SIVIGILA DC, se digitó NIT: 80177971-8</t>
  </si>
  <si>
    <t>SQ01C103746</t>
  </si>
  <si>
    <t>En el Acta No. SQ01C103746, ID (796098), de fecha 25/11/2025 con Concepto Desfavorable. Se registró el NIT: 900627734-4; el nombre, tipo y número del documento del propietario: Tecmmas SAS NIT 900627734-4; el nombre, tipo  y número del documento del representante legal: Julián Fernando Gamez Guerrero, CC, 7187347, y Presenta matrícula mercantil del establecimiento: SI, 2332481, sin embargo, en el aplicativo SIVIGILA DC, se digitó el NIT: 80231794-1; el nombre, tipo y número del documento del propietario: Cesar Augusto Rivera Gómez, CC, 80231794; el nombre, tipo y número del documento del representante legal: No tiene, Sin dato, No tiene, y Presenta matrícula mercantil del establecimiento: NO.</t>
  </si>
  <si>
    <t xml:space="preserve">Noviembre </t>
  </si>
  <si>
    <t>AS15C020720</t>
  </si>
  <si>
    <t xml:space="preserve">En el mes de  Noviembre  de 2025 en la intervención  Operativo de alimentos y  bebidas, existe diferencia entre el soporte físico y el aplicativo SIVIGILA DC:
1. Acta AS15C020720  ID 838111, de fecha 18/11/2025, En el acta física  se registra el producto confite granulado confiterito  bolsa x 1010 Kg cantidad 1,100 kg ,sin embrago  en  el aplicativo SIVIGILA D.C  no se registra este producto </t>
  </si>
  <si>
    <t>AS15C020664</t>
  </si>
  <si>
    <t xml:space="preserve">En el mes de  Noviembre  de 2025 en la intervención  Operativo de alimentos y  bebidas, existe diferencia entre el soporte físico y el aplicativo SIVIGILA DC:
1. Acta AS15C020664  ID 740090, de fecha 22/11/2025, En el acta física  se registran los productos cerveza Stella Artois botella x 330 ml cantidad 62,70 litros, Vodka Smirnoff  botella x 275 ml cantidad 6,6 litros, Aguardiente sin azucar Antioqueño botella x 750 ml cantidad 9 litros, Ron añejo medellin botella x 750 ml cantidad 3,75 litros, Aguardiente sin azucar Amarillo de manzanare botella x 750 cantidad 18 litros y blended scotch whisky old Par botella x 750ml cantidad 3 litros  sin embargo en el aplicativo   SIVIGILA D.C  se registran Aperitivo no vinico sabor a vodka y mango Like  botella x 300ml cantidad 0,9 litros, Aperitivos no vínicos Foar Loko lata x 473 ml cantidad 3,784 litros, whisky Buchanan‘s botella x 750 ml cantidad 0,15 litros, Bebidas para deportistas, bebidas energizantes Speed Max botella x 250 ml cantidad 3 litros, Néctares y refrescos de fruta; y bebidas a base de jugo/zumo de fruta listos para consumo hit caja x 200 ml cantidad 2 litros y  Productos de panadería dulce Chocorramo unidad x 65 g cantidad 1,3, kg productos no existentes en el acta. </t>
  </si>
  <si>
    <t>AR04C003777</t>
  </si>
  <si>
    <t xml:space="preserve">En la encuesta de Prevalencia Adulto Mayor AR04C003777 del 8/11/2025 ID 345807, el soporte fisico registra en codigo de supervisro "13" correspondeinte a "Deisy Marcela Cadena Nieto"; Sin embargo, en el aplicativo SIVIGILA D.C se digita como Funcionario Supervisor "David Mauricio Muñoz". </t>
  </si>
  <si>
    <t>AR12C000685</t>
  </si>
  <si>
    <t>En el Formato de atención de quejas por ruido AR12C000685 de fecha de visita 09/11/2025 ID 54985, en los soportes fisicos, la encuesta anexa AR12C000685 del encuestado Nelson Andres Mora, registra en datos basicos, en Ocupacion "Operario de Planta"; Sin embargo, en el aplicativo SIVIGILA D.C se digitan "OPERARIO".</t>
  </si>
  <si>
    <t>AR09C000188</t>
  </si>
  <si>
    <t>En el Formato de atención de quejas por exposición a contaminación del aire en unidades habitacionales AR09C000188 de fecha de visita 10/11/2025 ID 54982, en los soportes físicos, en la encuesta anexa  AR09C000188 de la encuestada Alba Rocio Tovar Benavides. en la pregunta 8.2 ¿Ha sentido alguna molestia o alteración en su estado de salud debido a la exposición a contaminación del aire dentro de su lugar de trabajo, estudio o permanencia?, seleccionan “Otro” y en ¿Cuál? registran “Nauseas”; Sin embargo, en el aplicativo SIVIGILA D.C no se selecciona la opción “Otro” y en ¿Cuál? digitan “999”</t>
  </si>
  <si>
    <t>AR01C143605</t>
  </si>
  <si>
    <t>En el Acta de Inspección Vigilancia Ley 1335 de 2009 AR01C143605 del 19/11/2025 ID 436825, en el soporte físico en el ítem “4.Cumple con los aspectos verificados de la Ley 1335 del 2009” registran “SI”; Sin embargo, en el aplicativo SIVIGILA D.C fue digitado como “NO” dejándolo como incumplimiento.</t>
  </si>
  <si>
    <t>Puenta Aranda</t>
  </si>
  <si>
    <t>AR01C143271</t>
  </si>
  <si>
    <t>En el Acta de Inspección Vigilancia Ley 1335 de 2009 AR01C143271 del 18/11/2025 ID 431273, en el soporte físico los aspectos a verificar 1C y 2A se calificaron como N.A - No Aplica; Sin embargo, en el aplicativo SIVIGILA D.C fueron digitados como No Cumple.</t>
  </si>
  <si>
    <t>AR01C144033</t>
  </si>
  <si>
    <t>En el Acta de Inspección Vigilancia Ley 1335 de 2009 AR01C144033 del 22/10/2025 ID 694484, en el soporte físico en el numera “3. Observaciones”  registran entre otras “…1C Se evidencia encendedor colgado en la entrada costado derecho del establecimiento…”; Sin embargo, en el aplicativo SIVIGILA D.C consignan diferente las observaciones, digitan “… 1C Evidencia en sentido el colgado en la entrada costado derecho del establecimiento”</t>
  </si>
  <si>
    <t>AS02C153822</t>
  </si>
  <si>
    <t>Se evidencio en acta en físico N°AS02C153822, que se registró "clausura temporal total", en el aplicativo se relacionó "clausura temporal parcial", no coincide la información.</t>
  </si>
  <si>
    <t>AS15C020547
MH05C006158</t>
  </si>
  <si>
    <t>Se evidencio en acta de aplicación de medida sanitaria de destrucción N°MH05C006158, realizado en operativo de fecha 21-11-2025, para los productos 2, 3 y 4; se relacionaron los códigos de producto: 6, 7, 2, 1; 1, 5, 1, 1 y 15, 1, 1, 1 respectivamente, en el aplicativo no se digitaron los códigos.</t>
  </si>
  <si>
    <t>457462
337429</t>
  </si>
  <si>
    <t>AS15C018987
AS15C018988</t>
  </si>
  <si>
    <t>Se evidencio en acta de operativo N°AS15C018987, de fecha 28-11-2025, para el producto "Bebida hidratante energética para deportistas sabor a maracuyá", marca: "Gatorade", cantidad: 4 L, en el aplicativo se relacionó en cantidad: 41 L, no coincide la información.
Se evidencio en acta de operativo N°AS15C018988, de fecha 28-11-2025, que se realizó verificación de 14 productos, en acta se evidencio la información completa del formato de acta, sin embargo, en el aplicativo no se digito, código del producto, nombre del producto y unidad de medida de los 14 productos.</t>
  </si>
  <si>
    <t>SB06C011007</t>
  </si>
  <si>
    <t>Establecimientos de educación preescolar, básica y media (Privado)</t>
  </si>
  <si>
    <t>En el Acta No. SB06C011007, ID (482383)  de fecha 04/11/2025 con Concepto favorable. Se presentó error de digitación en correo electrónico para notificación, ya que en el acta en medio físico se registró nota aclaratoria del correo: "FONTIBON@INSTITUTOTECNISISTEMAS.EDU.CO"; sin embargo, en aplicativo SIVIGILA D.C., se digitó: "FONTIBON@TECNISISTEMAS.EDU.CO", sin tener en cuenta lo especificado en la nota aclaratoria consignada en numeral 11.5 observaciones de quien realiza la visita.</t>
  </si>
  <si>
    <t>SB12C001255</t>
  </si>
  <si>
    <t>Establecimientos de sitio de encuentro Sexual</t>
  </si>
  <si>
    <t>En el Acta No. SB12C001255, ID (348590)  de fecha 21/11/2025 con Concepto favorable con requerimientos. Se presentó la no digitación del segundo funcionario que ejecuto la visita de acuerdo con lo consignado en el acta en medio físico "Edward Julian Rodríguez Molano".</t>
  </si>
  <si>
    <t>SB12C001241</t>
  </si>
  <si>
    <t>En el Acta No. SB12C001241, ID (848384)  de fecha 21/11/2025 con Concepto favorable con requerimientos. Se presentó la no digitación del segundo funcionario que ejecuto la visita de acuerdo con lo consignado en el acta en medio físico "Edward Julian Rodríguez Molano".</t>
  </si>
  <si>
    <t>SB18C008351</t>
  </si>
  <si>
    <t>En el Acta No.SB18C008351, ID (733327)  de fecha 08/11/2025 con Concepto desfavorable. Se presentó error de digitación en teléfono del establecimiento ya que en el acta en medio físico se registró nota aclaratoria: "3005911975"; sin embargo, en aplicativo SIVIGILA D.C., se digitó: "601300591165", sin tener en cuenta lo especificado en la nota aclaratoria consignada en numeral 8.5 observaciones de quien realiza la visita.</t>
  </si>
  <si>
    <t>Noviembre  de 2025</t>
  </si>
  <si>
    <t>SB03C003864</t>
  </si>
  <si>
    <t>En el Acta No. SSB03C003864, ID (528573)  de fecha 13/11/2025 con Concepto desfavorable. Se presentó error de digitación en el nombre del establecimiento, ya que en el acta en medio físico se registró : "HOTEL NUEVO HORIZONTE E.M.J.D"; sin embargo, en aplicativo SIVIGILA D.C., se digitó "HOTEL NUEVO HORIZANTE E.M.J.D".</t>
  </si>
  <si>
    <t>SB01C050690</t>
  </si>
  <si>
    <t>En el Acta No.SB01C050690, ID (774153)  de fecha 04/11/2025 con Concepto desfavorable. Se presentó error de digitación en el número de documento del propietario del establecimiento; ya que en acta en medio físico se registró: "1024516592"; sin embargo, en aplicativo SIVIGILA D.C., se digitó: "1024516591" .</t>
  </si>
  <si>
    <t>SB01C045006</t>
  </si>
  <si>
    <t>En el Acta No.SB01C045006, ID (490610)  de fecha 01/11/2025 con Concepto favorable. Se presentó error de digitación en el correo electronico para notificación; ya que en acta en medio físico se registró: "REVISORA.FISCAL@DUGOTEX.COM.CO"; sin embargo, en aplicativo SIVIGILA D.C., se digitó: "REVISORIA.FISCAL@CIDUGOTEX.COM.CO" . Igualmente, se presentó error de digitación en  nombre de la persona que realizó la visita por parte de la autoridad sanitaria 1, ya que en el acta de visita se registró: Erika Cortes Navarro - tecnológa en Saneamiento Ambiental"; sin embargo en aplicativo Sivigila se digitó :"Sandra Milena Tejada Madrigal - Ingeniera Ambiental".</t>
  </si>
  <si>
    <t xml:space="preserve">
535431
581637
626425</t>
  </si>
  <si>
    <t xml:space="preserve">
SB01C051328
SB01C051325
SB01C045007</t>
  </si>
  <si>
    <t>En tres (3) actas No.SB01C051328 ,  ID (535431); SB01C051325,  ID (581637) y SB01C045007,  ID (626425)  de fecha 01/11/2025 con Concepto favorable. Se presentó error de digitación en  nombre de la persona que realizó la visita por parte de la autoridad sanitaria 1 ya que en las actas de visita se registró: Erika Cortes Navarro - Tecnológa en Saneamiento Ambiental"; sin embargo en aplicativo Sivigila se digitó :"Sandra Milena Tejada Madrigal - Ingeniera Ambiental".</t>
  </si>
  <si>
    <t>SB06C012327</t>
  </si>
  <si>
    <t xml:space="preserve">En el Acta No.SB06C012327, ID (831453)  de fecha 04/11/2025 con Concepto desfavorable. Se presentó error de digitación en el número de documento del propietario,  ya que en el acta en medio físico se registró "53155709"; sin embargo,  en aplicativo SIVIGILA D.C., se digito:"53135709". 
</t>
  </si>
  <si>
    <t>SB07C009072
SB07C009066
SB07C008950
SB07C009069
SB07C008969
SB07C008948
SB07C008971
SB07C009052
SB07C009071
SB07C009065
SB07C009569
SB07C009068
SB07C009570
SB07C008972
SB07C009568
SB07C009070
SB07C008949
SB07C008970
SB07C009567
SB07C009073</t>
  </si>
  <si>
    <t>362355
362561
362777
362955
363100
363954
399009
428738
433814
445916
480152
489146
489604
567764
573161
614173
719042
740933
761165
785011</t>
  </si>
  <si>
    <t xml:space="preserve">En veinte (20) actas No.SB07C009072, SB07C009066, SB07C008950, SB07C009069, SB07C008969, SB07C008948
SB07C008971. SB07C009052, SB07C009071, SB07C009065, SB07C009569, SB07C009068, SB07C009570, SB07C008972, SB07C009568, SB07C009070. SB07C008949. SB07C008970
SB07C009567 y SB07C009073  del mes de noviembre de 2025.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</si>
  <si>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SB01C051394
SB01C051390
SB01C051393
SB01C051392
SB01C051391
SB01C051388
SB01C051389</t>
  </si>
  <si>
    <t>847552
847554
847556
847557
847560
847561
847562</t>
  </si>
  <si>
    <t xml:space="preserve">En siete (07) actas No. SB01C051394, SB01C051390, SB01C051393
SB01C051392, SB01C051391, SB01C051388, SB01C051389 del mes de noviembre,  con Concepto Favorable con Requerimientos,  Se presentó error de digitación en  nombre de la persona que realizó la visita por parte de la autoridad sanitaria 1, ya que en el acta de visita se registró: Erika Cortes Navarro - Tecnológa en Saneamiento Ambiental"; Sin embargo, en aplicativo Sivigila se digitó :"Erika Yohanna Sánchez Murillo- Tecnóloga en Control Ambiental".
</t>
  </si>
  <si>
    <t>SQ01C103712</t>
  </si>
  <si>
    <t>IVC A FÁBRICAS DE AUTOPARTES DE 20 O MÁS TRABAJADORES</t>
  </si>
  <si>
    <t>En el acta SQ01C103712 (ID 411745) con concepto Favorable del 05-11-2025, se evidenció digitación errada del hallazgo del ítem 10.2, ya que en el soporte físico se encuentra registrado "10.2 Cuentan con once hornos" y en aplicativo SIVIGILA DC se digitó "10.2 CUENTAN CON UN LE HORNOS".</t>
  </si>
  <si>
    <t>SQ03C039686</t>
  </si>
  <si>
    <t>IVC A ESTABLECIMIENTOS DE ESTÉTICA FACIAL Y/O CORPORAL Y ESTÉTICA ORNAMENTAL</t>
  </si>
  <si>
    <t>Para el acta anexa de aplicación de medida sanitaria de seguridad a establecimiento MH06C010914 del 14-11-2025, no se registró en el aplicativo SIVIGILA DC dentro de las causales "SB: Saneamiento Básico".</t>
  </si>
  <si>
    <t>SQ01C103340</t>
  </si>
  <si>
    <t>En el acta SQ01C103340 (ID 498167) con concepto Desfavorable del 13-11-2025, se evidenció digitación errada del correo electrónico en el aplicativo SIVIGILA DC, ya que en el soporte físico se encuentra registrado "GEORGESOACASTANEDA@GMAIL.COM" y se digitó "GEORGEGASAACASTANEDA@GMAIL.COM".</t>
  </si>
  <si>
    <t>SQ03C039815</t>
  </si>
  <si>
    <t>En el acta SQ03C039815 (ID 523551) con concepto Desfavorable del 05-11-2025, se evidenció digitación errada del nombre del establecimiento en el aplicativo SIVIGILA DC al digitar "LOOK Y STILOS", ya que en el soporte físico se encuentra registrado "LOOK STILOS".</t>
  </si>
  <si>
    <t>SQ03C039822</t>
  </si>
  <si>
    <t>En el acta SQ03C039822 (ID 527705) con concepto Desfavorable del 05-11-2025, se evidenció digitación errada del nombre del propietario del establecimiento en el aplicativo SIVIGILA DC, al registrar "DILAN SANTIAGO GUERRA HUNCA", ya que en el soporte físico se encuentra registrado "DYLAN SANTIAGO GUEVARA MUNCA"</t>
  </si>
  <si>
    <t>SQ01C103674</t>
  </si>
  <si>
    <t>IVC A LAVANDERÍAS DE MENOS DE 20 TRABAJADORES</t>
  </si>
  <si>
    <t>En el acta SQ01C103674 (ID 531423) con concepto Desfavorable del 11-11-2025, se evidenció inconsistencia en el dato registrado para NIT, ya que en el soporte físico se indicó que "No tiene"; sin embargo, en el aplicativo SIVIGILA DC se digitó "79126404-1"; adicionalmente en el ítem 10.7 se indica en el físico como fuente de energía para la caldera "Gas Natural"; sin embargo, en el aplicativo SIVIGILA DC se digitó "NA".</t>
  </si>
  <si>
    <t>SQ03C040051</t>
  </si>
  <si>
    <t>En el acta SQ03C040051 (ID 534459) con concepto Desfavorable del 10-11-2025, se evidenció inconsistencia en el dato registrado para la matrícula mercantil del establecimiento, ya que en el soporte físico se reportó que "Si" cuenta con matrícula número "3052482"; sin embargo, en el aplicativo SIVIGILA DC este aspecto quedó digitado como "No tiene" y sin número de matrícula.</t>
  </si>
  <si>
    <t>SQ03C040214</t>
  </si>
  <si>
    <t>En el acta SQ03C040214 (ID 543237) con concepto Desfavorable del 19-11-2025, se evidenció inconsistencia en el dato registrado para la matrícula mercantil del establecimiento, ya que en el soporte físico se reportó que "Si" cuenta con matrícula número "3843831"; sin embargo, en el aplicativo SIVIGILA DC este aspecto quedó digitado como "No tiene" y sin número de matrícula.</t>
  </si>
  <si>
    <t>SQ01C103615</t>
  </si>
  <si>
    <t>En el acta SQ01C103615 (ID 558275) con concepto Favorable del 04-11-2025, se evidenció digitación errada del nombre del establecimiento en el aplicativo SIVIGILA DC, al digitar "VUSUALVIT", ya que en el soporte físico se encuentra registrado "VISUALVIT".</t>
  </si>
  <si>
    <t>SQ01C103544</t>
  </si>
  <si>
    <t>En el acta SQ01C103544 (ID 573961) con concepto Favorable con requerimientos del 25-11-2025, para el ítem 7.7 se registró en el soporte físico calificación "2. No Cumple" con el hallazgo "Sin sistema de contención de derrames para el aceite usado"; sin embargo, en el aplicativo SIVIGILA DC este ítem quedó calificado como "1. Cumple" sin hallazgo.</t>
  </si>
  <si>
    <t>SQ03C040309</t>
  </si>
  <si>
    <t>En el acta SQ03C040309 (ID 589742) con concepto Desfavorable del 21-11-2025, se evidenció digitación errada del primer apellido del propietario del establecimiento en el aplicativo SIVIGILA DC, ya que en el soporte físico se encuentra registrado "GUIO" y se digitó "GUIA".</t>
  </si>
  <si>
    <t>SQ01C103047</t>
  </si>
  <si>
    <t>En el acta SQ01C103047 (ID 597791) con concepto Desfavorable del 08-11-2025, no se digitó en el aplicativo SIVIGILA DC en el ítem 8.1 la información registrada en el soporte físico para la sustancia "CARPINCOL MR 60"; adicionalmente, para la "MADERA" se evidenció digitación errada de la cantidad mensual utilizada al digitar "15 Toneladas", ya que en el soporte físico se encuentra registrado "1,5 Toneladas".</t>
  </si>
  <si>
    <t>SQ03C040213</t>
  </si>
  <si>
    <t>En el acta SQ03C040213 (ID 601233) con concepto Desfavorable del 19-11-2025, se evidenció inconsistencia en el dato registrado para NIT, correo electrónico y número de cédula, ya que en el soporte físico se indicó para el NIT que "No tiene", para el correo "JUANKESPITTIAP@GMAIL.COM" y para el número de documento del propietario "1030628180"; sin embargo, en el aplicativo SIVIGILA DC se digitó "1001048503-5", "JUANKESPITIAP@GMAIL.COM" y "1030622715", respectivamente.</t>
  </si>
  <si>
    <t>SQ01C103698</t>
  </si>
  <si>
    <t>En el acta SQ01C103698 (ID 605424) con concepto Favorable con requerimientos del 27-11-2025, se evidenció digitación errada en el aplicativo SIVIGILA DC en el ítem 8.3 de la cantidad mensual generada del residuo "RAEE" al digitar "1 Kilogramo", ya que en el soporte físico se encuentra registrado "5 Kilogramos".</t>
  </si>
  <si>
    <t>SQ01C103605</t>
  </si>
  <si>
    <t xml:space="preserve">IVC A INDUSTRIA DE FUNDICIÓN, TRATAMIENTO Y REVESTIMIENTO DEL METAL </t>
  </si>
  <si>
    <t>En el acta SQ01C103605 (ID 611927) con concepto Favorable del 08-11-2025, para el ítem 9.1 se digitó en el aplicativo SIVIGILA DC calificación "NO"; sin embargo, en el soporte físico se indicó que "SI" es una planta de transformación o manufactura.</t>
  </si>
  <si>
    <t>SQ01C103685</t>
  </si>
  <si>
    <t>IVC A MEDIANAS Y GRANDES EMPRESAS</t>
  </si>
  <si>
    <t>En el acta SQ01C103685 (ID 624907) con concepto Desfavorable del 14-11-2025, se evidenció digitación errada del hallazgo del ítem 10.10, ya que en el soporte físico se encuentra registrado "100" y en aplicativo SIVIGILA DC se digitó "SIN DATO".</t>
  </si>
  <si>
    <t>SQ01C103665</t>
  </si>
  <si>
    <t>En el acta SQ01C103665 (ID 644649) con concepto Desfavorable del 07-11-2025, se evidenció inconsistencia en el dato registrado para NIT, ya que en el soporte físico se indicó que "No tiene"; sin embargo, en el aplicativo SIVIGILA DC se digitó "1022400814-0".</t>
  </si>
  <si>
    <t>SQ01C103521</t>
  </si>
  <si>
    <t>Para el acta anexa de aplicación de medida sanitaria de seguridad a establecimiento MH06C010911 del 12-11-2025, se evidenció inconsistencia en la digitación en el aplicativo SIVIGILA DC de la causal de la medida al registrar "Personal", ya que en el soporte físico se indica que es "PR: Proceso" y "SB: Saneamiento Básico".</t>
  </si>
  <si>
    <t>SQ01C103569</t>
  </si>
  <si>
    <t>En el acta SQ01C103569 (ID 647287) con concepto Desfavorable del 20-11-2025, no se digitó en el aplicativo SIVIGILA DC la información registrada para el horno en los ítems 10.2, 10.4, 10.7 10.8 y 10.9.</t>
  </si>
  <si>
    <t>SQ03C040211</t>
  </si>
  <si>
    <t>Para el acta anexa de aplicación de medida sanitaria de seguridad a establecimiento MH06C008827 del 18-11-2025, se evidenció inconsistencia en la digitación en el aplicativo SIVIGILA DC de las causales de la medida al registrar "Documentación" y "Saneamiento Básico", ya que en el soporte físico se indica solamente "DO: Documentación".</t>
  </si>
  <si>
    <t>SQ03C039463</t>
  </si>
  <si>
    <t>En el acta SQ03C039463 (ID 656769) con concepto Desfavorable del 21-11-2025, se evidenció inconsistencia en el dato registrado para la matrícula mercantil del establecimiento, ya que en el soporte físico se reportó que "Si" cuenta con matrícula número "3723005"; sin embargo, en el aplicativo SIVIGILA DC este aspecto quedó digitado como "No tiene" y sin número de matrícula.</t>
  </si>
  <si>
    <t>SQ03C040201</t>
  </si>
  <si>
    <t>En el acta SQ03C040201 (ID 679901) con concepto Desfavorable del 12-11-2025, se evidenció digitación errada del primer nombre del propietario del establecimiento, ya que en el soporte físico registra "MANUAL" y en el aplicativo SIVIGILA DC se digitó "MANUEL".</t>
  </si>
  <si>
    <t>SQ03C040001</t>
  </si>
  <si>
    <t>En el acta SQ03C040001 (ID 708793) con concepto Desfavorable del 21-11-2025, se evidenció digitación errada del correo electrónico en el aplicativo SIVIGILA DC, ya que en el soporte físico se encuentra registrado "ALIROM870@GMAIL.COM" y se digitó "OLIROM870@GMAIL.COM".</t>
  </si>
  <si>
    <t>SQ01C102607</t>
  </si>
  <si>
    <t>En el acta SQ01C102607 (ID 814910) con concepto Desfavorable del 11-11-2025, se evidenció inconsistencia en el dato registrado para NIT, ya que en el soporte físico se indicó que "No tiene"; sin embargo, en el aplicativo SIVIGILA DC se digitó "79182411-1".</t>
  </si>
  <si>
    <t>SQ04C002022</t>
  </si>
  <si>
    <t>IVC A ESTABLECIMIENTOS DE ESTÉTICA FACIAL Y/O CORPORAL SIN USO DE APARATOLOGÍA</t>
  </si>
  <si>
    <t>Para el acta anexa de aplicación de medida sanitaria de seguridad a establecimiento MH06C010908 del 05-11-2025,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al digitar "YEIMY" ya que en el soporte físico se encuentra registrado "YEIMI".</t>
  </si>
  <si>
    <t>SQ01C103896</t>
  </si>
  <si>
    <t>En el acta SQ01C103896 (ID 847768) con concepto Favorable del 19-11-2025, se evidenció digitación errada en el aplicativo SIVIGILA DC en el ítem 8.1 de la cantidad mensual utilizada de la sustancia "TRIETANOLAMINA" al digitar "65 Litros", ya que en el soporte físico se encuentra registrado "55 Galones".</t>
  </si>
  <si>
    <t>SQ03C040306</t>
  </si>
  <si>
    <t>En el acta SQ03C040306 (ID 847963) con concepto Desfavorable del 20-11-2025, se evidenció digitación errada del nombre del establecimiento en el aplicativo SIVIGILA DC al digitar "ELITE BOGOTA BERBER", ya que en el soporte físico se encuentra registrado "ELITE BOGOTA BARBER".</t>
  </si>
  <si>
    <t>MH08C013702</t>
  </si>
  <si>
    <t>LEVANTAMIENTO O MANTENIMIENTO DE MEDIDA SANITARIA A ESTABLECIMIENTO DE ESTÉTICA FACIAL Y/O CORPORAL Y ESTÉTICA ORNAMENTAL</t>
  </si>
  <si>
    <t>En el acta MH08C013702 (ID 839097) con Acta de levantamiento medida sanitaria a establecimiento del 13-11-2025, se evidenció digitación errada del nombre de la persona que atiende la visita en el aplicativo SIVIGILA DC al digitar "ZOLAYN", ya que en el soporte físico se encuentra registrado "ZOLEYN".</t>
  </si>
  <si>
    <t>MH08C013587</t>
  </si>
  <si>
    <t>En el acta de levantamiento medida sanitaria MH08C013587 (ID 523551) del 21-11-2025, se evidenció digitación errada del nombre del establecimiento en el aplicativo SIVIGILA DC al digitar "LOOK Y STILOS", ya que en el soporte físico se encuentra registrado "LOOK STILOS".</t>
  </si>
  <si>
    <t>MH08C013496</t>
  </si>
  <si>
    <t>En el acta de levantamiento medida sanitaria MH08C013496 (ID 847315) del 14-11-2025, se evidenció digitación errada del tipo de medida de seguridad aplicada al establecimiento, al registrar "Suspensión parcial de trabajos o servicios", ya que en los soportes físicos se indicó que corresponde a "Suspensión total de trabajos o servicios". Adicionalmente, se evidenció digitación errada del primer nombre del propietario del establecimiento tanto en la cédula como en el campo de la persona que atiende la visita al digitar "YEIMY" ya que en el soporte físico se encuentra registrado "YEIMI".</t>
  </si>
  <si>
    <t>NOVIEMBRE</t>
  </si>
  <si>
    <t>AR03C009075</t>
  </si>
  <si>
    <t>En la encuesta  de caracterización No.  AR03C009075, ID (345817), de fecha 11/11/2025. Se evidencio que en la Información descrita en las observaciones en físico esta como; Porque la lactancia materna solo 3 meses en el tiempo de vida actual, sin embargo, en el aplicativo SIVIGILA DC, esta información no está escrita.</t>
  </si>
  <si>
    <t>Código 1063 Mártires</t>
  </si>
  <si>
    <t>Valor glosa/Noviembre 2025</t>
  </si>
  <si>
    <t>SB08C006152</t>
  </si>
  <si>
    <t>En el Acta No. SB08C006152, ID631200, de fecha 13/11/2025 con Concepto Desfavorable. En cedula del establecimiento en NIT: 20369432-6, Nombre del Propietario: Mária Teresa Cardenas Ramírez,; Número de documento: 20369432 y  Número de trabajadores se registró 7;   sin embargo; en el aplicativo SIVIGILA DC, se digitó NIT: 2956832-1;  Nombre del Propietario: JULIO CESAR PULIDO CASTAÑEDA; Número de documento: 20369432 y Número de trabajadores se registró 4</t>
  </si>
  <si>
    <t>SB08C006151</t>
  </si>
  <si>
    <t>En el Acta No. SB08C006151, ID351863, de fecha 12/11/2025 con Concepto Desfavorable. En cedula del establecimiento se registró en número de teléfono 3017479038; sin embargo; en el aplicativo SIVIGILA DC, se digitó 3102491953.</t>
  </si>
  <si>
    <t>Rafael Uribe Uribe</t>
  </si>
  <si>
    <t>SQ07C005840</t>
  </si>
  <si>
    <t>En el acta SQ07C005840 (ID 665233) con Concepto Favorable del 12-11-2025, se registró en soporte físico en el espacio de observaciones la aclaración del número de radicado del motivo de la visita: 117134 del 20-10-2025, sin embargo, en el aplicativo SIVIGILA DC se digitó 79169 del 07-11-2025</t>
  </si>
  <si>
    <t>Glosa Noviembre 2025 por RU</t>
  </si>
  <si>
    <t>Glosa Noviembre 2025 por VI</t>
  </si>
  <si>
    <t>Total Digitadores Noviembre 2025</t>
  </si>
  <si>
    <t>DICIEMBRE DE 2025</t>
  </si>
  <si>
    <t>Diciembre de 2025</t>
  </si>
  <si>
    <t>MS09C006441</t>
  </si>
  <si>
    <r>
      <t xml:space="preserve">En el Acta No. MS09C006441, ID establecimiento (703047), concepto Desfavorable de fecha 23/12/2025. Se identificó diferencias en la digitación del Tipo del establecimiento, en el acta se encuentra como KR 71D 6 94 LC 2505, sin embargo, en el SIVIGILA D.C se encuentra KR 71D 6 94 </t>
    </r>
    <r>
      <rPr>
        <b/>
        <sz val="8"/>
        <rFont val="Arial"/>
        <family val="2"/>
      </rPr>
      <t>SUR</t>
    </r>
    <r>
      <rPr>
        <sz val="8"/>
        <rFont val="Arial"/>
        <family val="2"/>
      </rPr>
      <t xml:space="preserve"> LC 2505</t>
    </r>
  </si>
  <si>
    <t>MS12C006561</t>
  </si>
  <si>
    <t>En el Acta No. MS12C006561, ID establecimiento (787567), concepto Desfavorable de fecha 18/12/2025. Se identificó diferencias en la digitación del Nombre del Propietario, en el acta se encuentra como ADRIANA PATRICIA DIAZ SUAREZ, sin embargo, en el SIVIGILA D.C se encuentra DIANA PATRICIA DIAZ SUAREZ</t>
  </si>
  <si>
    <t>MS12C006231</t>
  </si>
  <si>
    <r>
      <t xml:space="preserve">En el Acta No. MS12C006231, ID establecimiento (850002), concepto Favorable de fecha 16/12/2025. Se identificó diferencias en la digitación de la Razón Social, en el acta se encuentra como ESSENSALE SOCIEDAD POR ACCIONES SIMPLIFICADAS </t>
    </r>
    <r>
      <rPr>
        <b/>
        <sz val="8"/>
        <rFont val="Arial"/>
        <family val="2"/>
      </rPr>
      <t>SIGLA</t>
    </r>
    <r>
      <rPr>
        <sz val="8"/>
        <rFont val="Arial"/>
        <family val="2"/>
      </rPr>
      <t xml:space="preserve"> ESSENSALE SAS, sin embargo, en el SIVIGILA D.C se encuentra ESSENSALE SOCIEDAD POR ACCIONES SIMPLIFICADAS ESSENSALE SAS</t>
    </r>
  </si>
  <si>
    <t>AS15C019212</t>
  </si>
  <si>
    <t>1. Acta AS15C019212, ID 497856, de fecha 26/12/2025, establecimiento Surtimayorista Corabastos. Se evidencia en el aplicativo SIVIGILA DC se digitó con fecha del 23/12/2025.</t>
  </si>
  <si>
    <t>AS02C154159</t>
  </si>
  <si>
    <r>
      <t>1. Acta AS02C154159, ID 770252, de fecha 02/12/2025, establecimiento Cami Repostería. En acta de IVC y de medida sanitaria en el apartado del número de documento del propietario se registró “1030</t>
    </r>
    <r>
      <rPr>
        <b/>
        <sz val="8"/>
        <color theme="1"/>
        <rFont val="Arial"/>
        <family val="2"/>
      </rPr>
      <t>606</t>
    </r>
    <r>
      <rPr>
        <sz val="8"/>
        <color theme="1"/>
        <rFont val="Arial"/>
        <family val="2"/>
      </rPr>
      <t>390”; sin embargo; en el aplicativo SIVIGILA DC, se digitó “1030</t>
    </r>
    <r>
      <rPr>
        <b/>
        <sz val="8"/>
        <color theme="1"/>
        <rFont val="Arial"/>
        <family val="2"/>
      </rPr>
      <t>66</t>
    </r>
    <r>
      <rPr>
        <sz val="8"/>
        <color theme="1"/>
        <rFont val="Arial"/>
        <family val="2"/>
      </rPr>
      <t>390”.</t>
    </r>
  </si>
  <si>
    <t>340318
740055</t>
  </si>
  <si>
    <t>AS02C154026
AS02C156203</t>
  </si>
  <si>
    <t>1. Acta AS02C154026, ID 340318, de fecha 19/12/2025, establecimiento Restaurante Sopitas Parrilla. En el acta física de aplicación de la medida sanitaria de clausura temporal total MH06C010836, se registró en el cargo de la persona que atiende la visita como “propietario”; sin embargo, en el aplicativo SIVIGILA DC, no se digitó el cargo.
2. Acta AS02C156203, ID 740055, de fecha 20/12/2025, establecimiento La Salchipaperia D.C Sas. En el acta física de aplicación de la medida sanitaria de clausura temporal total MH06C010566, se registró en el cargo de la persona que atiende la visita como “encargado”; sin embargo, en el aplicativo SIVIGILA DC, no se digitó el cargo.</t>
  </si>
  <si>
    <t>EZ01C005891</t>
  </si>
  <si>
    <t>IVC  A CONSULTORIOS MÉDICO VETERINARIOS</t>
  </si>
  <si>
    <t>Se evidencia en acta correo electronico D4PATASPETSHOP@GMAIL.COM y en sivigila D4PATASPETS@GMAIL.COM</t>
  </si>
  <si>
    <t>SB01C052293</t>
  </si>
  <si>
    <t>Acta con Concepto Favorable donde se digito a Erika Jhohana Cortes Navarro con perfil  Técnologo en saneamiento ambiental , para lo cual el perfil que corresponde es Ingeniera Sanitaria</t>
  </si>
  <si>
    <t>SB01C052296</t>
  </si>
  <si>
    <t>Acta con concepto  Concepto Favorable con Req Erika Jhohana Cortes Navarro Técnologo en saneamiento ambiental , para lo cual el perfil que corresponde es Ingeniera Sanitaria</t>
  </si>
  <si>
    <t>SB01C052292</t>
  </si>
  <si>
    <t>SB01C052295</t>
  </si>
  <si>
    <t>SB01C052294</t>
  </si>
  <si>
    <t>SB01C052291</t>
  </si>
  <si>
    <t>SB01C052286</t>
  </si>
  <si>
    <t>SB01C052288</t>
  </si>
  <si>
    <t>SB01C052289</t>
  </si>
  <si>
    <t>SB01C052290</t>
  </si>
  <si>
    <t>SB06C012624</t>
  </si>
  <si>
    <t>Establecimientos de educación para el trabajo y desarrollo humano y otros tipos de educación</t>
  </si>
  <si>
    <t>SB06C012620</t>
  </si>
  <si>
    <t>Establecimientos de educación preescolar, básica y media (Jardin Infantil)</t>
  </si>
  <si>
    <t>Acta con concepto  Concepto Favorable Erika Jhohana Cortes Navarro Técnologo en saneamiento ambiental , para lo cual el perfil que corresponde es Ingeniera Sanitaria</t>
  </si>
  <si>
    <t>SB06C012615</t>
  </si>
  <si>
    <t>SB06C012618</t>
  </si>
  <si>
    <t>SB06C012616</t>
  </si>
  <si>
    <t>SB06C012631</t>
  </si>
  <si>
    <t>SB06C012622</t>
  </si>
  <si>
    <t>SB06C012623</t>
  </si>
  <si>
    <t>SB06C012621</t>
  </si>
  <si>
    <t>SB01C052284</t>
  </si>
  <si>
    <t>SB01C052279</t>
  </si>
  <si>
    <t>SB01C052278</t>
  </si>
  <si>
    <t>Piscinas de uso restringido no abiertas al público en general</t>
  </si>
  <si>
    <t>diciembre de 2025</t>
  </si>
  <si>
    <t>SQ01C104688</t>
  </si>
  <si>
    <t>En el Acta No. SQ01C104688, ID (304691), de fecha 12/12/2025 con Concepto Favorable. En el ítem 8.1 se registró la cantidad mensual utilizada/almacenada de gas natural 260 metros cúbicos /0 metros cúbcos, de acuerdo con nota aclaratoria en la hoja 6 tiene fichas de datos de seguridad : si, sin embargo, en el aplicativo SIVIGILA DC, no se digitó esta información.</t>
  </si>
  <si>
    <t>SQ01C104825</t>
  </si>
  <si>
    <t>En el Acta No. SQ01C104825, ID (309921), de fecha 19/12/2025 con Concepto Favorable. De acuerdo con nota aclaratoria en la hoja 6 en el ítem 8.2 se registró la cantidad mensual producida de hierro: 250 Kilogramos y de acero: 120 kilogramos, sin embargo, en el aplicativo SIVIGILA DC, se digitó la cantidad mensual producida de hierro: 120 Kilogramos y de acero: 250 kilogramos.</t>
  </si>
  <si>
    <t>SQ01C104510</t>
  </si>
  <si>
    <t>En el Acta No. SQ01C104510, ID (457250), de fecha 16/12/2025 con Concepto Favorable con Requerimientos. En el aplicativo SIVIGILA DC, para el numeral 10. Sistema de producción de energía, no se digitó la información registrada para los ítems 10.2, 10.4, 10.7, 10.8 y 10.9.</t>
  </si>
  <si>
    <t>SQ01C104515</t>
  </si>
  <si>
    <t>En el Acta No. SQ01C104515, ID (518565), de fecha 16/12/2025 con Concepto Favorable con Requerimientos. En el ítem 8.1 se registró la cantidad mensual almacenada de electrodo revestido para soldadura por arco 60 Kilogramos, sin embargo, en el aplicativo SIVIGILA DC, se digitó 600 Kilogramos.</t>
  </si>
  <si>
    <t>SQ01C104653</t>
  </si>
  <si>
    <t>En el Acta No. SQ01C104653, ID (536094), de fecha 18/12/2025 con Concepto Favorable con Requerimientos. De acuerdo con nota aclaratoria en la hoja 6, el ítem 7.5 se califica "No cumple", con el hallazgo "No comunica el peligro de riesgo eléctrico en el tablero eléctrico", sin embargo, en el aplicativo SIVIGILA DC, se digitó la calificación de este ítem "Cumple".</t>
  </si>
  <si>
    <t>SQ03C040735</t>
  </si>
  <si>
    <t>En el Acta No. SQ03C040735, ID (594413), de fecha 9/12/2025 con Concepto Desfavorable. Se regsitró el número del documento por parte del establecimiento 5866266, sin embargo, en el aplicativo SIVIGILA DC, se digitó 5966266.</t>
  </si>
  <si>
    <t>SQ01C104681</t>
  </si>
  <si>
    <t>En el Acta No. SQ01C104681, ID (605951), de fecha 17/12/2025 con Concepto Desfavorable. Se registro el nombre Miguel Alejandro Aponte Pinzón  y número de documento 79747781 de la persona por parte del establecimiento, sin embargo, en el aplicativo SIVIGILA DC, se digitó el nombre Miguel Ángel Aponte Pinzón y número de documento 79393440.</t>
  </si>
  <si>
    <t>SQ01C104354</t>
  </si>
  <si>
    <t>En el Acta No. SQ01C104354, ID (671443), de fecha 2/12/2025 con Concepto Desfavorable. Se registró el nombre del propietario Industrias Armem SAS, sin embargo, en el aplicativo SIVIGILA DC, se digitó Industrias Armem EU SAS.</t>
  </si>
  <si>
    <t>SQ03C040751</t>
  </si>
  <si>
    <t>En el Acta No. SQ03C040751, ID (749381), de fecha 13/12/2025 con Concepto Desfavorable. De acuerdo con nota aclaratoria en la hoja 8 se registró el motivo de visita: Otro, por autorregulación, sin embargo, en el aplicativo SIVIGILA DC, se digitó: Programación.</t>
  </si>
  <si>
    <t>SQ03C040488</t>
  </si>
  <si>
    <t>En el Acta No. SQ03C040488, ID (828196), de fecha 18/12/2025 con Concepto Desfavorable. Se registró el número del documento de la persona por parte del establecimeinto 1097665299, sin embargo, en el aplicativo SIVIGILA DC, se digitó 1097665294</t>
  </si>
  <si>
    <t>SQ01C104860</t>
  </si>
  <si>
    <t>En el Acta No. SQ01C104860, ID (838469), de fecha 22/12/2025 con Concepto Desfavorable. Se registró el correo electrónico para notificación: jdiegomorenom@gmail.com, sin embargo, en el aplicativo SIVIGILA DC, se digitó jdiegomoreno@gmail.com</t>
  </si>
  <si>
    <t xml:space="preserve">Diciembre </t>
  </si>
  <si>
    <t>AS15C020834</t>
  </si>
  <si>
    <t xml:space="preserve">En el mes de  Diciembre  de 2025 en la intervención  Operativo de alimentos y  bebidas, existe diferencia entre el soporte físico y el aplicativo SIVIGILA DC:
1. Acta AS15C020834  ID 500289, de fecha 19/12/2025, En el acta física  se registra el producto Whiskey Jack Daniels  botella x 700 ml cantidad 4,9 litos,sin embrago  en  el aplicativo SIVIGILA D.C  se registran 9,415 litros de  este producto </t>
  </si>
  <si>
    <t>AS215C017666</t>
  </si>
  <si>
    <t xml:space="preserve">En el mes de  Dicimbre  de 2025 en la intervención  Operativo de alimentos y  bebidas, existe diferencia entre el soporte físico y el aplicativo SIVIGILA DC:
1. Acta AS15C017666  ID 406659, de fecha 22/12/2025, En el acta física  se registra el producto Galletas surtidas navideñas marca Colombina  caja  x 200 g  cantidad 2 kg ,sin embargo  en  el aplicativo SIVIGILA D.C  no se  registra este producto adicional el producto dulce de leche Alpina  vaso x 220g cantidad 9,9 Kg se encuentra digitado doble en el aplicativo </t>
  </si>
  <si>
    <t>AS215C020805</t>
  </si>
  <si>
    <t>En el mes de  Dicimbre  de 2025 en la intervención  Operativo de alimentos y  bebidas, existe diferencia entre el soporte físico y el aplicativo SIVIGILA DC:
1. Acta AS15C020805 ID 348535, de fecha 27/12/2025, En el acta física  se registra el producto leche UHT entera bolsa x 13000g cantidad 13 kg ,sin embargo  en  el aplicativo SIVIGILA D.C  no se  registra este producto adicional el producto dulce de leche Alpina  vaso x 220g cantidad 9,9 Kg se encuentra digitado doble en el aplicativo 
2. Acta AS15C019618 ID 553780, de fecha 27/12/2025, En el acta física  se registra el producto agua potable tratada Cristal botella x 600ml  cantidad 6 Litros ,sin embargo  en  el aplicativo SIVIGILA D.C se registran 6,8 litros</t>
  </si>
  <si>
    <t>AR01C144490</t>
  </si>
  <si>
    <t>En el Acta de inspección Vigilancia Ley 1335 de 2009 AR01C144490 del 20/12/2025 ID 399713, en el soporte físico en el numera “3. Observaciones” registran entre otras “… Se evidencia incumplimiento en: 2b No se observa señalizacion que indique "Ambientes 100% libres de humo de tabaco y aerosoles emitidos por sus sucedaneos e imitadores” Articulo 19 ley 1335 de 2009. El anterior incumplimiento será notificado a la policía nacional y secretaria de gobierno…”; Sin embargo, en el aplicativo SIVIGILA D.C consignan diferente las observaciones, digitan “…Se evidencia incumplimiento en: 2b No se observa señalizacion que indique "respire con tranquilidad este es un espacio 100% libre de humo de tabaco y sus derivados" articulo 19 ley 1335 de 2009. El anterior incumplimiento será notificado a la policía nacional y la secretaria de gobierno...”</t>
  </si>
  <si>
    <t>Diciembre</t>
  </si>
  <si>
    <t>AS04C047495
MH06C101833</t>
  </si>
  <si>
    <t>Se evidencio en acta en físico N°AS04C047495, en nombre del propietario: "EVER NOLBERTO MENJURA LAITON", en el aplicativo se registró en nombre del propietario: "EVER NORBERTO MENJURA LAITON", no coincide la información.</t>
  </si>
  <si>
    <t>AS04C047286
MH05C007131</t>
  </si>
  <si>
    <t>Se evidencio en acta en físico N°AS04C047286, en nombre del propietario: "ELY YOJANNARODRIGUEZ CARDENAS", en el aplicativo se registró en nombre del propietario: "ELI YOJANNARODRIGUEZ CARDENAS", no coincide la información.</t>
  </si>
  <si>
    <t>AS15C018989</t>
  </si>
  <si>
    <t>Se evidencio en acta de operativo N°AS15C018989, de fecha 06-12-2025, que se realizó verificación de 15 productos, en acta se evidencio la información completa del formato de acta, sin embargo, en el aplicativo no se digito, código del producto.</t>
  </si>
  <si>
    <t>361683
423771
511526
601720
634597
705009
830518
835596</t>
  </si>
  <si>
    <t>SQ03C040714
SQ03C040673
SQ03C040676
SQ03C040664
SQ03C040023
SQ03C040678
SQ03C040423
SQ03C040401</t>
  </si>
  <si>
    <t>En el acta SQ03C040714 (ID 361683) con Concepto Desfavorable del 17-12-2025, se registró en soporte físico en la cedula del establecimiento correo electrónico: mariadelosangelesquintero@gmail.com, sin embargo, en aplicativo SIVIGILA DC se digitó mariadelosangelesquintero2@gmail.com
En el acta SQ03C040673 (ID 423771) con Concepto Desfavorable del 09-12-2025, se registró en soporte físico en cedula del establecimiento correo electrónico: carlosalberto258@gmail.com, sin embargo, en aplicativo SIVIGILA DC se digitó carlosalbert258@gmail.com
En el acta SQ03C040676 (ID 511526) con Concepto Desfavorable del 10-12-2025, se registró en soporte físico NIT 3097226-7, correo electrónico: m-vivienda@hotmail.com, y número de documento del propietario 3097226, sin embargo, en el aplicativo SIVIGILA DC se digitó NIT 30972226-7, correo electrónico: mi-vivienda@hotmail.com y número de documento del propietario 30972226
En el acta SQ03C040664 (ID 601720) con Concepto Desfavorable del 05-12-2025, se registró en soporte físico en cedula del establecimiento dirección: CL 66C SUR 87B 70 LC 2, sin embargo, en aplicativo SIVIGILA DC se digitó CL 66C SUR 87B 70 AP 101
En el acta SQ03C040023 (ID 634597) con Concepto Desfavorable del 09-12-2025, se registró en soporte físico en la cedula del establecimiento correo electrónico: cortesyestiloselabuelo@gmail.com, sin embargo, en aplicativo SIVIGILA DC se digitó cortesyestiloelabuelo@gmail.com
En el acta SQ03C040678 (ID 705009) con Concepto Favorable con Requerimientos del 11-12-2025, se registró en soporte físico en la cedula del establecimiento número documento del propietario 119366237, sin embargo, en aplicativo SIVIGILA DC se digitó 1129366237
En el acta SQ03C040423 (ID 830518) con Concepto Desfavorable del 22-12-2025, se registró en soporte físico en la cedula del establecimiento matricula mercantil 3925902, sin embargo, en aplicativo SIVIGILA DC se digitó 3925903
En el acta SQ03C040401 (ID 835596) con Concepto Desfavorable del 18-12-2025, se registró en soporte físico en cedula del establecimiento matricula mercantil 3894346, sin embargo, en aplicativo SIVIGILA DC se digitó 3894347</t>
  </si>
  <si>
    <t>SQ01C104753</t>
  </si>
  <si>
    <t>IVC A ESTACIONES DE SERVICIO</t>
  </si>
  <si>
    <t>En el acta SQ01C104753 (ID 308592) con Concepto Favorable con Requerimientos del 18-12-2025, se registró en soporte físico calificación para el ítem 4.2 "1. Cumple", sin embargo, en aplicativo SIVIGILA DC se digitó "2. No cumple"</t>
  </si>
  <si>
    <t>642457
746120</t>
  </si>
  <si>
    <t>SQ01C104187
SQ01C104900</t>
  </si>
  <si>
    <t>En el acta SQ01C104187 (ID 642457) con Concepto Desfavorable del 06-12-2025, se registró en soporte físico en cedula del establecimiento NIT No tiene, sin embargo, en aplicativo SIVIGILA DC se digitó 80263394-6
En el acta SQ01C104900 (ID 746120) con Concepto Desfavorable del 19-12-2025, se registró en soporte físico en el ítem 4.8 "2. No cumple" con hallazgo "Dotación del botiquín incompleta", sin embargo, en aplicativo SIVIGILA DC se digitó 4.8 "1. cumple"</t>
  </si>
  <si>
    <t>SQ01C104174</t>
  </si>
  <si>
    <t>En el acta SQ01C104174 (ID 306573) con Concepto Desfavorable del 01-12-2025, se registró en soporte físico en el espacio de observaciones nota aclaratoria indicando para el ítem 7.5 calificación "2. No Cumple" con hallazgo" 7.5 No comunico el peligro de sustancias corrosivas", sin embargo, en aplicativo SIVIGILA DC se digito 7.5 "1. Cumple"</t>
  </si>
  <si>
    <t>394732
665233</t>
  </si>
  <si>
    <t>SQ01C104565
SQ01C104757</t>
  </si>
  <si>
    <t>En el acta SQ01C104565 (ID 394732) con Concepto Desfavorable del 13-12-2025, se registró en soporte físico en cedula del establecimiento NIT No tiene, sin embargo, en aplicativo SIVIGILA DC se digitó 79912835-4
En el acta SQ01C104757 (ID 665233) con Concepto Desfavorable del 19-12-2025, se registró en soporte físico en el motivo de la visita, asociada a peticiones, quejas y reclamos bajo número de radicado SP-254188 del 15-12-2025, sin embargo, en el aplicativo SIVIGILA DC se digitó por programación.</t>
  </si>
  <si>
    <t>638759
722633</t>
  </si>
  <si>
    <t>SQ03C040622
SQ03C040650</t>
  </si>
  <si>
    <t>En el acta SQ03C040622 (ID 638759) con Concepto Desfavorable del 03-12-2025, se registró en soporte físico en la cedula del establecimiento barrio: La Esperanza, sin embargo, en aplicativo SIVIGILA DC se digitó Modelia
En el acta SQ03C040650 (ID 722633) con Concepto Desfavorable del 15-12-2025, se registró en soporte físico en cedula del establecimiento correo electrónico: elviracarvajalruiz69@hotmail.com, sin embargo, en aplicativo SIVIGILA DC se digitó elviracarvajalruiz69@gmail.com</t>
  </si>
  <si>
    <t>SQ01C104554</t>
  </si>
  <si>
    <t>En el acta SQ01C104554 (ID 832224) con Concepto Desfavorable del 16-12-2025, se registró en soporte físico en la cedula del establecimiento NIT No tiene, y sede Única, sin embargo, en aplicativo SIVIGILA DC se digitó NIT 1016035075-2 y Sede Elaboración</t>
  </si>
  <si>
    <t>SQ01C104341</t>
  </si>
  <si>
    <t>En el acta SQ01C104341 (ID 308146) con Concepto Desfavorable del 09-12-2025, se registró en soporte físico en el numeral 10.7 Fuente de energía para caldera y horno "A. Carbón" y en el espacio de observaciones se indicó "10.8 = 1300 y 10.9 =7", sin embargo, en el aplicativo SIVIGILA DC se digitó para el numeral 10.7 "C. Gas Natural" y para los ítems 10.8 y 10.9 "Sin Dato".</t>
  </si>
  <si>
    <t>SQ01C104323</t>
  </si>
  <si>
    <t>En el acta SQ01C104323 (ID 419982) con Concepto Favorable del 01-12-2025, se registró en soporte físico en el ítem 10.10 Potencia de Planta Eléctrica (kW) "220", sin embargo, en aplicativo SIVIGILA DC se digitó 10.10 Sin Dato</t>
  </si>
  <si>
    <t>309459
641301
662848
690060
701315
776341
850260</t>
  </si>
  <si>
    <t>SQ01C104282
SQ01C104617
SQ01C104478
SQ01C104632
SQ01C104833
SQ01C104468
SQ01C104797</t>
  </si>
  <si>
    <t>En el acta SQ01C104282 (ID 309459) con Concepto Desfavorable del 09-12-2025, se registró en soporte físico en el espacio de observaciones nota aclaratoria indicando para el ítem 3.9 calificación "2. No Cumple" con hallazgo "3.9 Sin zona de almacenamiento seguro de sustancias químicas", sin embargo, en aplicativo SIVIGILA DC se digitó 3.9 "1. Cumple"
En el acta SQ01C104617 (ID 641301) con Concepto Desfavorable del 15-12-2025, se registró en soporte físico en el ítem 4.4 calificación "2. No cumple" con hallazgo "Extintor vencido", sin embargo, en aplicativo SIVIGILA DC se digitó 4.4 "1. Cumple"
En el acta SQ01C104478 (ID 662848) con Concepto Desfavorable del 03-12-2025, se registró en soporte físico en cedula del establecimiento nombre propietario Lidy Johanna Ramírez Rodríguez, sin embargo, en aplicativo SIVIGILA DC se digitó Carlos Eduardo Ramírez Rodríguez
En el acta SQ01C104632 (ID 690060) con Concepto Desfavorable del 17-12-2025, se registró en soporte físico en la cedula del establecimiento matricula mercantil 3418465, sin embargo, en aplicativo SIVIGILA DC se digitó 3418765
En el acta SQ01C104833 (ID 701315) con Concepto Desfavorable del 23-12-2025, se registró en soporte físico en la cedula del establecimiento correo electrónico: uriasvero67@gmail.com, y en el espacio de observaciones se indicó para el ítem 7.5 calificación "2. No Cumple" con hallazgo "7.5 No comunica el peligro de riesgo eléctrico en el tablero eléctrico", sin embargo, en SIVIGILA DC se digitó uriasvelero67@gmail.com y 7.5 "1. Cumple"
En el acta SQ01C104468 (ID 776341) con Concepto Desfavorable del 09-12-2025, se registró en soporte físico en la cedula del establecimiento matricula mercantil 389816, sin embargo, en aplicativo SIVIGILA DC se digitó 389814
En el acta SQ01C104797 (ID 850260) con Concepto Favorable con Requerimientos del 22-12-2025, se registró en soporte físico en cedula del establecimiento motivo de la visita asociada a peticiones, quejas y reclamos con número de radicado SP-24351 del 19-12-2025, sin embargo, en aplicativo SIVIGILA DC se digitó por programación</t>
  </si>
  <si>
    <t>SQ01C104868</t>
  </si>
  <si>
    <t>IVC A FÁBRICAS DE AUTOPARTES DE MENOS DE 20 TRABAJADORES</t>
  </si>
  <si>
    <t>En el acta SQ01C104868 (ID 763196) con Concepto Desfavorable del 26-12-2025, se registró en soporte físico en la cedula del establecimiento, teléfonos: 3133823543, sin embargo, en aplicativo SIVIGILA DC se digitó 3133203543</t>
  </si>
  <si>
    <t>706676
707267
833521</t>
  </si>
  <si>
    <t>SQ01C104676
SQ01C104882
SQ01C104269</t>
  </si>
  <si>
    <t>En el acta SQ01C104676 (ID 706676) con Concepto Desfavorable del 15-12-2025, se registró en soporte físico en la cedula del establecimiento correo electrónico: lubricantesdelosandes@sicinmantech.com, sin embargo, en aplicativo SIVIGILA DC se digitó lubricantesdelosandes@simantech.com
En el acta SQ01C104882 (ID 707267) con Concepto Desfavorable del 20-12-2025, se registró en soporte físico en barrio: Camilo Torres y Nombre del propietario: Carlos Yepes Reyes González, sin embargo, en aplicativo SIVIGILA DC se digitó Barrio: Kennedy Supermanzana 6A y Nombre del propietario: Carlos Yesel Reyes González.
En el acta SQ01C104269 (ID 833521) con Concepto Desfavorable del 03-12-2025, se registró en soporte físico en cedula del establecimiento Barrio: Carvajal, sin embargo, en el aplicativo SIVIGILA DC se digitó Carnaval</t>
  </si>
  <si>
    <t>SB06C012571</t>
  </si>
  <si>
    <t>En el Acta No.SB06C012571, ID (350537)  de fecha 04/12/2025 con Concepto favorable. Se presentó error de digitación en nombre  del establecimiento;  ya que en el acta en medio físico se registró nota aclaratoria: "Jardín Infantil Niños Magicos"; sin embargo, en aplicativo SIVIGILA D.C., se digitó: "Jardín  Niños Magicos", sin tener en cuenta lo especificado en la nota aclaratoria consignada en numeral 11.5 observaciones de quien realiza la visita.</t>
  </si>
  <si>
    <t>SB01C052075</t>
  </si>
  <si>
    <t>En el Acta No.SB01C052075, ID (404803)  de fecha 05/12/2025 con Concepto desfavorable. Se presentó error de digitación en nombre  de la razon social del establecimiento;  ya que en el acta en medio físico se registró: "No tiene"; sin embargo, en aplicativo SIVIGILA D.C., se digitó: "4444" correspondiente a "No aplica".</t>
  </si>
  <si>
    <t>SB01C052076</t>
  </si>
  <si>
    <t>Conglomerado comercial</t>
  </si>
  <si>
    <t>En el Acta No.SB01C052076, ID (404669)  de fecha 09/12/2025 con Concepto desfavorable. Se presentó error de digitación en nombre  del barrio donde se encuentra el establecimiento; ya que en acta en medio físico se registró: "Modelia"; sin embargo, en aplicativo SIVIGILA D.C., se digitó: "La Esperanza" ; cabe aclarar que el acta de IVC no cuenta con nota aclaratoria frente al nombre del barrio.</t>
  </si>
  <si>
    <t>SB06C011948</t>
  </si>
  <si>
    <t>En el Acta No.SB06C011948, ID (403940)  de fecha 10/12/2025 con Concepto desfavorable. Se presentó error de digitación en dirección y dirección de notificación del establecimiento; ya que en acta en medio físico se registró: "CL 17 128 45"; sin embargo, en aplicativo SIVIGILA D.C., se digitó: "CL 17F 128 45" ; cabe aclarar que el acta de IVC no cuenta con nota aclaratoria frente a la dirección del educativo.</t>
  </si>
  <si>
    <t>SB06C012572</t>
  </si>
  <si>
    <t>Establecimientos de educación preescolar, básica y media (Jardín Infantil)</t>
  </si>
  <si>
    <t>En el Acta No.SB06C012572, ID (349279)  de fecha 11/12/2025 con Concepto desfavorable. Se presentó error de digitación en dirección y dirección de notificación del establecimiento; ya que en acta en medio físico se registró como dirección: "CL 23G BIS 104A Bis 44"; sin embargo, en aplicativo SIVIGILA D.C., se digitó: "CL 23G BIS 104A 44" ; adicionalmente como dirección de notificación en el acta en físico se diligencio: "CL 23G 104A Bis  44"; sin embargo en aplicativo Sivigila se digitó:"CL 23G BIS 104A 44". Cabe aclarar que el acta de IVC no cuenta con nota aclaratoria frente a la dirección y dirección de notificación correctas del establecimiento educativo</t>
  </si>
  <si>
    <t>SB01C052190</t>
  </si>
  <si>
    <t>En el Acta No.SB01C052190, ID (363865)  de fecha 16/12/2025 con Concepto desfavorable. Se presentó error de digitación en fecha de la visita; ya que en acta en medio físico se registró: "16/12/2025"; sin embargo, en aplicativo SIVIGILA D.C., se digitó: "15/12/2025" .</t>
  </si>
  <si>
    <t>DICIEMBRE</t>
  </si>
  <si>
    <t>AR02C005423</t>
  </si>
  <si>
    <t>En la encuesta  de caracterización No.  AR02C005423, ID (346792), de fecha 04/12/2025. Se evidencio que en la Información descrita en las observaciones en físico están las siglas IBOCA, sin embargo, en el aplicativo SIVIGILA DC, esta información está escrita BOCA.</t>
  </si>
  <si>
    <t xml:space="preserve"> AR02C005422 </t>
  </si>
  <si>
    <t>En la encuesta  de caracterización No.   AR02C005422, ID (346793), de fecha 04/12/2025. Se evidencio que en la Información descrita en las observaciones en físico están las siglas IBOCA, sin embargo, en el aplicativo SIVIGILA DC, esta información está escrita BOCA.</t>
  </si>
  <si>
    <t xml:space="preserve"> AR03C009182</t>
  </si>
  <si>
    <t>En la encuesta  de caracterización No. AR03C009182, ID (346881), de fecha 11/12/2025. Se evidencio que en la Información descrita en las observaciones en físico están escrito, Se le informa al usuario que hay programa en la EPS sobre cesación de tabaco, sin embargo, en el aplicativo SIVIGILA DC, esta información no está escrita.</t>
  </si>
  <si>
    <t>AR04C003829</t>
  </si>
  <si>
    <t>En la encuesta  de caracterización No. AR04C003829, ID (347322), de fecha 16/12/2025. Se evidencio que en la Información descrita en las observaciones en físico están escrito, Se le informa al usuario que hay programa en la EPS sobre cesación de tabaco, sin embargo, en el aplicativo SIVIGILA DC, esta información no está escrita.</t>
  </si>
  <si>
    <t>AR07C003322</t>
  </si>
  <si>
    <t>En la encuesta  de caracterización No.AR07C003322, ID (347159), de fecha 16/12/2025. Se evidencio que en la Información descrita en las observaciones en físico están escrito, Se le informa al usuario que hay programa en la EPS sobre cesación de tabaco, sin embargo, en el aplicativo SIVIGILA DC, esta información no está escrita.</t>
  </si>
  <si>
    <t>AR051C144512</t>
  </si>
  <si>
    <t>En el acta de IVC Ley 1335 del 2009  No.  AR051C144512, ID (666983), de fecha 13/10/2025. Se evidencio que en la calificación de la hoja número 2 ítem 2b en físico esta como; No cumple, sin embargo, en el aplicativo SIVIGILA DC, está como Cumple.</t>
  </si>
  <si>
    <t>AR051C144604</t>
  </si>
  <si>
    <t>En el acta de IVC Ley 1335 del 2009  No.  AR051C144604, ID (657643), de fecha 28/12/2025. Se evidencio que en la calificación de la hoja número 3 ítem 4 Cumple con los aspectos verificados de la Ley 1335 del 2009 en físico esta como; No cumple, sin embargo, en el aplicativo SIVIGILA DC, está como Cumple.</t>
  </si>
  <si>
    <t>AR051C144550</t>
  </si>
  <si>
    <t>En el acta de IVC Ley 1335 del 2009  No.  AR051C144550, ID (653679), de fecha 9/12/2025. Se evidencio que en las observaciones están descritos los incumplimientos de los numerales 1c y 2a, sin embargo, en el aplicativo SIVIGILA DC, esta información no está escrita.</t>
  </si>
  <si>
    <t>AR051C144500</t>
  </si>
  <si>
    <t>En el acta de IVC Ley 1335 del 2009  No.  AR051C144500, ID (337904), de fecha 13/12/2025. Se evidencio en físico que en la página 2 evaluación de aspectos los numerales 1c, 2a, están marcados No Aplica y numeral 2b No Cumple, sin embargo, en el aplicativo SIVIGILA DC, los numerales 1c, 2a, y 2b están marcados como Cumple.</t>
  </si>
  <si>
    <t>AR051C144503</t>
  </si>
  <si>
    <t>En el acta de IVC Ley 1335 del 2009  No.  AR051C144503, ID (709417), de fecha 13/12/2025. Se evidencio en físico que en la página 2 evaluación de aspectos los numerales 1c, 2a y 3, están marcados No Aplica y numeral 2b No Cumple, sin embargo, en el aplicativo SIVIGILA DC, los numerales 1c, 2a, 2b y 3 están marcados como Cumple.</t>
  </si>
  <si>
    <t>AR051C144599</t>
  </si>
  <si>
    <t>En el acta de IVC Ley 1335 del 2009  No.  AR051C144599, ID (638316), de fecha 27/12/2025. Se evidencio en físico que en la página 2 evaluación de aspectos el numeral 9, está marcado No Cumple, sin embargo, en el aplicativo SIVIGILA DC, está marcados como Cumple</t>
  </si>
  <si>
    <t xml:space="preserve"> AR051C144240 </t>
  </si>
  <si>
    <t>En el acta de IVC Ley 1335 del 2009  No.   AR051C144240, ID (439181), de fecha 11/12/2025. Se evidencio en físico que en la página 2 evaluación de aspectos el numeral 7, está marcado No Aplica, sin embargo, en el aplicativo SIVIGILA DC, está marcados como Cumple.</t>
  </si>
  <si>
    <t>Valor glosa/Diciembre 2025</t>
  </si>
  <si>
    <t>SB08C006194</t>
  </si>
  <si>
    <t>En el Acta No. SB08C006194, ID705550, de fecha 09/12/2025 con Concepto Desfavorable. En cedula del establecimiento en Número de documento del propietario se registró 1099205192  sin embargo; en el aplicativo SIVIGILA DC, se digitó 109920</t>
  </si>
  <si>
    <t>SB08C006226</t>
  </si>
  <si>
    <t>En el Acta No. SB08C006226, ID342755, de fecha 16/12/2025 con Concepto Desfavorable y medida sanitaria MH08C013523. En campo por parte de la autoridad sanitaria firma José Manuel Beltran (Técnico Area Salud), sin embargo; en el aplicativo SIVIGILA DC, no se digitó el funcionario de planta</t>
  </si>
  <si>
    <t>SB08C006249</t>
  </si>
  <si>
    <t>En el Acta No. SB08C006249, ID849994, de fecha 17/12/2025 con Concepto Desfavorable y medida sanitaria MH06C011076. En campo por parte de la autoridad sanitaria firma José Manuel Beltran (Técnico Area Salud),  sin embargo; en el aplicativo SIVIGILA DC, no se digitó el funcionario de planta</t>
  </si>
  <si>
    <t>SB025C000266</t>
  </si>
  <si>
    <t>En el Acta No. SB025C000266, ID819977, de fecha 09/12/2025 con Concepto Desfavorable. En cedula del establecimiento en upz se registró Lago  sin embargo; en el aplicativo SIVIGILA DC, se digitó Chico Lago</t>
  </si>
  <si>
    <t>SQ07C005886</t>
  </si>
  <si>
    <t>En el acta SQ07C005886 (ID 846807) con Concepto Favorable del 11-12-2025, se registro en soporte físico en la cedula del establecimiento tipo de documento del propietario pasaporte PS 8695964, sin embargo, en aplicativo SIVIGILA DC se digitó cedula de ciudadanía CC 8695964</t>
  </si>
  <si>
    <t>Glosa Diciembre 2025 por RU</t>
  </si>
  <si>
    <t>Glosa Diciembre 2025 por VI</t>
  </si>
  <si>
    <t>Total Digitadores Diciembre 2025</t>
  </si>
  <si>
    <t>EQUIPO DE APOYO A LA SUPERVISION
REPORTE CONSOLIDADO DE INCONSISTENCIAS BASE DE TALENTO HUMANO  DEL 01 DE OCTUBRE AL 31 DE DICIEMBRE DE 2025</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</si>
  <si>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</si>
  <si>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</si>
  <si>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</si>
  <si>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</si>
  <si>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</si>
  <si>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</si>
  <si>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</si>
  <si>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</si>
  <si>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 xml:space="preserve">Eventos Transmisibles de origen zoonotico </t>
  </si>
  <si>
    <t>Rodrigo Gamboa Gamboa</t>
  </si>
  <si>
    <t>TECNÓLOGO EN SANEAMIENTO AMBIENTAL</t>
  </si>
  <si>
    <t>Tecnólogo</t>
  </si>
  <si>
    <t>valor pagado de $2.291.200 no concuerda con las horas y valor registrado en la Base de TH para el mes de Octubre 2025</t>
  </si>
  <si>
    <t>Angelica Rocío Suarez Ramírez</t>
  </si>
  <si>
    <t>MÉDICO(A) VETERINARIO ZOOTECNISTA</t>
  </si>
  <si>
    <t>Profesional Universitario 2</t>
  </si>
  <si>
    <t>No reporta en base de TH 20 horas adicionales por valor de $ 456000 para el mes de octubre 2025</t>
  </si>
  <si>
    <t>Ingrid Zobeyda Cárdenas Forero</t>
  </si>
  <si>
    <t>MÉDICO(A) VETERINARIO</t>
  </si>
  <si>
    <t xml:space="preserve"> No reporta en base de TH 20 horas adicionales por valor de $ 456000 para el mes de octubre 2025</t>
  </si>
  <si>
    <t>Efrén Camilo Ballen Moreno</t>
  </si>
  <si>
    <t>valor pagado de $1.869.600 no concuerda con las horas (82) y valor registrado en la Base de TH para el mes de Octubre 2025</t>
  </si>
  <si>
    <t>Luis Eduardo Velásquez Coy</t>
  </si>
  <si>
    <t>Nydia Julieth Bejarano Vivas</t>
  </si>
  <si>
    <t>Laura Valeria Abril Pinzón</t>
  </si>
  <si>
    <t>María José Ríos Bustamante</t>
  </si>
  <si>
    <t>Yenny Maritza Suarez Niño</t>
  </si>
  <si>
    <t>Técnico 1</t>
  </si>
  <si>
    <t>Reporta en base de TH como Tecnólogo pero realiza las actividades de técnico 1</t>
  </si>
  <si>
    <t>Margareth Lisbeth Maldonado Lame</t>
  </si>
  <si>
    <t>TÉCNICO LABORAL AUXILIAR EN CLÍNICA VETERINARIA</t>
  </si>
  <si>
    <t>Miguel Ángel López Jiménez</t>
  </si>
  <si>
    <t>TÉCNOLOGO EN SANEAMIENTO AMBIENTAL</t>
  </si>
  <si>
    <t>EN BASE TH REPORTA PERFIL AUXILIAR VETERINARIO Y LO CORRECTO ES TECNÓLOGO EN SANEAMIENTO AMBIENTAL OCTUBRE 25</t>
  </si>
  <si>
    <t>Carlos Leonardo Pinzon Grisales</t>
  </si>
  <si>
    <t>En la base reporta como línea principal ASYS y corresponde a ETOZ</t>
  </si>
  <si>
    <t>Laura Camila Leon Moreno</t>
  </si>
  <si>
    <t>Paola Andrea Muñoz Bravo</t>
  </si>
  <si>
    <t>INGENIERO(A) QUÍMICO(A)</t>
  </si>
  <si>
    <t>En la base de Th en producto que registran Gerencia para la vigilancia de la salud ambiental lo que no coincide con la actividad que realiza, Acciones de Fiscalización y Aseguramiento Sanitario</t>
  </si>
  <si>
    <t>Maria Del Pilar Gonzalez Moreno</t>
  </si>
  <si>
    <t>TECNICO LABORAL POR COMPETENCIAS AUXILIAR CLINICA VETERINARIA</t>
  </si>
  <si>
    <t xml:space="preserve">en la base de Th en producto que registran Gerencia para la vigilancia de la salud ambiental No coincide con la actividad que realiza en Prevención, Vigilancia  y Control de Enfermedades Zoonóticas </t>
  </si>
  <si>
    <t>Marco Alexander Figueroa Caicedo</t>
  </si>
  <si>
    <t>Andrés Camilo Guzmán Velasco</t>
  </si>
  <si>
    <t>INGENIERO(A) AMBIENTAL</t>
  </si>
  <si>
    <t>en la base de Th en producto que registran Gerencia para la vigilancia de la salud ambiental No coincide con la actividad que realiza, Prevención, Vigilancia  y Control de Enfermedades Zoonóticas</t>
  </si>
  <si>
    <t xml:space="preserve"> en la base de Th en producto que registran Gerencia para la vigilancia de la salud ambiental No coincide, Acciones de Fiscalización y Aseguramiento Sanitario</t>
  </si>
  <si>
    <t>Laura Alejandra Molina Cárdenas</t>
  </si>
  <si>
    <t>en la base de Th en producto que registran Gerencia para la vigilancia de la salud ambiental No coincide con la actividad que realiza, Acciones de Fiscalización y Aseguramiento Sanitario</t>
  </si>
  <si>
    <t>en la base de Th en producto que registran Gerencia para la vigilancia de la salud ambiental No coincide con la actividad que realiza, Prevención, Vigilancia  y Control de Enfermedades Zoonóticas.</t>
  </si>
  <si>
    <t>Fabian Reynaldo Bonilla Casas</t>
  </si>
  <si>
    <t xml:space="preserve">en la base de Th en producto que registran Gerencia para la vigilancia de la salud ambiental No coincide con la actividad que realiza, Prevención, Vigilancia  y Control de Enfermedades Zoonóticas </t>
  </si>
  <si>
    <t>Nicol Daniela Agudelo Pascagaza</t>
  </si>
  <si>
    <t xml:space="preserve"> en la base de Th en producto que registran Gerencia para la vigilancia de la salud ambiental No coincide con la actividad que realiza, Prevención, Vigilancia  y Control de Enfermedades Zoonóticas </t>
  </si>
  <si>
    <t>Andrea Milena Bate Gaona</t>
  </si>
  <si>
    <t>TECNÓLOGO(A) EN SALUD AMBIENTAL Y SEGURIDAD SANITARIA</t>
  </si>
  <si>
    <t xml:space="preserve">Tecnólogo </t>
  </si>
  <si>
    <t>en la base de Th en producto que registran Gerencia para la vigilancia de la salud ambiental No coincide con la actividad que realiza, Acciones de Fiscalización y Aseguramiento Sanitario, valor pagado no coincide con la horas registradas $3.293.600</t>
  </si>
  <si>
    <t xml:space="preserve">en la base de Th en producto que registran Gerencia para la vigilancia de la salud ambiental No coincide con la actividad que realiza, Prevención, Vigilancia  y Control de Enfermedades Zoonótica, adicional reporta en base de TH como Tecnólogo pero realiza las actividades de técnico 1 </t>
  </si>
  <si>
    <t>Luis Alejandro Vargas Torres</t>
  </si>
  <si>
    <t xml:space="preserve"> en la base de Th en producto que registran Gerencia para la vigilancia de la salud ambiental No coincide con las acciones realizadas Prevención, Vigilancia  y Control de Enfermedades Zoonóticas</t>
  </si>
  <si>
    <t xml:space="preserve">Michael Darío Torres Hidalgo </t>
  </si>
  <si>
    <t>María Alejandra Duarte Robles</t>
  </si>
  <si>
    <t>Jhonnan Mora Casallas</t>
  </si>
  <si>
    <t>En la base de Th en producto que registran Gerencia para la vigilancia de la salud ambiental No coincide con las acciones realizadas Prevención, Vigilancia  y Control de Enfermedades Zoonóticas</t>
  </si>
  <si>
    <t>Natalia Varón Carreño</t>
  </si>
  <si>
    <t>Sebastián Bahamon Cuervo</t>
  </si>
  <si>
    <t>Arlet Tatiana Ramírez Torres</t>
  </si>
  <si>
    <t xml:space="preserve">En la base de Th en producto que registran Gerencia para la vigilancia de la salud ambiental No coincide con las acciones realizadas Prevención, Vigilancia  y Control de Enfermedades Zoonóticas, valor reportado en base de TH no concuerda con el valor de horas pagados $907.200 </t>
  </si>
  <si>
    <t>Juan Deimer Escucha Arévalo</t>
  </si>
  <si>
    <t>AUXILIAR EN CLÍNICA VETERINARIA Y CUIDADO DE MASCOTAS</t>
  </si>
  <si>
    <t>en la base de Th en producto que registran Gerencia para la vigilancia de la salud ambiental No coincide con las acciones realizadas Prevención, Vigilancia  y Control de Enfermedades Zoonóticas</t>
  </si>
  <si>
    <t>Jorge Luis Asprilla Andrade</t>
  </si>
  <si>
    <t>TECNÓLOGO(A) AMBIENTAL</t>
  </si>
  <si>
    <t>Julieth Katherine Acosta Carranza</t>
  </si>
  <si>
    <t xml:space="preserve"> en la base de Th en producto que registran Gerencia para la vigilancia de la salud ambiental No coincide con las acciones realizadas Prevención, Vigilancia  y Control de Enfermedades Zoonóticas, adicional las horas registradas en el mes de diciembre no coinciden con las horas pagadas</t>
  </si>
  <si>
    <t xml:space="preserve"> en la base de Th en producto que registran Gerencia para la vigilancia de la salud ambiental No coincide con las acciones realizadas Prevención, Vigilancia  y Control de Enfermedades Zoonóticas,  reporta en base como línea principal CALIDAD DEL AGUA Y SANEAMIENTO BÁSICO y pertenece a ETOZ</t>
  </si>
  <si>
    <t xml:space="preserve">Linea de Calidad del Agua y Sanemaiento Basico </t>
  </si>
  <si>
    <t>Andres Rodriguez Panche</t>
  </si>
  <si>
    <t>Ingeniero(A) Ambiental</t>
  </si>
  <si>
    <t>Profesional universitario 2</t>
  </si>
  <si>
    <t>Error en la base de datos en relacion con la accion de bienestar en los meses de noviembre del 2025</t>
  </si>
  <si>
    <t>Carlos Andres Acevedo Gomez</t>
  </si>
  <si>
    <t>Carlos Fernando Cano Quiñonez</t>
  </si>
  <si>
    <t>Ingeniero(A) Ambiental No</t>
  </si>
  <si>
    <t>Carlos Humberto Carrillo Castañeda</t>
  </si>
  <si>
    <t>Ingeniero(A) Ambiental Y Sanitario(A)</t>
  </si>
  <si>
    <t>Cristian David Neme Zambrano</t>
  </si>
  <si>
    <t>Diego Alejandro Galeano Cruz</t>
  </si>
  <si>
    <t>Ingeniero(A) Sanitario</t>
  </si>
  <si>
    <t>Erika Jhohana Cortes Navarro</t>
  </si>
  <si>
    <t>Técnologo En Saneamiento Ambiental</t>
  </si>
  <si>
    <t>Fabian Andres Campos Ortiz</t>
  </si>
  <si>
    <t>Idaly Peña Bejarano</t>
  </si>
  <si>
    <t>Enfermero(A)</t>
  </si>
  <si>
    <t>Diego Alejandro Diaz Muñoz</t>
  </si>
  <si>
    <t>Edward Julian Rodriguez Molano</t>
  </si>
  <si>
    <t>Técnologo En Saneamiento Ambiental No Aplica</t>
  </si>
  <si>
    <t>Ibeth Manuela Bojaca Mendez</t>
  </si>
  <si>
    <t>Maria Paula Rodriguez Castro</t>
  </si>
  <si>
    <t>Se evidencio que se reportaron 142 horas y se ejecutaron 184</t>
  </si>
  <si>
    <t>Lina Patricia Peña Mosquera</t>
  </si>
  <si>
    <t xml:space="preserve">Ingeniero(A) De Alimentos  Especialización En Epidemiologia </t>
  </si>
  <si>
    <t>Profesional especializado 4</t>
  </si>
  <si>
    <t>Error en la base de datos en relacion con la accion de bienestar en los mes de diciembre del 2025</t>
  </si>
  <si>
    <t xml:space="preserve">Error en la base de datos en relacion con la accion de bienestar en los mes de diciembre del 2025, ademas se reporto como tecnologo en el mes de diciembre del 2025 siendo profesional </t>
  </si>
  <si>
    <t>Jose Luis Rodriguez Valbuena</t>
  </si>
  <si>
    <t>Julieth Stefanny Trujillo Rivera</t>
  </si>
  <si>
    <t>Ingeniero(A) Ambiental Especialista En Gerencia De La Seguridad Y Salud En El Trabajó</t>
  </si>
  <si>
    <t>Karen Viviana Garzon Garzon</t>
  </si>
  <si>
    <t>Laura Nataly Espitia Quiroz</t>
  </si>
  <si>
    <t>Leidy Johana Rojas Perez</t>
  </si>
  <si>
    <t>Leonor Camacho Rojas</t>
  </si>
  <si>
    <t>Ingeniero(A) De Alimentos</t>
  </si>
  <si>
    <t>Manuel Fernando Burgos Moreno</t>
  </si>
  <si>
    <t>Se evidencio error en la linea en el mes de diciembre del 2025, ya que se reporto en la linea de ASYS y el perfil dessarrollo acciones en CASB.</t>
  </si>
  <si>
    <t>Se evidencio error en las horas ejecutadas en el mes de diciembre del 2025, se reportaron 142 horas y se ejecutaron 184</t>
  </si>
  <si>
    <t>Natalia Zarate Carreño</t>
  </si>
  <si>
    <t>Olga Maritza Suta Lopez</t>
  </si>
  <si>
    <t>Oscar Javier Beltran Ruiz</t>
  </si>
  <si>
    <t>Sandra Milena Tejada Madrigal</t>
  </si>
  <si>
    <t>Jorge Andres Arciniegas Garzon</t>
  </si>
  <si>
    <t>Laura Nataly Pacanchique Medina</t>
  </si>
  <si>
    <t>Técnologo En Saneamiento Ambiental No</t>
  </si>
  <si>
    <t>Maria Alejandra Duarte Robles</t>
  </si>
  <si>
    <t>Linea de Seguridad Química</t>
  </si>
  <si>
    <t>SANDRA YANETH DUARTE GARZON</t>
  </si>
  <si>
    <t>QUIMICO(A) INDUSTRIAL ESPECIALIZADO EN HIGIENE Y  SALUD OCUPACIONAL</t>
  </si>
  <si>
    <t xml:space="preserve">En la base de talento humano en el mes de octubre de 2025 aparece en la acción de bienestar Gerencia para la Vigilancia de la Salud Ambiental, sin embargo, la acción de bienestar corresponde a  Acciones de fiscalización y aseguramiento sanitario. </t>
  </si>
  <si>
    <t>BLANCA CECILIA MORENO SALAS</t>
  </si>
  <si>
    <t>INGENIERO(A) QUÍMICO(A) ESPECIALIZADO EN GERENCIA EN SEGURIDAD Y SALUD EN EL TRABAJO</t>
  </si>
  <si>
    <t>En la base de talento humano en el mes de octubre de 2025 aparece en la acción de bienestar Gerencia para la Vigilancia de la Salud Ambiental, sin embargo, la acción de bienestar corresponde a  Acciones de fiscalización y aseguramiento sanitario.</t>
  </si>
  <si>
    <t>GERMAN DARIO GUTIERREZ PARDO</t>
  </si>
  <si>
    <t>INGENIERO(A) QUÍMICO(A) ESPECIALIZADO EN GERENCIA EN SALUD OCUPACIONAL</t>
  </si>
  <si>
    <t>En la base de talento humano en en el mes de octubre de 2025 aparece en la acción de bienestar Gerencia para la Vigilancia de la Salud Ambiental, sin embargo, la acción de bienestar corresponde a  Acciones de fiscalización y aseguramiento sanitario.</t>
  </si>
  <si>
    <t>DAVID MAURICIO MUÑOZ MARTINEZ</t>
  </si>
  <si>
    <t>MÉDICO(A) VETERINARIO ESPECIALISTA EN EPIDEMIOLOGIA</t>
  </si>
  <si>
    <t>En la base de talento humano en en en el mes de octubre de 2025 aparece en la acción de bienestar Gerencia para la Vigilancia de la Salud Ambiental</t>
  </si>
  <si>
    <t>CARLOS ANDRES AVILA PAEREZ</t>
  </si>
  <si>
    <t>En la base de talento humano en el mes de octubre de 2025 aparece en la acción de bienestar Gerencia para la Vigilancia de la Salud Ambiental, sin embargo, la acción de bienestar corresponde a  Atención de Eventos de Interés en salud pública.</t>
  </si>
  <si>
    <t>YULI ANDREA MUÑOZ GUERRA</t>
  </si>
  <si>
    <t>INGENIERO(A) AMBIENTAL Y SANITARIO(A)</t>
  </si>
  <si>
    <t>En la base de talento humano para el mes de octubre 2025 aparece con la formación de INGENIERO(A) AMBIENTAL Y SANITARIO(A), sin embargo, en el soporte de diploma y acta de grado la formación es INGENIERO(A) AMBIENTAL.
No se especificó que de las horas reportadas en octubre de 2025, 6 horas fueron realizadas en la acción de bienestar Educación para la Salud Pública - Vigilancia de la Salud Ambiental.</t>
  </si>
  <si>
    <t>CAMILO ANDRES LAVERDE MENDOZA</t>
  </si>
  <si>
    <t>No se especificó que de las horas reportadas en octubre de 2025, 6 horas fueron realizadas en la acción de bienestar Educación para la Salud Pública - Vigilancia de la Salud Ambiental.</t>
  </si>
  <si>
    <t>LEIDY VIVIANA VARGAS AGUIRRE</t>
  </si>
  <si>
    <t>Error en la base de talento humano en el mes de octubre de 2025 al aparecer en la acción de bienestar Gerencia para la Vigilancia de la Salud Ambiental.
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</si>
  <si>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STEFANNY  SANCHEZ QUIROGA</t>
  </si>
  <si>
    <t>En la base de talento humano de el mes de octubre de 2025 aparece en el producto Vigilancia intensificada de la Salud Ambiental, sin embargo, la acción de bienestar corresponde a  Acciones de fiscalización y aseguramiento sanitario.</t>
  </si>
  <si>
    <t>MARIA FERNANDA RICO SARMIENTO</t>
  </si>
  <si>
    <t>ENFERMERO(A)</t>
  </si>
  <si>
    <t>En la base de talento humano en el mes de octubre de 2025 aparece en la acción de bienestar Acciones de fiscalización y aseguramiento sanitario, sin embargo, la acción de bienestar corresponde a  Vigilancia Epidemiológica de efectos en salud asociados a factores Ambientales .</t>
  </si>
  <si>
    <t>ALEJANDRA  BERNAL BLANCO</t>
  </si>
  <si>
    <t>PSICOLOGO(A)</t>
  </si>
  <si>
    <t>JONATHAN FABIAN TORRES QUEVEDO</t>
  </si>
  <si>
    <t xml:space="preserve">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 </t>
  </si>
  <si>
    <t>IVONNE KATHERIN GOMEZ PUENTES</t>
  </si>
  <si>
    <t>No se especificó que de las horas reportadas en octubre de 2025, 6 horas fueron realizadas en la acción de bienestar Educación para la Salud Pública - Vigilancia de la Salud Ambiental y el restante de horas en la acción de bienestar Acciones de fiscalización y aseguramiento sanitario.</t>
  </si>
  <si>
    <t>YOJAN MAURICIO ARDILA ARDILA</t>
  </si>
  <si>
    <t>KIMBERLY ESTEFANIA JIMENEZ SILVA</t>
  </si>
  <si>
    <t>DANY ALEJANDRA MARTINEZ DAZA</t>
  </si>
  <si>
    <t>FABIAN HUMBERTO GRANADA SACRISTAN</t>
  </si>
  <si>
    <t>MAIRA CATHERIN TORRES MENDEZ</t>
  </si>
  <si>
    <t>No se especificó que de las horas reportadas en octubre de 2025, 6 horas fueron realizadas en la acción de bienestar Educación para la Salud Pública - Vigilancia de la Salud Ambiental,</t>
  </si>
  <si>
    <t>LEIDY PAOLA RINCÓN CARVAJAL</t>
  </si>
  <si>
    <t>Error en base en octubre de 2025 al reportar 184 horas y $4.195.200 cuando debió reoprtarse 137 horas y $3.123.600 de acuerdo con los pagos realizados.</t>
  </si>
  <si>
    <t>HERNAN GUILLERMO  PATIÑO GARZON</t>
  </si>
  <si>
    <t>TÉCNICO OPERATIVO</t>
  </si>
  <si>
    <t>En la base de octubre 2025 se presenta inconsistencia en la formación académica, ya que en la base se describe como formación TECNICO OPERATIVO, y según el nombramiento Resolución 002849, el cargo es Técnico en Salud Ocupacional.</t>
  </si>
  <si>
    <t>DIANA  ANGULO RODRIGUEZ</t>
  </si>
  <si>
    <t>TECNICO AREA SALUD</t>
  </si>
  <si>
    <t>En la base de octubre 2025 se presenta inconsistencia en la formación académica de Diana Angulo Rodríguez, ya que en la base se describe como formación TECNICO AREA SALUD, y según el nombramiento Resolución 0182 el cargo es Técnico en Saneamiento,</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</si>
  <si>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</si>
  <si>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DANIEL ESTEBAN SARMIENTO LEMUS</t>
  </si>
  <si>
    <t>En la base de talento humano en el mes de noviembre de 2025 aparece en la acción de bienestar Gerencia para la Vigilancia de la Salud Ambiental, sin embargo, la acción de bienestar corresponde a  Acciones de fiscalización y aseguramiento sanitario.</t>
  </si>
  <si>
    <t>LYDA MARGARITA BARRERA TRIVIÑO</t>
  </si>
  <si>
    <t>MÉDICO(A) VETERINARIO CON ESPECIALIZACIÓN EN SALUD OCUPACIONAL</t>
  </si>
  <si>
    <t>GUIOBANY  TORRES GUAVITA</t>
  </si>
  <si>
    <t>INGENIERO(A) AMBIENTAL ESPECIALIZADO EN SEGURIDAD INDUSTRIAL Y GESTIÓN AMBIENTAL</t>
  </si>
  <si>
    <t>En la base de talento humano en en lel mes de noviembre de 2025 aparece en la acción de bienestar Gerencia para la Vigilancia de la Salud Ambiental</t>
  </si>
  <si>
    <t>LIDA EMILSE PEÑA CUADRADO</t>
  </si>
  <si>
    <t>INGENIERO(A) AMBIENTAL CON ESPECIALIZACIÓN EN SEGURIDAD Y PREVENCIÓN DE RIESGOS PROFESIONALES</t>
  </si>
  <si>
    <t xml:space="preserve">En la base de talento humano en  el mes de noviembre de 2025 aparece en la acción de bienestar Gerencia para la Vigilancia de la Salud Ambiental, sin embargo, la acción de bienestar corresponde a  Acciones de fiscalización y aseguramiento sanitario. </t>
  </si>
  <si>
    <t>En la base de talento humano en el mes de noviembre de 2025 aparece en la acción de bienestar Gerencia para la Vigilancia de la Salud Ambiental, sin embargo, la acción de bienestar corresponde a  Atención de Eventos de Interés en salud pública.</t>
  </si>
  <si>
    <t>En la base de talento humano para el mes de noviembre 2025 aparece con la formación de INGENIERO(A) AMBIENTAL Y SANITARIO(A), sin embargo, en el soporte de diploma y acta de grado la formación es INGENIERO(A) AMBIENTAL.
No se especificó que de las horas reportadas en noviembre de 2025, 6 horas fueron realizadas en la acción de bienestar Educación para la Salud Pública - Vigilancia de la Salud Ambiental.</t>
  </si>
  <si>
    <t>No se evidencia el pago de 23 horas adicionales en noviembre 2025.
Error en la base de talento humano en 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</si>
  <si>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En la base de talento humano de en el mes de noviembre de 2025 aparece en el producto Vigilancia intensificada de la Salud Ambiental, sin embargo, la acción de bienestar corresponde a  Acciones de fiscalización y aseguramiento sanitario.</t>
  </si>
  <si>
    <t>OSCAR EDUARDO CARRETERO VILLANUEVA</t>
  </si>
  <si>
    <t>INGENIERO(A) QUÍMICO(A) ESPECIALISTA EN GERENCIA DE LA CALIDAD</t>
  </si>
  <si>
    <t>En la base de talento humano en el mes de noviembre de 2025 aparece en la acción de bienestar Gerencia para la Vigilancia de la Salud Ambiental, sin embargo, la acción de bienestar corresponde a  Vigilancia Epidemiológica de efectos en salud asociados a factores Ambientales .</t>
  </si>
  <si>
    <t xml:space="preserve">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 </t>
  </si>
  <si>
    <t>DARLYNG KARELY ORTIZ VEGA</t>
  </si>
  <si>
    <t>ZULY MILENA OCAMPO ORDOÑEZ</t>
  </si>
  <si>
    <t>INGENIERO(A) AMBIENTAL ESPECIALISTA EN GERENCIA DE RIESGOS LABORALES, SEGURIDAD Y SALUD EN EL TRABAJO</t>
  </si>
  <si>
    <t>LUISA FERNANDA CHACON GUIZA</t>
  </si>
  <si>
    <t>No se especificó que de las horas reportadas en noviembre de 2025, 6 horas fueron realizadas en la acción de bienestar Educación para la Salud Pública - Vigilancia de la Salud Ambiental.</t>
  </si>
  <si>
    <t>Error en la base de talento humano en el mes de noviembre de 2025 aparece en la acción de bienestar Prevención, vigilancia y control de enfermedades zoonóticas.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</si>
  <si>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JULIETH STEFANY CARDENAS LESMES</t>
  </si>
  <si>
    <t>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</si>
  <si>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Error en la base de talento humano del mes de noviembre de 2025 al aparecer en la acción de bienestar Gerencia para la Vigilancia de la Salud Ambiental. 
No se especificó que de las horas reportadas en noviembre de 2025, 6 horas fueron realizadas en la acción de bienestar Educación para la Salud Pública - Vigilancia de la Salud Ambiental y el restante de horas en la acción de bienestar Acciones de fiscalización y aseguramiento sanitario.</t>
  </si>
  <si>
    <t>No se evidencia el pago de 24 horas adicionales en noviembre 2025.
No se especificó que de las horas reportadas en noviembre de 2025, 6 horas fueron realizadas en la acción de bienestar Educación para la Salud Pública - Vigilancia de la Salud Ambiental,</t>
  </si>
  <si>
    <t>No se especificó que de las horas reportadas en noviembre de 2025, 6 horasfueron realizadas en la acción de bienestar Educación para la Salud Pública - Vigilancia de la Salud Ambiental.</t>
  </si>
  <si>
    <t>DANIELA GARCIA MORENO</t>
  </si>
  <si>
    <t>En el mes de noviembre de 2025 aparece en la acción de bienestar Gerencia para la Vigilancia de la Salud Ambiental, sin embargo, la acción de bienestar corresponde a Acciones de fiscalización y aseguramiento sanitario</t>
  </si>
  <si>
    <t>En la base de noviembre 2025 se presenta inconsistencia en la formación académica, ya que en la base se describe como formación TECNICO OPERATIVO, y según el nombramiento Resolución 002849, el cargo es Técnico en Salud Ocupacional.</t>
  </si>
  <si>
    <t>En la base de noviembre 2025 se presenta inconsistencia en la formación académica de Diana Angulo Rodríguez, ya que en la base se describe como formación TECNICO AREA SALUD, y según el nombramiento Resolución 0182 el cargo es Técnico en Saneamiento,</t>
  </si>
  <si>
    <t>En la base de talento humano en diciembre de 2025  aparece en Acciones de fiscalización y aseguramiento sanitario, sin embargo, la acción de bienestar corresponde a  Vigilancia Epidemiológica de efectos en salud asociados a factores Ambientales .</t>
  </si>
  <si>
    <t>En la base de talento humano para el mes de diciembre 2025 aparece con la formación de INGENIERO(A) AMBIENTAL Y SANITARIO(A), sin embargo, en el soporte de diploma y acta de grado la formación es INGENIERO(A) AMBIENTAL.
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</si>
  <si>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t>
  </si>
  <si>
    <t>No se especificó que de las horas reportadas en diciembre de 2025, 6 horas fueron realizadas en la acción de bienestar Educación para la Salud Pública - Vigilancia de la Salud Ambiental y el restante de horas en la acción de bienestar Acciones de fiscalización y aseguramiento sanitario.</t>
  </si>
  <si>
    <t>En la base de talento humano en el mes de diciembre de 2025 aparece en la acción de bienestar Acciones de fiscalización y aseguramiento sanitario, sin embargo, la acción de bienestar corresponde a  Vigilancia Epidemiológica de efectos en salud asociados a factores Ambientales .</t>
  </si>
  <si>
    <t>JERSON ALEJANDRO PINEDA BELTRAN</t>
  </si>
  <si>
    <t>No se especificó que de las horas reportadas en diciembre de 2025, 6 horas fueron realizadas en la acción de bienestar Educación para la Salud Pública - Vigilancia de la Salud Ambiental,</t>
  </si>
  <si>
    <t>JOHAN FELIPE RIOS MUÑOZ</t>
  </si>
  <si>
    <t>Error en la base de talento humano de diciembre de 2025, reporta el inicio de contrato apartir del 18/07/2025</t>
  </si>
  <si>
    <t>En la base de diciembre 2025 se presenta inconsistencia en la formación académica, ya que en la base se describe como formación TECNICO OPERATIVO, y según el nombramiento Resolución 002849, el cargo es Técnico en Salud Ocupacional.</t>
  </si>
  <si>
    <t>En la base de diciembre 2025 se presenta inconsistencia en la formación académica de Diana Angulo Rodríguez, ya que en la base se describe como formación TECNICO AREA SALUD, y según el nombramiento Resolución 0182 el cargo es Técnico en Saneamiento,</t>
  </si>
  <si>
    <t>Jose Obdulio Cuervo Bautista</t>
  </si>
  <si>
    <t xml:space="preserve">TÉCNOLOGO EN SANEAMIENTO AMBIENTAL </t>
  </si>
  <si>
    <t>En base de talento humano de Octubre 2025 en el campo "PRODUCTO" se registró "Vigilancia epidemiológica de efectos en salud asociados a factores ambientales"; Sin embargo este perfil no efectúa acciones en este producto, sino en Acciones de fiscalización y aseguramiento sanitario.</t>
  </si>
  <si>
    <t>Paula Cristina Angel Quiroz</t>
  </si>
  <si>
    <t>Raul Guillermo Luna Santacruz</t>
  </si>
  <si>
    <t>TÉCNOLOGO EN SANEAMIENTO AMBIENTAL NA</t>
  </si>
  <si>
    <t>Andrés Felipe Montero Enriquez</t>
  </si>
  <si>
    <t>TECNÓLOGO(A) AMBIENTAL NO</t>
  </si>
  <si>
    <t>Rafael Arturo Puentes Puentes</t>
  </si>
  <si>
    <t>En base de talento humano de Noviembre 2025 en el campo "PRODUCTO" se registró "Vigilancia epidemiológica de efectos en salud asociados a factores ambientales";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</si>
  <si>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t>
  </si>
  <si>
    <t>En base de talento humano de Noviembre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206 horas.</t>
  </si>
  <si>
    <t>Whendy Dahyanna Tarquino Sánchez</t>
  </si>
  <si>
    <t xml:space="preserve">INGENIERO(A) AMBIENTAL Y SANITARIO(A) </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</si>
  <si>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t>
  </si>
  <si>
    <t>Lina Maria Callejas Peñaloza</t>
  </si>
  <si>
    <t xml:space="preserve">PSICOLOGO(A </t>
  </si>
  <si>
    <t>Eunice  Guerrero Orobio</t>
  </si>
  <si>
    <t>TÉCNICO AUXILIAR EN ENFERMERÍA NO</t>
  </si>
  <si>
    <t>Deisy Marcela Cadena Nieto</t>
  </si>
  <si>
    <t>ENFERMERO(A) ESPECIALIZADO EN EPIDEMIOLOGIA</t>
  </si>
  <si>
    <t>Jenni Johanna Mendivelso Sua</t>
  </si>
  <si>
    <t>Jenny Andrea Sierra Martínez</t>
  </si>
  <si>
    <t xml:space="preserve">FONOAUDIÓLOGO(A) </t>
  </si>
  <si>
    <t>Kevin Jhoan Puerto Infante</t>
  </si>
  <si>
    <t xml:space="preserve">INGENIERO(A) AMBIENTAL </t>
  </si>
  <si>
    <t>Leidy Katherine Contreras Sastoque</t>
  </si>
  <si>
    <t>TÉCNOLOGO EN SANEAMIENTO AMBIENTAL NO</t>
  </si>
  <si>
    <t>En base de talento humano de Noviembre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</si>
  <si>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Stefanny Andrea Barreto Osorio</t>
  </si>
  <si>
    <t>INGENIERO(A) AMBIENTAL NO</t>
  </si>
  <si>
    <t>Carmen Rosa Cardenas Pabon</t>
  </si>
  <si>
    <t xml:space="preserve">AUXILIAR ENFERMERÍA </t>
  </si>
  <si>
    <t>Ivonne Mayerly Rodriguez Mateus</t>
  </si>
  <si>
    <t>TÉCNOLOGO EN SANEAMIENTO AMBIENTAL NO APLICA</t>
  </si>
  <si>
    <t>En base de talento humano de Noviembre 2025 en el campo "PRODUCTO" se registró "Acciones de fiscalización y aseguramiento sanitario";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</si>
  <si>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Admeas en "TIEMPO EN HORAS DEL TH URBANAS" se registró " 207",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</si>
  <si>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"0", lo cual no corresponde, toda vez que efectuó 184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</si>
  <si>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"214",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</si>
  <si>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"214", lo cual no corresponde, toda vez que efectuó 184 horas.</t>
  </si>
  <si>
    <t>En base de talento humano de Diciembre 2025 en el campo "PRODUCTO" se registró "Gerencia para la vigilancia de la salud ambiental"; Sin embargo este perfil no efectúa acciones en este producto, sino en Acciones de fiscalización y aseguramiento Sanitario.  Ademas En base de talento de Diciembre 2025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</si>
  <si>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214 horas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</si>
  <si>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"165.6", lo cual no corresponde, toda vez que efectuó 219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</si>
  <si>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Adicionalmente en "PERFIL" se encuentra como "Tecnólogo", lo cual no corresponde, toda vez que efectuó intervenciones como "Técnico 1" y asi le fue reconocida la hora base, por parte de la Subred.  Ademas en "TIEMPO EN HORAS DEL TH URBANAS" se registró "184", lo cual no corresponde, toda vez que efectuó 234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</si>
  <si>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t>
  </si>
  <si>
    <t>En base de talento humano de Diciembre 2025 en el campo "PRODUCTO" se registró "Gerencia para la vigilancia de la salud ambiental"; Sin embargo este perfil no efectúa acciones en este producto, sino en Acciones de fiscalización y aseguramiento Sanitario.  Ademas en "TIEMPO EN HORAS DEL TH URBANAS" se registró "184", lo cual no corresponde, toda vez que efectuó 219 horas.</t>
  </si>
  <si>
    <t>Luz Mery Vergara Baquero</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</si>
  <si>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240 horas.</t>
  </si>
  <si>
    <t>En base de talento humano de Diciembre 2025 en el campo "PRODUCTO" se registró "Gerencia para la vigilancia de la salud ambiental"; Sin embargo este perfil no efectúa acciones en este producto, sino en Vigilancia epidemiológica de efectos en salud asociados a factores ambientales.  Ademas en "TIEMPO EN HORAS DEL TH URBANAS" se registró "184", lo cual no corresponde, toda vez que efectuó 255 horas.</t>
  </si>
  <si>
    <t>En base de talento humano de Diciembre 2025 en el campo "PERFIL" se registró como "Tecnólogo", lo cual no corresponde, toda vez que efectuó intervenciones en LARREM como "Técnico 1" y asi le fue reconocida la hora base, por parte de la Subred.  Adecionalmente en el calmpo "Línea De Intervención Principal" registran “Aire Ruido y Radiación Electromagnética” y en "Líneas de Intervención En Las Que Realizó Actividades En El Mes" registran “Eventos Transmisibles De Origen Zoonótico” siendo inconsistente.  Ademas en "TIEMPO EN HORAS DEL TH URBANAS" se registró "184", lo cual no corresponde, toda vez que efectuó solo 88 horas en LARREM.</t>
  </si>
  <si>
    <t>En base de talento humano de Diciembre 2025 en "TIEMPO EN HORAS DEL TH URBANAS" se registró "192", lo cual no corresponde, toda vez que efectuó 184 horas</t>
  </si>
  <si>
    <t>En base de talento humano de Diciembre 2025, se encuentra resgitrado el tecnologo, Sin embargo no efectuó acciones, por ende no se debio incluir en la base.</t>
  </si>
  <si>
    <t>En base de talento humano de Diciembre 2025 en "TIEMPO EN HORAS DEL TH URBANAS" se registró "92", lo cual no corresponde, toda vez que efectuó 184 horas.</t>
  </si>
  <si>
    <t xml:space="preserve">Gerencia de la vigilancia de la salud ambiental </t>
  </si>
  <si>
    <t>Daniel Castillo Caicedo</t>
  </si>
  <si>
    <t>Ingeniero Ambiental</t>
  </si>
  <si>
    <t>Profesional especializado 2- Referente de gestión</t>
  </si>
  <si>
    <t>Error en base de octubre, las horas ejecutadas fueron 192</t>
  </si>
  <si>
    <t>Iván Garzón</t>
  </si>
  <si>
    <t>Jose Yesid Murcia Suarez</t>
  </si>
  <si>
    <t>Ingeniero(A) Químico(A)</t>
  </si>
  <si>
    <t>Profesional especializado 3 - Líder Operativo</t>
  </si>
  <si>
    <t>Jesús Alveiro Vergel Greco</t>
  </si>
  <si>
    <t>Laura Pastora Ruiz Vargas</t>
  </si>
  <si>
    <t>Médico(A) Veterinario</t>
  </si>
  <si>
    <t>Diana Constanza Mendoza Herrera</t>
  </si>
  <si>
    <t>Edwin Fernando Malagón Aldana</t>
  </si>
  <si>
    <t>María Fernanda Poveda Palacio</t>
  </si>
  <si>
    <t>Leidy Ximena Rodríguez Chacón</t>
  </si>
  <si>
    <t>Adriana del Pilar Arias Garzón</t>
  </si>
  <si>
    <t>Médico(A) Veterinario Zootecnista</t>
  </si>
  <si>
    <t>Sandra Marcela Salas Echavarría</t>
  </si>
  <si>
    <t>María Camila Reyes Fonseca</t>
  </si>
  <si>
    <t>Luz Samira Sanguña Largo</t>
  </si>
  <si>
    <t>Químico(A) Farmacéutico(A) Con Especialización</t>
  </si>
  <si>
    <t>Carolina Guzmán Rincón</t>
  </si>
  <si>
    <t>Belkis Omaira Arismendi Toca</t>
  </si>
  <si>
    <t>Químico(a) farmacéutico (a</t>
  </si>
  <si>
    <t>Profesional universitario 1</t>
  </si>
  <si>
    <t>Se identificó error en base de TH humano relacionado a las horas laboradas por el contratista. Se reportan 184 horas regulares, sin embargo, los honorarios corresponden a 184 horas regulares y 46 horas adicionales.</t>
  </si>
  <si>
    <t>Carolina Portillo Londoño</t>
  </si>
  <si>
    <t>Hugo Giovany Cervera Ortiz</t>
  </si>
  <si>
    <t>Se identificó error en base de TH humano relacionado a las horas laboradas por el contratista. Se reportan 184 horas regulares y 35 adicionales, sin embargo, los honorarios corresponden a 184 horas regulares y 46 horas adicionales.</t>
  </si>
  <si>
    <t>Jaime Elias Elias Insignares</t>
  </si>
  <si>
    <t>Se identificó error en base de TH humano relacionado a las horas laboradas por el contratista. Se reportan 184 horas regulares, sin embargo, los honorarios corresponden a 184 horas regulares y 48 horas adicionales.</t>
  </si>
  <si>
    <t>Laura Yiseth Gómez Salamanca</t>
  </si>
  <si>
    <t>Se identificó error en base de TH humano relacionado a las horas laboradas por el contratista. Se reportan 184 horas regulares y 35 adicionales, sin embargo, los honorarios corresponden a 184 horas regulares y 48 horas adicionales.</t>
  </si>
  <si>
    <t>Milton Daniel Alfonso Veloza</t>
  </si>
  <si>
    <t>Sergio Andrés Gutiérrez Restrepo</t>
  </si>
  <si>
    <t>Ingeniero(a) biomédico</t>
  </si>
  <si>
    <t>Base de TH y en la planilla de pago, el nombre correcto es SERGIO HERNAN y se encuentra SERGIO ANDRES</t>
  </si>
  <si>
    <t>María Camila García Zapata</t>
  </si>
  <si>
    <t>Tecnólogo en regencia de farmacia</t>
  </si>
  <si>
    <t>Se identificó error en base de TH humano relacionado a las horas laboradas por el contratista. Se reportan 184 horas regulares y 35 adicionales, sin embargo, los honorarios corresponden a 165,6 horas regulares.</t>
  </si>
  <si>
    <t>Claudia Daniela Olaya Romero</t>
  </si>
  <si>
    <t>Se identifico error en base de dato de TH humano relacionado a las horas laboradas por el contratista. Se reportan 184 horas regulares, sin embargo, los honorarios corresponden a 135 horas regulares.</t>
  </si>
  <si>
    <t>Julián Alberto Gómez Romero</t>
  </si>
  <si>
    <t>Ingeniero(a) ambiental</t>
  </si>
  <si>
    <t>Se identifico error en base de dato de TH humano relacionado a las horas laboradas por el contratista. Se reportan 184 horas regulares y 19 horas adicionales, sin embargo, los honorarios corresponden a 184 horas horas regulares.</t>
  </si>
  <si>
    <t>Laura Cecilia Téllez Roncancio</t>
  </si>
  <si>
    <t>Se identificó error en base de TH humano relacionado a las horas laboradas por el contratista. Se reportan 108 horas regulares, sin embargo, los honorarios corresponden a 184 horas regulares.</t>
  </si>
  <si>
    <t>Natalia Miranda Bejarano</t>
  </si>
  <si>
    <t>Se identifico error en base de dato de TH humano relacionado a las horas laboradas por el contratista. Se reportan 184 horas regulares y 20 horas adicionales, sin embargo, los honorarios corresponden a 184 horas horas regulares.</t>
  </si>
  <si>
    <t xml:space="preserve">Alimentos Sanos y seguros </t>
  </si>
  <si>
    <t>HELEN PATRICIA ZARATE CANCELADO</t>
  </si>
  <si>
    <t>TECNOLOGO</t>
  </si>
  <si>
    <t>En base de talento humano de Diciembre 2025 en el campo  "TIEMPO EN HORAS DEL TH URBANAS" se registró " 216", lo cual no corresponde, toda vez que efectuó 234 horas.</t>
  </si>
  <si>
    <t>LIZETTE YINETH OLARTE APONTE</t>
  </si>
  <si>
    <t>MEDICO VETERINARIO</t>
  </si>
  <si>
    <t>En base de talento humano de Diciembre 2025 en el campo  "TIEMPO EN HORAS DEL TH URBANAS" se registró " 135", lo cual no corresponde, toda vez que efectuó 184 horas.</t>
  </si>
  <si>
    <t>EQUIPO DE APOYO A LA SUPERVISION SUBRED SUR
REPORTE CONSOLIDADO DE INCONSISTENCIAS BASE DE TALENTO HUMANO  DEL 1 DE OCTUBRE AL 31 DE DICIEMBRE DE 2025</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</si>
  <si>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</si>
  <si>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</si>
  <si>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</si>
  <si>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</si>
  <si>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</si>
  <si>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Ocrtubre - 2025</t>
  </si>
  <si>
    <t>2496 - Liderazgo Técnico de la Vigilancia de la Salud Ambiental</t>
  </si>
  <si>
    <t>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t>
  </si>
  <si>
    <t>FREDDY NIETO</t>
  </si>
  <si>
    <t xml:space="preserve">Hallazgo: </t>
  </si>
  <si>
    <t>CASB</t>
  </si>
  <si>
    <t>No se soportaron las 40 horas de seguimiento en campo por parte del líder de la línea de calidad de agua y saneamiento básico, además no se priorizo el talento humano nuevo en la línea ya que no se adelantó ningún seguimiento a los colaboradores que ingresaron en el periodo.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</si>
  <si>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
</t>
  </si>
  <si>
    <t>MARSELA BUITRAGO TELEZ</t>
  </si>
  <si>
    <t>ETOZ</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</si>
  <si>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t>
  </si>
  <si>
    <t xml:space="preserve">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t>
  </si>
  <si>
    <t>Para la intervención de Liderazgo Técnico en la Vigilancia de la Salud Ambiental de la línea Eventos Transmisibles de Origen Zoonótico, se evidencio incumplimiento en la actividad: 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t>
  </si>
  <si>
    <t>01 DE OCTUBRE AL 31 DE DICIEMBRE DE 2025</t>
  </si>
  <si>
    <t xml:space="preserve">Seguridad Quimica </t>
  </si>
  <si>
    <t>NA</t>
  </si>
  <si>
    <t>Fortalecimiento en la estrategia de Autorregulación</t>
  </si>
  <si>
    <t>En el mes de noviembre de 2025, en el acta SA03C016711 del 14-11-4025, se evidenció registro incompleto del número de cédula del propietario, al registrar “8079671”, ya que el correcto es “80769671”. Adicionalmente, en el acta SA03C016779 del 13-11-2025 se evidenció fecha de constancia errada al registrar 13-11-2024.</t>
  </si>
  <si>
    <t>TOTAL GLOSA</t>
  </si>
  <si>
    <t>Valor total Autorregulación</t>
  </si>
  <si>
    <t>% glosa</t>
  </si>
  <si>
    <t>Calidad de agua y saneamiento básico</t>
  </si>
  <si>
    <t>•	En el acta SA03C014650 ID 582835, se registró de manera incorrecta el NIT, ya que se evidencia 8301084823 sin digito de verificación.
•	En el acta SA03C016645 ID 823092, se registra en el soporte NIT 901808013 - DV 1, sin embargo, el correcto y registrado en la base de intervenidos es 900868013-1.
•	En el acta SA03C014647 para correo electrónico se evidencia en el soporte físico: fmariagarcia2006@gmail.com, sin embargo, en la base auxiliar se digitó: “FMAROGARCIA2006@GMAIL.COM”.
•	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
•	En el acta SA03C014650 en la base de intervenidos se registra que es única intervención ya que cuenta con concepto favorable reciente, sin embargo, esto no se evidencia en el acta.</t>
  </si>
  <si>
    <t>Freddy Vicente Nieto Moreno</t>
  </si>
  <si>
    <t>ítems 2, 4 y 5</t>
  </si>
  <si>
    <t>Diciermbre 2025</t>
  </si>
  <si>
    <t>•	En el acta SA03C017492 del 18 de diciembre de 2025, en documento del propietario se registró NIT 901420841 sin el digito de verificación.
•	Para el acta SA03C017493 en el soporte físico en nombre comercial se registra: "ODONTOLOGÍA VALERIA ACOSTA", sin embargo, en la base auxiliar se digitó: "ODONTOLOGÍA VALENCIA ACOSTA".</t>
  </si>
  <si>
    <t>ítems 2 y 5</t>
  </si>
  <si>
    <t>FORMATO DE GLOSAS
CONVENIO GSP-PSPIC 01 DE OCTUBRE 2025 A 30 JUNIO  2027
SUBRED SUR OCCIDENTE CONVENIO 8388233-2025</t>
  </si>
  <si>
    <t xml:space="preserve">FECHA: </t>
  </si>
  <si>
    <t>Copiar dato Informe gestion</t>
  </si>
  <si>
    <t>Copiar dato de Informe gestion</t>
  </si>
  <si>
    <t>Columna1</t>
  </si>
  <si>
    <t>248512. Vigilancia de la Salud AmbientalVigilancia de la Salud Ambiental</t>
  </si>
  <si>
    <t>FEBRERO</t>
  </si>
  <si>
    <t>Se genera Glosa por incumplimiento de anexo 6 lineamientos técnicos de la gestión de la salud pública GSP y del plan de salud pública de intervenciones colectivas PSPIC y módulo de estándares - SIVIGILA D.C del 5% del valor total reportado en la columna “presupuesto ejecutado periodo” teniendo en cuenta que el programa presenta valores techo mensual en el valor unitario
Ya que se evidencio Incumplimiento en las siguientes actividades de operación de la modalidad extramural e intramural del programa de vacunación contra la rabia para perros y gatos – PVRPYG: no se encontraron Planillas de vacunación contra la rabia en perros y gatos completamente diligenciadas, y con calidad en la información registrada, durante el seguimiento técnico en campo realizado en la jornada articulada de vacunación el día 13 de febrero de 2026.</t>
  </si>
  <si>
    <t xml:space="preserve"> Revisarla ewn el seguiemtiono febrero</t>
  </si>
  <si>
    <t>9011. Proceso integral e integrado de la Vigilancia basada en ComunidadVigilancia de la Salud Ambiental</t>
  </si>
  <si>
    <t>Acciones de fiscalización y aseguramiento sanitario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</si>
  <si>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evidencio en visita de campo que la dirección registrada en el acta en físico es Kr 82 23F 42 Lc 3, sin embargo, el establecimiento se encuentra en la dirección Kr 75 24D 73 Lc1, se indaga con la persona que atendió la visita, quien indica que la visita y los hallazgos encontrados se realizaron en la dirección en la cual se encuentra el establecimiento, el líder de la línea se comunica con el funcionario quien hace presencia en el establecimiento e indica que registro la dirección que se encontraba en la última visita encontrada en el SIVIGILA, se evidencia un hallazgo de calidad, ya que no se realiza lo estipulado en el documento técnico de VSA, numeral 8.5 Indicaciones para establecimientos terminados, “Establecimiento terminado: Es aquel en el que culmina la intervención sanitaria sobre la actividad económica que se venia vigilando, producto del seguimiento reiterado o comprobado del cambio definitivo de la actividad, el traslado de operaciones o el cierre definitivo del establecimiento.”.
Por lo anterior se aclara que si la subred anula la visita y no se factura se aplicara lo estipulado en el anexo 9, numeral 1.4 SEGUIMIENTO EN CAMPO: “… La subred deberá reportar en el informe de gestión del mes respectivo, la acción de bienestar, acción de gestión para el bienestar o intervención que fue objeto de seguimiento en campo, sin embargo, independiente del reporte en el informe de gestión, se aplicara la glosa al valor total reportado en la columna “Valor ejecutado”….   </t>
  </si>
  <si>
    <t>8712. Vigilancia de la Salud AmbientalVigilancia de la Salud Ambiental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</si>
  <si>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AS04C048290, con ID 691778 del día 11/02/2026 al establecimiento Surtifruver El Piñal se evidenció que el ítem 5.2 Manejo y conservación de productos refrigerados o congelados fue calificado como Aceptable con la marcación de la casilla de NA (no aplica); sin embargo, no se registró justificación de ello, incumpliendo lo establecido en la Guía para el diligenciamiento de actas del Invima, la cual indica que: “Marque con una X la casilla "NA" en caso que el aspecto a verificar no se realice por parte del establecimiento y calificar como Aceptable (A). Justificar la razón del no aplica en el espacio de hallazgos”.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</si>
  <si>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Durante el seguimiento en campo realizado a la visita bajo acta AS04C048408, con ID 583268 del día 09/02/2026 al establecimiento Plaza de mercado LC 61, 62; se evidenció que el ítem 5.2 Manejo y conservación de productos refrigerados o congelados fue calificado como Aceptable; sin embargo, se observa que el establecimiento comercializa productos frutas y verduras frescas la cuales no requieren cadena de frio y no se observó equipo para tal fin; por lo cual la calificación fue otorgada de manera correcta; sin embargo, se debió marcar la casilla de NA y justificar en el espacio de hallazgos de este ítem que el establecimiento no comercializa productos que requieran refrigeración; lo anterior de acuerdo con establecido en la Guía para el diligenciamiento de actas del Invima, la cual establece que: “Marque con una X la casilla "NA" en caso que el aspecto a verificar no se realice por parte del establecimiento y calificar como Aceptable (A). Justificar la razón del no aplica en el espacio de hallazgos”.</t>
  </si>
  <si>
    <t>6512. Vigilancia de la Salud AmbientalVigilancia de la Salud Ambiental</t>
  </si>
  <si>
    <t>6512. Vigilancia de la Salud AmbientalVigilancia de la Salud Ambiental2_KENNEDY1_OCTUBRE_2025</t>
  </si>
  <si>
    <t>•	Se genera Glosa del 100% de cada intervención, por incumplimiento de Anexo 6 Lineamientos Técnicos de la Gestión de la Salud Pública GSP y del Plan de Salud Pública de Intervenciones Colectivas - PSPIC y Módulo de Estándares - SIVIGILA D.C., ya que se evidenció en (1) acta:
MS05S019397, ID: 351647, concepto sanitario Desfavorable, en los aspectos evaluados del acta de medida sanitaria de seguridad MH06C008926, se identificó espacios sin diligenciar en la Sede del establecimiento, y en el acta de Decomiso MH02C006318, se identificó que no se registró correctamente en número del acta principal (MS05C01937) y espacios sin diligenciar en la UPZ.</t>
  </si>
  <si>
    <t>412. Vigilancia de la Salud AmbientalVigilancia de la Salud Ambiental</t>
  </si>
  <si>
    <t>FEBRERO_2026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</si>
  <si>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SQ03C041025 (ID 652620) de fecha 06-02-2026 con concepto desfavorable, la intervención no cumple con los atributos de calidad esperados de acuerdo a lo definido en la ficha técnica de la línea y el instructivo para el diligenciamiento de aspectos a verificar del acta de inspección, vigilancia y control sanitario a barberías, peluquerías, salas de belleza, escuelas de formación de estilistas y manicuristas, y demás afines, ya que se evidenció durante el seguimiento en campo que los productos cosméticos y de desinfección registrados en el ítem 15.1 no corresponden con lo evidenciado en el establecimiento en cuanto a nombre del producto,  fabricante, notificación sanitaria obligatoria-registro sanitario Invima, y cantidad mensual utilizada, se indago con la persona que atendió la visita si  contaba con productos diferentes a los evidenciados en el seguimiento, a lo que se respondió que eran los únicos, por lo tanto no hay una relación en los fabricantes y notificaciones sanitarias de los productos evidenciados en el seguimiento y los que el profesional diligencio en el acta de la visita, siendo esta información incorrecta.</t>
  </si>
  <si>
    <t>245012.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</si>
  <si>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SQ01C106893, ID 690797, de fecha 16/02/2026 con Concepto Favorable, se evidenció durante el seguimiento en campo, almacenamiento de aceite usado el cual no contaba con un sistema de contención de derrames adecuado, acorde con la naturaleza, características y cantidad de este residuo generado. Adicionalmente, se observó dentro de las instalaciones eléctricas una caja de tacos sin su respectiva tapa protectora.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</si>
  <si>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SQ03C040880, ID 745695, de fecha 10/02/2026 con Concepto Favorable con Requerimientos, se evidenció durante el seguimiento en campo, que el área de asepsia presenta elementos, específicamente plantas, ubicadas sobre la superficie de trabajo, lo cual obstruye y dificulta la adecuada ejecución de los procesos de limpieza, desinfección y esterilización, y puede generar riesgo de contaminación cruzada, de tal forma, que los ítems del acta relacionados con la evaluación de estos aspectos (4.8, 12.5) se calificaron Cumple, lo cual no es consistente. Adicionalmente, se constató que esta área no se encuentra señalizada y no se incluyó como hallazgo en el aspecto evaluado del ítem 6.1. Adicionalmente, la socialización de la URL del portal web del sector belleza no corresponde con la definida en la ficha técnica de la línea de Seguridad Química en el numeral 2.3.</t>
  </si>
  <si>
    <t>4312. Vigilancia de la Salud AmbientalVigilancia de la Salud Ambiental</t>
  </si>
  <si>
    <t>Calidad del Agua y Saneamiento Basico</t>
  </si>
  <si>
    <t>3412. Vigilancia de la Salud AmbientalVigilancia de la Salud Ambiental2_KENNEDY1_OCTUBRE_2025</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</si>
  <si>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evidencio en el acta anexa al acta principal No. SA05C001834, se registró que en el item 2.6.2 El establecimiento cuenta con un procedimiento para el movimiento interno de residuos, que incluye: frecuencias y horarios de recolección, tipos de residuos a movilizar, y un plano o esquema del establecimiento. Este esquema debe mostrar claramente las áreas de generación de residuos, las ubicaciones de almacenamiento intermedio y/o central, y las rutas de movimiento interno por tipo de residuo. El procedimiento y el esquema deben ser claros, legibles y estar ubicados en sitios estratégicos. (numeral 4.1.1.3.1.6 y Anexo 5.4 numeral), Ítem calificado como cumple, pero el establecimiento no cuenta con ninguna evidencia documental en relación con el manejo de residuos sólidos, esto se validó con el establecimiento y según el diligenciamiento del acta en los ítems 2.4.1., 2.8.2. donde la misma profesional refiere que no se presentan documentos sobre el manejo de los residuos sólidos. 
Además, en el acta principal SB18C008838 del 11/02/2026 con concepto favorable con requerimientos, para lo cual se evidencio que en el acta dejada en el establecimiento en papel químico, la profesional no garantizo el diligenciamiento del acta de manera adecuada, ya que se evidencio la copia con varias marcaciones que no pertenecen a la información relacionada en el folio y no se identifican los hallazgos relacionados en el acta original de la subred.</t>
  </si>
  <si>
    <t>215312. Vigilancia de la Salud AmbientalVigilancia de la Salud Ambiental</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</si>
  <si>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“Los Paticos”, se presentó incumplimiento a lo establecido en lineamientos técnicos “documento operativo” y ficha técnica de la línea; ya que lo consignado en el acta de IVC SB07C009651 con ID 445243 del 06/02/2026 de concepto sanitario favorable,  no corresponde en su totalidad con la situación sanitaria encontrada en el seguimiento en campo; ya que se observó suciedad y falta de mantenimiento en techos del establecimiento, principalmente en salones, colchonetas deterioradas y con evidente suciedad, elementos en desuso en área donde se encontraba cambiador de pañal; toda vez que adicional a estos elementos en dicho espacio “baño” se encontraban caneca y bolsas de residuos y elementos de aseo en desorden, falta de iluminación en bodega de elementos de aseo y en baño de niños, deficiencias en el manejo de residuos sólidos e incumplimiento con código de colores, no diligenciamiento de planillas de ejecución de actividades de limpieza y desinfección y desconocimiento frente a las mismas, productos de botiquín vencidos para el momento de la visita realizada por la Subred y en general falta de limpieza y aseo de los  diferentes espacios del hogar de bienestar; sin embargo, dichos aspectos en el acta de visita fueron calificados en cumplimiento; adicionalmente, se evidenció pañales en caneca del  baño de niños y en bodega de aseo, ante lo cual se indagó con la madre comunitaria quien informó que actualmente aun  contaba con niños de pañal; sin embargo,  en el acta de visita en el ítem 5.6.4 “Cuenta con un área acorde para cambio de pañal” se calificó en “3- No Aplica” con hallazgo: “No hay niños con pañal”. Finalmente, la madre comunitaria informó que el tecnólogo que realizó la visita indagó por los requerimientos anteriores y verificó que se había adquirido el cambiador de pañal y se había reparado el mesón de la cocina, pero no se le indicó sobre los aspectos evidenciados en el seguimiento en campo. Por lo cual los aspectos relacionados anteriormente pese a su incumplimiento fueron calificados en el acta de visita como “1- Cumple” y no son concordantes con el concepto sanitario emitido el cual fue Favorable.</t>
  </si>
  <si>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</si>
  <si>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(1) acta de visita el siguiente hallazgo:
En seguimiento en campo tipo retrospectivo realizado en compañía del líder operativo de la línea, a visita del establecimiento con nombre “Liceo Moderno IMCREA”, se presentó incumplimiento a lo establecido en lineamientos técnicos “documento operativo” y ficha técnica de la línea; ya que lo consignado en el acta de IVC SB06C013341 del 11/02/2026 con ID 452223 de concepto sanitario favorable con requerimientos,  no corresponde en su totalidad con la situación sanitaria encontrada en el seguimiento en campo; ya que se observó orinal fuera de servicio por daño en funcionamiento; incumplimiento en la implementación de código de colores en recipientes para el almacenamiento de residuos principalmente en los baños del establecimiento educativo por uso de bolsas de color verde y el no uso del área de almacenamiento central de residuos existente en el establecimiento, en la cual se encontraba materiales lúdicos y de mantenimiento locativo; sin embargo, dichos aspectos en el acta de visita fueron calificados en cumplimiento; adicionalmente, quien atendió el seguimiento en campo manifestó que frente al cumplimiento código de colores y al uso del área de almacenamiento de residuos  el profesional indico dicho incumplimiento de manera verbal. Por lo cual los aspectos relacionados anteriormente pese a su incumplimiento fueron calificados en el acta de visita como “1- Cumple”.</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</si>
  <si>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en acta MS05C019649, ID 364403 de fecha 06/02/2026 espacio sin diligenciar en los ítems relacionados a ubicación en la cedula del establecimiento, e ítems 5.9, 5.10 y 5.11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</si>
</sst>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quot;$&quot;\ #,##0.00"/>
    <numFmt numFmtId="171" formatCode="_-&quot;$&quot;\ * #,##0_-;\-&quot;$&quot;\ * #,##0_-;_-&quot;$&quot;\ * &quot;-&quot;??_-;_-@_-"/>
    <numFmt numFmtId="172" formatCode="0.000000000"/>
    <numFmt numFmtId="173" formatCode="0.00000000"/>
    <numFmt numFmtId="174" formatCode="_-* #,##0_-;\-* #,##0_-;_-* &quot;-&quot;??_-;_-@_-"/>
    <numFmt numFmtId="175" formatCode="_-&quot;$&quot;\ * #,##0.0_-;\-&quot;$&quot;\ * #,##0.0_-;_-&quot;$&quot;\ * &quot;-&quot;??_-;_-@_-"/>
    <numFmt numFmtId="176" formatCode="[$$-240A]\ #,##0;[Red]\-[$$-240A]\ #,##0"/>
    <numFmt numFmtId="177" formatCode="0.00000000000"/>
    <numFmt numFmtId="178" formatCode="0.0%"/>
  </numFmts>
  <fonts count="94">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4"/>
      <color theme="3"/>
      <name val="Arial Narrow"/>
      <family val="2"/>
    </font>
    <font>
      <b/>
      <sz val="14"/>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b/>
      <sz val="14"/>
      <color indexed="8"/>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5"/>
      <color theme="0"/>
      <name val="Arial Narrow"/>
      <family val="2"/>
    </font>
    <font>
      <b/>
      <sz val="20"/>
      <color theme="0"/>
      <name val="Arial Narrow"/>
      <family val="2"/>
    </font>
    <font>
      <b/>
      <sz val="22"/>
      <color theme="0"/>
      <name val="Arial Narrow"/>
      <family val="2"/>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9"/>
      <color theme="1"/>
      <name val="Calibri"/>
      <family val="2"/>
      <scheme val="minor"/>
    </font>
    <font>
      <sz val="12"/>
      <color rgb="FF000000"/>
      <name val="Aptos"/>
      <family val="2"/>
    </font>
    <font>
      <sz val="9"/>
      <color rgb="FF000000"/>
      <name val="Arial"/>
      <family val="2"/>
    </font>
    <font>
      <b/>
      <sz val="9"/>
      <color rgb="FF000000"/>
      <name val="Arial"/>
      <family val="2"/>
    </font>
    <font>
      <b/>
      <sz val="9"/>
      <color theme="1"/>
      <name val="Arial"/>
      <family val="2"/>
    </font>
    <font>
      <sz val="9"/>
      <color theme="1"/>
      <name val="Arial"/>
      <family val="2"/>
    </font>
    <font>
      <sz val="12"/>
      <color theme="1"/>
      <name val="Arial Narrow"/>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8"/>
      <color rgb="FF000000"/>
      <name val="Arial"/>
      <family val="2"/>
    </font>
    <font>
      <b/>
      <sz val="12"/>
      <color rgb="FF000000"/>
      <name val="Arial"/>
      <family val="2"/>
    </font>
    <font>
      <b/>
      <sz val="8"/>
      <name val="Arial"/>
      <family val="2"/>
    </font>
    <font>
      <sz val="8"/>
      <name val="Calibri"/>
      <family val="2"/>
    </font>
    <font>
      <sz val="8"/>
      <name val="Arial"/>
      <family val="2"/>
    </font>
    <font>
      <sz val="10"/>
      <color theme="1"/>
      <name val="Calibri"/>
      <family val="2"/>
      <scheme val="minor"/>
    </font>
    <font>
      <sz val="10"/>
      <color rgb="FF000000"/>
      <name val="Arial"/>
      <family val="2"/>
    </font>
    <font>
      <b/>
      <sz val="14"/>
      <color theme="1"/>
      <name val="Arial"/>
      <family val="2"/>
    </font>
    <font>
      <b/>
      <sz val="10"/>
      <name val="Arial"/>
      <family val="2"/>
    </font>
    <font>
      <b/>
      <sz val="10"/>
      <color rgb="FF000000"/>
      <name val="Arial"/>
      <family val="2"/>
    </font>
    <font>
      <i/>
      <sz val="8"/>
      <color rgb="FF000000"/>
      <name val="Arial"/>
      <family val="2"/>
    </font>
    <font>
      <sz val="10"/>
      <name val="Arial"/>
      <family val="2"/>
    </font>
    <font>
      <sz val="8"/>
      <color theme="1"/>
      <name val="Calibri"/>
      <family val="2"/>
      <scheme val="minor"/>
    </font>
    <font>
      <b/>
      <i/>
      <sz val="8"/>
      <color rgb="FF000000"/>
      <name val="Arial"/>
      <family val="2"/>
    </font>
    <font>
      <sz val="8"/>
      <color theme="1"/>
      <name val="Calibri"/>
      <family val="2"/>
    </font>
    <font>
      <sz val="8"/>
      <color rgb="FF000000"/>
      <name val="Tahoma"/>
      <family val="2"/>
    </font>
    <font>
      <sz val="10"/>
      <color theme="4"/>
      <name val="Arial"/>
      <family val="2"/>
    </font>
    <font>
      <b/>
      <sz val="8"/>
      <color rgb="FFA6A6A6"/>
      <name val="Arial"/>
      <family val="2"/>
    </font>
    <font>
      <b/>
      <sz val="8"/>
      <name val="Calibri"/>
      <family val="2"/>
      <scheme val="minor"/>
    </font>
    <font>
      <b/>
      <sz val="9"/>
      <color indexed="81"/>
      <name val="Tahoma"/>
      <family val="2"/>
    </font>
    <font>
      <sz val="9"/>
      <color indexed="81"/>
      <name val="Tahoma"/>
      <family val="2"/>
    </font>
    <font>
      <b/>
      <sz val="11"/>
      <color theme="1"/>
      <name val="Arial Narrow"/>
      <family val="2"/>
    </font>
    <font>
      <b/>
      <sz val="11"/>
      <name val="Arial Narrow"/>
      <family val="2"/>
    </font>
    <font>
      <b/>
      <sz val="11"/>
      <color rgb="FF000000"/>
      <name val="Arial Narrow"/>
      <family val="2"/>
    </font>
    <font>
      <sz val="11"/>
      <color rgb="FF000000"/>
      <name val="Arial Narrow"/>
      <family val="2"/>
    </font>
    <font>
      <sz val="11"/>
      <name val="Arial Narrow"/>
      <family val="2"/>
    </font>
    <font>
      <b/>
      <sz val="9"/>
      <color rgb="FF000000"/>
      <name val="Arial Narrow"/>
      <family val="2"/>
    </font>
    <font>
      <sz val="9"/>
      <color rgb="FF000000"/>
      <name val="Arial Narrow"/>
      <family val="2"/>
    </font>
  </fonts>
  <fills count="31">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0" tint="-0.149998474074526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rgb="FF000000"/>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1C6EC8"/>
        <bgColor indexed="64"/>
      </patternFill>
    </fill>
    <fill>
      <patternFill patternType="solid">
        <fgColor rgb="FFBFBFBF"/>
        <bgColor indexed="64"/>
      </patternFill>
    </fill>
    <fill>
      <patternFill patternType="solid">
        <fgColor theme="9" tint="0.79998168889431442"/>
        <bgColor indexed="64"/>
      </patternFill>
    </fill>
  </fills>
  <borders count="6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style="medium">
        <color theme="8"/>
      </right>
      <top style="thin">
        <color indexed="64"/>
      </top>
      <bottom style="thin">
        <color indexed="64"/>
      </bottom>
      <diagonal/>
    </border>
    <border>
      <left style="thin">
        <color theme="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indexed="64"/>
      </left>
      <right style="medium">
        <color theme="8"/>
      </right>
      <top style="thin">
        <color indexed="64"/>
      </top>
      <bottom/>
      <diagonal/>
    </border>
    <border>
      <left style="thin">
        <color theme="8"/>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26">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cellStyleXfs>
  <cellXfs count="505">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6" fillId="0" borderId="0" xfId="0" applyFont="1" applyAlignment="1">
      <alignment horizontal="center" vertical="center" wrapText="1"/>
    </xf>
    <xf numFmtId="0" fontId="16" fillId="0" borderId="0" xfId="0" applyFont="1" applyAlignment="1">
      <alignment vertical="center"/>
    </xf>
    <xf numFmtId="165" fontId="9" fillId="0" borderId="0" xfId="2" applyFont="1" applyBorder="1" applyAlignment="1">
      <alignment horizontal="center"/>
    </xf>
    <xf numFmtId="0" fontId="16" fillId="0" borderId="0" xfId="3" applyFont="1" applyFill="1" applyBorder="1" applyAlignment="1" applyProtection="1">
      <alignment vertical="center"/>
    </xf>
    <xf numFmtId="0" fontId="16" fillId="0" borderId="6" xfId="3" applyFont="1" applyFill="1" applyBorder="1" applyAlignment="1" applyProtection="1">
      <alignment horizontal="center" vertical="center"/>
      <protection hidden="1"/>
    </xf>
    <xf numFmtId="0" fontId="16" fillId="0" borderId="16" xfId="0" applyFont="1" applyBorder="1" applyAlignment="1">
      <alignment vertical="center"/>
    </xf>
    <xf numFmtId="0" fontId="16" fillId="0" borderId="15" xfId="0" applyFont="1" applyBorder="1" applyAlignment="1">
      <alignment vertical="center"/>
    </xf>
    <xf numFmtId="0" fontId="21" fillId="0" borderId="8" xfId="0" applyFont="1" applyBorder="1" applyAlignment="1">
      <alignment horizontal="center" vertical="center" wrapText="1"/>
    </xf>
    <xf numFmtId="166" fontId="0" fillId="0" borderId="25" xfId="8" applyNumberFormat="1" applyFont="1" applyBorder="1" applyAlignment="1" applyProtection="1">
      <alignment horizontal="center" vertical="center" wrapText="1"/>
      <protection hidden="1"/>
    </xf>
    <xf numFmtId="0" fontId="23"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0" fontId="17" fillId="2" borderId="0" xfId="5" applyFont="1" applyBorder="1" applyAlignment="1">
      <alignment horizontal="center" vertical="center" wrapText="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7" fillId="2" borderId="32" xfId="5" applyFont="1" applyBorder="1" applyAlignment="1">
      <alignment horizontal="center" vertical="center" wrapText="1"/>
    </xf>
    <xf numFmtId="0" fontId="27" fillId="0" borderId="29" xfId="0" applyFont="1" applyBorder="1" applyAlignment="1" applyProtection="1">
      <alignment horizontal="center" vertical="center" wrapText="1"/>
      <protection hidden="1"/>
    </xf>
    <xf numFmtId="0" fontId="28" fillId="0" borderId="0" xfId="0" applyFont="1" applyAlignment="1">
      <alignment vertical="center"/>
    </xf>
    <xf numFmtId="0" fontId="17"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30" fillId="0" borderId="30" xfId="0" applyNumberFormat="1" applyFont="1" applyBorder="1" applyAlignment="1" applyProtection="1">
      <alignment horizontal="center" vertical="center" wrapText="1"/>
      <protection hidden="1"/>
    </xf>
    <xf numFmtId="0" fontId="30"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31"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32"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9"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70" fontId="14" fillId="0" borderId="9" xfId="11" applyNumberFormat="1" applyFont="1" applyFill="1" applyBorder="1" applyAlignment="1" applyProtection="1">
      <alignment horizontal="center" vertical="center" wrapText="1"/>
      <protection hidden="1"/>
    </xf>
    <xf numFmtId="170" fontId="14" fillId="0" borderId="9" xfId="2" applyNumberFormat="1" applyFont="1" applyFill="1" applyBorder="1" applyAlignment="1" applyProtection="1">
      <alignment horizontal="center" vertical="center" wrapText="1"/>
      <protection hidden="1"/>
    </xf>
    <xf numFmtId="169" fontId="14" fillId="0" borderId="9" xfId="6" applyNumberFormat="1" applyFont="1" applyFill="1" applyBorder="1" applyAlignment="1" applyProtection="1">
      <alignment horizontal="center" vertical="center" wrapText="1"/>
      <protection locked="0"/>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32"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32"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8" fontId="14" fillId="0" borderId="0" xfId="0" applyNumberFormat="1" applyFont="1" applyAlignment="1">
      <alignment horizontal="center" vertical="center"/>
    </xf>
    <xf numFmtId="166" fontId="14" fillId="0" borderId="0" xfId="1" applyFont="1"/>
    <xf numFmtId="166"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4" fillId="0" borderId="25" xfId="0" applyFont="1" applyBorder="1" applyAlignment="1" applyProtection="1">
      <alignment horizontal="center" vertical="center" wrapText="1"/>
      <protection hidden="1"/>
    </xf>
    <xf numFmtId="169" fontId="35" fillId="0" borderId="29" xfId="0" applyNumberFormat="1" applyFont="1" applyBorder="1" applyAlignment="1" applyProtection="1">
      <alignment horizontal="center" vertical="center" wrapText="1"/>
      <protection hidden="1"/>
    </xf>
    <xf numFmtId="0" fontId="36"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166" fontId="12" fillId="0" borderId="25" xfId="8" applyNumberFormat="1" applyFont="1" applyFill="1" applyBorder="1" applyAlignment="1" applyProtection="1">
      <alignment horizontal="center" vertical="center" wrapText="1"/>
      <protection hidden="1"/>
    </xf>
    <xf numFmtId="0" fontId="12" fillId="0" borderId="0" xfId="0" applyFont="1" applyAlignment="1">
      <alignment horizontal="center" vertical="center"/>
    </xf>
    <xf numFmtId="0" fontId="29" fillId="12" borderId="2" xfId="5" applyFont="1" applyFill="1" applyBorder="1" applyAlignment="1" applyProtection="1">
      <alignment horizontal="center" vertical="center" wrapText="1"/>
      <protection hidden="1"/>
    </xf>
    <xf numFmtId="0" fontId="23" fillId="0" borderId="9" xfId="6" applyFont="1" applyFill="1" applyBorder="1" applyAlignment="1" applyProtection="1">
      <alignment horizontal="center" vertical="center" wrapText="1"/>
      <protection locked="0"/>
    </xf>
    <xf numFmtId="9" fontId="23" fillId="0" borderId="9" xfId="9" applyFont="1" applyFill="1" applyBorder="1" applyAlignment="1" applyProtection="1">
      <alignment horizontal="center" vertical="center" wrapText="1"/>
      <protection locked="0"/>
    </xf>
    <xf numFmtId="0" fontId="37" fillId="0" borderId="0" xfId="0" applyFont="1" applyAlignment="1">
      <alignment horizontal="center" vertical="center" wrapText="1"/>
    </xf>
    <xf numFmtId="0" fontId="38" fillId="2" borderId="2" xfId="5" applyFont="1" applyBorder="1" applyAlignment="1">
      <alignment horizontal="center" vertical="center" wrapText="1"/>
    </xf>
    <xf numFmtId="0" fontId="39" fillId="12" borderId="2" xfId="5" applyFont="1" applyFill="1" applyBorder="1" applyAlignment="1">
      <alignment horizontal="center" vertical="center" wrapText="1"/>
    </xf>
    <xf numFmtId="0" fontId="40"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166" fontId="0" fillId="13" borderId="25" xfId="8" applyNumberFormat="1" applyFont="1" applyFill="1" applyBorder="1" applyAlignment="1" applyProtection="1">
      <alignment horizontal="center" vertical="center" wrapText="1"/>
      <protection hidden="1"/>
    </xf>
    <xf numFmtId="166" fontId="0" fillId="0" borderId="0" xfId="0" applyNumberFormat="1"/>
    <xf numFmtId="0" fontId="0" fillId="14" borderId="0" xfId="0" applyFill="1"/>
    <xf numFmtId="0" fontId="0" fillId="14" borderId="0" xfId="0" applyFill="1" applyAlignment="1">
      <alignment wrapText="1"/>
    </xf>
    <xf numFmtId="0" fontId="34"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166" fontId="0" fillId="14" borderId="25" xfId="8" applyNumberFormat="1" applyFont="1" applyFill="1" applyBorder="1" applyAlignment="1" applyProtection="1">
      <alignment horizontal="center" vertical="center" wrapText="1"/>
      <protection hidden="1"/>
    </xf>
    <xf numFmtId="0" fontId="28"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166"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51" fillId="0" borderId="8" xfId="0" applyFont="1" applyBorder="1" applyAlignment="1">
      <alignment horizontal="center" vertical="center" wrapText="1"/>
    </xf>
    <xf numFmtId="0" fontId="50" fillId="2" borderId="17" xfId="5" applyFont="1" applyBorder="1" applyAlignment="1">
      <alignment horizontal="center" vertical="center" wrapText="1"/>
    </xf>
    <xf numFmtId="0" fontId="50" fillId="2" borderId="3" xfId="5" applyFont="1" applyBorder="1" applyAlignment="1">
      <alignment horizontal="center" vertical="center" wrapText="1"/>
    </xf>
    <xf numFmtId="0" fontId="47" fillId="0" borderId="0" xfId="0" applyFont="1" applyAlignment="1">
      <alignment vertical="center" wrapText="1"/>
    </xf>
    <xf numFmtId="0" fontId="47" fillId="0" borderId="8" xfId="0" applyFont="1" applyBorder="1" applyAlignment="1">
      <alignment vertical="center" wrapText="1"/>
    </xf>
    <xf numFmtId="0" fontId="45" fillId="13" borderId="34" xfId="0" applyFont="1" applyFill="1" applyBorder="1" applyAlignment="1">
      <alignment horizontal="center" vertical="center"/>
    </xf>
    <xf numFmtId="0" fontId="16" fillId="0" borderId="35" xfId="3" applyFont="1" applyFill="1" applyBorder="1" applyAlignment="1" applyProtection="1">
      <alignment horizontal="center" vertical="center"/>
    </xf>
    <xf numFmtId="9" fontId="16" fillId="0" borderId="36" xfId="9" applyFont="1" applyFill="1" applyBorder="1" applyAlignment="1" applyProtection="1">
      <alignment horizontal="center" vertical="center"/>
    </xf>
    <xf numFmtId="0" fontId="38" fillId="2" borderId="37" xfId="5" applyFont="1" applyBorder="1" applyAlignment="1">
      <alignment horizontal="center" vertical="center" wrapText="1"/>
    </xf>
    <xf numFmtId="0" fontId="29" fillId="12" borderId="37" xfId="5" applyFont="1" applyFill="1" applyBorder="1" applyAlignment="1" applyProtection="1">
      <alignment horizontal="center" vertical="center" wrapText="1"/>
      <protection hidden="1"/>
    </xf>
    <xf numFmtId="9" fontId="38" fillId="2" borderId="37" xfId="9" applyFont="1" applyFill="1" applyBorder="1" applyAlignment="1">
      <alignment horizontal="center" vertical="center" wrapText="1"/>
    </xf>
    <xf numFmtId="0" fontId="48" fillId="13" borderId="33" xfId="0" applyFont="1" applyFill="1" applyBorder="1" applyAlignment="1">
      <alignment horizontal="center" vertical="center" wrapText="1"/>
    </xf>
    <xf numFmtId="0" fontId="49" fillId="0" borderId="33" xfId="3" applyFont="1" applyFill="1" applyBorder="1" applyAlignment="1" applyProtection="1">
      <alignment vertical="center" wrapText="1"/>
      <protection hidden="1"/>
    </xf>
    <xf numFmtId="170" fontId="17" fillId="2" borderId="33" xfId="5" applyNumberFormat="1" applyFont="1" applyBorder="1" applyAlignment="1">
      <alignment horizontal="center" vertical="center" wrapText="1"/>
    </xf>
    <xf numFmtId="0" fontId="42" fillId="2" borderId="2" xfId="5" applyFont="1" applyBorder="1" applyAlignment="1">
      <alignment horizontal="center" vertical="center" wrapText="1"/>
    </xf>
    <xf numFmtId="0" fontId="41" fillId="0" borderId="9" xfId="0" applyFont="1" applyBorder="1" applyAlignment="1">
      <alignment horizontal="left" wrapText="1"/>
    </xf>
    <xf numFmtId="0" fontId="41" fillId="0" borderId="9" xfId="0" applyFont="1" applyBorder="1" applyAlignment="1">
      <alignment horizontal="left"/>
    </xf>
    <xf numFmtId="0" fontId="41" fillId="0" borderId="0" xfId="0" applyFont="1"/>
    <xf numFmtId="0" fontId="41" fillId="0" borderId="24" xfId="0" applyFont="1" applyBorder="1"/>
    <xf numFmtId="0" fontId="41" fillId="0" borderId="23" xfId="0" applyFont="1" applyBorder="1"/>
    <xf numFmtId="0" fontId="52" fillId="0" borderId="9" xfId="0" applyFont="1" applyBorder="1" applyAlignment="1">
      <alignment vertical="center"/>
    </xf>
    <xf numFmtId="0" fontId="53" fillId="0" borderId="9" xfId="0" applyFont="1" applyBorder="1" applyAlignment="1" applyProtection="1">
      <alignment horizontal="center" vertical="center" wrapText="1"/>
      <protection hidden="1"/>
    </xf>
    <xf numFmtId="0" fontId="46" fillId="4" borderId="9" xfId="0" applyFont="1" applyFill="1" applyBorder="1" applyAlignment="1" applyProtection="1">
      <alignment horizontal="center" vertical="center" wrapText="1"/>
      <protection hidden="1"/>
    </xf>
    <xf numFmtId="0" fontId="33" fillId="13" borderId="38" xfId="0" applyFont="1" applyFill="1" applyBorder="1" applyAlignment="1">
      <alignment horizontal="center" vertical="center" wrapText="1"/>
    </xf>
    <xf numFmtId="0" fontId="19" fillId="0" borderId="0" xfId="0" applyFont="1" applyAlignment="1">
      <alignment vertical="center" wrapText="1"/>
    </xf>
    <xf numFmtId="0" fontId="15" fillId="0" borderId="7" xfId="0" applyFont="1" applyBorder="1" applyAlignment="1">
      <alignment horizontal="center" vertical="center" wrapText="1"/>
    </xf>
    <xf numFmtId="0" fontId="20" fillId="0" borderId="7" xfId="3" applyFont="1" applyFill="1" applyBorder="1" applyAlignment="1" applyProtection="1">
      <alignment horizontal="center" vertical="center" wrapText="1"/>
      <protection hidden="1"/>
    </xf>
    <xf numFmtId="0" fontId="20" fillId="0" borderId="12" xfId="3" applyFont="1" applyFill="1" applyBorder="1" applyAlignment="1" applyProtection="1">
      <alignment horizontal="center" vertical="center" wrapText="1"/>
      <protection hidden="1"/>
    </xf>
    <xf numFmtId="0" fontId="16" fillId="0" borderId="0" xfId="3" applyFont="1" applyFill="1" applyBorder="1" applyAlignment="1" applyProtection="1">
      <alignment vertical="center" wrapText="1"/>
    </xf>
    <xf numFmtId="0" fontId="20" fillId="0" borderId="8" xfId="3" applyFont="1" applyFill="1" applyBorder="1" applyAlignment="1" applyProtection="1">
      <alignment horizontal="center" vertical="center" wrapText="1"/>
    </xf>
    <xf numFmtId="0" fontId="19" fillId="0" borderId="8" xfId="0" applyFont="1" applyBorder="1" applyAlignment="1">
      <alignment vertical="center" wrapText="1"/>
    </xf>
    <xf numFmtId="0" fontId="54" fillId="0" borderId="9" xfId="0" applyFont="1" applyBorder="1" applyAlignment="1">
      <alignment vertical="center"/>
    </xf>
    <xf numFmtId="0" fontId="28" fillId="0" borderId="9" xfId="0" applyFont="1" applyBorder="1" applyAlignment="1">
      <alignment vertical="center"/>
    </xf>
    <xf numFmtId="0" fontId="12" fillId="15" borderId="0" xfId="0" applyFont="1" applyFill="1"/>
    <xf numFmtId="0" fontId="34" fillId="15" borderId="25" xfId="0" applyFont="1" applyFill="1" applyBorder="1" applyAlignment="1" applyProtection="1">
      <alignment horizontal="center" vertical="center" wrapText="1"/>
      <protection hidden="1"/>
    </xf>
    <xf numFmtId="0" fontId="28" fillId="15" borderId="0" xfId="0" applyFont="1" applyFill="1" applyAlignment="1">
      <alignment vertical="center"/>
    </xf>
    <xf numFmtId="41" fontId="12" fillId="15" borderId="25" xfId="8" applyFont="1" applyFill="1" applyBorder="1" applyAlignment="1" applyProtection="1">
      <alignment horizontal="center" vertical="center" wrapText="1"/>
      <protection hidden="1"/>
    </xf>
    <xf numFmtId="41" fontId="12" fillId="15" borderId="31" xfId="8" applyFont="1" applyFill="1" applyBorder="1" applyAlignment="1" applyProtection="1">
      <alignment horizontal="center" vertical="center" wrapText="1"/>
      <protection hidden="1"/>
    </xf>
    <xf numFmtId="166" fontId="12" fillId="15" borderId="25" xfId="8" applyNumberFormat="1" applyFont="1" applyFill="1" applyBorder="1" applyAlignment="1" applyProtection="1">
      <alignment horizontal="center" vertical="center" wrapText="1"/>
      <protection hidden="1"/>
    </xf>
    <xf numFmtId="0" fontId="0" fillId="15" borderId="0" xfId="0" applyFill="1"/>
    <xf numFmtId="0" fontId="0" fillId="15" borderId="0" xfId="0" applyFill="1" applyAlignment="1">
      <alignment wrapText="1"/>
    </xf>
    <xf numFmtId="41" fontId="0" fillId="15" borderId="25" xfId="8" applyFont="1" applyFill="1" applyBorder="1" applyAlignment="1" applyProtection="1">
      <alignment horizontal="center" vertical="center" wrapText="1"/>
      <protection hidden="1"/>
    </xf>
    <xf numFmtId="166" fontId="0" fillId="15" borderId="25" xfId="8" applyNumberFormat="1" applyFont="1" applyFill="1" applyBorder="1" applyAlignment="1" applyProtection="1">
      <alignment horizontal="center" vertical="center" wrapText="1"/>
      <protection hidden="1"/>
    </xf>
    <xf numFmtId="0" fontId="12" fillId="15" borderId="0" xfId="0" applyFont="1" applyFill="1" applyAlignment="1">
      <alignment horizontal="center" vertical="center"/>
    </xf>
    <xf numFmtId="0" fontId="0" fillId="16" borderId="0" xfId="0" applyFill="1"/>
    <xf numFmtId="0" fontId="34" fillId="16" borderId="25" xfId="0" applyFont="1" applyFill="1" applyBorder="1" applyAlignment="1" applyProtection="1">
      <alignment horizontal="center" vertical="center" wrapText="1"/>
      <protection hidden="1"/>
    </xf>
    <xf numFmtId="0" fontId="0" fillId="16" borderId="0" xfId="0" applyFill="1" applyAlignment="1">
      <alignment wrapText="1"/>
    </xf>
    <xf numFmtId="0" fontId="12" fillId="16" borderId="0" xfId="0" applyFont="1" applyFill="1"/>
    <xf numFmtId="0" fontId="54" fillId="16" borderId="9" xfId="0" applyFont="1" applyFill="1" applyBorder="1" applyAlignment="1">
      <alignment vertical="center"/>
    </xf>
    <xf numFmtId="0" fontId="28" fillId="16" borderId="0" xfId="0" applyFont="1" applyFill="1" applyAlignment="1">
      <alignment vertical="center"/>
    </xf>
    <xf numFmtId="41" fontId="12" fillId="16" borderId="25" xfId="8" applyFont="1" applyFill="1" applyBorder="1" applyAlignment="1" applyProtection="1">
      <alignment horizontal="center" vertical="center" wrapText="1"/>
      <protection hidden="1"/>
    </xf>
    <xf numFmtId="41" fontId="0" fillId="16" borderId="25" xfId="8" applyFont="1" applyFill="1" applyBorder="1" applyAlignment="1" applyProtection="1">
      <alignment horizontal="center" vertical="center" wrapText="1"/>
      <protection hidden="1"/>
    </xf>
    <xf numFmtId="166" fontId="0" fillId="16" borderId="25" xfId="8" applyNumberFormat="1" applyFont="1" applyFill="1" applyBorder="1" applyAlignment="1" applyProtection="1">
      <alignment horizontal="center" vertical="center" wrapText="1"/>
      <protection hidden="1"/>
    </xf>
    <xf numFmtId="0" fontId="0" fillId="17" borderId="0" xfId="0" applyFill="1"/>
    <xf numFmtId="0" fontId="0" fillId="17" borderId="0" xfId="0" applyFill="1" applyAlignment="1">
      <alignment wrapText="1"/>
    </xf>
    <xf numFmtId="0" fontId="54" fillId="17" borderId="9" xfId="0" applyFont="1" applyFill="1" applyBorder="1" applyAlignment="1">
      <alignment vertical="center"/>
    </xf>
    <xf numFmtId="0" fontId="28" fillId="17" borderId="0" xfId="0" applyFont="1" applyFill="1" applyAlignment="1">
      <alignment vertical="center"/>
    </xf>
    <xf numFmtId="0" fontId="34" fillId="17" borderId="25" xfId="0" applyFont="1" applyFill="1" applyBorder="1" applyAlignment="1" applyProtection="1">
      <alignment horizontal="center" vertical="center" wrapText="1"/>
      <protection hidden="1"/>
    </xf>
    <xf numFmtId="41" fontId="12" fillId="17" borderId="25" xfId="8" applyFont="1" applyFill="1" applyBorder="1" applyAlignment="1" applyProtection="1">
      <alignment horizontal="center" vertical="center" wrapText="1"/>
      <protection hidden="1"/>
    </xf>
    <xf numFmtId="41" fontId="0" fillId="17" borderId="25" xfId="8" applyFont="1" applyFill="1" applyBorder="1" applyAlignment="1" applyProtection="1">
      <alignment horizontal="center" vertical="center" wrapText="1"/>
      <protection hidden="1"/>
    </xf>
    <xf numFmtId="166" fontId="0" fillId="17" borderId="25" xfId="8" applyNumberFormat="1" applyFont="1" applyFill="1" applyBorder="1" applyAlignment="1" applyProtection="1">
      <alignment horizontal="center" vertical="center" wrapText="1"/>
      <protection hidden="1"/>
    </xf>
    <xf numFmtId="0" fontId="0" fillId="17" borderId="0" xfId="0" applyFill="1" applyAlignment="1">
      <alignment horizontal="center" vertical="center"/>
    </xf>
    <xf numFmtId="0" fontId="14" fillId="0" borderId="39" xfId="6" applyNumberFormat="1" applyFont="1" applyFill="1" applyBorder="1" applyAlignment="1" applyProtection="1">
      <alignment horizontal="center" vertical="center" wrapText="1"/>
      <protection locked="0"/>
    </xf>
    <xf numFmtId="0" fontId="59" fillId="0" borderId="9" xfId="6" applyFont="1" applyFill="1" applyBorder="1" applyAlignment="1" applyProtection="1">
      <alignment horizontal="center" vertical="center" wrapText="1"/>
      <protection locked="0"/>
    </xf>
    <xf numFmtId="0" fontId="14" fillId="0" borderId="40" xfId="6" applyNumberFormat="1" applyFont="1" applyFill="1" applyBorder="1" applyAlignment="1" applyProtection="1">
      <alignment horizontal="center" vertical="center" wrapText="1"/>
      <protection locked="0"/>
    </xf>
    <xf numFmtId="0" fontId="32"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170" fontId="14" fillId="0" borderId="41" xfId="6" applyNumberFormat="1" applyFont="1" applyFill="1" applyBorder="1" applyAlignment="1" applyProtection="1">
      <alignment horizontal="center" vertical="center" wrapText="1"/>
      <protection hidden="1"/>
    </xf>
    <xf numFmtId="9" fontId="23" fillId="0" borderId="42" xfId="9" applyFont="1" applyFill="1" applyBorder="1" applyAlignment="1" applyProtection="1">
      <alignment horizontal="center" vertical="center" wrapText="1"/>
      <protection locked="0"/>
    </xf>
    <xf numFmtId="0" fontId="23" fillId="0" borderId="43" xfId="6" applyFont="1" applyFill="1" applyBorder="1" applyAlignment="1" applyProtection="1">
      <alignment horizontal="center" vertical="center" wrapText="1"/>
      <protection locked="0"/>
    </xf>
    <xf numFmtId="0" fontId="61" fillId="0" borderId="0" xfId="0" applyFont="1" applyAlignment="1">
      <alignment horizontal="center" vertical="center"/>
    </xf>
    <xf numFmtId="0" fontId="62" fillId="14" borderId="9" xfId="0" applyFont="1" applyFill="1" applyBorder="1" applyAlignment="1">
      <alignment horizontal="center" vertical="center" wrapText="1"/>
    </xf>
    <xf numFmtId="0" fontId="62" fillId="14" borderId="9" xfId="0" applyFont="1" applyFill="1" applyBorder="1" applyAlignment="1">
      <alignment horizontal="center" vertical="center"/>
    </xf>
    <xf numFmtId="0" fontId="63" fillId="0" borderId="9" xfId="0" applyFont="1" applyBorder="1" applyAlignment="1">
      <alignment horizontal="center" vertical="center" wrapText="1"/>
    </xf>
    <xf numFmtId="0" fontId="63" fillId="0" borderId="0" xfId="0" applyFont="1" applyAlignment="1">
      <alignment horizontal="center" vertical="center" wrapText="1"/>
    </xf>
    <xf numFmtId="0" fontId="61" fillId="0" borderId="9" xfId="0" applyFont="1" applyBorder="1" applyAlignment="1">
      <alignment horizontal="center" vertical="center" wrapText="1"/>
    </xf>
    <xf numFmtId="171" fontId="61" fillId="4" borderId="9" xfId="1" applyNumberFormat="1" applyFont="1" applyFill="1" applyBorder="1" applyAlignment="1">
      <alignment horizontal="center" vertical="center"/>
    </xf>
    <xf numFmtId="171" fontId="61" fillId="4" borderId="9" xfId="0" applyNumberFormat="1" applyFont="1" applyFill="1" applyBorder="1" applyAlignment="1">
      <alignment horizontal="center" vertical="center"/>
    </xf>
    <xf numFmtId="0" fontId="63" fillId="0" borderId="10" xfId="0" applyFont="1" applyBorder="1" applyAlignment="1">
      <alignment horizontal="center" vertical="center" wrapText="1"/>
    </xf>
    <xf numFmtId="0" fontId="61" fillId="0" borderId="10" xfId="0" applyFont="1" applyBorder="1" applyAlignment="1">
      <alignment horizontal="center" vertical="center" wrapText="1"/>
    </xf>
    <xf numFmtId="0" fontId="61" fillId="0" borderId="0" xfId="0" applyFont="1" applyAlignment="1">
      <alignment horizontal="center" vertical="center" wrapText="1"/>
    </xf>
    <xf numFmtId="0" fontId="63" fillId="0" borderId="0" xfId="0" applyFont="1" applyAlignment="1">
      <alignment horizontal="center" vertical="center"/>
    </xf>
    <xf numFmtId="0" fontId="61" fillId="7" borderId="0" xfId="0" applyFont="1" applyFill="1" applyAlignment="1">
      <alignment horizontal="center" vertical="center" wrapText="1"/>
    </xf>
    <xf numFmtId="0" fontId="64" fillId="0" borderId="9" xfId="0" applyFont="1" applyBorder="1" applyAlignment="1">
      <alignment horizontal="center" vertical="center" wrapText="1"/>
    </xf>
    <xf numFmtId="171" fontId="61" fillId="0" borderId="9" xfId="0" applyNumberFormat="1" applyFont="1" applyBorder="1" applyAlignment="1">
      <alignment horizontal="center" vertical="center" wrapText="1"/>
    </xf>
    <xf numFmtId="171" fontId="61" fillId="0" borderId="9" xfId="0" applyNumberFormat="1" applyFont="1" applyBorder="1" applyAlignment="1">
      <alignment horizontal="center" vertical="center"/>
    </xf>
    <xf numFmtId="0" fontId="62" fillId="0" borderId="0" xfId="0" applyFont="1" applyAlignment="1">
      <alignment horizontal="center" vertical="center" wrapText="1"/>
    </xf>
    <xf numFmtId="171" fontId="65" fillId="0" borderId="0" xfId="0" applyNumberFormat="1" applyFont="1" applyAlignment="1">
      <alignment horizontal="center" vertical="center" wrapText="1"/>
    </xf>
    <xf numFmtId="171" fontId="65" fillId="0" borderId="0" xfId="0" applyNumberFormat="1" applyFont="1" applyAlignment="1">
      <alignment horizontal="center" vertical="center"/>
    </xf>
    <xf numFmtId="171" fontId="61" fillId="0" borderId="0" xfId="0" applyNumberFormat="1" applyFont="1" applyAlignment="1">
      <alignment horizontal="center" vertical="center"/>
    </xf>
    <xf numFmtId="172" fontId="61" fillId="0" borderId="0" xfId="0" applyNumberFormat="1" applyFont="1" applyAlignment="1">
      <alignment horizontal="center" vertical="center"/>
    </xf>
    <xf numFmtId="0" fontId="66" fillId="18" borderId="9" xfId="0" applyFont="1" applyFill="1" applyBorder="1" applyAlignment="1">
      <alignment horizontal="center" vertical="center" wrapText="1"/>
    </xf>
    <xf numFmtId="171" fontId="64" fillId="19" borderId="9" xfId="0" applyNumberFormat="1" applyFont="1" applyFill="1" applyBorder="1" applyAlignment="1">
      <alignment horizontal="center" vertical="center"/>
    </xf>
    <xf numFmtId="0" fontId="64" fillId="18" borderId="9" xfId="0" applyFont="1" applyFill="1" applyBorder="1" applyAlignment="1">
      <alignment horizontal="center" vertical="center"/>
    </xf>
    <xf numFmtId="0" fontId="66" fillId="0" borderId="0" xfId="0" applyFont="1" applyAlignment="1">
      <alignment horizontal="center" vertical="center" wrapText="1"/>
    </xf>
    <xf numFmtId="171" fontId="64" fillId="0" borderId="0" xfId="0" applyNumberFormat="1" applyFont="1" applyAlignment="1">
      <alignment horizontal="center" vertical="center"/>
    </xf>
    <xf numFmtId="0" fontId="64" fillId="0" borderId="0" xfId="0" applyFont="1" applyAlignment="1">
      <alignment horizontal="center" vertical="center"/>
    </xf>
    <xf numFmtId="171" fontId="61" fillId="0" borderId="9" xfId="1" applyNumberFormat="1" applyFont="1" applyFill="1" applyBorder="1" applyAlignment="1">
      <alignment horizontal="center" vertical="center"/>
    </xf>
    <xf numFmtId="0" fontId="63" fillId="4" borderId="9" xfId="0" applyFont="1" applyFill="1" applyBorder="1" applyAlignment="1">
      <alignment horizontal="center" vertical="center" wrapText="1"/>
    </xf>
    <xf numFmtId="0" fontId="63" fillId="7" borderId="9" xfId="0" applyFont="1" applyFill="1" applyBorder="1" applyAlignment="1">
      <alignment horizontal="center" vertical="center" wrapText="1"/>
    </xf>
    <xf numFmtId="0" fontId="61" fillId="7" borderId="0" xfId="0" applyFont="1" applyFill="1" applyAlignment="1">
      <alignment horizontal="center" vertical="center"/>
    </xf>
    <xf numFmtId="171" fontId="61" fillId="4" borderId="0" xfId="1" applyNumberFormat="1" applyFont="1" applyFill="1" applyBorder="1" applyAlignment="1">
      <alignment horizontal="center" vertical="center"/>
    </xf>
    <xf numFmtId="171" fontId="61" fillId="4" borderId="0" xfId="0" applyNumberFormat="1" applyFont="1" applyFill="1" applyAlignment="1">
      <alignment horizontal="center" vertical="center"/>
    </xf>
    <xf numFmtId="0" fontId="61" fillId="0" borderId="9" xfId="0" applyFont="1" applyBorder="1" applyAlignment="1">
      <alignment horizontal="center" vertical="center"/>
    </xf>
    <xf numFmtId="0" fontId="64" fillId="19" borderId="9" xfId="0" applyFont="1" applyFill="1" applyBorder="1" applyAlignment="1">
      <alignment horizontal="center" vertical="center"/>
    </xf>
    <xf numFmtId="171" fontId="64" fillId="19" borderId="9" xfId="1" applyNumberFormat="1" applyFont="1" applyFill="1" applyBorder="1" applyAlignment="1">
      <alignment horizontal="center" vertical="center" wrapText="1"/>
    </xf>
    <xf numFmtId="173" fontId="61" fillId="0" borderId="9" xfId="0" applyNumberFormat="1" applyFont="1" applyBorder="1" applyAlignment="1">
      <alignment horizontal="center" vertical="center"/>
    </xf>
    <xf numFmtId="0" fontId="65" fillId="0" borderId="0" xfId="0" applyFont="1" applyAlignment="1">
      <alignment horizontal="center" vertical="center"/>
    </xf>
    <xf numFmtId="0" fontId="67" fillId="0" borderId="0" xfId="0" applyFont="1" applyAlignment="1">
      <alignment horizontal="center" vertical="center" wrapText="1"/>
    </xf>
    <xf numFmtId="171" fontId="60" fillId="0" borderId="0" xfId="0" applyNumberFormat="1" applyFont="1" applyAlignment="1">
      <alignment horizontal="center" vertical="center"/>
    </xf>
    <xf numFmtId="0" fontId="62" fillId="0" borderId="0" xfId="0" applyFont="1" applyAlignment="1">
      <alignment horizontal="center" vertical="center"/>
    </xf>
    <xf numFmtId="0" fontId="64" fillId="0" borderId="47" xfId="0" applyFont="1" applyBorder="1" applyAlignment="1">
      <alignment horizontal="center" vertical="center" wrapText="1"/>
    </xf>
    <xf numFmtId="0" fontId="63" fillId="4" borderId="10" xfId="0" applyFont="1" applyFill="1" applyBorder="1" applyAlignment="1">
      <alignment horizontal="center" vertical="center" wrapText="1"/>
    </xf>
    <xf numFmtId="0" fontId="63" fillId="7" borderId="10" xfId="0" applyFont="1" applyFill="1" applyBorder="1" applyAlignment="1">
      <alignment horizontal="center" vertical="center" wrapText="1"/>
    </xf>
    <xf numFmtId="0" fontId="64" fillId="0" borderId="0" xfId="0" applyFont="1" applyAlignment="1">
      <alignment horizontal="center" vertical="center" wrapText="1"/>
    </xf>
    <xf numFmtId="0" fontId="61" fillId="4" borderId="0" xfId="0" applyFont="1" applyFill="1" applyAlignment="1">
      <alignment horizontal="center" vertical="center"/>
    </xf>
    <xf numFmtId="0" fontId="63" fillId="4" borderId="0" xfId="0" applyFont="1" applyFill="1" applyAlignment="1">
      <alignment horizontal="center" vertical="center" wrapText="1"/>
    </xf>
    <xf numFmtId="0" fontId="64" fillId="20" borderId="9" xfId="0" applyFont="1" applyFill="1" applyBorder="1" applyAlignment="1">
      <alignment horizontal="center" vertical="center" wrapText="1"/>
    </xf>
    <xf numFmtId="0" fontId="68" fillId="20" borderId="9" xfId="10" applyFont="1" applyFill="1" applyBorder="1" applyAlignment="1">
      <alignment horizontal="center" vertical="center" wrapText="1"/>
    </xf>
    <xf numFmtId="0" fontId="66" fillId="20" borderId="9" xfId="10" applyFont="1" applyFill="1" applyBorder="1" applyAlignment="1">
      <alignment horizontal="center" vertical="center" wrapText="1"/>
    </xf>
    <xf numFmtId="0" fontId="61" fillId="4" borderId="9" xfId="0" applyFont="1" applyFill="1" applyBorder="1" applyAlignment="1">
      <alignment horizontal="center" vertical="center" wrapText="1"/>
    </xf>
    <xf numFmtId="17" fontId="61" fillId="4" borderId="41" xfId="0" applyNumberFormat="1" applyFont="1" applyFill="1" applyBorder="1" applyAlignment="1">
      <alignment horizontal="center" vertical="center" wrapText="1"/>
    </xf>
    <xf numFmtId="0" fontId="69" fillId="0" borderId="9" xfId="0" applyFont="1" applyBorder="1" applyAlignment="1">
      <alignment horizontal="center" vertical="center"/>
    </xf>
    <xf numFmtId="171" fontId="70" fillId="0" borderId="9" xfId="1" applyNumberFormat="1" applyFont="1" applyBorder="1" applyAlignment="1">
      <alignment horizontal="center" vertical="center" wrapText="1"/>
    </xf>
    <xf numFmtId="1" fontId="70" fillId="0" borderId="9" xfId="0" applyNumberFormat="1" applyFont="1" applyBorder="1" applyAlignment="1">
      <alignment horizontal="center" vertical="center" wrapText="1"/>
    </xf>
    <xf numFmtId="3" fontId="63" fillId="0" borderId="9" xfId="0" applyNumberFormat="1" applyFont="1" applyBorder="1" applyAlignment="1">
      <alignment horizontal="center" vertical="center" wrapText="1"/>
    </xf>
    <xf numFmtId="0" fontId="71" fillId="0" borderId="0" xfId="0" applyFont="1" applyAlignment="1">
      <alignment wrapText="1"/>
    </xf>
    <xf numFmtId="171" fontId="61" fillId="4" borderId="9" xfId="1" applyNumberFormat="1" applyFont="1" applyFill="1" applyBorder="1" applyAlignment="1">
      <alignment horizontal="center" vertical="center" wrapText="1"/>
    </xf>
    <xf numFmtId="49" fontId="61" fillId="4" borderId="9" xfId="1" applyNumberFormat="1" applyFont="1" applyFill="1" applyBorder="1" applyAlignment="1">
      <alignment horizontal="center" vertical="center" wrapText="1"/>
    </xf>
    <xf numFmtId="0" fontId="65" fillId="0" borderId="0" xfId="0" applyFont="1"/>
    <xf numFmtId="0" fontId="65" fillId="0" borderId="9" xfId="0" applyFont="1" applyBorder="1" applyAlignment="1">
      <alignment horizontal="center" vertical="center"/>
    </xf>
    <xf numFmtId="0" fontId="70" fillId="0" borderId="9" xfId="0" applyFont="1" applyBorder="1" applyAlignment="1">
      <alignment horizontal="center" vertical="center" wrapText="1"/>
    </xf>
    <xf numFmtId="17" fontId="61" fillId="4" borderId="9" xfId="0" applyNumberFormat="1" applyFont="1" applyFill="1" applyBorder="1" applyAlignment="1">
      <alignment horizontal="center" vertical="center" wrapText="1"/>
    </xf>
    <xf numFmtId="0" fontId="64" fillId="4" borderId="9" xfId="0" applyFont="1" applyFill="1" applyBorder="1" applyAlignment="1">
      <alignment horizontal="center" vertical="center" wrapText="1"/>
    </xf>
    <xf numFmtId="49" fontId="61" fillId="0" borderId="9" xfId="0" applyNumberFormat="1" applyFont="1" applyBorder="1" applyAlignment="1">
      <alignment horizontal="center" vertical="center"/>
    </xf>
    <xf numFmtId="0" fontId="65" fillId="0" borderId="10" xfId="0" applyFont="1" applyBorder="1" applyAlignment="1">
      <alignment horizontal="center" vertical="center"/>
    </xf>
    <xf numFmtId="171" fontId="65" fillId="0" borderId="10" xfId="0" applyNumberFormat="1" applyFont="1" applyBorder="1" applyAlignment="1">
      <alignment horizontal="center" vertical="center"/>
    </xf>
    <xf numFmtId="0" fontId="72" fillId="0" borderId="0" xfId="0" applyFont="1" applyAlignment="1">
      <alignment horizontal="center" vertical="center" wrapText="1"/>
    </xf>
    <xf numFmtId="0" fontId="60" fillId="18" borderId="9" xfId="0" applyFont="1" applyFill="1" applyBorder="1" applyAlignment="1">
      <alignment horizontal="center" vertical="center"/>
    </xf>
    <xf numFmtId="171" fontId="60" fillId="19" borderId="9" xfId="1" applyNumberFormat="1" applyFont="1" applyFill="1" applyBorder="1" applyAlignment="1">
      <alignment horizontal="center" vertical="center" wrapText="1"/>
    </xf>
    <xf numFmtId="0" fontId="72" fillId="0" borderId="47" xfId="0" applyFont="1" applyBorder="1" applyAlignment="1">
      <alignment horizontal="center" vertical="center" wrapText="1"/>
    </xf>
    <xf numFmtId="171" fontId="65" fillId="0" borderId="47" xfId="0" applyNumberFormat="1" applyFont="1" applyBorder="1" applyAlignment="1">
      <alignment horizontal="center" vertical="center"/>
    </xf>
    <xf numFmtId="171" fontId="61" fillId="0" borderId="0" xfId="0" applyNumberFormat="1" applyFont="1" applyAlignment="1">
      <alignment horizontal="center" vertical="center" wrapText="1"/>
    </xf>
    <xf numFmtId="49" fontId="61" fillId="4" borderId="9" xfId="0" applyNumberFormat="1" applyFont="1" applyFill="1" applyBorder="1" applyAlignment="1">
      <alignment horizontal="center" vertical="center" wrapText="1"/>
    </xf>
    <xf numFmtId="1" fontId="61" fillId="0" borderId="9" xfId="0" applyNumberFormat="1" applyFont="1" applyBorder="1" applyAlignment="1">
      <alignment horizontal="center" vertical="center"/>
    </xf>
    <xf numFmtId="49" fontId="61" fillId="0" borderId="9" xfId="0" applyNumberFormat="1" applyFont="1" applyBorder="1" applyAlignment="1">
      <alignment horizontal="center" vertical="center" wrapText="1"/>
    </xf>
    <xf numFmtId="0" fontId="63" fillId="0" borderId="9" xfId="0" applyFont="1" applyBorder="1" applyAlignment="1">
      <alignment horizontal="center" vertical="center" wrapText="1" readingOrder="1"/>
    </xf>
    <xf numFmtId="0" fontId="61" fillId="4" borderId="9" xfId="0" applyFont="1" applyFill="1" applyBorder="1" applyAlignment="1">
      <alignment horizontal="justify" vertical="center" wrapText="1"/>
    </xf>
    <xf numFmtId="0" fontId="61" fillId="4" borderId="9" xfId="1" applyNumberFormat="1" applyFont="1" applyFill="1" applyBorder="1" applyAlignment="1">
      <alignment horizontal="center" vertical="center" wrapText="1"/>
    </xf>
    <xf numFmtId="0" fontId="62" fillId="20" borderId="9" xfId="0" applyFont="1" applyFill="1" applyBorder="1" applyAlignment="1">
      <alignment horizontal="center" vertical="center" wrapText="1"/>
    </xf>
    <xf numFmtId="0" fontId="74" fillId="20" borderId="9" xfId="10" applyFont="1" applyFill="1" applyBorder="1" applyAlignment="1">
      <alignment horizontal="center" vertical="center" wrapText="1"/>
    </xf>
    <xf numFmtId="0" fontId="75" fillId="20" borderId="9" xfId="10" applyFont="1" applyFill="1" applyBorder="1" applyAlignment="1">
      <alignment horizontal="center" vertical="center" wrapText="1"/>
    </xf>
    <xf numFmtId="1" fontId="61" fillId="4" borderId="9" xfId="0" applyNumberFormat="1" applyFont="1" applyFill="1" applyBorder="1" applyAlignment="1">
      <alignment horizontal="center" vertical="center" wrapText="1"/>
    </xf>
    <xf numFmtId="1" fontId="63" fillId="0" borderId="9" xfId="0" applyNumberFormat="1" applyFont="1" applyBorder="1" applyAlignment="1">
      <alignment horizontal="center" vertical="center" wrapText="1"/>
    </xf>
    <xf numFmtId="1" fontId="70" fillId="0" borderId="9" xfId="0" applyNumberFormat="1" applyFont="1" applyBorder="1" applyAlignment="1">
      <alignment vertical="center" wrapText="1"/>
    </xf>
    <xf numFmtId="171" fontId="70" fillId="0" borderId="9" xfId="1" applyNumberFormat="1" applyFont="1" applyBorder="1" applyAlignment="1">
      <alignment vertical="center" wrapText="1"/>
    </xf>
    <xf numFmtId="174" fontId="69" fillId="0" borderId="9" xfId="0" applyNumberFormat="1" applyFont="1" applyBorder="1" applyAlignment="1">
      <alignment horizontal="center" vertical="center" wrapText="1"/>
    </xf>
    <xf numFmtId="0" fontId="61" fillId="0" borderId="0" xfId="0" applyFont="1"/>
    <xf numFmtId="17" fontId="70" fillId="0" borderId="9" xfId="0" applyNumberFormat="1" applyFont="1" applyBorder="1" applyAlignment="1">
      <alignment horizontal="center" vertical="center" wrapText="1"/>
    </xf>
    <xf numFmtId="175" fontId="70" fillId="0" borderId="9" xfId="1" applyNumberFormat="1" applyFont="1" applyBorder="1" applyAlignment="1">
      <alignment horizontal="center" vertical="center" wrapText="1"/>
    </xf>
    <xf numFmtId="0" fontId="70" fillId="0" borderId="9" xfId="1" applyNumberFormat="1" applyFont="1" applyBorder="1" applyAlignment="1">
      <alignment horizontal="center" vertical="center" wrapText="1"/>
    </xf>
    <xf numFmtId="17" fontId="61" fillId="4" borderId="9" xfId="0" applyNumberFormat="1" applyFont="1" applyFill="1" applyBorder="1" applyAlignment="1">
      <alignment horizontal="center" vertical="center"/>
    </xf>
    <xf numFmtId="0" fontId="61" fillId="4" borderId="9" xfId="0" applyFont="1" applyFill="1" applyBorder="1" applyAlignment="1">
      <alignment horizontal="center" vertical="center"/>
    </xf>
    <xf numFmtId="171" fontId="63" fillId="4" borderId="9" xfId="1" applyNumberFormat="1" applyFont="1" applyFill="1" applyBorder="1" applyAlignment="1">
      <alignment horizontal="center" vertical="center" wrapText="1" readingOrder="1"/>
    </xf>
    <xf numFmtId="49" fontId="70" fillId="0" borderId="9" xfId="0" applyNumberFormat="1" applyFont="1" applyBorder="1" applyAlignment="1">
      <alignment horizontal="center" vertical="center" wrapText="1"/>
    </xf>
    <xf numFmtId="3" fontId="63" fillId="0" borderId="9" xfId="0" applyNumberFormat="1" applyFont="1" applyBorder="1" applyAlignment="1">
      <alignment horizontal="justify" vertical="center" wrapText="1"/>
    </xf>
    <xf numFmtId="0" fontId="77" fillId="0" borderId="0" xfId="0" applyFont="1"/>
    <xf numFmtId="0" fontId="61" fillId="0" borderId="9" xfId="0" applyFont="1" applyBorder="1" applyAlignment="1">
      <alignment vertical="center" wrapText="1"/>
    </xf>
    <xf numFmtId="0" fontId="61" fillId="0" borderId="9" xfId="0" applyFont="1" applyBorder="1" applyAlignment="1">
      <alignment wrapText="1"/>
    </xf>
    <xf numFmtId="0" fontId="70" fillId="0" borderId="9" xfId="10" applyFont="1" applyBorder="1" applyAlignment="1">
      <alignment horizontal="center" vertical="center" wrapText="1"/>
    </xf>
    <xf numFmtId="176" fontId="63" fillId="0" borderId="9" xfId="10" applyNumberFormat="1" applyFont="1" applyBorder="1" applyAlignment="1">
      <alignment horizontal="center" vertical="center" wrapText="1"/>
    </xf>
    <xf numFmtId="0" fontId="63" fillId="0" borderId="9" xfId="10" applyFont="1" applyBorder="1" applyAlignment="1">
      <alignment horizontal="center" vertical="center" wrapText="1"/>
    </xf>
    <xf numFmtId="1" fontId="70" fillId="0" borderId="9" xfId="0" applyNumberFormat="1" applyFont="1" applyBorder="1" applyAlignment="1">
      <alignment horizontal="justify" vertical="justify" wrapText="1"/>
    </xf>
    <xf numFmtId="0" fontId="70" fillId="4" borderId="9" xfId="0" applyFont="1" applyFill="1" applyBorder="1" applyAlignment="1">
      <alignment horizontal="center" vertical="center" wrapText="1"/>
    </xf>
    <xf numFmtId="1" fontId="63" fillId="4" borderId="9" xfId="0" applyNumberFormat="1" applyFont="1" applyFill="1" applyBorder="1" applyAlignment="1">
      <alignment horizontal="center" vertical="center" wrapText="1"/>
    </xf>
    <xf numFmtId="1" fontId="70" fillId="4" borderId="9" xfId="0" applyNumberFormat="1" applyFont="1" applyFill="1" applyBorder="1" applyAlignment="1">
      <alignment vertical="center" wrapText="1"/>
    </xf>
    <xf numFmtId="171" fontId="70" fillId="4" borderId="9" xfId="1" applyNumberFormat="1" applyFont="1" applyFill="1" applyBorder="1" applyAlignment="1">
      <alignment vertical="center" wrapText="1"/>
    </xf>
    <xf numFmtId="1" fontId="70" fillId="4" borderId="9" xfId="0" applyNumberFormat="1" applyFont="1" applyFill="1" applyBorder="1" applyAlignment="1">
      <alignment horizontal="center" vertical="center" wrapText="1"/>
    </xf>
    <xf numFmtId="3" fontId="63" fillId="4" borderId="9" xfId="0" applyNumberFormat="1" applyFont="1" applyFill="1" applyBorder="1" applyAlignment="1">
      <alignment horizontal="center" vertical="center" wrapText="1"/>
    </xf>
    <xf numFmtId="1" fontId="70" fillId="0" borderId="9" xfId="0" applyNumberFormat="1" applyFont="1" applyBorder="1" applyAlignment="1">
      <alignment horizontal="justify" vertical="center" wrapText="1"/>
    </xf>
    <xf numFmtId="171" fontId="70" fillId="0" borderId="9" xfId="1" applyNumberFormat="1" applyFont="1" applyFill="1" applyBorder="1" applyAlignment="1">
      <alignment vertical="center" wrapText="1"/>
    </xf>
    <xf numFmtId="1" fontId="65" fillId="4" borderId="9" xfId="0" applyNumberFormat="1" applyFont="1" applyFill="1" applyBorder="1" applyAlignment="1">
      <alignment horizontal="center" vertical="center" wrapText="1"/>
    </xf>
    <xf numFmtId="171" fontId="65" fillId="4" borderId="9" xfId="1" applyNumberFormat="1" applyFont="1" applyFill="1" applyBorder="1" applyAlignment="1">
      <alignment horizontal="center" vertical="center" wrapText="1"/>
    </xf>
    <xf numFmtId="0" fontId="65" fillId="0" borderId="9" xfId="0" applyFont="1" applyBorder="1" applyAlignment="1">
      <alignment horizontal="center" vertical="center" wrapText="1"/>
    </xf>
    <xf numFmtId="0" fontId="77" fillId="0" borderId="9" xfId="0" applyFont="1" applyBorder="1" applyAlignment="1">
      <alignment horizontal="center" vertical="center" wrapText="1"/>
    </xf>
    <xf numFmtId="17" fontId="65" fillId="0" borderId="9" xfId="0" applyNumberFormat="1" applyFont="1" applyBorder="1" applyAlignment="1">
      <alignment horizontal="center" vertical="center" wrapText="1"/>
    </xf>
    <xf numFmtId="0" fontId="72" fillId="0" borderId="9" xfId="0" applyFont="1" applyBorder="1" applyAlignment="1">
      <alignment horizontal="center" vertical="center" wrapText="1" readingOrder="1"/>
    </xf>
    <xf numFmtId="0" fontId="77" fillId="0" borderId="0" xfId="0" applyFont="1" applyAlignment="1">
      <alignment horizontal="center" vertical="center" wrapText="1"/>
    </xf>
    <xf numFmtId="49" fontId="65" fillId="0" borderId="0" xfId="0" applyNumberFormat="1" applyFont="1" applyAlignment="1">
      <alignment horizontal="center" vertical="center" wrapText="1"/>
    </xf>
    <xf numFmtId="0" fontId="65" fillId="0" borderId="0" xfId="0" applyFont="1" applyAlignment="1">
      <alignment horizontal="center" vertical="center" wrapText="1"/>
    </xf>
    <xf numFmtId="0" fontId="72" fillId="0" borderId="0" xfId="0" applyFont="1" applyAlignment="1">
      <alignment horizontal="center" vertical="center" wrapText="1" readingOrder="1"/>
    </xf>
    <xf numFmtId="0" fontId="65" fillId="4" borderId="9" xfId="0" applyFont="1" applyFill="1" applyBorder="1" applyAlignment="1">
      <alignment horizontal="center" vertical="center" wrapText="1"/>
    </xf>
    <xf numFmtId="171" fontId="65" fillId="4" borderId="0" xfId="1" applyNumberFormat="1" applyFont="1" applyFill="1" applyBorder="1" applyAlignment="1">
      <alignment horizontal="center" vertical="center" wrapText="1"/>
    </xf>
    <xf numFmtId="0" fontId="65" fillId="4" borderId="10" xfId="0" applyFont="1" applyFill="1" applyBorder="1" applyAlignment="1">
      <alignment horizontal="center" vertical="center" wrapText="1"/>
    </xf>
    <xf numFmtId="171" fontId="77" fillId="4" borderId="48" xfId="1" applyNumberFormat="1" applyFont="1" applyFill="1" applyBorder="1" applyAlignment="1">
      <alignment horizontal="center" vertical="center"/>
    </xf>
    <xf numFmtId="0" fontId="60" fillId="19" borderId="9" xfId="0" applyFont="1" applyFill="1" applyBorder="1" applyAlignment="1">
      <alignment horizontal="center" vertical="center"/>
    </xf>
    <xf numFmtId="171" fontId="60" fillId="19" borderId="9" xfId="1" applyNumberFormat="1" applyFont="1" applyFill="1" applyBorder="1" applyAlignment="1">
      <alignment horizontal="center" vertical="center"/>
    </xf>
    <xf numFmtId="171" fontId="60" fillId="4" borderId="0" xfId="1" applyNumberFormat="1" applyFont="1" applyFill="1" applyBorder="1" applyAlignment="1">
      <alignment horizontal="center" vertical="center" wrapText="1"/>
    </xf>
    <xf numFmtId="0" fontId="60" fillId="4" borderId="0" xfId="0" applyFont="1" applyFill="1" applyAlignment="1">
      <alignment horizontal="center" vertical="center"/>
    </xf>
    <xf numFmtId="171" fontId="60" fillId="4" borderId="0" xfId="1" applyNumberFormat="1" applyFont="1" applyFill="1" applyBorder="1" applyAlignment="1">
      <alignment horizontal="center" vertical="center"/>
    </xf>
    <xf numFmtId="14" fontId="61" fillId="4" borderId="9" xfId="0" applyNumberFormat="1" applyFont="1" applyFill="1" applyBorder="1" applyAlignment="1">
      <alignment horizontal="center" vertical="center" wrapText="1"/>
    </xf>
    <xf numFmtId="171" fontId="70" fillId="0" borderId="9" xfId="1" applyNumberFormat="1" applyFont="1" applyFill="1" applyBorder="1" applyAlignment="1">
      <alignment horizontal="center" vertical="center" wrapText="1"/>
    </xf>
    <xf numFmtId="17" fontId="61" fillId="0" borderId="9" xfId="0" applyNumberFormat="1" applyFont="1" applyBorder="1" applyAlignment="1">
      <alignment horizontal="center" vertical="center" wrapText="1"/>
    </xf>
    <xf numFmtId="0" fontId="63" fillId="0" borderId="9" xfId="0" applyFont="1" applyBorder="1" applyAlignment="1">
      <alignment horizontal="justify" vertical="center" wrapText="1" readingOrder="1"/>
    </xf>
    <xf numFmtId="171" fontId="78" fillId="0" borderId="9" xfId="1" applyNumberFormat="1" applyFont="1" applyFill="1" applyBorder="1" applyAlignment="1">
      <alignment horizontal="center" vertical="center"/>
    </xf>
    <xf numFmtId="171" fontId="61" fillId="0" borderId="9" xfId="1" applyNumberFormat="1" applyFont="1" applyFill="1" applyBorder="1" applyAlignment="1">
      <alignment horizontal="center" vertical="center" wrapText="1"/>
    </xf>
    <xf numFmtId="171" fontId="64" fillId="0" borderId="9" xfId="0" applyNumberFormat="1" applyFont="1" applyBorder="1" applyAlignment="1">
      <alignment horizontal="center" vertical="center"/>
    </xf>
    <xf numFmtId="0" fontId="61" fillId="7" borderId="9" xfId="0" applyFont="1" applyFill="1" applyBorder="1" applyAlignment="1">
      <alignment horizontal="center" vertical="center" wrapText="1"/>
    </xf>
    <xf numFmtId="171" fontId="61" fillId="7" borderId="9" xfId="1" applyNumberFormat="1" applyFont="1" applyFill="1" applyBorder="1" applyAlignment="1">
      <alignment horizontal="center" vertical="center" wrapText="1"/>
    </xf>
    <xf numFmtId="171" fontId="70" fillId="7" borderId="49" xfId="1" applyNumberFormat="1" applyFont="1" applyFill="1" applyBorder="1" applyAlignment="1">
      <alignment horizontal="center" vertical="center"/>
    </xf>
    <xf numFmtId="171" fontId="61" fillId="0" borderId="9" xfId="1" applyNumberFormat="1" applyFont="1" applyBorder="1" applyAlignment="1">
      <alignment horizontal="center" vertical="center"/>
    </xf>
    <xf numFmtId="0" fontId="73" fillId="19" borderId="9" xfId="0" applyFont="1" applyFill="1" applyBorder="1" applyAlignment="1">
      <alignment horizontal="center" vertical="center"/>
    </xf>
    <xf numFmtId="171" fontId="73" fillId="19" borderId="9" xfId="1" applyNumberFormat="1" applyFont="1" applyFill="1" applyBorder="1" applyAlignment="1">
      <alignment horizontal="center" vertical="center" wrapText="1"/>
    </xf>
    <xf numFmtId="171" fontId="70" fillId="4" borderId="9" xfId="1" applyNumberFormat="1" applyFont="1" applyFill="1" applyBorder="1" applyAlignment="1">
      <alignment horizontal="center" vertical="center"/>
    </xf>
    <xf numFmtId="171" fontId="64" fillId="0" borderId="0" xfId="1" applyNumberFormat="1" applyFont="1" applyAlignment="1">
      <alignment horizontal="center" vertical="center"/>
    </xf>
    <xf numFmtId="0" fontId="63" fillId="0" borderId="9" xfId="0" applyFont="1" applyBorder="1" applyAlignment="1">
      <alignment horizontal="justify" vertical="center" wrapText="1"/>
    </xf>
    <xf numFmtId="174" fontId="70" fillId="0" borderId="9" xfId="0" applyNumberFormat="1" applyFont="1" applyBorder="1" applyAlignment="1">
      <alignment horizontal="center" vertical="center" wrapText="1"/>
    </xf>
    <xf numFmtId="0" fontId="61" fillId="0" borderId="9" xfId="0" applyFont="1" applyBorder="1" applyAlignment="1">
      <alignment horizontal="justify" vertical="center" wrapText="1"/>
    </xf>
    <xf numFmtId="0" fontId="80" fillId="0" borderId="9" xfId="0" applyFont="1" applyBorder="1" applyAlignment="1">
      <alignment horizontal="center" vertical="center" wrapText="1"/>
    </xf>
    <xf numFmtId="171" fontId="81" fillId="4" borderId="9" xfId="1" applyNumberFormat="1" applyFont="1" applyFill="1" applyBorder="1" applyAlignment="1">
      <alignment horizontal="center" vertical="center" wrapText="1" readingOrder="1"/>
    </xf>
    <xf numFmtId="0" fontId="61" fillId="21" borderId="0" xfId="0" applyFont="1" applyFill="1"/>
    <xf numFmtId="1" fontId="68" fillId="0" borderId="9" xfId="0" applyNumberFormat="1" applyFont="1" applyBorder="1" applyAlignment="1">
      <alignment horizontal="center" vertical="center" wrapText="1"/>
    </xf>
    <xf numFmtId="0" fontId="70" fillId="7" borderId="9" xfId="0" applyFont="1" applyFill="1" applyBorder="1" applyAlignment="1">
      <alignment horizontal="center" vertical="center" wrapText="1"/>
    </xf>
    <xf numFmtId="0" fontId="70" fillId="0" borderId="0" xfId="0" applyFont="1" applyAlignment="1">
      <alignment horizontal="center" vertical="center" wrapText="1"/>
    </xf>
    <xf numFmtId="17" fontId="61" fillId="4" borderId="0" xfId="0" applyNumberFormat="1" applyFont="1" applyFill="1" applyAlignment="1">
      <alignment horizontal="center" vertical="center" wrapText="1"/>
    </xf>
    <xf numFmtId="1" fontId="63" fillId="0" borderId="0" xfId="0" applyNumberFormat="1" applyFont="1" applyAlignment="1">
      <alignment horizontal="center" vertical="center" wrapText="1"/>
    </xf>
    <xf numFmtId="1" fontId="70" fillId="0" borderId="0" xfId="0" applyNumberFormat="1" applyFont="1" applyAlignment="1">
      <alignment horizontal="center" vertical="center" wrapText="1"/>
    </xf>
    <xf numFmtId="1" fontId="70" fillId="0" borderId="0" xfId="0" applyNumberFormat="1" applyFont="1" applyAlignment="1">
      <alignment vertical="center" wrapText="1"/>
    </xf>
    <xf numFmtId="171" fontId="70" fillId="0" borderId="0" xfId="1" applyNumberFormat="1" applyFont="1" applyBorder="1" applyAlignment="1">
      <alignment vertical="center" wrapText="1"/>
    </xf>
    <xf numFmtId="17" fontId="65" fillId="0" borderId="0" xfId="0" applyNumberFormat="1" applyFont="1" applyAlignment="1">
      <alignment horizontal="center" vertical="center" wrapText="1"/>
    </xf>
    <xf numFmtId="0" fontId="72" fillId="0" borderId="0" xfId="0" applyFont="1" applyAlignment="1">
      <alignment horizontal="center" vertical="center"/>
    </xf>
    <xf numFmtId="171" fontId="60" fillId="0" borderId="0" xfId="1" applyNumberFormat="1" applyFont="1" applyFill="1" applyBorder="1" applyAlignment="1">
      <alignment horizontal="center" vertical="center" wrapText="1"/>
    </xf>
    <xf numFmtId="0" fontId="60" fillId="0" borderId="0" xfId="0" applyFont="1" applyAlignment="1">
      <alignment horizontal="center" vertical="center"/>
    </xf>
    <xf numFmtId="171" fontId="60" fillId="0" borderId="0" xfId="1" applyNumberFormat="1" applyFont="1" applyFill="1" applyBorder="1" applyAlignment="1">
      <alignment horizontal="center" vertical="center"/>
    </xf>
    <xf numFmtId="0" fontId="82" fillId="0" borderId="0" xfId="0" applyFont="1"/>
    <xf numFmtId="0" fontId="63" fillId="0" borderId="9" xfId="0" applyFont="1" applyBorder="1" applyAlignment="1">
      <alignment horizontal="center" vertical="center" readingOrder="1"/>
    </xf>
    <xf numFmtId="1" fontId="65" fillId="0" borderId="9" xfId="0" applyNumberFormat="1" applyFont="1" applyBorder="1" applyAlignment="1">
      <alignment horizontal="center" vertical="center" wrapText="1"/>
    </xf>
    <xf numFmtId="0" fontId="61" fillId="0" borderId="9" xfId="0" applyFont="1" applyBorder="1" applyAlignment="1">
      <alignment vertical="center"/>
    </xf>
    <xf numFmtId="0" fontId="61" fillId="0" borderId="0" xfId="0" applyFont="1" applyAlignment="1">
      <alignment vertical="center"/>
    </xf>
    <xf numFmtId="0" fontId="68" fillId="23" borderId="9" xfId="0" applyFont="1" applyFill="1" applyBorder="1" applyAlignment="1">
      <alignment horizontal="center" vertical="center" wrapText="1"/>
    </xf>
    <xf numFmtId="0" fontId="70" fillId="0" borderId="9" xfId="0" applyFont="1" applyBorder="1" applyAlignment="1">
      <alignment horizontal="center" vertical="center" wrapText="1" readingOrder="1"/>
    </xf>
    <xf numFmtId="49" fontId="70" fillId="4" borderId="9" xfId="0" applyNumberFormat="1" applyFont="1" applyFill="1" applyBorder="1" applyAlignment="1">
      <alignment horizontal="center" vertical="center" wrapText="1"/>
    </xf>
    <xf numFmtId="0" fontId="61" fillId="0" borderId="0" xfId="0" applyFont="1" applyAlignment="1">
      <alignment wrapText="1"/>
    </xf>
    <xf numFmtId="0" fontId="63" fillId="24" borderId="9" xfId="0" applyFont="1" applyFill="1" applyBorder="1" applyAlignment="1">
      <alignment horizontal="center" vertical="center" wrapText="1" readingOrder="1"/>
    </xf>
    <xf numFmtId="0" fontId="63" fillId="0" borderId="50" xfId="0" applyFont="1" applyBorder="1" applyAlignment="1">
      <alignment horizontal="left" vertical="center" wrapText="1" readingOrder="1"/>
    </xf>
    <xf numFmtId="0" fontId="63" fillId="0" borderId="43" xfId="0" applyFont="1" applyBorder="1" applyAlignment="1">
      <alignment horizontal="center" vertical="center" wrapText="1" readingOrder="1"/>
    </xf>
    <xf numFmtId="0" fontId="63" fillId="4" borderId="9" xfId="0" applyFont="1" applyFill="1" applyBorder="1" applyAlignment="1">
      <alignment horizontal="center" vertical="center" wrapText="1" readingOrder="1"/>
    </xf>
    <xf numFmtId="0" fontId="63" fillId="25" borderId="9" xfId="0" applyFont="1" applyFill="1" applyBorder="1" applyAlignment="1">
      <alignment horizontal="center" vertical="center" wrapText="1"/>
    </xf>
    <xf numFmtId="0" fontId="64" fillId="26" borderId="9" xfId="0" applyFont="1" applyFill="1" applyBorder="1" applyAlignment="1">
      <alignment horizontal="center" vertical="center" wrapText="1"/>
    </xf>
    <xf numFmtId="0" fontId="66" fillId="26" borderId="9" xfId="0" applyFont="1" applyFill="1" applyBorder="1" applyAlignment="1">
      <alignment horizontal="center" vertical="center" wrapText="1"/>
    </xf>
    <xf numFmtId="0" fontId="64" fillId="27" borderId="9" xfId="0" applyFont="1" applyFill="1" applyBorder="1" applyAlignment="1">
      <alignment horizontal="center" wrapText="1"/>
    </xf>
    <xf numFmtId="0" fontId="61" fillId="0" borderId="9" xfId="0" applyFont="1" applyBorder="1" applyAlignment="1">
      <alignment horizontal="left" vertical="center" wrapText="1"/>
    </xf>
    <xf numFmtId="0" fontId="61" fillId="6" borderId="9" xfId="0" applyFont="1" applyFill="1" applyBorder="1" applyAlignment="1">
      <alignment horizontal="center" vertical="center" wrapText="1"/>
    </xf>
    <xf numFmtId="0" fontId="78" fillId="6" borderId="9" xfId="0" applyFont="1" applyFill="1" applyBorder="1" applyAlignment="1">
      <alignment horizontal="center" vertical="center" wrapText="1"/>
    </xf>
    <xf numFmtId="0" fontId="84" fillId="6" borderId="9" xfId="0" applyFont="1" applyFill="1" applyBorder="1" applyAlignment="1">
      <alignment horizontal="left"/>
    </xf>
    <xf numFmtId="171" fontId="68" fillId="6" borderId="9" xfId="1" applyNumberFormat="1" applyFont="1" applyFill="1" applyBorder="1" applyAlignment="1">
      <alignment horizontal="left" vertical="center" wrapText="1"/>
    </xf>
    <xf numFmtId="0" fontId="78" fillId="0" borderId="0" xfId="0" applyFont="1"/>
    <xf numFmtId="17" fontId="78" fillId="7" borderId="0" xfId="0" applyNumberFormat="1" applyFont="1" applyFill="1" applyAlignment="1">
      <alignment vertical="center"/>
    </xf>
    <xf numFmtId="171" fontId="78" fillId="0" borderId="0" xfId="0" applyNumberFormat="1" applyFont="1"/>
    <xf numFmtId="171" fontId="78" fillId="0" borderId="0" xfId="1" applyNumberFormat="1" applyFont="1"/>
    <xf numFmtId="177" fontId="78" fillId="0" borderId="0" xfId="0" applyNumberFormat="1" applyFont="1"/>
    <xf numFmtId="171" fontId="61" fillId="0" borderId="0" xfId="0" applyNumberFormat="1" applyFont="1"/>
    <xf numFmtId="0" fontId="0" fillId="0" borderId="0" xfId="0" applyAlignment="1">
      <alignment vertical="center"/>
    </xf>
    <xf numFmtId="170" fontId="61" fillId="4" borderId="9" xfId="1" applyNumberFormat="1" applyFont="1" applyFill="1" applyBorder="1" applyAlignment="1">
      <alignment horizontal="right" vertical="center" wrapText="1"/>
    </xf>
    <xf numFmtId="0" fontId="0" fillId="7" borderId="0" xfId="0" applyFill="1" applyAlignment="1">
      <alignment vertical="center"/>
    </xf>
    <xf numFmtId="170" fontId="68" fillId="6" borderId="9" xfId="1" applyNumberFormat="1" applyFont="1" applyFill="1" applyBorder="1" applyAlignment="1">
      <alignment horizontal="right" vertical="center" wrapText="1"/>
    </xf>
    <xf numFmtId="170" fontId="9" fillId="0" borderId="0" xfId="2" applyNumberFormat="1" applyFont="1" applyBorder="1" applyAlignment="1">
      <alignment horizontal="center"/>
    </xf>
    <xf numFmtId="0" fontId="46" fillId="0" borderId="9" xfId="6" applyNumberFormat="1" applyFont="1" applyFill="1" applyBorder="1" applyAlignment="1" applyProtection="1">
      <alignment horizontal="center" vertical="center" wrapText="1"/>
      <protection locked="0"/>
    </xf>
    <xf numFmtId="0" fontId="46" fillId="0" borderId="0" xfId="0" applyFont="1" applyProtection="1">
      <protection hidden="1"/>
    </xf>
    <xf numFmtId="165" fontId="14" fillId="0" borderId="9" xfId="6" applyNumberFormat="1" applyFont="1" applyFill="1" applyBorder="1" applyAlignment="1" applyProtection="1">
      <alignment horizontal="center" vertical="center" wrapText="1"/>
      <protection locked="0"/>
    </xf>
    <xf numFmtId="165" fontId="14" fillId="0" borderId="47" xfId="6" applyNumberFormat="1" applyFont="1" applyFill="1" applyBorder="1" applyAlignment="1" applyProtection="1">
      <alignment horizontal="center" vertical="center" wrapText="1"/>
      <protection locked="0"/>
    </xf>
    <xf numFmtId="165" fontId="14" fillId="0" borderId="10" xfId="6" applyNumberFormat="1" applyFont="1" applyFill="1" applyBorder="1" applyAlignment="1" applyProtection="1">
      <alignment horizontal="center" vertical="center" wrapText="1"/>
      <protection locked="0"/>
    </xf>
    <xf numFmtId="0" fontId="15" fillId="28" borderId="0" xfId="6" applyFont="1" applyFill="1" applyAlignment="1">
      <alignment horizontal="center" vertical="center" wrapText="1"/>
    </xf>
    <xf numFmtId="178" fontId="23" fillId="0" borderId="9" xfId="9" applyNumberFormat="1" applyFont="1" applyFill="1" applyBorder="1" applyAlignment="1" applyProtection="1">
      <alignment horizontal="center" vertical="center" wrapText="1"/>
      <protection locked="0"/>
    </xf>
    <xf numFmtId="178" fontId="31" fillId="0" borderId="9" xfId="6" applyNumberFormat="1" applyFont="1" applyFill="1" applyBorder="1" applyAlignment="1" applyProtection="1">
      <alignment horizontal="justify" vertical="justify" wrapText="1"/>
      <protection locked="0"/>
    </xf>
    <xf numFmtId="17" fontId="14" fillId="0" borderId="9" xfId="6" applyNumberFormat="1" applyFont="1" applyFill="1" applyBorder="1" applyAlignment="1" applyProtection="1">
      <alignment horizontal="center" vertical="center" wrapText="1"/>
      <protection locked="0"/>
    </xf>
    <xf numFmtId="2" fontId="23" fillId="0" borderId="41" xfId="6" applyNumberFormat="1" applyFont="1" applyFill="1" applyBorder="1" applyAlignment="1" applyProtection="1">
      <alignment horizontal="center" vertical="center" wrapText="1"/>
      <protection locked="0"/>
    </xf>
    <xf numFmtId="2" fontId="35" fillId="0" borderId="9" xfId="11" applyNumberFormat="1" applyFont="1" applyFill="1" applyBorder="1" applyAlignment="1" applyProtection="1">
      <alignment horizontal="center" vertical="center" wrapText="1"/>
      <protection hidden="1"/>
    </xf>
    <xf numFmtId="0" fontId="91" fillId="0" borderId="9" xfId="6" applyFont="1" applyFill="1" applyBorder="1" applyAlignment="1" applyProtection="1">
      <alignment horizontal="justify" vertical="justify" wrapText="1"/>
      <protection locked="0"/>
    </xf>
    <xf numFmtId="0" fontId="55" fillId="0" borderId="0" xfId="0" applyFont="1" applyAlignment="1">
      <alignment wrapText="1"/>
    </xf>
    <xf numFmtId="0" fontId="65" fillId="0" borderId="0" xfId="0" applyFont="1" applyAlignment="1">
      <alignment horizontal="justify" vertical="center"/>
    </xf>
    <xf numFmtId="0" fontId="0" fillId="0" borderId="0" xfId="0" pivotButton="1"/>
    <xf numFmtId="0" fontId="0" fillId="0" borderId="0" xfId="0" applyAlignment="1">
      <alignment horizontal="left"/>
    </xf>
    <xf numFmtId="0" fontId="0" fillId="0" borderId="0" xfId="0" applyAlignment="1">
      <alignment horizontal="left" indent="1"/>
    </xf>
    <xf numFmtId="170" fontId="0" fillId="0" borderId="0" xfId="0" applyNumberFormat="1"/>
    <xf numFmtId="0" fontId="92" fillId="29" borderId="54" xfId="0" applyFont="1" applyFill="1" applyBorder="1" applyAlignment="1">
      <alignment horizontal="center" vertical="center" wrapText="1"/>
    </xf>
    <xf numFmtId="0" fontId="92" fillId="29" borderId="55" xfId="0" applyFont="1" applyFill="1" applyBorder="1" applyAlignment="1">
      <alignment horizontal="center" vertical="center" wrapText="1"/>
    </xf>
    <xf numFmtId="0" fontId="92" fillId="0" borderId="54" xfId="0" applyFont="1" applyBorder="1" applyAlignment="1">
      <alignment vertical="center" wrapText="1"/>
    </xf>
    <xf numFmtId="0" fontId="93" fillId="0" borderId="55" xfId="0" applyFont="1" applyBorder="1" applyAlignment="1">
      <alignment vertical="center" wrapText="1"/>
    </xf>
    <xf numFmtId="164" fontId="93" fillId="0" borderId="55" xfId="0" applyNumberFormat="1" applyFont="1" applyBorder="1" applyAlignment="1">
      <alignment horizontal="right" vertical="center"/>
    </xf>
    <xf numFmtId="164" fontId="92" fillId="29" borderId="55" xfId="0" applyNumberFormat="1" applyFont="1" applyFill="1" applyBorder="1" applyAlignment="1">
      <alignment horizontal="right" vertical="center"/>
    </xf>
    <xf numFmtId="0" fontId="0" fillId="7" borderId="0" xfId="0" applyFill="1"/>
    <xf numFmtId="17" fontId="70" fillId="4" borderId="9" xfId="0" applyNumberFormat="1" applyFont="1" applyFill="1" applyBorder="1" applyAlignment="1">
      <alignment horizontal="center" vertical="center" wrapText="1"/>
    </xf>
    <xf numFmtId="0" fontId="63" fillId="7" borderId="9" xfId="0" applyFont="1" applyFill="1" applyBorder="1" applyAlignment="1">
      <alignment horizontal="center" vertical="center" wrapText="1" readingOrder="1"/>
    </xf>
    <xf numFmtId="0" fontId="31" fillId="30" borderId="9" xfId="6" applyFont="1" applyFill="1" applyBorder="1" applyAlignment="1" applyProtection="1">
      <alignment horizontal="justify" vertical="justify" wrapText="1"/>
      <protection locked="0"/>
    </xf>
    <xf numFmtId="169" fontId="46" fillId="0" borderId="9" xfId="6" applyNumberFormat="1" applyFont="1" applyFill="1" applyBorder="1" applyAlignment="1" applyProtection="1">
      <alignment horizontal="center" vertical="center" wrapText="1"/>
      <protection locked="0"/>
    </xf>
    <xf numFmtId="9" fontId="42" fillId="2" borderId="2" xfId="9" applyFont="1" applyFill="1" applyBorder="1" applyAlignment="1">
      <alignment horizontal="center" vertical="center" wrapText="1"/>
    </xf>
    <xf numFmtId="170" fontId="46" fillId="0" borderId="9" xfId="2" applyNumberFormat="1" applyFont="1" applyFill="1" applyBorder="1" applyAlignment="1" applyProtection="1">
      <alignment horizontal="center" vertical="center" wrapText="1"/>
      <protection hidden="1"/>
    </xf>
    <xf numFmtId="170" fontId="46" fillId="0" borderId="43" xfId="2" applyNumberFormat="1" applyFont="1" applyFill="1" applyBorder="1" applyAlignment="1" applyProtection="1">
      <alignment horizontal="center" vertical="center" wrapText="1"/>
      <protection hidden="1"/>
    </xf>
    <xf numFmtId="0" fontId="14" fillId="0" borderId="43" xfId="6" applyFont="1" applyFill="1" applyBorder="1" applyAlignment="1" applyProtection="1">
      <alignment horizontal="center" vertical="center" wrapText="1"/>
      <protection locked="0"/>
    </xf>
    <xf numFmtId="0" fontId="23" fillId="0" borderId="9" xfId="0" applyFont="1" applyBorder="1" applyAlignment="1" applyProtection="1">
      <alignment horizontal="center" vertical="center" wrapText="1"/>
      <protection locked="0"/>
    </xf>
    <xf numFmtId="170" fontId="14" fillId="0" borderId="9" xfId="6" applyNumberFormat="1" applyFont="1" applyFill="1" applyBorder="1" applyAlignment="1" applyProtection="1">
      <alignment horizontal="center" vertical="center" wrapText="1"/>
      <protection hidden="1"/>
    </xf>
    <xf numFmtId="0" fontId="17" fillId="0" borderId="0" xfId="5" applyFont="1" applyFill="1" applyBorder="1" applyAlignment="1">
      <alignment vertical="center" wrapText="1"/>
    </xf>
    <xf numFmtId="0" fontId="14" fillId="0" borderId="58" xfId="6" applyNumberFormat="1" applyFont="1" applyFill="1" applyBorder="1" applyAlignment="1" applyProtection="1">
      <alignment horizontal="center" vertical="center" wrapText="1"/>
      <protection locked="0"/>
    </xf>
    <xf numFmtId="0" fontId="59" fillId="0" borderId="10" xfId="6" applyFont="1" applyFill="1" applyBorder="1" applyAlignment="1" applyProtection="1">
      <alignment horizontal="center" vertical="center" wrapText="1"/>
      <protection locked="0"/>
    </xf>
    <xf numFmtId="0" fontId="14" fillId="0" borderId="59" xfId="6" applyNumberFormat="1" applyFont="1" applyFill="1" applyBorder="1" applyAlignment="1" applyProtection="1">
      <alignment horizontal="center" vertical="center" wrapText="1"/>
      <protection locked="0"/>
    </xf>
    <xf numFmtId="0" fontId="14" fillId="0" borderId="10" xfId="6" applyFont="1" applyFill="1" applyBorder="1" applyAlignment="1" applyProtection="1">
      <alignment horizontal="center" vertical="center" wrapText="1"/>
      <protection locked="0"/>
    </xf>
    <xf numFmtId="0" fontId="32" fillId="0" borderId="10" xfId="6" applyNumberFormat="1" applyFont="1" applyFill="1" applyBorder="1" applyAlignment="1" applyProtection="1">
      <alignment horizontal="center" vertical="center" wrapText="1"/>
      <protection hidden="1"/>
    </xf>
    <xf numFmtId="0" fontId="14" fillId="0" borderId="10" xfId="6" applyNumberFormat="1" applyFont="1" applyFill="1" applyBorder="1" applyAlignment="1" applyProtection="1">
      <alignment horizontal="center" vertical="center" wrapText="1"/>
      <protection hidden="1"/>
    </xf>
    <xf numFmtId="0" fontId="14" fillId="0" borderId="60" xfId="6" applyFont="1" applyFill="1" applyBorder="1" applyAlignment="1" applyProtection="1">
      <alignment horizontal="center" vertical="center" wrapText="1"/>
      <protection locked="0"/>
    </xf>
    <xf numFmtId="0" fontId="46" fillId="0" borderId="10" xfId="6" applyNumberFormat="1" applyFont="1" applyFill="1" applyBorder="1" applyAlignment="1" applyProtection="1">
      <alignment horizontal="center" vertical="center" wrapText="1"/>
      <protection locked="0"/>
    </xf>
    <xf numFmtId="0" fontId="32" fillId="0" borderId="61" xfId="6" applyNumberFormat="1" applyFont="1" applyFill="1" applyBorder="1" applyAlignment="1" applyProtection="1">
      <alignment horizontal="center" vertical="center" wrapText="1"/>
      <protection hidden="1"/>
    </xf>
    <xf numFmtId="169" fontId="14" fillId="0" borderId="10" xfId="6" applyNumberFormat="1" applyFont="1" applyFill="1" applyBorder="1" applyAlignment="1" applyProtection="1">
      <alignment horizontal="center" vertical="center" wrapText="1"/>
      <protection hidden="1"/>
    </xf>
    <xf numFmtId="2" fontId="14" fillId="0" borderId="10" xfId="11" applyNumberFormat="1" applyFont="1" applyFill="1" applyBorder="1" applyAlignment="1" applyProtection="1">
      <alignment horizontal="center" vertical="center" wrapText="1"/>
      <protection hidden="1"/>
    </xf>
    <xf numFmtId="170" fontId="14" fillId="0" borderId="60" xfId="6" applyNumberFormat="1" applyFont="1" applyFill="1" applyBorder="1" applyAlignment="1" applyProtection="1">
      <alignment horizontal="center" vertical="center" wrapText="1"/>
      <protection hidden="1"/>
    </xf>
    <xf numFmtId="0" fontId="23" fillId="0" borderId="60" xfId="6" applyFont="1" applyFill="1" applyBorder="1" applyAlignment="1" applyProtection="1">
      <alignment horizontal="center" vertical="center" wrapText="1"/>
      <protection locked="0"/>
    </xf>
    <xf numFmtId="9" fontId="23" fillId="0" borderId="62" xfId="9" applyFont="1" applyFill="1" applyBorder="1" applyAlignment="1" applyProtection="1">
      <alignment horizontal="center" vertical="center" wrapText="1"/>
      <protection locked="0"/>
    </xf>
    <xf numFmtId="168" fontId="23" fillId="0" borderId="62" xfId="6" applyNumberFormat="1" applyFont="1" applyFill="1" applyBorder="1" applyAlignment="1" applyProtection="1">
      <alignment horizontal="center" vertical="center" wrapText="1"/>
      <protection locked="0"/>
    </xf>
    <xf numFmtId="170" fontId="46" fillId="0" borderId="61" xfId="2" applyNumberFormat="1" applyFont="1" applyFill="1" applyBorder="1" applyAlignment="1" applyProtection="1">
      <alignment horizontal="center" vertical="center" wrapText="1"/>
      <protection hidden="1"/>
    </xf>
    <xf numFmtId="0" fontId="31" fillId="0" borderId="61" xfId="6" applyFont="1" applyFill="1" applyBorder="1" applyAlignment="1" applyProtection="1">
      <alignment horizontal="justify" vertical="justify" wrapText="1"/>
      <protection locked="0"/>
    </xf>
    <xf numFmtId="166" fontId="14" fillId="0" borderId="60" xfId="6" applyNumberFormat="1" applyFont="1" applyFill="1" applyBorder="1" applyAlignment="1" applyProtection="1">
      <alignment horizontal="center" vertical="center" wrapText="1"/>
      <protection locked="0"/>
    </xf>
    <xf numFmtId="169" fontId="46" fillId="0" borderId="10" xfId="6" applyNumberFormat="1" applyFont="1" applyFill="1" applyBorder="1" applyAlignment="1" applyProtection="1">
      <alignment horizontal="center" vertical="center" wrapText="1"/>
      <protection locked="0"/>
    </xf>
    <xf numFmtId="0" fontId="14" fillId="0" borderId="61" xfId="6" applyFont="1" applyFill="1" applyBorder="1" applyAlignment="1" applyProtection="1">
      <alignment horizontal="center" vertical="center" wrapText="1"/>
      <protection locked="0"/>
    </xf>
    <xf numFmtId="169" fontId="14" fillId="0" borderId="10"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170" fontId="0" fillId="2" borderId="4" xfId="5" applyNumberFormat="1" applyFont="1" applyBorder="1" applyAlignment="1">
      <alignment horizontal="center" vertical="center" wrapText="1"/>
    </xf>
    <xf numFmtId="170" fontId="0" fillId="2" borderId="3" xfId="5" applyNumberFormat="1" applyFont="1" applyBorder="1" applyAlignment="1">
      <alignment horizontal="center" vertical="center" wrapText="1"/>
    </xf>
    <xf numFmtId="0" fontId="14" fillId="7" borderId="10" xfId="6" applyFont="1" applyFill="1" applyBorder="1" applyAlignment="1" applyProtection="1">
      <alignment horizontal="center" vertical="center" wrapText="1"/>
      <protection locked="0"/>
    </xf>
    <xf numFmtId="0" fontId="72" fillId="0" borderId="0" xfId="0" applyFont="1" applyAlignment="1">
      <alignment wrapText="1"/>
    </xf>
    <xf numFmtId="170" fontId="14" fillId="0" borderId="10" xfId="6" applyNumberFormat="1" applyFont="1" applyFill="1" applyBorder="1" applyAlignment="1" applyProtection="1">
      <alignment horizontal="center" vertical="center" wrapText="1"/>
      <protection locked="0"/>
    </xf>
    <xf numFmtId="0" fontId="14" fillId="0" borderId="58" xfId="0" applyFont="1" applyBorder="1" applyAlignment="1" applyProtection="1">
      <alignment horizontal="center" vertical="center" wrapText="1"/>
      <protection locked="0"/>
    </xf>
    <xf numFmtId="0" fontId="59" fillId="0" borderId="10" xfId="0" applyFont="1" applyBorder="1" applyAlignment="1" applyProtection="1">
      <alignment horizontal="center" vertical="center" wrapText="1"/>
      <protection locked="0"/>
    </xf>
    <xf numFmtId="0" fontId="14" fillId="0" borderId="59" xfId="0" applyFont="1" applyBorder="1" applyAlignment="1" applyProtection="1">
      <alignment horizontal="center" vertical="center" wrapText="1"/>
      <protection locked="0"/>
    </xf>
    <xf numFmtId="0" fontId="14" fillId="0" borderId="10"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hidden="1"/>
    </xf>
    <xf numFmtId="0" fontId="14" fillId="0" borderId="10" xfId="0" applyFont="1" applyBorder="1" applyAlignment="1" applyProtection="1">
      <alignment horizontal="center" vertical="center" wrapText="1"/>
      <protection hidden="1"/>
    </xf>
    <xf numFmtId="0" fontId="14" fillId="0" borderId="60" xfId="0" applyFont="1" applyBorder="1" applyAlignment="1" applyProtection="1">
      <alignment horizontal="center" vertical="center" wrapText="1"/>
      <protection locked="0"/>
    </xf>
    <xf numFmtId="0" fontId="46" fillId="0" borderId="10" xfId="0" applyFont="1" applyBorder="1" applyAlignment="1" applyProtection="1">
      <alignment horizontal="center" vertical="center" wrapText="1"/>
      <protection locked="0"/>
    </xf>
    <xf numFmtId="0" fontId="32" fillId="0" borderId="61" xfId="0" applyFont="1" applyBorder="1" applyAlignment="1" applyProtection="1">
      <alignment horizontal="center" vertical="center" wrapText="1"/>
      <protection hidden="1"/>
    </xf>
    <xf numFmtId="169" fontId="14" fillId="0" borderId="10" xfId="0" applyNumberFormat="1" applyFont="1" applyBorder="1" applyAlignment="1" applyProtection="1">
      <alignment horizontal="center" vertical="center" wrapText="1"/>
      <protection hidden="1"/>
    </xf>
    <xf numFmtId="2" fontId="14" fillId="0" borderId="10" xfId="0" applyNumberFormat="1" applyFont="1" applyBorder="1" applyAlignment="1" applyProtection="1">
      <alignment horizontal="center" vertical="center" wrapText="1"/>
      <protection hidden="1"/>
    </xf>
    <xf numFmtId="170" fontId="14" fillId="0" borderId="60" xfId="0" applyNumberFormat="1" applyFont="1" applyBorder="1" applyAlignment="1" applyProtection="1">
      <alignment horizontal="center" vertical="center" wrapText="1"/>
      <protection hidden="1"/>
    </xf>
    <xf numFmtId="0" fontId="23" fillId="0" borderId="60" xfId="0" applyFont="1" applyBorder="1" applyAlignment="1" applyProtection="1">
      <alignment horizontal="center" vertical="center" wrapText="1"/>
      <protection locked="0"/>
    </xf>
    <xf numFmtId="9" fontId="23" fillId="0" borderId="62" xfId="0" applyNumberFormat="1" applyFont="1" applyBorder="1" applyAlignment="1" applyProtection="1">
      <alignment horizontal="center" vertical="center" wrapText="1"/>
      <protection locked="0"/>
    </xf>
    <xf numFmtId="168" fontId="23" fillId="0" borderId="62" xfId="0" applyNumberFormat="1" applyFont="1" applyBorder="1" applyAlignment="1" applyProtection="1">
      <alignment horizontal="center" vertical="center" wrapText="1"/>
      <protection locked="0"/>
    </xf>
    <xf numFmtId="170" fontId="46" fillId="0" borderId="61" xfId="0" applyNumberFormat="1" applyFont="1" applyBorder="1" applyAlignment="1" applyProtection="1">
      <alignment horizontal="center" vertical="center" wrapText="1"/>
      <protection hidden="1"/>
    </xf>
    <xf numFmtId="166" fontId="31" fillId="0" borderId="61" xfId="0" applyNumberFormat="1" applyFont="1" applyBorder="1" applyAlignment="1" applyProtection="1">
      <alignment horizontal="justify" vertical="justify" wrapText="1"/>
      <protection locked="0"/>
    </xf>
    <xf numFmtId="170" fontId="14" fillId="0" borderId="10" xfId="0" applyNumberFormat="1" applyFont="1" applyBorder="1" applyAlignment="1" applyProtection="1">
      <alignment horizontal="center" vertical="center" wrapText="1"/>
      <protection locked="0"/>
    </xf>
    <xf numFmtId="166" fontId="14" fillId="0" borderId="60" xfId="0" applyNumberFormat="1" applyFont="1" applyBorder="1" applyAlignment="1" applyProtection="1">
      <alignment horizontal="center" vertical="center" wrapText="1"/>
      <protection locked="0"/>
    </xf>
    <xf numFmtId="0" fontId="14" fillId="0" borderId="61" xfId="0" applyFont="1" applyBorder="1" applyAlignment="1" applyProtection="1">
      <alignment horizontal="center" vertical="center" wrapText="1"/>
      <protection locked="0"/>
    </xf>
    <xf numFmtId="169" fontId="14" fillId="0" borderId="10" xfId="0" applyNumberFormat="1" applyFont="1" applyBorder="1" applyAlignment="1" applyProtection="1">
      <alignment horizontal="center" vertical="center" wrapText="1"/>
      <protection locked="0"/>
    </xf>
    <xf numFmtId="0" fontId="18" fillId="0" borderId="18" xfId="4" applyFont="1" applyFill="1" applyBorder="1" applyAlignment="1" applyProtection="1">
      <alignment horizontal="center" vertical="center" wrapText="1"/>
    </xf>
    <xf numFmtId="0" fontId="18" fillId="0" borderId="20" xfId="4" applyFont="1" applyFill="1" applyBorder="1" applyAlignment="1" applyProtection="1">
      <alignment horizontal="center" vertical="center" wrapText="1"/>
    </xf>
    <xf numFmtId="0" fontId="18" fillId="0" borderId="1" xfId="4" applyFont="1" applyFill="1" applyAlignment="1" applyProtection="1">
      <alignment horizontal="center" vertical="center" wrapText="1"/>
    </xf>
    <xf numFmtId="0" fontId="18" fillId="0" borderId="21" xfId="4" applyFont="1" applyFill="1" applyBorder="1" applyAlignment="1" applyProtection="1">
      <alignment horizontal="center" vertical="center" wrapText="1"/>
    </xf>
    <xf numFmtId="0" fontId="18" fillId="0" borderId="19" xfId="4" applyFont="1" applyFill="1" applyBorder="1" applyAlignment="1" applyProtection="1">
      <alignment horizontal="center" vertical="center" wrapText="1"/>
    </xf>
    <xf numFmtId="0" fontId="18" fillId="0" borderId="22" xfId="4" applyFont="1" applyFill="1" applyBorder="1" applyAlignment="1" applyProtection="1">
      <alignment horizontal="center" vertical="center" wrapText="1"/>
    </xf>
    <xf numFmtId="0" fontId="43" fillId="2" borderId="17" xfId="5" applyFont="1" applyBorder="1" applyAlignment="1">
      <alignment horizontal="center" vertical="center" wrapText="1"/>
    </xf>
    <xf numFmtId="0" fontId="43" fillId="2" borderId="13" xfId="5" applyFont="1" applyBorder="1" applyAlignment="1">
      <alignment horizontal="center" vertical="center" wrapText="1"/>
    </xf>
    <xf numFmtId="0" fontId="43" fillId="2" borderId="14" xfId="5" applyFont="1" applyBorder="1" applyAlignment="1">
      <alignment horizontal="center" vertical="center" wrapText="1"/>
    </xf>
    <xf numFmtId="0" fontId="17" fillId="2" borderId="11" xfId="5" applyFont="1" applyBorder="1" applyAlignment="1">
      <alignment horizontal="center" vertical="center" wrapText="1"/>
    </xf>
    <xf numFmtId="0" fontId="43" fillId="2" borderId="3" xfId="5" applyFont="1" applyBorder="1" applyAlignment="1">
      <alignment horizontal="center" vertical="center" wrapText="1"/>
    </xf>
    <xf numFmtId="0" fontId="43" fillId="2" borderId="4" xfId="5" applyFont="1" applyBorder="1" applyAlignment="1">
      <alignment horizontal="center" vertical="center" wrapText="1"/>
    </xf>
    <xf numFmtId="0" fontId="43" fillId="2" borderId="5" xfId="5" applyFont="1" applyBorder="1" applyAlignment="1">
      <alignment horizontal="center" vertical="center" wrapText="1"/>
    </xf>
    <xf numFmtId="0" fontId="44" fillId="2" borderId="3" xfId="5" applyFont="1" applyBorder="1" applyAlignment="1">
      <alignment horizontal="center" vertical="center" wrapText="1"/>
    </xf>
    <xf numFmtId="0" fontId="44" fillId="2" borderId="4" xfId="5" applyFont="1" applyBorder="1" applyAlignment="1">
      <alignment horizontal="center" vertical="center" wrapText="1"/>
    </xf>
    <xf numFmtId="0" fontId="44" fillId="2" borderId="5" xfId="5" applyFont="1" applyBorder="1" applyAlignment="1">
      <alignment horizontal="center" vertical="center" wrapText="1"/>
    </xf>
    <xf numFmtId="17" fontId="25" fillId="0" borderId="1" xfId="4" quotePrefix="1" applyNumberFormat="1" applyFon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17" fillId="0" borderId="0" xfId="5" applyFont="1" applyFill="1" applyBorder="1" applyAlignment="1">
      <alignment horizontal="center" vertical="center" wrapText="1"/>
    </xf>
    <xf numFmtId="17" fontId="26" fillId="0" borderId="1" xfId="4" quotePrefix="1" applyNumberFormat="1" applyFont="1" applyFill="1" applyAlignment="1" applyProtection="1">
      <alignment horizontal="left" vertical="center"/>
      <protection locked="0" hidden="1"/>
    </xf>
    <xf numFmtId="0" fontId="92" fillId="29" borderId="51" xfId="0" applyFont="1" applyFill="1" applyBorder="1" applyAlignment="1">
      <alignment horizontal="center" vertical="center"/>
    </xf>
    <xf numFmtId="0" fontId="92" fillId="29" borderId="52" xfId="0" applyFont="1" applyFill="1" applyBorder="1" applyAlignment="1">
      <alignment horizontal="center" vertical="center"/>
    </xf>
    <xf numFmtId="0" fontId="92" fillId="29" borderId="53" xfId="0" applyFont="1" applyFill="1" applyBorder="1" applyAlignment="1">
      <alignment horizontal="center" vertical="center"/>
    </xf>
    <xf numFmtId="0" fontId="92" fillId="0" borderId="57" xfId="0" applyFont="1" applyBorder="1" applyAlignment="1">
      <alignment vertical="center" wrapText="1"/>
    </xf>
    <xf numFmtId="0" fontId="92" fillId="0" borderId="56" xfId="0" applyFont="1" applyBorder="1" applyAlignment="1">
      <alignment vertical="center" wrapText="1"/>
    </xf>
    <xf numFmtId="0" fontId="92" fillId="0" borderId="54" xfId="0" applyFont="1" applyBorder="1" applyAlignment="1">
      <alignment vertical="center" wrapText="1"/>
    </xf>
    <xf numFmtId="0" fontId="92" fillId="0" borderId="57" xfId="0" applyFont="1" applyBorder="1" applyAlignment="1">
      <alignment horizontal="left" vertical="center" wrapText="1"/>
    </xf>
    <xf numFmtId="0" fontId="92" fillId="0" borderId="56" xfId="0" applyFont="1" applyBorder="1" applyAlignment="1">
      <alignment horizontal="left" vertical="center" wrapText="1"/>
    </xf>
    <xf numFmtId="0" fontId="92" fillId="0" borderId="54" xfId="0" applyFont="1" applyBorder="1" applyAlignment="1">
      <alignment horizontal="left" vertical="center" wrapText="1"/>
    </xf>
    <xf numFmtId="0" fontId="64" fillId="0" borderId="44" xfId="0" applyFont="1" applyBorder="1" applyAlignment="1">
      <alignment horizontal="center" vertical="center" wrapText="1"/>
    </xf>
    <xf numFmtId="0" fontId="64" fillId="0" borderId="45" xfId="0" applyFont="1" applyBorder="1" applyAlignment="1">
      <alignment horizontal="center" vertical="center" wrapText="1"/>
    </xf>
    <xf numFmtId="0" fontId="64" fillId="0" borderId="46" xfId="0" applyFont="1" applyBorder="1" applyAlignment="1">
      <alignment horizontal="center" vertical="center" wrapText="1"/>
    </xf>
    <xf numFmtId="0" fontId="60" fillId="14" borderId="9" xfId="0" applyFont="1" applyFill="1" applyBorder="1" applyAlignment="1">
      <alignment horizontal="center" vertical="center"/>
    </xf>
    <xf numFmtId="0" fontId="64" fillId="0" borderId="41" xfId="0" applyFont="1" applyBorder="1" applyAlignment="1">
      <alignment horizontal="center" vertical="center" wrapText="1"/>
    </xf>
    <xf numFmtId="0" fontId="64" fillId="0" borderId="42" xfId="0" applyFont="1" applyBorder="1" applyAlignment="1">
      <alignment horizontal="center" vertical="center" wrapText="1"/>
    </xf>
    <xf numFmtId="0" fontId="64" fillId="0" borderId="43" xfId="0" applyFont="1" applyBorder="1" applyAlignment="1">
      <alignment horizontal="center" vertical="center" wrapText="1"/>
    </xf>
    <xf numFmtId="0" fontId="60" fillId="15" borderId="9" xfId="0" applyFont="1" applyFill="1" applyBorder="1" applyAlignment="1">
      <alignment horizontal="center" vertical="center"/>
    </xf>
    <xf numFmtId="49" fontId="73" fillId="15" borderId="9" xfId="0" applyNumberFormat="1" applyFont="1" applyFill="1" applyBorder="1" applyAlignment="1">
      <alignment horizontal="center" vertical="center"/>
    </xf>
    <xf numFmtId="0" fontId="73" fillId="15" borderId="9" xfId="0" applyFont="1" applyFill="1" applyBorder="1" applyAlignment="1">
      <alignment horizontal="center" vertical="center"/>
    </xf>
    <xf numFmtId="49" fontId="73" fillId="15" borderId="41" xfId="0" applyNumberFormat="1" applyFont="1" applyFill="1" applyBorder="1" applyAlignment="1">
      <alignment horizontal="center" vertical="center"/>
    </xf>
    <xf numFmtId="49" fontId="73" fillId="15" borderId="42" xfId="0" applyNumberFormat="1" applyFont="1" applyFill="1" applyBorder="1" applyAlignment="1">
      <alignment horizontal="center" vertical="center"/>
    </xf>
    <xf numFmtId="49" fontId="73" fillId="15" borderId="43" xfId="0" applyNumberFormat="1" applyFont="1" applyFill="1" applyBorder="1" applyAlignment="1">
      <alignment horizontal="center" vertical="center"/>
    </xf>
    <xf numFmtId="0" fontId="64" fillId="22" borderId="0" xfId="0" applyFont="1" applyFill="1" applyAlignment="1">
      <alignment horizontal="center" vertical="center" wrapText="1"/>
    </xf>
    <xf numFmtId="0" fontId="64" fillId="22" borderId="45" xfId="0" applyFont="1" applyFill="1" applyBorder="1" applyAlignment="1">
      <alignment horizontal="center" vertical="center" wrapText="1"/>
    </xf>
    <xf numFmtId="49" fontId="64" fillId="22" borderId="41" xfId="0" applyNumberFormat="1" applyFont="1" applyFill="1" applyBorder="1" applyAlignment="1">
      <alignment horizontal="center" vertical="center"/>
    </xf>
    <xf numFmtId="49" fontId="64" fillId="22" borderId="42" xfId="0" applyNumberFormat="1" applyFont="1" applyFill="1" applyBorder="1" applyAlignment="1">
      <alignment horizontal="center" vertical="center"/>
    </xf>
    <xf numFmtId="49" fontId="64" fillId="22" borderId="43" xfId="0" applyNumberFormat="1" applyFont="1" applyFill="1" applyBorder="1" applyAlignment="1">
      <alignment horizontal="center" vertical="center"/>
    </xf>
    <xf numFmtId="0" fontId="17" fillId="2" borderId="17" xfId="5" applyFont="1" applyBorder="1" applyAlignment="1">
      <alignment horizontal="center" vertical="center" wrapText="1"/>
    </xf>
    <xf numFmtId="0" fontId="17" fillId="2" borderId="13" xfId="5" applyFont="1" applyBorder="1" applyAlignment="1">
      <alignment horizontal="center" vertical="center" wrapText="1"/>
    </xf>
    <xf numFmtId="0" fontId="17" fillId="2" borderId="14" xfId="5" applyFont="1" applyBorder="1" applyAlignment="1">
      <alignment horizontal="center" vertical="center" wrapText="1"/>
    </xf>
    <xf numFmtId="0" fontId="17" fillId="2" borderId="3" xfId="5" applyFont="1" applyBorder="1" applyAlignment="1">
      <alignment horizontal="center" vertical="center" wrapText="1"/>
    </xf>
    <xf numFmtId="0" fontId="17" fillId="2" borderId="4" xfId="5" applyFont="1" applyBorder="1" applyAlignment="1">
      <alignment horizontal="center" vertical="center" wrapText="1"/>
    </xf>
    <xf numFmtId="0" fontId="17" fillId="2" borderId="5" xfId="5" applyFont="1" applyBorder="1" applyAlignment="1">
      <alignment horizontal="center" vertical="center" wrapText="1"/>
    </xf>
    <xf numFmtId="17" fontId="3" fillId="0" borderId="0" xfId="4" quotePrefix="1" applyNumberFormat="1" applyFill="1" applyBorder="1" applyAlignment="1" applyProtection="1">
      <alignment horizontal="center" vertical="center" wrapText="1"/>
      <protection locked="0" hidden="1"/>
    </xf>
  </cellXfs>
  <cellStyles count="26">
    <cellStyle name="Énfasis1" xfId="5" builtinId="29"/>
    <cellStyle name="Énfasis5" xfId="6" builtinId="45"/>
    <cellStyle name="Millares" xfId="11" builtinId="3"/>
    <cellStyle name="Millares [0]" xfId="8" builtinId="6"/>
    <cellStyle name="Millares [0] 2" xfId="19" xr:uid="{CBDBEFD1-277C-4AA1-8725-9B7BB00A5565}"/>
    <cellStyle name="Millares [0] 2 2 3" xfId="13" xr:uid="{00215773-0115-47C3-95E8-35883B8865DC}"/>
    <cellStyle name="Millares [0] 2 2 3 2" xfId="23" xr:uid="{ACBA3768-FEBE-4DD0-97F2-E541E6C0487A}"/>
    <cellStyle name="Millares [0] 6" xfId="12" xr:uid="{D3AF0E26-BC3F-4D0E-BB76-997AE3AE0467}"/>
    <cellStyle name="Millares [0] 6 2" xfId="22" xr:uid="{6209921E-432D-494D-BD91-7108C76C5570}"/>
    <cellStyle name="Millares 2" xfId="21" xr:uid="{6DCE33DF-6451-48DF-BAA9-94F0C5EDAFDC}"/>
    <cellStyle name="Millares 3" xfId="25" xr:uid="{4A0407FF-2628-4FA3-82B7-180560F1B7A0}"/>
    <cellStyle name="Millares 4" xfId="18" xr:uid="{7C5415F8-C687-423B-91A6-0C6C99E2369A}"/>
    <cellStyle name="Millares 5" xfId="17" xr:uid="{F00629A2-6D99-4225-B5A7-23FDEFB09EF4}"/>
    <cellStyle name="Moneda" xfId="1" builtinId="4"/>
    <cellStyle name="Moneda [0]" xfId="2" builtinId="7"/>
    <cellStyle name="Moneda [0] 2" xfId="15" xr:uid="{11F9AE97-F786-4161-B9B0-377452DB8360}"/>
    <cellStyle name="Moneda 2" xfId="14" xr:uid="{D5DD6511-1FDF-4B63-996E-50938CDD3746}"/>
    <cellStyle name="Moneda 3" xfId="16" xr:uid="{AFCBACB8-F5F6-4A67-9D9B-DD73528A8956}"/>
    <cellStyle name="Moneda 3 2" xfId="7" xr:uid="{00000000-0005-0000-0000-000005000000}"/>
    <cellStyle name="Moneda 4" xfId="20" xr:uid="{E8B04665-8756-4AEE-8B19-8C9F48056753}"/>
    <cellStyle name="Moneda 5" xfId="24" xr:uid="{65F1DB7A-824C-4AB3-8FEC-12E50E4F5082}"/>
    <cellStyle name="Normal" xfId="0" builtinId="0"/>
    <cellStyle name="Normal 2" xfId="10" xr:uid="{00000000-0005-0000-0000-000007000000}"/>
    <cellStyle name="Porcentaje" xfId="9" builtinId="5"/>
    <cellStyle name="Título" xfId="3" builtinId="15"/>
    <cellStyle name="Título 2" xfId="4" builtinId="17"/>
  </cellStyles>
  <dxfs count="119">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fill>
        <patternFill patternType="none">
          <fgColor indexed="64"/>
          <bgColor indexed="65"/>
        </patternFill>
      </fill>
      <alignment horizontal="general" vertical="bottom" textRotation="0" wrapText="0" indent="0" justifyLastLine="0" shrinkToFit="0" readingOrder="0"/>
      <border diagonalUp="0" diagonalDown="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0" hidden="0"/>
    </dxf>
    <dxf>
      <font>
        <b/>
        <strike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66" formatCode="_-&quot;$&quot;\ * #,##0.00_-;\-&quot;$&quot;\ * #,##0.00_-;_-&quot;$&quot;\ * &quot;-&quot;??_-;_-@_-"/>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1"/>
        <color theme="1"/>
        <name val="Arial Narrow"/>
        <family val="2"/>
        <scheme val="none"/>
      </font>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rial Narrow"/>
        <family val="2"/>
        <scheme val="none"/>
      </font>
      <numFmt numFmtId="166" formatCode="_-&quot;$&quot;\ * #,##0.00_-;\-&quot;$&quot;\ * #,##0.00_-;_-&quot;$&quot;\ * &quot;-&quot;??_-;_-@_-"/>
      <fill>
        <patternFill patternType="none">
          <fgColor indexed="64"/>
          <bgColor indexed="65"/>
        </patternFill>
      </fill>
      <alignment horizontal="justify" vertical="justify" textRotation="0" wrapText="1" indent="0" justifyLastLine="0" shrinkToFit="0" readingOrder="0"/>
      <border diagonalUp="0" diagonalDown="0" outline="0">
        <left/>
        <right style="thin">
          <color indexed="64"/>
        </right>
        <top style="thin">
          <color indexed="64"/>
        </top>
        <bottom/>
      </border>
      <protection locked="0" hidden="0"/>
    </dxf>
    <dxf>
      <font>
        <b/>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numFmt numFmtId="168" formatCode="_-* #,##0_-;\-* #,##0_-;_-* \-??_-;_-@_-"/>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numFmt numFmtId="13" formatCode="0%"/>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protection locked="0" hidden="0"/>
    </dxf>
    <dxf>
      <font>
        <b/>
        <strike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1" hidden="1"/>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border>
      <protection locked="1" hidden="1"/>
    </dxf>
    <dxf>
      <font>
        <b/>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strike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0"/>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1" hidden="1"/>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family val="2"/>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border>
      <protection locked="0" hidden="0"/>
    </dxf>
    <dxf>
      <font>
        <strike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b val="0"/>
        <i val="0"/>
        <strike val="0"/>
        <condense val="0"/>
        <extend val="0"/>
        <outline val="0"/>
        <shadow val="0"/>
        <u val="none"/>
        <vertAlign val="baseline"/>
        <sz val="10"/>
        <color theme="1"/>
        <name val="Arial Narrow"/>
        <family val="2"/>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family val="2"/>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pivotCacheDefinition" Target="pivotCache/pivotCacheDefinition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23</xdr:col>
      <xdr:colOff>0</xdr:colOff>
      <xdr:row>0</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Users/JENNIFER/Downloads/sandra%20glosas.xlsx" TargetMode="External"/><Relationship Id="rId2" Type="http://schemas.openxmlformats.org/officeDocument/2006/relationships/externalLinkPath" Target="file:///C:\Users\JENNIFER\Downloads\sandra%20glosas.xlsx" TargetMode="External"/><Relationship Id="rId1" Type="http://schemas.openxmlformats.org/officeDocument/2006/relationships/externalLinkPath" Target="/Users/JENNIFER/Downloads/sandra%20glosa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IG"/>
      <sheetName val="lISTA DESPLEGABLES"/>
      <sheetName val="Hoja6"/>
      <sheetName val="GLOSAS"/>
      <sheetName val="1_G6-2"/>
      <sheetName val="2_G7-2"/>
      <sheetName val="3_G12-1"/>
      <sheetName val="4_G3-1"/>
      <sheetName val="Campo"/>
      <sheetName val="Hoja1"/>
      <sheetName val="Hoja2"/>
      <sheetName val="Hoja3"/>
      <sheetName val="Hoja4"/>
      <sheetName val="Hoja5"/>
      <sheetName val="sandra glos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079.528487615738" createdVersion="8" refreshedVersion="8" minRefreshableVersion="3" recordCount="361" xr:uid="{3514A963-FFC1-4583-92EB-D3B2DF050E33}">
  <cacheSource type="worksheet">
    <worksheetSource name="Tabla1"/>
  </cacheSource>
  <cacheFields count="30">
    <cacheField name="TIPO DE SEGUIMIENTO" numFmtId="0">
      <sharedItems containsBlank="1"/>
    </cacheField>
    <cacheField name="CODIGO ACTIVIDAD (AB)" numFmtId="0">
      <sharedItems containsString="0" containsBlank="1" containsNumber="1" containsInteger="1" minValue="1" maxValue="2500"/>
    </cacheField>
    <cacheField name="ACCIÓN INTEGRAL-INTEGRADA / _x000a_PROCESO INTEGRAL E INTEGRADO" numFmtId="0">
      <sharedItems containsBlank="1" count="11">
        <s v="1. Gestión Territorial para la Atención Primaria Social de los procesos de Gestión de la Salud Pública (GSP) y el Plan de Salud Pública de Intervenciones Colectivas (PSPIC)"/>
        <s v="2. Cuidado Continuo por una vida con bienestar"/>
        <s v="7. Cuidado Continuo por una vida con bienestar para la población con discapacidad"/>
        <s v="5. Cuidado Continuo por una vida con bienestar con enfoque Población para formas extremas de exclusión:"/>
        <s v="4. Cuidado Continuo por una vida con bienestar con enfoque Género"/>
        <s v="3. Cuidado Continuo por una vida con bienestar con enfoque diferencial étnico"/>
        <s v="9. Gestión de Programas Estrategias y Planes para el Bienestar"/>
        <s v="12. Vigilancia de la Salud Ambiental"/>
        <s v="10. Proceso integral e integrado de la Vigilancia de la Salud Pública"/>
        <s v="11. Proceso integral e integrado de la Vigilancia basada en Comunidad"/>
        <m/>
      </sharedItems>
    </cacheField>
    <cacheField name="ENTORNO/PROCESO TRANSVERSAL" numFmtId="0">
      <sharedItems containsBlank="1" count="9">
        <s v="Gestión Territorial"/>
        <s v="Comunitario"/>
        <s v="Educativo "/>
        <s v="Institucional"/>
        <s v="Gestión Integral Estrategias y Programas"/>
        <s v="Laboral"/>
        <s v="Vigilancia de la Salud Ambiental"/>
        <s v="Vigilancia en salud pública"/>
        <m/>
      </sharedItems>
    </cacheField>
    <cacheField name="llave 1" numFmtId="0">
      <sharedItems/>
    </cacheField>
    <cacheField name="ACCIÓN DE BIENESTAR" numFmtId="0">
      <sharedItems containsMixedTypes="1" containsNumber="1" containsInteger="1" minValue="0" maxValue="0"/>
    </cacheField>
    <cacheField name="LINEAS OPERATIVAS " numFmtId="0">
      <sharedItems containsMixedTypes="1" containsNumber="1" containsInteger="1" minValue="0" maxValue="0"/>
    </cacheField>
    <cacheField name="PRODUCTO ( VSA)" numFmtId="0">
      <sharedItems containsMixedTypes="1" containsNumber="1" containsInteger="1" minValue="0" maxValue="0"/>
    </cacheField>
    <cacheField name="COMPONENTE DE SALUD PUBLICA"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9">
      <sharedItems containsSemiMixedTypes="0" containsString="0" containsNumber="1" containsInteger="1" minValue="0" maxValue="100029392"/>
    </cacheField>
    <cacheField name="META EJECUTADA " numFmtId="2">
      <sharedItems containsSemiMixedTypes="0" containsString="0" containsNumber="1" minValue="0" maxValue="1108"/>
    </cacheField>
    <cacheField name="VALOR EJECUTADO " numFmtId="170">
      <sharedItems containsSemiMixedTypes="0" containsString="0" containsNumber="1" minValue="0" maxValue="234288816"/>
    </cacheField>
    <cacheField name="Criterio de Glosa" numFmtId="0">
      <sharedItems containsBlank="1"/>
    </cacheField>
    <cacheField name="Porcentaje de Glosa" numFmtId="0">
      <sharedItems containsString="0" containsBlank="1" containsNumber="1" minValue="5.0000000000000001E-3" maxValue="1"/>
    </cacheField>
    <cacheField name="META AFECTADA POR LA GLOSA_x000a_" numFmtId="0">
      <sharedItems containsString="0" containsBlank="1" containsNumber="1" minValue="1.3494384099638299E-4" maxValue="146"/>
    </cacheField>
    <cacheField name="VALOR  DE LA GLOSA INICIAL" numFmtId="170">
      <sharedItems containsSemiMixedTypes="0" containsString="0" containsNumber="1" containsInteger="1" minValue="0" maxValue="26763552"/>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61">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Kennedy_x000a_Meta reportada IG como ejecutada: 17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Integrada: 2. Cuidado Continuo por una vida con bienestar (Entorno Educativo) _x000a_Acción de bienestar No.60 Embajadores del Bienestar, _x000a_Mes octubre 2025:_x000a_Localidad Puente Aranda_x000a_Meta reportada IG como ejecutada: 4 sesiones_x000a_Meta verificada: 5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Cuidado: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Fontibón: _x000a_•_x0009_Reportado en el informe de gestión como programado: 15_x000a_•_x0009_Reportado en el informe de gestión como ejecutado: 26_x000a_•_x0009_Meta verificada: 26_x000a_7. Cuidado Continuo Por Una Vida Con Bienestar Para La Población Con Discapacidad (Entorno Institucional) Código 123: Instituciones Promotoras de la Inclusión a través de sesiones educativas en entorno institucional_x000a_Noviembre 2025_x000a_Localidad Fontibón_x000a_Meta reportada IG como ejecutada: 8 sesiones_x000a_Meta verificada: 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Alejandro Bustos/Johanna Balaguera/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_x000a_En la acción de bienestar código 84 Asesorías en salud de los niños, niñas y adolescentes identificados en trabajo infantil, por diferencia en la territorialización en el informe de gestión entre lo reportado como programado, ejecutado y verificado en donde la meta ejecutada supera la meta programada. (Entorno Laboral)_x000a_Localidad Kennedy:_x000a_•_x0009_Reportado en el informe de gestión como programado: 30_x000a_•_x0009_Reportado en el informe de gestión como ejecutado: 37_x000a_Meta verificada: 37_x000a_7. Cuidado Continuo Por Una Vida Con Bienestar Para La Población Con Discapacidad (Entorno Institucional) Código 123: Instituciones Promotoras de la Inclusión a través de sesiones educativas en entorno institucional_x000a_Noviembre 2025_x000a_Localidad Kennedy_x000a_Meta reportada IG como ejecutada: 2 sesiones_x000a_Meta verificada: 8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Erika Borda"/>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Puente Aranda_x000a_Meta reportada IG como ejecutada: 32 sesiones_x000a_Meta verificada: 1 sesión_x000a_7. Cuidado Continuo Por Una Vida Con Bienestar Para La Población Con Discapacidad (Entorno Institucional) Código 123: Instituciones Promotoras de la Inclusión a través de sesiones educativas en entorno institucional_x000a_Noviembre 2025_x000a_Localidad Puente Aranda_x000a_Meta reportada IG como ejecutada: 4 sesiones_x000a_Meta verificada: 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1 sesión_x000a_Meta verificada: 32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Kennedy_x000a_Meta reportada IG como ejecutada: 18 sesiones_x000a_Meta verificada: 16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
    <n v="12204720"/>
    <n v="1"/>
    <n v="12204720"/>
    <s v="G9"/>
    <n v="0.05"/>
    <n v="1"/>
    <n v="610236"/>
    <s v="Se genera GLOSA POR INCONSISTENCIAS DE INFORME DE GESTIÓN del 5% sobre el total de la Gestión local del GSP-PSPIC (Monitoreo y Seguimiento), ya que se evidenció hallazgo por diferencia en la territorialización y la meta total en el informe de gestión entre lo reportado como ejecutado y lo soportado y verificado en la Acción integral integrada: 2. Cuidado Continuo por una vida con bienestar (Entorno Educativo) _x000a_Acción de bienestar No.60 Embajadores del Bienestar,_x000a_Localidad Bosa_x000a_Meta reportada IG como ejecutada: 31 sesiones_x000a_Meta verificada: 33 sesiones"/>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1_OCTUBRE_2025"/>
    <s v="31. Gestión Territorial para la Atención Primaria Social de los procesos de Gestión de la Salud Pública (GSP) y el Plan de Salud Pública de Intervenciones Colectivas (PSPIC)Gestión Territorial1_FONTIBON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76,5393894736842 horas al perfil profesional universitario 2 en el mes de octubre de 2025 en la localidad de Fontibón.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1_OCTUBRE_2025"/>
    <s v="31. Gestión Territorial para la Atención Primaria Social de los procesos de Gestión de la Salud Pública (GSP) y el Plan de Salud Pública de Intervenciones Colectivas (PSPIC)Gestión Territorial2_KENNEDY1_OCTU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9 Identificación de riesgos a través de aplicación de tamizajes en Instituciones de protección y atención_x000a_Localidad de Kennedy_x000a_Octubre 2025_x000a_No se reportaron en base de Talento Humano 13,61730526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Octubre 2025_x000a_No se reportaron en base de Talento Humano 20,14331579 horas del perfil universitario 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1_OCTUBRE_2025"/>
    <s v="31. Gestión Territorial para la Atención Primaria Social de los procesos de Gestión de la Salud Pública (GSP) y el Plan de Salud Pública de Intervenciones Colectivas (PSPIC)Gestión Territorial3_PUENTE_ARAND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Octubre 2025:_x000a_Se identificaron inconsistencias en las horas reportadas en la base de talento humano vs lo reportado en el informe de gestión, se solicita cargar horas en el código AB:56 en el mes de octubre:_x000a_Ajustar reporte de horas al profesional universitario 2: 11,9040328 horas._x000a_Ajustar reporte de horas perfil Gestor territorial: 11,90403293 horas._x000a_Se identificaron inconsistencias en las horas reportadas en la base de talento humano vs lo reportado en el informe de gestión, se solicita eliminar horas en el código AB:57 en el mes de octubre:_x000a_Ajustar reporte de horas al profesional universitario 2: 11,93318277 horas._x000a_Ajustar reporte de horas perfil Gestor territorial: 11,85798692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1_OCTUBRE_2025"/>
    <s v="31. Gestión Territorial para la Atención Primaria Social de los procesos de Gestión de la Salud Pública (GSP) y el Plan de Salud Pública de Intervenciones Colectivas (PSPIC)Gestión Territorial4_BOSA1_OCTU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octubre de 2025 en la localidad de Bosa._x000a_En la acción de bienestar código: 49 Comunidades saludables: vive la noche con bienestar y seguridad vial no se evidencio el pago de 20,5919421052632 horas al perfil profesional universitario 2- y en el mes de octubre de 2025 en la localidad de bosa._x000a_En la acción de bienestar código: 55 Reconocimiento del cuerpo a través del arte Circuito de la salud para más bienestar Cuidarte no se evidencio el pago de 45,0670694736842 horas al perfil profesional universitario 2 en los meses de octu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2_NOVIEMBRE_2025"/>
    <s v="31. Gestión Territorial para la Atención Primaria Social de los procesos de Gestión de la Salud Pública (GSP) y el Plan de Salud Pública de Intervenciones Colectivas (PSPIC)Gestión Territorial1_FONTIBON2_NOV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Noviembre 2025_x000a_Karen Liseth Restrepo Estrada CC 1022385378 se reportaron 184 horas ejecutadas, cuando el total real corresponde a 157 horas._x000a_Esperanza Gutiérrez Piedrahita CC 51977305 no reportaron 92 horas adicionales _x000a_Diana Katerin Mozo CC 1023929259 no   reportaron 92 horas adicionales_x000a_En la acción de bienestar Código 70. Instituciones Sostenibles por la Salud Ambiental_x000a_Fontibón_x000a_Noviembre 2025_x000a_No se reportaron en base de Talento Humano 13,2236 horas al técnico 1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2_NOVIEMBRE_2025"/>
    <s v="31. Gestión Territorial para la Atención Primaria Social de los procesos de Gestión de la Salud Pública (GSP) y el Plan de Salud Pública de Intervenciones Colectivas (PSPIC)Gestión Territorial2_KENNEDY2_NOV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204,017115789474 horas al perfil profesional universitario 2 en el mes de noviembre de 2025 localidad de Kennedy.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Kennedy_x000a_Noviembre 2025_x000a_No se reportaron en base de Talento Humano 12,06283 horas del profesional universitario 2_x000a_En la acción de bienestar Código 68: Seguimiento a condiciones de salud en casos prioritarios en Instituciones de protección y atención_x000a_Localidad Kennedy_x000a_Noviembre 2025_x000a_No se reportaron en base de Talento Humano 14,10489474 horas del profesional universitario 2._x000a_En la acción de bienestar Código 69 Identificación de riesgos a través de aplicación de tamizajes en Instituciones de protección y atención_x000a_Noviembre 2025_x000a_No se reportaron en base de Talento Humano 3,800442105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Noviembre 2025_x000a_No se reportaron en base de Talento Humano 4,700068421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2_NOVIEMBRE_2025"/>
    <s v="31. Gestión Territorial para la Atención Primaria Social de los procesos de Gestión de la Salud Pública (GSP) y el Plan de Salud Pública de Intervenciones Colectivas (PSPIC)Gestión Territorial3_PUENTE_ARAND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Noviembre 2025:_x000a_Se identificaron inconsistencias en las horas reportadas en la base de talento humano vs lo reportado en el informe de gestión, se solicita cargar horas en el código AB:56 en el mes de nov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2_NOVIEMBRE_2025"/>
    <s v="31. Gestión Territorial para la Atención Primaria Social de los procesos de Gestión de la Salud Pública (GSP) y el Plan de Salud Pública de Intervenciones Colectivas (PSPIC)Gestión Territorial4_BOSA2_NOV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55 Reconocimiento del cuerpo a través del arte Circuito de la salud para más bienestar Cuidarte no se evidencio el pago de 45,0670694736842 horas al perfil profesional universitario 2 en los meses de nov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1_FONTIBON"/>
    <s v="3_DICIEMBRE_2025"/>
    <s v="31. Gestión Territorial para la Atención Primaria Social de los procesos de Gestión de la Salud Pública (GSP) y el Plan de Salud Pública de Intervenciones Colectivas (PSPIC)Gestión Territorial1_FONTIBON3_DICIEMBRE_2025"/>
    <s v="Johanna Lucila Balaguera Rojas /Erika Borda/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el Código 49 Comunidades saludables: vive la noche con bienestar y seguridad vial, por el no reporte de 11 horas adicionales ejecutadas del perfil profesional universitario 2 Gustavo Alejandro Chivata Aldana c.c 8081720, en el mes de diciembre de 2025 en la localidad de Fontibón.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en el reporte del perfil como gestor social territorial al profesional universitario 2 GERMAN GIOVANNI PARRA ALVAREZ c.c 79885140. en el mes de diciembre de 2025 en la localidad de Fontibón._x000a_En el Código 119 Fortalecimiento de agentes de cambio promotores de inclusión social y bienestar colectivo a través de escuelas de liderazgo en entorno comunitario en el reporte del perfil como gestor social territorial al profesional universitario 2 GERMAN GIOVANNI PARRA ALVAREZ c.c 79885140. en el mes de diciembre de 2025 en la localidad de Fontibón._x000a_Entorno Institucional:_x000a_Acción Integral-Integrada: 2. - Cuidado Continuo Por Una Vida Con Bienestar Acciones de Bienestar: 20,31,68,69,70_x000a_En el código 20. Sesiones educativas para Más Bienestar, se identificó un reporte incorrecto de las horas ejecutadas de los siguientes perfiles profesionales universitario 2:_x000a_Localidad Fontibón:_x000a_Diciembre 2025 _x000a_Esperanza    Gutiérrez Piedrahita CC 51977305 no reportaron 92 horas adicionales _x000a_Diana Katerin Mozo CC 1023929259no reportaron 92 horas adicionales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2_KENNEDY"/>
    <s v="3_DICIEMBRE_2025"/>
    <s v="31. Gestión Territorial para la Atención Primaria Social de los procesos de Gestión de la Salud Pública (GSP) y el Plan de Salud Pública de Intervenciones Colectivas (PSPIC)Gestión Territorial2_KENNEDY3_DICIEMBRE_2025"/>
    <s v="Johanna Lucila Balaguera Rojas /Erika Borda"/>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En la acción de bienestar Código 68: Seguimiento a condiciones de salud en casos prioritarios en Instituciones de protección y atención_x000a_Diciembre 2025_x000a_No se reportaron en base de Talento Humano 1,9002    horas del profesional universitario 2._x000a_Acción Integral-Integrada: 7-Cuidado Continuo Por Una Vida Con Bienestar Para La Población Con Discapacidad_x000a_Acciones de Bienestar: 123_x000a_En la acción de bienestar código 123: Instituciones Promotoras de la Inclusión a través de sesiones educativas en entorno institucional_x000a_Localidad Kennedy_x000a_Diciembre 2025_x000a_No se reportaron en base de Talento Humano 20,14331579 horas del perfil universitario 2.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3_PUENTE_ARANDA"/>
    <s v="3_DICIEMBRE_2025"/>
    <s v="31. Gestión Territorial para la Atención Primaria Social de los procesos de Gestión de la Salud Pública (GSP) y el Plan de Salud Pública de Intervenciones Colectivas (PSPIC)Gestión Territorial3_PUENTE_ARAND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códigos 56 y 57 “SPAcios educativos de bienestar (jóvenes, alcohol, población especial (PPL-SRPA)”_x000a_Localidad Puente Aranda_x000a_Diciembre 2025:_x000a_Se identificaron inconsistencias en las horas reportadas en la base de talento humano vs lo reportado en el informe de gestión, se solicita cargar horas en el código AB:56 en el mes de diciembre:_x000a_Ajustar reporte de horas al profesional universitario 2: 15,87206533 horas._x000a_Ajustar reporte de horas perfil Gestor territorial: 15,87206488 horas._x000a_Se identificaron inconsistencias en las horas reportadas en la base de talento humano vs lo reportado en el informe de gestión, se solicita eliminar horas en el código AB:57 en el mes de diciembre: _x000a_Ajustar reporte de horas al profesional universitario 2: 15,88947041 horas._x000a_Ajustar reporte de horas perfil Gestor territorial: 15,85104848 horas.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3"/>
    <x v="0"/>
    <x v="0"/>
    <s v="31. Gestión Territorial para la Atención Primaria Social de los procesos de Gestión de la Salud Pública (GSP) y el Plan de Salud Pública de Intervenciones Colectivas (PSPIC)Gestión Territorial"/>
    <s v="Gestión local del GSP-PSPIC (Monitoreo y Seguimiento)"/>
    <s v="Coordinación y seguimiento de la gestión territorial"/>
    <s v="No aplica"/>
    <s v="GSP-PSPIC"/>
    <s v="Plan de acción"/>
    <s v="Local"/>
    <s v="4_BOSA"/>
    <s v="3_DICIEMBRE_2025"/>
    <s v="31. Gestión Territorial para la Atención Primaria Social de los procesos de Gestión de la Salud Pública (GSP) y el Plan de Salud Pública de Intervenciones Colectivas (PSPIC)Gestión Territorial4_BOSA3_DICIEMBRE_2025"/>
    <s v="Johanna Lucila Balaguera Rojas /Anyela Rodríguez"/>
    <n v="12204720"/>
    <n v="1"/>
    <n v="12204720"/>
    <s v="G12"/>
    <n v="0.05"/>
    <n v="1"/>
    <n v="610236"/>
    <s v="Se genera GLOSA POR BASE DE TALENTO HUMANO del 5% sobre el total de la Gestión local del GSP-PSPIC (Monitoreo y Seguimiento), ya que se evidenciaron inconsistencias, dado que no se discriminan las horas ejecutadas por perfil en cada acción de bienestar, ni se reporta el código correspondiente. Asimismo, se omite la especificación del entorno o proceso y el nombre de la acción de bienestar._x000a_Entorno Comunitario:_x000a_Acción Integral-Integrada: 2. - Cuidado Continuo Por Una Vida Con Bienestar _x000a_Acciones de Bienestar: 20,21,26,27,28,31,34,35,38,41,42,43,44,45,48,49,50,52,53,54,55,56,57._x000a_En la acción de bienestar código: 48 Sesiones Cuídate se feliz kids y gestión integral de la infancia y adolescencia en el espacio público no se evidencio el pago de 25,8143368421053 horas al perfil profesional universitario 2 para el mes de diciembre de 2025 en la localidad de Bosa._x000a_En la acción de bienestar código: 49 Comunidades saludables: vive la noche con bienestar y seguridad vial el no pago de 58,1931263157895 horas al perfil profesional universitario 2- en el mes de diciembre de 2025 en la localidad de bosa._x000a_En la acción de bienestar código: 54 Sesiones cuidarte cuidándonos a través del arte no se evidencio el pago de 1,91563263157895 horas al perfil profesional universitario 2 para el mes de diciembre de 2025 en la localidad de bosa._x000a_En la acción de bienestar código: 55 Reconocimiento del cuerpo a través del arte Circuito de la salud para más bienestar Cuidarte no se evidencio el pago de 45,0670694736842 horas al perfil profesional universitario 2 en los meses de diciembre de 2025 en la localidad de bosa._x000a_Acción Integral-Integrada 5. Cuidado Continuo por una vida con bienestar con enfoque Población para formas extremas de exclusión:_x000a_Acciones de Bienestar: 106,107,108,109_x000a_Acción Integral-Integrada: 7-Cuidado Continuo Por Una Vida Con Bienestar Para La Población Con Discapacidad_x000a_Acciones de Bienestar: 118, 119, 120, 121, 122, 124_x000a_En el Código 118 Fortalecimiento de prácticas de cuidado en nodos de familias y personas cuidadoras de personas con discapacidad por curso de vida a través de grupos Socioeducativos de Rehabilitación Basada en Comunidad – RBC no se evidencio el pago de 113,176047368421 horas al perfil profesional universitario 2 en el mes de diciembre de 2025 en la localidad de bosa._x000a_Entorno Institucional:_x000a_Acción Integral-Integrada: 2. - Cuidado Continuo Por Una Vida Con Bienestar Acciones de Bienestar: 20,31,68,69,70_x000a_Acción Integral-Integrada: 7-Cuidado Continuo Por Una Vida Con Bienestar Para La Población Con Discapacidad_x000a_Acciones de Bienestar: 123_x000a_Entorno Educativo:_x000a_Acción Integral-Integrada: 2. - Cuidado Continuo Por Una Vida Con Bienestar Acciones de Bienestar: 20,24,31,46,58,59,60,61,62,63,64,65,66,67_x000a_Acción Integral-Integrada: 6. Cuidado Continuo por una vida con bienestar para la población migrante internacional de Bogotá_x000a_Acciones de Bienestar: 116_x000a_Acción Integral-Integrada: 7-Cuidado Continuo Por Una Vida Con Bienestar Para La Población Con Discapacidad_x000a_Acciones de Bienestar: 117"/>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2_NOVIEMBRE_2025"/>
    <s v="101. Gestión Territorial para la Atención Primaria Social de los procesos de Gestión de la Salud Pública (GSP) y el Plan de Salud Pública de Intervenciones Colectivas (PSPIC)Gestión Territorial5_SUBRED2_NOVIEMBRE_2025"/>
    <s v="Luz Helena Parra Silva"/>
    <n v="13092336"/>
    <n v="0.8"/>
    <n v="10473868.800000001"/>
    <s v="G12"/>
    <n v="0.05"/>
    <n v="0.8"/>
    <n v="523693"/>
    <s v="Se genera GLOSA POR BASE DE TALENTO HUMANO, del 5%, del valor total del producto código 10 Gestión Zonal de Políticas, por la identificación de inconsistencias en error en el  registro de las horas regulares de la profesional universitaria 2 Diana Carolina Palomino presento error en el registro de las horas regulares fueron 66 horas y registro en el exportable de talento humano 74 horas regulares distribuidas 42,9 horas regulares en el código 234 Participación y gestión intersectorial para la formulación, implementación, seguimiento o evaluación de las políticas públicas en los territorios y 23,1 horas adicionales realizadas en el código 239 Coordinación de la respuesta sectorial a las prioridades en salud y situaciones emergentes en el marco de la gestión de las políticas públicas."/>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
    <n v="1"/>
    <n v="0.22767518340500886"/>
    <n v="2980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ciento ochenta y cuatro  (184) horas regulares al perfil técnico 2 conforme se describe a continuación:  Viviana Rodríguez Forero: CC 52299229 noventa y dos  (92) horas, Leidy Paola Barreto Ariza: CC 53093838 noventa y dos  (92)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0.149917196897063"/>
    <n v="7219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62 horas adicionales al perfil profesional universitario 2- conforme se describe a continuación:  _x000a_83 horas adicionales a JESSICA STHEFANIA GAITAN RODRIGUEZ c.c 1013617303;  de 65 horas adicionales a JULIO CESAR CORREA CIFUENTES c.c 79902190; de 11 horas adicionales a GUSTAVO ALEJANDRO CHIVATA ALDANA c.c 8081720 ; de 10 horas adicionales a SANDRA MILENA VALERO LOPEZ c.c 1020714167; de 10 horas adicionales a  ANDREA CATALINA CAPADOR BECERRA  c.c 1072704651; y de 83 horas adicionales a IAM FRANCO TUNJO LOPEZ c.c 1012408681._x000a_Así mismo no se evidencio el pago de 103  horas regulares y adicionales  al perfil gestor comunitario:_x000a_28 horas regulares   CARLOS MARIO AVILA DELGADO c.c 1073980924; asi como el no pago de 10 horas adicionales a CESAR AUGUSTO CARDOZO COMBITA c.c 79967595 y de 65 horas adicionales a RICARDO AUGUSTO VILLARREAL BOLIVAR c.c 79383425, para un total de 365 horas."/>
    <m/>
    <m/>
    <m/>
    <e v="#REF!"/>
    <m/>
    <m/>
    <e v="#REF!"/>
  </r>
  <r>
    <s v="RETROSPECTIVO"/>
    <n v="54"/>
    <x v="1"/>
    <x v="1"/>
    <s v="542. Cuidado Continuo por una vida con bienestarComunitario"/>
    <s v="Sesiones cuidarte_ cuidandonos a traves del arte "/>
    <s v="Promoción de la salud y bienestar "/>
    <s v="No aplica"/>
    <s v="PSPIC"/>
    <s v="Sesión"/>
    <s v="Local"/>
    <s v="1_FONTIBON"/>
    <s v="3_DICIEMBRE_2025"/>
    <s v="542. Cuidado Continuo por una vida con bienestarComunitario1_FONTIBON3_DICIEMBRE_2025"/>
    <s v="Anyela Rodríguez"/>
    <n v="285702"/>
    <n v="52"/>
    <n v="14856504"/>
    <s v="G1"/>
    <n v="1"/>
    <n v="11.464392968897663"/>
    <n v="3275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6 horas adicionales al perfil  profesional universitario 2- conforme se describe a continuación:  _x000a_18 horas adicionales a YEIMI PATIÑO HERNANDEZ c.c 52746724; de 18 horas adicionales a DIONISIO CASTILLO GONZALEZ c.c 1010224707; de 21 horas adicionales a WILLIAM MAURICIO NAVARRETE c.c 80138275; de 21 horas adicionales a LUIS DANIEL VELASQUEZ RODRIGUEZ  c.c 79216517; de 14 horas adicionales a  PAOLA ANDREA ROJAS  c.c 53115949 y de 14 horas adicionales a YEFERSON ALEXANDER  RAMIREZ ORTEGA._x000a_Así mismo no se evidencio el pago de 53  horas regulares al perfil técnico 1: _x000a_21 horas adiciónales a ANA MILENA PARDO RODRÍGUEZ c.c 52845117; de 18 horas adicionales a JORGE ARMANDO RAMOS DUARTE c.c 80932117 y de 14 horas adicionales a WILLY FERNANDO URREGO ACOSTA c.c 1032403363, para un total de 159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3_DICIEMBRE_2025"/>
    <s v="1187. Cuidado Continuo por una vida con bienestar para la población con discapacidadComunitario1_FONTIBON3_DICIEMBRE_2025"/>
    <s v="Anyela Rodríguez"/>
    <n v="992404"/>
    <n v="4"/>
    <n v="3969616"/>
    <s v="G1"/>
    <n v="1"/>
    <n v="0.34461771617204284"/>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5 horas regulares al perfil profesional universitario 2- conforme se describe a continuación:  _x000a_GERMAN  GIOVANNI PARRA ALVAREZ c.c 79885140, para un total de 15 horas"/>
    <m/>
    <m/>
    <m/>
    <e v="#REF!"/>
    <m/>
    <m/>
    <e v="#REF!"/>
  </r>
  <r>
    <s v="RETROSPECTIVO"/>
    <n v="119"/>
    <x v="2"/>
    <x v="1"/>
    <s v="1197. Cuidado Continuo por una vida con bienestar para la población con discapacidadComunitario"/>
    <s v="Fortalecimiento de agentes de cambio promotores de inclusión social y bienestar colectivo a través de escuelas de liderazgo en entorno comunitario"/>
    <s v="Promoción de la salud y bienestar "/>
    <s v="No aplica"/>
    <s v="PSPIC"/>
    <s v="Sesión"/>
    <s v="Local"/>
    <s v="1_FONTIBON"/>
    <s v="3_DICIEMBRE_2025"/>
    <s v="1197. Cuidado Continuo por una vida con bienestar para la población con discapacidadComunitario1_FONTIBON3_DICIEMBRE_2025"/>
    <s v="Anyela Rodríguez"/>
    <n v="355662"/>
    <n v="4"/>
    <n v="1422648"/>
    <s v="G1"/>
    <n v="1"/>
    <n v="0.76926969988359739"/>
    <n v="273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 horas regulares al perfil profesional universitario 2- conforme se describe a continuación:  _x000a_GERMAN  GIOVANNI PARRA ALVAREZ c.c 79885140, para un total de 12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1_OCTUBRE_2025"/>
    <s v="482. Cuidado Continuo por una vida con bienestarComunitario1_FONTIBON1_OCTU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8"/>
    <x v="1"/>
    <x v="1"/>
    <s v="482. Cuidado Continuo por una vida con bienestarComunitario"/>
    <s v="Sesiones Cuidate se feliz kids y gestion integral de la infancia y adolescencia en el espacio publico."/>
    <s v="Promoción de la salud y bienestar "/>
    <s v="No aplica"/>
    <s v="PSPIC"/>
    <s v="Jornada"/>
    <s v="Local"/>
    <s v="1_FONTIBON"/>
    <s v="3_DICIEMBRE_2025"/>
    <s v="482. Cuidado Continuo por una vida con bienestarComunitario1_FONTIBON3_DICIEMBRE_2025"/>
    <s v="Anyela Rodríguez"/>
    <n v="430247"/>
    <n v="2"/>
    <n v="860494"/>
    <s v="G1"/>
    <n v="1"/>
    <n v="1.3679743961027038"/>
    <n v="58856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81433684 horas  al perfil profesional universitario 2- para un total de 25,81433684 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1_OCTUBRE_2025"/>
    <s v="492. Cuidado Continuo por una vida con bienestarComunitario4_BOSA1_OCTUBRE_2025"/>
    <s v="Anyela Rodríguez"/>
    <n v="711326"/>
    <n v="20"/>
    <n v="14226520"/>
    <s v="G1"/>
    <n v="1"/>
    <n v="0.66002969102774256"/>
    <n v="46949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59194211horas[C1.1]  al perfil profesional universitario 2- para un total de 20,59194211horas"/>
    <m/>
    <m/>
    <m/>
    <e v="#REF!"/>
    <m/>
    <m/>
    <e v="#REF!"/>
  </r>
  <r>
    <s v="RETROSPECTIVO"/>
    <n v="49"/>
    <x v="1"/>
    <x v="1"/>
    <s v="492. Cuidado Continuo por una vida con bienestarComunitario"/>
    <s v="Comunidades saludables: vive la noche con bienestar y seguridad vial"/>
    <s v="Promoción de la salud y bienestar "/>
    <s v="No aplica"/>
    <s v="PSPIC"/>
    <s v="Jornada"/>
    <s v="Local"/>
    <s v="4_BOSA"/>
    <s v="3_DICIEMBRE_2025"/>
    <s v="492. Cuidado Continuo por una vida con bienestarComunitario4_BOSA3_DICIEMBRE_2025"/>
    <s v="Anyela Rodríguez"/>
    <n v="711326"/>
    <n v="23"/>
    <n v="16360498"/>
    <s v="G1"/>
    <n v="1"/>
    <n v="1.8652534562211978"/>
    <n v="132680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8,19312632 horas  al perfil profesional universitario 2- para un total de 58,19312632 horas"/>
    <m/>
    <m/>
    <m/>
    <e v="#REF!"/>
    <m/>
    <m/>
    <e v="#REF!"/>
  </r>
  <r>
    <s v="RETROSPECTIVO"/>
    <n v="54"/>
    <x v="1"/>
    <x v="1"/>
    <s v="542. Cuidado Continuo por una vida con bienestarComunitario"/>
    <s v="Sesiones cuidarte_ cuidandonos a traves del arte "/>
    <s v="Promoción de la salud y bienestar "/>
    <s v="No aplica"/>
    <s v="PSPIC"/>
    <s v="Sesión"/>
    <s v="Local"/>
    <s v="4_BOSA"/>
    <s v="3_DICIEMBRE_2025"/>
    <s v="542. Cuidado Continuo por una vida con bienestarComunitario4_BOSA3_DICIEMBRE_2025"/>
    <s v="Anyela Rodríguez"/>
    <n v="285702"/>
    <n v="54"/>
    <n v="15427908"/>
    <s v="G1"/>
    <n v="1"/>
    <n v="0.15287405758447611"/>
    <n v="43676"/>
    <s v="Se genera GLOSA POR INCUMPLIMIENTO EN LA UNIDAD BASE DE COSTEO DE LA ACCIÓN DE BIENESTAR / ACCIÓN DE GESTIÓN PARA EL BIENESTAR GSP-PSPIC, por la diferencia entre[C1.1] el valor mensual reconocido por la Subred y el valor definido por la SDS, de acuerdo con el valor establecido en la columna “1 VALOR BASE 184 HORAS MES”, debido a que se evidenció el no pago de 1,915632632horas  al perfil profesional universitario 2- para un total de 1,915632632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1_OCTUBRE_2025"/>
    <s v="552. Cuidado Continuo por una vida con bienestarComunitario4_BOSA1_OCTU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2_NOVIEMBRE_2025"/>
    <s v="552. Cuidado Continuo por una vida con bienestarComunitario4_BOSA2_NOV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55"/>
    <x v="1"/>
    <x v="1"/>
    <s v="552. Cuidado Continuo por una vida con bienestarComunitario"/>
    <s v="Reconocimiento del cuerpo a traves del arte _ Circuito de la salud para mas bienestar _ Cuidarte"/>
    <s v="Promoción de la salud y bienestar "/>
    <s v="No aplica"/>
    <s v="PSPIC"/>
    <s v="Sesión"/>
    <s v="Local"/>
    <s v="4_BOSA"/>
    <s v="3_DICIEMBRE_2025"/>
    <s v="552. Cuidado Continuo por una vida con bienestarComunitario4_BOSA3_DICIEMBRE_2025"/>
    <s v="Anyela Rodríguez"/>
    <n v="380935"/>
    <n v="4"/>
    <n v="1523740"/>
    <s v="G1"/>
    <n v="1"/>
    <n v="2.6973871762899178"/>
    <n v="1027529"/>
    <s v="Se genera GLOSA POR INCUMPLIMIENTO EN LA UNIDAD BASE DE COSTEO DE LA ACCIÓN DE BIENESTAR / ACCIÓN DE GESTIÓN PARA EL BIENESTAR GSP-PSPIC, por la diferencia entre el valor mensual reconocido por la Subred y el valor definido por la SDS, de acuerdo[C1.1] con el valor establecido en la columna “1 VALOR BASE 184 HORAS MES”, debido a que se evidenció el no pago de 45,06706947 horas  al perfil profesional universitario 2- para un total de 45,06706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1_FONTIBON"/>
    <s v="1_OCTUBRE_2025"/>
    <s v="1187. Cuidado Continuo por una vida con bienestar para la población con discapacidadComunitario1_FONTIBON1_OCTUBRE_2025"/>
    <s v="Anyela Rodríguez"/>
    <n v="992404"/>
    <n v="4"/>
    <n v="3969616"/>
    <s v="G1"/>
    <n v="1"/>
    <n v="1.7584553065082367"/>
    <n v="174509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C1.1] se evidenció el no pago de 76,53938947horas  al perfil profesional universitario 2- para un total de 76,53938947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2_KENNEDY"/>
    <s v="2_NOVIEMBRE_2025"/>
    <s v="1187. Cuidado Continuo por una vida con bienestar para la población con discapacidadComunitario2_KENNEDY2_NOVIEMBRE_2025"/>
    <s v="Anyela Rodríguez"/>
    <n v="992404"/>
    <n v="7"/>
    <n v="6946828"/>
    <s v="G1"/>
    <n v="1"/>
    <n v="4.6871941668917092"/>
    <n v="465159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4,0171158 horas[C1.1]  al perfil profesional universitario 2- para un total de 204,0171158 horas"/>
    <m/>
    <m/>
    <m/>
    <e v="#REF!"/>
    <m/>
    <m/>
    <e v="#REF!"/>
  </r>
  <r>
    <s v="RETROSPECTIVO"/>
    <n v="118"/>
    <x v="2"/>
    <x v="1"/>
    <s v="1187. Cuidado Continuo por una vida con bienestar para la población con discapacidadComunitario"/>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4_BOSA"/>
    <s v="3_DICIEMBRE_2025"/>
    <s v="1187. Cuidado Continuo por una vida con bienestar para la población con discapacidadComunitario4_BOSA3_DICIEMBRE_2025"/>
    <s v="Anyela Rodríguez"/>
    <n v="992404"/>
    <n v="4"/>
    <n v="3969616"/>
    <s v="G1"/>
    <n v="1"/>
    <n v="2.6001647312989467"/>
    <n v="2580414"/>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C1.1] el no pago de 113,1760474 horas  al perfil profesional universitario 2- para un total de 113,1760474 horas"/>
    <m/>
    <m/>
    <m/>
    <e v="#REF!"/>
    <m/>
    <m/>
    <e v="#REF!"/>
  </r>
  <r>
    <s v="RETROSPECTIVO"/>
    <n v="44"/>
    <x v="1"/>
    <x v="1"/>
    <s v="442. Cuidado Continuo por una vida con bienestarComunitario"/>
    <s v="Jornadas SPAcios de cuidado"/>
    <s v="Promoción de la salud y bienestar "/>
    <s v="No aplica"/>
    <s v="PSPIC"/>
    <s v="Jornada"/>
    <s v="Local"/>
    <s v="1_FONTIBON"/>
    <s v="3_DICIEMBRE_2025"/>
    <s v="442. Cuidado Continuo por una vida con bienestarComunitario1_FONTIBON3_DICIEMBRE_2025"/>
    <s v="Luisa Mayorga "/>
    <n v="711326"/>
    <n v="4"/>
    <n v="2845304"/>
    <s v="G1"/>
    <n v="1"/>
    <n v="2.9488588920000001"/>
    <n v="2097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profesional universitario 2 Carmen Cecilia Moreno Riaño cc 23454415."/>
    <m/>
    <m/>
    <m/>
    <e v="#REF!"/>
    <m/>
    <m/>
    <e v="#REF!"/>
  </r>
  <r>
    <s v="RETROSPECTIVO"/>
    <n v="44"/>
    <x v="1"/>
    <x v="1"/>
    <s v="442. Cuidado Continuo por una vida con bienestarComunitario"/>
    <s v="Jornadas SPAcios de cuidado"/>
    <s v="Promoción de la salud y bienestar "/>
    <s v="No aplica"/>
    <s v="PSPIC"/>
    <s v="Jornada"/>
    <s v="Local"/>
    <s v="2_KENNEDY"/>
    <s v="3_DICIEMBRE_2025"/>
    <s v="442. Cuidado Continuo por una vida con bienestarComunitario2_KENNEDY3_DICIEMBRE_2025"/>
    <s v="Luisa Mayorga "/>
    <n v="711326"/>
    <n v="2"/>
    <n v="1422652"/>
    <s v="G1"/>
    <n v="1"/>
    <n v="1.564964587"/>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Gestor social Julieth Tatiana Martinez Ovalle cc 1101179420."/>
    <m/>
    <m/>
    <m/>
    <e v="#REF!"/>
    <m/>
    <m/>
    <e v="#REF!"/>
  </r>
  <r>
    <s v="RETROSPECTIVO"/>
    <n v="44"/>
    <x v="1"/>
    <x v="1"/>
    <s v="442. Cuidado Continuo por una vida con bienestarComunitario"/>
    <s v="Jornadas SPAcios de cuidado"/>
    <s v="Promoción de la salud y bienestar "/>
    <s v="No aplica"/>
    <s v="PSPIC"/>
    <s v="Jornada"/>
    <s v="Local"/>
    <s v="3_PUENTE_ARANDA"/>
    <s v="3_DICIEMBRE_2025"/>
    <s v="442. Cuidado Continuo por una vida con bienestarComunitario3_PUENTE_ARAND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44"/>
    <x v="1"/>
    <x v="1"/>
    <s v="442. Cuidado Continuo por una vida con bienestarComunitario"/>
    <s v="Jornadas SPAcios de cuidado"/>
    <s v="Promoción de la salud y bienestar "/>
    <s v="No aplica"/>
    <s v="PSPIC"/>
    <s v="Jornada"/>
    <s v="Local"/>
    <s v="4_BOSA"/>
    <s v="3_DICIEMBRE_2025"/>
    <s v="442. Cuidado Continuo por una vida con bienestarComunitario4_BOSA3_DICIEMBRE_2025"/>
    <s v="Luisa Mayorga "/>
    <n v="711326"/>
    <n v="2"/>
    <n v="1422652"/>
    <s v="G1"/>
    <n v="1"/>
    <n v="1.474429446"/>
    <n v="1048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6 horas adicionales al perfil profesional universitario 2 Jenny Johanna Hernandez Rodriguez cc 5275262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5.9485196890000003"/>
    <n v="1254001"/>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l perfil profesional universitario 2 – 55 horas adicionales conforme se describe a continuación: Aura Maria Parra Moreno cc 1013644179 (28) horas adicionales (27 horas) Paula Tatiana Rozo Barbosa cc 1073527509, Para un total de 55 horas."/>
    <m/>
    <m/>
    <m/>
    <e v="#REF!"/>
    <m/>
    <m/>
    <e v="#REF!"/>
  </r>
  <r>
    <s v="RETROSPECTIVO"/>
    <n v="107"/>
    <x v="3"/>
    <x v="1"/>
    <s v="1075. Cuidado Continuo por una vida con bienestar con enfoque Población para formas extremas de exclusión:Comunitario"/>
    <s v="Acompañamiento solidarios (HC)"/>
    <s v="Gestión del Riesgo para el Bienestar Colectivo en los Territorios"/>
    <s v="No aplica"/>
    <s v="PSPIC"/>
    <s v="Sesión"/>
    <s v="Local"/>
    <s v="1_FONTIBON"/>
    <s v="3_DICIEMBRE_2025"/>
    <s v="1075. Cuidado Continuo por una vida con bienestar con enfoque Población para formas extremas de exclusión:Comunitario1_FONTIBON3_DICIEMBRE_2025"/>
    <s v="Luisa Mayorga "/>
    <n v="55938"/>
    <n v="27"/>
    <n v="1510326"/>
    <s v="G1"/>
    <n v="1"/>
    <n v="2.1996224390000001"/>
    <n v="12304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1688 horas) al perfil  Gestor social."/>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2_KENNEDY"/>
    <s v="3_DICIEMBRE_2025"/>
    <s v="1085. Cuidado Continuo por una vida con bienestar con enfoque Población para formas extremas de exclusión:Comunitario2_KENNEDY3_DICIEMBRE_2025"/>
    <s v="Luisa Mayorga "/>
    <n v="210809"/>
    <n v="28"/>
    <n v="5902652"/>
    <s v="G1"/>
    <n v="1"/>
    <n v="10.25334498"/>
    <n v="2161497"/>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80210867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0.52481663499999998"/>
    <n v="11063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852459123 horas) al perfil profesional universitario 2."/>
    <m/>
    <m/>
    <m/>
    <e v="#REF!"/>
    <m/>
    <m/>
    <e v="#REF!"/>
  </r>
  <r>
    <s v="RETROSPECTIVO"/>
    <n v="108"/>
    <x v="3"/>
    <x v="1"/>
    <s v="1085. Cuidado Continuo por una vida con bienestar con enfoque Población para formas extremas de exclusión:Comunitario"/>
    <s v="Asesorias prevención y detección temprana de factores Psicosocial y en salud (HC)"/>
    <s v="Gestión del Riesgo para el Bienestar Colectivo en los Territorios"/>
    <s v="No aplica"/>
    <s v="PSPIC"/>
    <s v="Sesión"/>
    <s v="Local"/>
    <s v="4_BOSA"/>
    <s v="3_DICIEMBRE_2025"/>
    <s v="1085. Cuidado Continuo por una vida con bienestar con enfoque Población para formas extremas de exclusión:Comunitario4_BOSA3_DICIEMBRE_2025"/>
    <s v="Luisa Mayorga "/>
    <n v="210809"/>
    <n v="32"/>
    <n v="6745888"/>
    <s v="G1"/>
    <n v="1"/>
    <n v="1.0187687910000001"/>
    <n v="21476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419479474 horas) al perfil profesional universitario 2."/>
    <m/>
    <m/>
    <m/>
    <e v="#REF!"/>
    <m/>
    <m/>
    <e v="#REF!"/>
  </r>
  <r>
    <s v="RETROSPECTIVO"/>
    <n v="43"/>
    <x v="1"/>
    <x v="1"/>
    <s v="432. Cuidado Continuo por una vida con bienestarComunitario"/>
    <s v="Jornadas de tamizaje de Prevención y detección temprana de factores de riesgo ITS"/>
    <s v="Alta externalidad"/>
    <s v="No aplica"/>
    <s v="PSPIC"/>
    <s v="Jornada"/>
    <s v="Local"/>
    <s v="1_FONTIBON"/>
    <s v="3_DICIEMBRE_2025"/>
    <s v="432. Cuidado Continuo por una vida con bienestarComunitario1_FONTIBON3_DICIEMBRE_2025"/>
    <s v="Berenice Ruiz Ruiz"/>
    <n v="548596"/>
    <n v="4"/>
    <n v="2194384"/>
    <s v="G1"/>
    <n v="1"/>
    <n v="3.2482920035873302"/>
    <n v="17820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diez (110) horas regulares realizadas por 1 técnico_1-Auxiliar de enfermería (Paola Andrea Agudelo, CC 1007682148). Para un total de 110 horas."/>
    <m/>
    <m/>
    <m/>
    <e v="#REF!"/>
    <m/>
    <m/>
    <e v="#REF!"/>
  </r>
  <r>
    <s v="RETROSPECTIVO"/>
    <n v="43"/>
    <x v="1"/>
    <x v="1"/>
    <s v="432. Cuidado Continuo por una vida con bienestarComunitario"/>
    <s v="Jornadas de tamizaje de Prevención y detección temprana de factores de riesgo ITS"/>
    <s v="Alta externalidad"/>
    <s v="No aplica"/>
    <s v="PSPIC"/>
    <s v="Jornada"/>
    <s v="Local"/>
    <s v="2_KENNEDY"/>
    <s v="3_DICIEMBRE_2025"/>
    <s v="432. Cuidado Continuo por una vida con bienestarComunitario2_KENNEDY3_DICIEMBRE_2025"/>
    <s v="Berenice Ruiz Ruiz"/>
    <n v="548596"/>
    <n v="6"/>
    <n v="3291576"/>
    <s v="G1"/>
    <n v="1"/>
    <n v="3.43859597955508"/>
    <n v="18864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ciento tres (103) horas regulares realizadas por 1 técnico_1-Auxiliar de enfermería (José Gabriel Navas, CC 13742404); dieciocho (18) horas regulares realizadas por 2 Gestores sociales (Rosa Linda Pineda, PPT 1519234 (9 horas), Carlos Mario Ávila, CC 1101179420 (9 horas)); para un total de 121 horas."/>
    <m/>
    <m/>
    <m/>
    <e v="#REF!"/>
    <m/>
    <m/>
    <e v="#REF!"/>
  </r>
  <r>
    <s v="RETROSPECTIVO"/>
    <n v="92"/>
    <x v="4"/>
    <x v="1"/>
    <s v="924. Cuidado Continuo por una vida con bienestar con enfoque GéneroComunitario"/>
    <s v="Sesion educativa para MAS Bienestar, dirigida a mujeres y LGBTI"/>
    <s v="Promoción de la salud y bienestar "/>
    <s v="No aplica"/>
    <s v="PSPIC"/>
    <s v="Sesión"/>
    <s v="Local"/>
    <s v="3_PUENTE_ARANDA"/>
    <s v="3_DICIEMBRE_2025"/>
    <s v="924. Cuidado Continuo por una vida con bienestar con enfoque GéneroComunitario3_PUENTE_ARANDA3_DICIEMBRE_2025"/>
    <s v="Berenice Ruiz Ruiz"/>
    <n v="372151"/>
    <n v="15"/>
    <n v="5582265"/>
    <s v="G1"/>
    <n v="1"/>
    <n v="0.73518544891724003"/>
    <n v="2736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debido a que se evidenció el no pago de: doce (12) horas regulares realizadas por 1 Profesional universitario_2-Trabajadora Social (Liliana Carolina Lozano, CC 1032422959); para un total de 12 horas."/>
    <m/>
    <m/>
    <m/>
    <e v="#REF!"/>
    <m/>
    <m/>
    <e v="#REF!"/>
  </r>
  <r>
    <s v="RETROSPECTIVO"/>
    <n v="56"/>
    <x v="1"/>
    <x v="1"/>
    <s v="562. Cuidado Continuo por una vida con bienestarComunitario"/>
    <s v="SPAcios educativos de bienestar (jóvenes, alcohol, población especial (PPL-SRPA)"/>
    <s v="Promoción de la salud y bienestar "/>
    <s v="No aplica"/>
    <s v="PSPIC"/>
    <s v="Sesión"/>
    <s v="Local"/>
    <s v="3_PUENTE_ARANDA"/>
    <s v="3_DICIEMBRE_2025"/>
    <s v="562. Cuidado Continuo por una vida con bienestarComunitario3_PUENTE_ARANDA3_DICIEMBRE_2025"/>
    <s v="Aida Carrillo Ferro"/>
    <n v="266747"/>
    <n v="84"/>
    <n v="22406748"/>
    <s v="G1"/>
    <n v="1"/>
    <n v="44.727400870487763"/>
    <n v="119309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76 horas regulares al perfil profesional universitario 2 conforme se describe a continuación: (CAMILO CASADIEGO C.C.1022324245, 92 horas, FRANCY MONTAÑA BERNAL C.C. 52871301, 184 horas. Así mismo no se evidencio el pago de 221 horas regulares al perfil gestor territorial como se relaciona a continuación: ENRIQUE JIMÉNEZ RODRÍGUEZ C.C. 79648939, 37 horas, JHON GARZÓN ROZO C.C. 80374261, 184 horas. Además, se evidenció el no pago de 130 regulares al perfil profesional universitario 2: JEIMY PATIÑO C.C. 52746724. Para un total de 627 horas."/>
    <m/>
    <m/>
    <m/>
    <e v="#REF!"/>
    <m/>
    <m/>
    <e v="#REF!"/>
  </r>
  <r>
    <s v="RETROSPECTIVO"/>
    <n v="91"/>
    <x v="5"/>
    <x v="1"/>
    <s v="913. Cuidado Continuo por una vida con bienestar con enfoque diferencial étnicoComunitario"/>
    <s v="Mas bienestar para el pueblo Rrom gitano "/>
    <s v="Promoción de la salud y bienestar "/>
    <s v="No aplica"/>
    <s v="PSPIC"/>
    <s v="Plan de acción"/>
    <s v="Distrito"/>
    <s v="2_KENNEDY"/>
    <s v="3_DICIEMBRE_2025"/>
    <s v="913. Cuidado Continuo por una vida con bienestar con enfoque diferencial étnicoComunitario2_KENNEDY3_DICIEMBRE_2025"/>
    <s v="Aida Carrillo Ferro"/>
    <n v="19305648"/>
    <n v="1"/>
    <n v="19305648"/>
    <s v="G1"/>
    <n v="1"/>
    <n v="0.21730428318179218"/>
    <n v="4195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4 horas regulares al perfil profesional universitario 2 conforme se describe a continuación:( Lina Madeleyne Lozano Arango C.C.1030636422)."/>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2_NOVIEMBRE_2025"/>
    <s v="662. Cuidado Continuo por una vida con bienestarEducativo 3_PUENTE_ARANDA2_NOVIEMBRE_2025"/>
    <s v="Yury Moncada"/>
    <n v="199714"/>
    <n v="16"/>
    <n v="3195424"/>
    <s v="G2"/>
    <n v="0.03"/>
    <n v="16"/>
    <n v="9586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6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2_NOVIEMBRE_2025"/>
    <s v="662. Cuidado Continuo por una vida con bienestarEducativo 2_KENNEDY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24"/>
    <x v="1"/>
    <x v="2"/>
    <s v="242. Cuidado Continuo por una vida con bienestarEducativo "/>
    <s v="Sesiones educativas para la promoción de la salud oral"/>
    <s v="Promoción de la salud y bienestar "/>
    <s v="No aplica"/>
    <s v="PSPIC"/>
    <s v="Sesión"/>
    <s v="Local"/>
    <s v="4_BOSA"/>
    <s v="3_DICIEMBRE_2025"/>
    <s v="242. Cuidado Continuo por una vida con bienestarEducativo 4_BOSA3_DICIEMBRE_2025"/>
    <s v="Johanna Balaguera Rojas"/>
    <n v="180297"/>
    <n v="8"/>
    <n v="1442376"/>
    <s v="G1"/>
    <n v="1"/>
    <n v="0.33333333300000001"/>
    <n v="60099"/>
    <s v="Se genera GLOSA POR INCUMPLIMIENTO EN LA UNIDAD BASE DE COSTEO DE LA ACCIÓN DE BIENESTAR/ACCIÓN DE GESTIÓN PARA EL BIENESTAR GSP-PSPIC , por la diferencia entre el valor mensual reconocido por la subred al perfil del PSPIC y los valores de referencia descritos en la columna 1 VALOR BASE 184 HORAS MES, ya que se evidenció el no pago de 3,172858999350228 horas  a un (1) perfiles de profesional universitario  2 y a un (1) técnico 1, como se describe a continuación:  _x000a_Profesionales Universitario 2:_x000a_* DIANA MARYURY ROMERO ABRIL CC 52900869  (1,317982456140351 horas regulares)_x000a_Técnico 1:_x000a_* LIZ ADRIANA DÍAZ CUEVAS CC 47431599 (1,854876543209877 horas regulares)_x000a_Total, 3,172858999350228 horas"/>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2_NOVIEMBRE_2025"/>
    <s v="662. Cuidado Continuo por una vida con bienestarEducativo 1_FONTIBON2_NOV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75, evidenciándose que la Subred no cumplió con la totalidad de las pruebas previstas, presentando un faltante de 5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4_BOSA"/>
    <s v="3_DICIEMBRE_2025"/>
    <s v="662. Cuidado Continuo por una vida con bienestarEducativo 4_BOSA3_DICIEMBRE_2025"/>
    <s v="Yury Moncada"/>
    <n v="199714"/>
    <n v="5"/>
    <n v="998570"/>
    <s v="G2"/>
    <n v="0.03"/>
    <n v="5"/>
    <n v="29957"/>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3_PUENTE_ARANDA"/>
    <s v="3_DICIEMBRE_2025"/>
    <s v="662. Cuidado Continuo por una vida con bienestarEducativo 3_PUENTE_ARANDA3_DICIEMBRE_2025"/>
    <s v="Yury Moncada"/>
    <n v="199714"/>
    <n v="2"/>
    <n v="399428"/>
    <s v="G2"/>
    <n v="0.03"/>
    <n v="2"/>
    <n v="11983"/>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1_FONTIBON"/>
    <s v="3_DICIEMBRE_2025"/>
    <s v="662. Cuidado Continuo por una vida con bienestarEducativo 1_FONTIBON3_DICIEMBRE_2025"/>
    <s v="Yury Moncada"/>
    <n v="199714"/>
    <n v="6"/>
    <n v="1198284"/>
    <s v="G2"/>
    <n v="0.03"/>
    <n v="6"/>
    <n v="35949"/>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20 tamizajes, de acuerdo con lo descrito en el Anexo 8"/>
    <m/>
    <m/>
    <m/>
    <e v="#REF!"/>
    <m/>
    <m/>
    <e v="#REF!"/>
  </r>
  <r>
    <s v="RETROSPECTIVO"/>
    <n v="66"/>
    <x v="1"/>
    <x v="2"/>
    <s v="662. Cuidado Continuo por una vida con bienestarEducativo "/>
    <s v="Prevención y detección temprana de factores de riesgo ITS"/>
    <s v="Gestión del Riesgo para el Bienestar Colectivo en los Territorios"/>
    <s v="No aplica"/>
    <s v="PSPIC"/>
    <s v="Jornada"/>
    <s v="Local"/>
    <s v="2_KENNEDY"/>
    <s v="3_DICIEMBRE_2025"/>
    <s v="662. Cuidado Continuo por una vida con bienestarEducativo 2_KENNEDY3_DICIEMBRE_2025"/>
    <s v="Yury Moncada"/>
    <n v="199714"/>
    <n v="7"/>
    <n v="1397998"/>
    <s v="G2"/>
    <n v="0.03"/>
    <n v="7"/>
    <n v="41940"/>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50 pruebas de tamizaje (VIH/Sífilis y Hepatitis B) programadas, únicamente se soportaron 34, evidenciándose que la Subred no cumplió con la totalidad de las pruebas previstas, presentando un faltante de 53 tamizajes, de acuerdo con lo descrito en el Anexo 8"/>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
    <n v="1"/>
    <n v="3.0510379112747139"/>
    <n v="32159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4,10489474 horas del perfil profesiona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3_DICIEMBRE_2025"/>
    <s v="682. Cuidado Continuo por una vida con bienestarInstitucional2_KENNEDY3_DICIEMBRE_2025"/>
    <s v="ERICA BORDA"/>
    <n v="105404"/>
    <n v="34"/>
    <n v="3583736"/>
    <s v="G1"/>
    <n v="1"/>
    <n v="0.4110379112747144"/>
    <n v="4332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002      horas del perfil universitario 2"/>
    <m/>
    <m/>
    <m/>
    <e v="#REF!"/>
    <m/>
    <m/>
    <e v="#REF!"/>
  </r>
  <r>
    <s v="RETROSPECTIVO"/>
    <n v="68"/>
    <x v="1"/>
    <x v="3"/>
    <s v="682. Cuidado Continuo por una vida con bienestarInstitucional"/>
    <s v="Seguimiento a condiciones de salud en casos prioritarios en Instituciones de protección y atención"/>
    <s v="Gestión del Riesgo para el Bienestar Colectivo en los Territorios"/>
    <s v="No aplica"/>
    <s v="PSPIC"/>
    <s v="Sesión"/>
    <s v="Local"/>
    <s v="2_KENNEDY"/>
    <s v="2_NOVIEMBRE_2025"/>
    <s v="682. Cuidado Continuo por una vida con bienestarInstitucional2_KENNEDY2_NOVIEMBRE_2025"/>
    <s v="ERICA BORDA"/>
    <n v="105404"/>
    <n v="34"/>
    <n v="3583736"/>
    <s v="G10"/>
    <n v="1"/>
    <n v="3"/>
    <n v="316212"/>
    <s v="Se genera GLOSA POR AUSENCIA DE SOPORTES equivalente al 100% del valor de la acción de bienestar faltante, toda vez que la Subred reporto en el informe de gestión una meta programada y ejecutada de 34 sesiones; la meta verificada fue 31, evidenciándose un faltante de 3 sesiones."/>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1_OCTUBRE_2025"/>
    <s v="692. Cuidado Continuo por una vida con bienestarInstitucional3_PUENTE_ARANDA1_OCTU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3_PUENTE_ARANDA"/>
    <s v="3_DICIEMBRE_2025"/>
    <s v="692. Cuidado Continuo por una vida con bienestarInstitucional3_PUENTE_ARANDA3_DICIEMBRE_2025"/>
    <s v="ERICA BORDA"/>
    <n v="105404"/>
    <n v="63"/>
    <n v="6640452"/>
    <s v="G2"/>
    <n v="0.03"/>
    <n v="63"/>
    <n v="199214"/>
    <s v="Se genera GLOSA POR INSUMOS Y RECURSOS, del 3%, sobre el valor total descrito en la columna “valor ejecutado en la acción de bienestar”, por no disponer de insumos y recursos de carácter técnico, tecnológico y logístico, o que no cumplan con las especificaciones técnicas que se requieran para el adecuado desarrollo de las acciones de bienestar, conforme al convenio y sus anexos. Se identificó que, de las 100 pruebas de tamizaje (VIH/Sífilis y Hepatitis B) programadas, únicamente se soportaron 50, evidenciándose que la Subred no cumplió con la totalidad de las pruebas previstas, presentando un faltante de 50 tamizajes, de acuerdo con lo descrito en el Anexo 8."/>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
    <n v="1"/>
    <n v="2.9455671511517592"/>
    <n v="31047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61730526 horas del perfi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2_NOVIEMBRE_2025"/>
    <s v="692. Cuidado Continuo por una vida con bienestarInstitucional2_KENNEDY2_NOVIEMBRE_2025"/>
    <s v="ERICA BORDA"/>
    <n v="105404"/>
    <n v="75"/>
    <n v="7905300"/>
    <s v="G1"/>
    <n v="1"/>
    <n v="0.82207582254942879"/>
    <n v="8665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800442105 horas del perfil universitario 2."/>
    <m/>
    <m/>
    <m/>
    <e v="#REF!"/>
    <m/>
    <m/>
    <e v="#REF!"/>
  </r>
  <r>
    <s v="RETROSPECTIVO"/>
    <n v="20"/>
    <x v="1"/>
    <x v="3"/>
    <s v="202. Cuidado Continuo por una vida con bienestarInstitucional"/>
    <s v="Sesiones educativas para MAS bienestar "/>
    <s v="Promoción de la salud y bienestar "/>
    <s v="No aplica"/>
    <s v="PSPIC"/>
    <s v="Sesión"/>
    <s v="Local"/>
    <s v="2_KENNEDY"/>
    <s v="2_NOVIEMBRE_2025"/>
    <s v="202. Cuidado Continuo por una vida con bienestarInstitucional2_KENNEDY2_NOVIEMBRE_2025"/>
    <s v="ERICA BORDA"/>
    <n v="105404"/>
    <n v="267"/>
    <n v="28142868"/>
    <s v="G1"/>
    <n v="1"/>
    <n v="2.6093222268604608"/>
    <n v="275033"/>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2,06283 horas del perfil profesional universitario 2"/>
    <m/>
    <m/>
    <m/>
    <e v="#REF!"/>
    <m/>
    <m/>
    <e v="#REF!"/>
  </r>
  <r>
    <s v="RETROSPECTIVO"/>
    <n v="69"/>
    <x v="1"/>
    <x v="3"/>
    <s v="692. Cuidado Continuo por una vida con bienestarInstitucional"/>
    <s v="Identificación de riesgos a través de aplicación de tamizajes en Instituciones de protección y atención"/>
    <s v="Alta externalidad"/>
    <s v="No aplica"/>
    <s v="PSPIC"/>
    <s v="Sesión"/>
    <s v="Local"/>
    <s v="2_KENNEDY"/>
    <s v="1_OCTUBRE_2025"/>
    <s v="692. Cuidado Continuo por una vida con bienestarInstitucional2_KENNEDY1_OCTUBRE_2025"/>
    <s v="ERICA BORDA"/>
    <n v="105404"/>
    <n v="75"/>
    <n v="7905300"/>
    <s v="G10"/>
    <n v="1"/>
    <n v="3"/>
    <n v="316212"/>
    <s v="Se genera GLOSA POR AUSENCIA DE SOPORTES equivalente al 100% del valor de la acción de bienestar faltante, toda vez que la Subred reporto en el informe de gestión una meta programada y ejecutada de 75 sesiones; la meta verificada fue 72, evidenciándose un faltante de 3 sesiones."/>
    <m/>
    <m/>
    <m/>
    <e v="#REF!"/>
    <m/>
    <m/>
    <e v="#REF!"/>
  </r>
  <r>
    <s v="RETROSPECTIVO"/>
    <n v="70"/>
    <x v="1"/>
    <x v="3"/>
    <s v="702. Cuidado Continuo por una vida con bienestarInstitucional"/>
    <s v="Instituciones sostenibles por la Salud Ambiental"/>
    <s v="Promoción de la salud y bienestar "/>
    <s v="No aplica"/>
    <s v="PSPIC"/>
    <s v="Sesión"/>
    <s v="Local"/>
    <s v="1_FONTIBON"/>
    <s v="2_NOVIEMBRE_2025"/>
    <s v="702. Cuidado Continuo por una vida con bienestarInstitucional1_FONTIBON2_NOVIEMBRE_2025"/>
    <s v="ERICA BORDA"/>
    <n v="74893"/>
    <n v="14"/>
    <n v="1048502"/>
    <s v="G1"/>
    <n v="1"/>
    <n v="2.8603760030977528"/>
    <n v="21422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3,2236 horas técnico 1."/>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1_OCTUBRE_2025"/>
    <s v="1237. Cuidado Continuo por una vida con bienestar para la población con discapacidadInstitucional2_KENNEDY1_OCTUBRE_2025"/>
    <s v="ERICA BORDA"/>
    <n v="266747"/>
    <n v="8"/>
    <n v="2133976"/>
    <s v="G1"/>
    <n v="1"/>
    <n v="1.7217348273832507"/>
    <n v="459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14331579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2_NOVIEMBRE_2025"/>
    <s v="1237. Cuidado Continuo por una vida con bienestar para la población con discapacidadInstitucional2_KENNEDY2_NOVIEMBRE_2025"/>
    <s v="ERICA BORDA"/>
    <n v="266747"/>
    <n v="2"/>
    <n v="533494"/>
    <s v="G1"/>
    <n v="1"/>
    <n v="0.40173482738325078"/>
    <n v="10716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700068421 horas del perfil universitario 2."/>
    <m/>
    <m/>
    <m/>
    <e v="#REF!"/>
    <m/>
    <m/>
    <e v="#REF!"/>
  </r>
  <r>
    <s v="RETROSPECTIVO"/>
    <n v="123"/>
    <x v="2"/>
    <x v="3"/>
    <s v="1237. Cuidado Continuo por una vida con bienestar para la población con discapacidadInstitucional"/>
    <s v="Instituciones Promotoras de la inclusión a través de sesiones educativas en entorno institucional"/>
    <s v="Promoción de la salud y bienestar "/>
    <s v="No aplica"/>
    <s v="PSPIC"/>
    <s v="Sesión"/>
    <s v="Local"/>
    <s v="2_KENNEDY"/>
    <s v="3_DICIEMBRE_2025"/>
    <s v="1237. Cuidado Continuo por una vida con bienestar para la población con discapacidadInstitucional2_KENNEDY3_DICIEMBRE_2025"/>
    <s v="ERICA BORDA"/>
    <n v="266747"/>
    <n v="8"/>
    <n v="2133976"/>
    <s v="G1"/>
    <n v="1"/>
    <n v="6.8501898802985606"/>
    <n v="182726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0 horas  del perfil profesional universitario 2 German Giovanny Parra CC 79885140 y de 20,14331579  horas del perfil universitario 2; para un total de $ 80,1433158 horas"/>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1"/>
    <n v="1"/>
    <n v="0.37313432835820898"/>
    <n v="2419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92 horas regulares de 1 perfil Profesional Universitario 1 Yuleidy Astrid Zarate Camacho con CC 55308771."/>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1_OCTUBRE_2025"/>
    <s v="1679. Gestión de Programas Estrategias y Planes para el BienestarGestión Integral Estrategias y Programas5_SUBRED1_OCTUBRE_2025"/>
    <s v="Sandra Jiménez"/>
    <n v="6484528"/>
    <n v="1"/>
    <n v="6484528"/>
    <s v="G3"/>
    <n v="1"/>
    <n v="0.16666666666666669"/>
    <n v="1080755"/>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las 6 listas de chequeo aplicadas los días 21, 23, 25 (2) y 30 (2) de octu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2_NOVIEMBRE_2025"/>
    <s v="1679. Gestión de Programas Estrategias y Planes para el BienestarGestión Integral Estrategias y Programas5_SUBRED2_NOVIEMBRE_2025"/>
    <s v="Sandra Jiménez"/>
    <n v="6484528"/>
    <n v="1"/>
    <n v="6484528"/>
    <s v="G3"/>
    <n v="1"/>
    <n v="0.33333333333333337"/>
    <n v="2161509"/>
    <s v="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Se genera GLOSA POR INCUMPLIMIENTO DE ANEXO 6 LINEAMIENTOS TÉCNICOS DE LA GESTIÓN DE LA SALUD PUBLICA GSP Y DEL PLAN DE SALUD PÚBLICA DE INTERVENCIONES COLECTIVAS – PSPIC Y MODULO DE ESTANDARES - SIVIGILA D.C del 100% del valor ejecutado en las subactividades en las cuales se identificaron los hallazgos dentro del plan de acción (cuantitativo) del producto que contiene una (1) actividad y seis (6) subactividades, dado que se evidenció incumplimiento en dos (2) subactividades: _x000a__x000a_1._x0009_“Realizar sensibilización a la comunidad educativa, en los que se incluya DILES y promotores para la gestión en el acompañamiento para el desarrollo de jornadas de vacunación en los establecimientos educativos (Colegios y Jardines)”, presentando las siguientes inconsistencias al presentar deficiencias en la redacción y falta de coherencia en la información consignada, lo cual afecta la validez y confiabilidad del registro documental:_x000a__x000a_04/11/2025: se soporta acta de sensibilización en Colegio Nuevo Chile, TEMA: esquemas de vacunación y VPH con docentes. Asisten 16 docentes y profesional del equipo. Se evidenció que el acta no cumple con los estándares de calidad requeridos en su elaboración, evidenciando inconsistencias en su redacción y estructura._x000a__x000a_05/11/2025: se soporta acta de sensibilización en Colegio La Chucua, TEMA: esquemas de vacunación y VPH con docentes. Asisten 17 docentes y profesional del equipo. Se evidenció que el acta no cumple con los estándares de calidad requeridos en su elaboración, evidenciando inconsistencias en su redacción y estructura._x000a__x000a_06/11/2025: se soporta acta de sensibilización en Colegio San Pedro, TEMA: esquemas de vacunación y VPH con estudiantes y personal administrativo, sin embargo, se evidencia firma únicamente de orientación. Asiste orientadora y profesional con auxiliares de enfermería del equipo. Se evidenció que el acta no cumple con los estándares de calidad requeridos en su elaboración, evidenciando inconsistencias en su redacción y estructura._x000a__x000a_13/11/2025: se soporta acta de sensibilización en Colegio Los Periodistas, TEMA: esquemas de vacunación y VPH con estudiantes, firma orientación y auxiliares de enfermería del equipo. Se identificó que el acta no cuenta con la firma la profesional, requisito necesario para validar la actividad de sensibilización en la institución educativa._x000a__x000a__x000a_2._x0009_“Realizar supervisión y fortalecimiento técnico mediante la aplicación de lista de chequeo definida por la subred a los equipos de vacunación extramural”, presentando las siguientes inconsistencias:_x000a__x000a_Se identificaron las 7 listas de chequeo aplicadas los días 13, 19 (3), 25 (2) y 26 de noviembre con inconsistencias en el registro del porcentaje de cumplimiento, debido a que este fue diligenciado en lápiz y no coincide con lo evidenciado en la verificación realizada, adicional se identificaron 2 listas sin porcentaje, teniendo en cuenta que las listas de chequeo deben diligenciarse de forma clara, completa y en tinta, garantizando la confiabilidad, trazabilidad y coherencia de la información registrada con la evidencia verificada._x000a_"/>
    <m/>
    <m/>
    <m/>
    <e v="#REF!"/>
    <m/>
    <m/>
    <e v="#REF!"/>
  </r>
  <r>
    <s v="RETROSPECTIVO"/>
    <n v="167"/>
    <x v="6"/>
    <x v="4"/>
    <s v="1679. Gestión de Programas Estrategias y Planes para el BienestarGestión Integral Estrategias y Programas"/>
    <s v="Gestión  Sectorial e Intersectorial para la implementación y operación de estrategias del PAI para MAS Bienestar  - en el entorno educativo"/>
    <s v="Programa"/>
    <s v="No aplica"/>
    <s v="GSP"/>
    <s v="Plan de acción"/>
    <s v="Zonal"/>
    <s v="5_SUBRED"/>
    <s v="3_DICIEMBRE_2025"/>
    <s v="1679. Gestión de Programas Estrategias y Planes para el BienestarGestión Integral Estrategias y Programas5_SUBRED3_DICIEMBRE_2025"/>
    <s v="Sandra Jiménez"/>
    <n v="6484528"/>
    <n v="0.5"/>
    <n v="3242264"/>
    <s v="G3"/>
    <n v="1"/>
    <n v="8.3333333333333343E-2"/>
    <n v="540377"/>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seis (6) subactividades, dado que se evidenció incumplimiento en una (1) subactividad: _x000a__x000a_1._x0009_“Realizar supervisión y fortalecimiento técnico mediante la aplicación de lista de chequeo definida por la subred a los equipos de vacunación extramural”, presentando las siguientes inconsistencias:_x000a__x000a_Se identificaron dos listas de chequeo aplicadas los días 3 y 15 de diciembre con inconsistencias en el registro del porcentaje de cumplimiento, debido a que este fue diligenciado en lápiz y no coincide con lo evidenciado en la verificación realizada, teniendo en cuenta que las listas de chequeo deben diligenciarse de forma clara, completa y en tinta, garantizando la confiabilidad, trazabilidad y coherencia de la información registrada con la evidencia verificada._x000a_"/>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1_OCTUBRE_2025"/>
    <s v="1699. Gestión de Programas Estrategias y Planes para el BienestarGestión Integral Estrategias y Programas5_SUBRED1_OCTU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gistrar en físico o digital, según programación, los controles de temperatura de los equipos de cadena de frío del centro de acopio”._x000a__x000a_Se identificó incumplimiento en el registro de temperatura de la zona seca de insumos dado que no se evidenciaron los registros correspondientes al periodo comprendido entre el 28 al 31 de octubre de 2025; por lo tanto, no es posible asegurar que durante esos días los insumos se mantuvieron bajo las condiciones adecuadas de almacenamiento establecidas, por tanto, se genera hallazgo por incumplimiento al lineamiento."/>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2_NOVIEMBRE_2025"/>
    <s v="1699. Gestión de Programas Estrategias y Planes para el BienestarGestión Integral Estrategias y Programas5_SUBRED2_NOV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6, 11, 21 y 26 de noviembre, puesto que los registros no coincidían con el cronograma establecido para el vehículo asignado y adicional se identificó fecha enmendada, lo que evidencia la falta de concordancia entre la planeación y la ejecución de la actividad, afectando la confiabilidad y trazabilidad de la información registrada."/>
    <m/>
    <m/>
    <m/>
    <e v="#REF!"/>
    <m/>
    <m/>
    <e v="#REF!"/>
  </r>
  <r>
    <s v="RETROSPECTIVO"/>
    <n v="169"/>
    <x v="6"/>
    <x v="4"/>
    <s v="1699. Gestión de Programas Estrategias y Planes para el BienestarGestión Integral Estrategias y Programas"/>
    <s v="Gestión de medicamentos e insumos para la operación de la cadena de frío del PAI"/>
    <s v="Programa"/>
    <s v="No aplica"/>
    <s v="GSP"/>
    <s v="Plan de acción"/>
    <s v="Zonal"/>
    <s v="5_SUBRED"/>
    <s v="3_DICIEMBRE_2025"/>
    <s v="1699. Gestión de Programas Estrategias y Planes para el BienestarGestión Integral Estrategias y Programas5_SUBRED3_DICIEMBRE_2025"/>
    <s v="Sandra Jiménez"/>
    <n v="3994272"/>
    <n v="3"/>
    <n v="11982816"/>
    <s v="G3"/>
    <n v="1"/>
    <n v="0.03"/>
    <n v="119828"/>
    <s v="Se genera GLOSA POR INCUMPLIMIENTO DE ANEXO 6 LINEAMIENTOS TÉCNICOS DE LA GESTIÓN DE LA SALUD PUBLICA GSP Y DEL PLAN DE SALUD PÚBLICA DE INTERVENCIONES COLECTIVAS – PSPIC Y MODULO DE ESTANDARES - SIVIGILA D.C del 100% del valor ejecutado en las subactividades en la cual se identificó el hallazgo dentro del plan de acción (cuantitativo) del producto que contiene una (1) actividad y diez (10) subactividades, dado que se evidenció incumplimiento en una (1) subactividad: _x000a__x000a_1._x0009_“Realizar seguimiento a la operación de los vehículos para la entrega de medicamentos inmunobiológicos, dispositivos médicos e insumos”._x000a__x000a_Se identificó incumplimiento en la subactividad, toda vez que se identificaron inconsistencias en los formatos de ejecución de ruta utilizados para la distribución de medicamentos, dispositivos médicos e insumos de los recorridos realizados los días 09, 16, 17, 22 y 31 de diciembre, puesto que los registros no coincidían con el cronograma establecido para el vehículo asignado y adicional se identificó ausencia de hora de finalización de ruta, lo que evidencia la falta de concordancia entre la planeación y la ejecución de la actividad, afectando la confiabilidad y trazabilidad de la información registrada."/>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1_OCTUBRE_2025"/>
    <s v="91. Gestión Territorial para la Atención Primaria Social de los procesos de Gestión de la Salud Pública (GSP) y el Plan de Salud Pública de Intervenciones Colectivas (PSPIC)Gestión Territorial5_SUBRED1_OCTU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onde se evidencio que el rol registrado no corresponde en ningun colaborador de la accion integral- integrada , del proceso Gestión integral estrategias y programas, Adicional se evidencio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a reportada en la acción de bienestar 161 y ejecuto en la acción de bienestar 162._x000a_Técnico 1 identificado con Cc. 52898707 quien en base de Talento humano se identifica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3_DICIEMBRE_2025"/>
    <s v="91. Gestión Territorial para la Atención Primaria Social de los procesos de Gestión de la Salud Pública (GSP) y el Plan de Salud Pública de Intervenciones Colectivas (PSPIC)Gestión Territorial5_SUBRED3_DICIEMBRE_2025"/>
    <s v="Karen Molano"/>
    <n v="28674928"/>
    <n v="1"/>
    <n v="28674928"/>
    <s v="G12"/>
    <n v="0.05"/>
    <n v="1"/>
    <n v="1433746"/>
    <s v="Se genera GLOSA POR BASE DE TALENTO HUMANO del 5% del valor total por el producto, ya que se evidenciaron inconsistencias en la base de talento humano según se describe en las actas de seguimiento retrospectivo en el ítem 1 talento humano tabla 1, del proceso Gestión integral estrategias y programas, Adicional se evidenció, Profesional Especializado 4 identificado con Cc. 30391947 quien en base de Talento humano se identifica reportada en la acción de bienestar 160 y ejecuto en la acción de bienestar 161. _x000a_Profesional Universitario 1 identificado con Cc. 1096226766 quien en base de Talento humano se identificó reportada en la acción de bienestar 161 y ejecuto en la acción de bienestar 162._x000a_Técnico 1 identificado con Cc. 52898707 quien en base de Talento humano se identificó reportada en la acción de bienestar 164 y ejecuto en la acción de bienestar 165._x000a_Bachiller Valentina Rincón quien en base de Talento humano no se identificó reportada y ejecuto acciones en la acción de bienestar 166_x000a_Bachiller Sebastián Mosquera quien en base de Talento humano no se identificó reportado y ejecuto acciones en la acción de bienestar 166."/>
    <m/>
    <m/>
    <m/>
    <e v="#REF!"/>
    <m/>
    <m/>
    <e v="#REF!"/>
  </r>
  <r>
    <s v="RETROSPECTIVO"/>
    <n v="9"/>
    <x v="0"/>
    <x v="0"/>
    <s v="91. Gestión Territorial para la Atención Primaria Social de los procesos de Gestión de la Salud Pública (GSP) y el Plan de Salud Pública de Intervenciones Colectivas (PSPIC)Gestión Territorial"/>
    <s v="Gestión zonal  GPEPB - PAI"/>
    <s v="Coordinación y seguimiento de la gestión territorial"/>
    <s v="No aplica"/>
    <s v="GSP"/>
    <s v="Plan de acción"/>
    <s v="Zonal"/>
    <s v="5_SUBRED"/>
    <s v="2_NOVIEMBRE_2025"/>
    <s v="91. Gestión Territorial para la Atención Primaria Social de los procesos de Gestión de la Salud Pública (GSP) y el Plan de Salud Pública de Intervenciones Colectivas (PSPIC)Gestión Territorial5_SUBRED2_NOVIEMBRE_2025"/>
    <s v="Karen Molano"/>
    <n v="28674928"/>
    <n v="1"/>
    <n v="28674928"/>
    <s v="G3"/>
    <n v="1"/>
    <n v="7.69230769230769E-2"/>
    <n v="220576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ce (13) subactividades, dado que se evidenció incumplimiento en una (1) subactividad dado que se evidenció incumplimiento en una (1) subactividad:  _x000a_1)_x0009_Realizar envío de los informes mensuales (reporte mensual de dosis aplicadas, movimiento de inmunobiológico, dispositivos médicos e insumos, informe tácticas modalidad extramural) del Programa incluida la vacuna COVID19._x000a_En el mes de noviembre de 2025, en las localidades de Kennedy y Bosa, se evidenció una inconsistencia entre la información reportada en las Descargas diarias IPS y el Cons_tácticas_perma, frente a los soportes documentales correspondientes al Registro_diario_infancia, Registro_diario_adultez y el Kardex físico implementado por la subred de medicamentos, inmunobiológicos, dispositivos médicos e insumos. La diferencia identificada refleja una falta de concordancia entre los registros digitales y los soportes físicos, lo cual afecta la trazabilidad de la informa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1_OCTUBRE_2025"/>
    <s v="1629. Gestión de Programas Estrategias y Planes para el BienestarGestión Integral Estrategias y Programas5_SUBRED1_OCTUBRE_2025"/>
    <s v="Jennifer Jimenez Ladino"/>
    <n v="10478800"/>
    <n v="3"/>
    <n v="31436400"/>
    <s v="G3"/>
    <n v="1"/>
    <n v="0.15189873417721514"/>
    <n v="159171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 0,493670886075949, Fontibon con la meta ejecutada de 0,721518987341772 y Puente Aranda con una meta ejecutada de 0,607594936708861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No Coincidente_x000a_Bosa : Bienestar Ips Sede Gran Plaza Bosa : Arqueo  No Coincidente_x000a_Bosa : Centro De Salud Jose Maria Carbonell : Arqueo  No Coincidente_x000a_Bosa : Centro De Salud Pablo Vi Bosa : Arqueo  No Coincidente_x000a_Bosa : Centro De Salud Estacion : Arqueo  No Coincidente_x000a_Bosa : Clinica Policia Nacional Sede Sur : Inconsistencia En Arqueo_x000a_Bosa : Centro De Salud Villa Javier Intramural Y Extramural : Inconsistencia En Arqueo Del  Extramural_x000a_Bosa : Centro De Salud El Porvenir : Arqueo No Coincidente Vs Acta_x000a_Bosa : Dispensario Medico Sur Occidente : Arqueo No Coincidente Vs Acta_x000a_Bosa : Centro Medico Colsubsidio Chicala : Arqueo  No Coincidente_x000a_Fontibon : Centro De Salud Zona Franca : Arqueo  No Coincidente_x000a_Fontibon : Hospítal Fontibon : Arqueo No Coincidente Vs Acta_x000a_Puente Aranda : Viva 1a Ips Las Americas : No Coincidencias De Arqueo Vs Acta,Acta  Con Hallazgo No Coincidente En Deserción"/>
    <m/>
    <m/>
    <m/>
    <e v="#REF!"/>
    <m/>
    <m/>
    <e v="#REF!"/>
  </r>
  <r>
    <s v="RETROSPECTIVO"/>
    <n v="162"/>
    <x v="6"/>
    <x v="4"/>
    <s v="1629. Gestión de Programas Estrategias y Planes para el BienestarGestión Integral Estrategias y Programas"/>
    <s v="Desarrollo de capacidades institucionales para la gestión de la implementación y operación del PAI en la IPS públicas, privadas. "/>
    <s v="Programa"/>
    <s v="No aplica"/>
    <s v="GSP"/>
    <s v="Plan de acción"/>
    <s v="Zonal"/>
    <s v="5_SUBRED"/>
    <s v="2_NOVIEMBRE_2025"/>
    <s v="1629. Gestión de Programas Estrategias y Planes para el BienestarGestión Integral Estrategias y Programas5_SUBRED2_NOVIEMBRE_2025"/>
    <s v="Jennifer Jimenez Ladino"/>
    <n v="10478800"/>
    <n v="3"/>
    <n v="31436400"/>
    <s v="G3"/>
    <n v="1"/>
    <n v="0.15064102564102563"/>
    <n v="1578537"/>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oce (12) subactividades, dado que se evidenció incumplimiento en una (1) subactividad la cual se ejecuta en las 4 localidades  de operación  de la Subred, afectando las localidades de Bosa por una meta ejecutada0,5, Fontibon con la meta ejecutada de 0,615384615384615 y Puente Aranda con una meta ejecutada de 0,692307692307692 frente al total de ejecución, como se describe a continuación: _x000a__x000a_1)_x0009_Realizar asistencia técnica al 100% de las IPS (Públicas y privadas) en conjunto con el técnico de sistemas de información. Donde debe evaluar: avance de coberturas, seguimiento a cohortes, las estrategias de demanda inducida, arqueo de medicamentos inmunobiológicos, dispositivos médicos e insumos y tema de fortalecimiento de capacidades de acuerdo con las necesidades identificadas. NOTA: Informar mediante correo electrónico al centro de acopio los arqueos no coincidentes de las IPS vacunadoras, una vez se identifique el hallazgo. _x000a__x000a_1)Se evidenció incumplimiento en el proceso de control, al identificarse arqueos no coincidentes que no fueron reportados oportunamente al centro de acopio. Adicionalmente, se detectaron actas en las que se consignó un arqueo coincidente; sin embargo, al realizar la verificación correspondiente, el resultado real del arqueo fue no coincidente, generando inconsistencias entre lo registrado en el acta y la situación evidenciada. A continuación, se relacionan la localidad, la IPS y el hallazgo identificado:_x000a__x000a_Bosa : Virrey Solis Ips S.A Gran Plaza Bosa : Arqueo Inconsistente Vs Acta_x000a_Bosa : Centro De Salud Jose Maria Carbonell : Arqueo No Coincidente_x000a_Bosa : Centro De Salud Pablo Vi Bosa : Arqueo No Coincidente_x000a_Bosa : Centro De Salud Estacion : Arqueo Inconsistente Vs Acta _x000a_Bosa : Centro De Salud Villa Javier Intramural Y Extramural : Arqueo No Coincidente_x000a_Bosa : Centro Medico Colsubsidio Chicala : Arqueo Inconsistente Vs Acta _x000a_Fontibon : Centro De Salud Zona Franca : Arqueo No Coincidente Y Acta Con Registro De Un Mes No Correspondiente_x000a_Fontibon : Centro De Salud Terminal Terrestre : Acta Con Registro De Un Mes No Correspondiente_x000a_Fontibon : Centro Medico Colmedica Sede Salitre Capital : Acta Con Registro De Un Mes No Correspondiente_x000a_Puente Aranda : Viva 1a Ips Puente Aranda : Arqueo No Coincidente En Jeringas_x000a_Puente Aranda : Virrey Solis I.P.S S.A Americas : Arqueo No Coincidente En Influenza Adulto"/>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1_OCTUBRE_2025"/>
    <s v="1649. Gestión de Programas Estrategias y Planes para el BienestarGestión Integral Estrategias y Programas5_SUBRED1_OCTUBRE_2025"/>
    <s v="Jennifer Jimenez Ladino"/>
    <n v="6484528"/>
    <n v="4"/>
    <n v="25938112"/>
    <s v="G3"/>
    <n v="1"/>
    <n v="0.4"/>
    <n v="259381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  "/>
    <m/>
    <m/>
    <m/>
    <e v="#REF!"/>
    <m/>
    <m/>
    <e v="#REF!"/>
  </r>
  <r>
    <s v="RETROSPECTIVO"/>
    <n v="164"/>
    <x v="6"/>
    <x v="4"/>
    <s v="1649. Gestión de Programas Estrategias y Planes para el BienestarGestión Integral Estrategias y Programas"/>
    <s v="Gestión Sectorial e Intersectorial para la implementación y operación de estrategias del PAI para MAS Bienestar "/>
    <s v="Programa"/>
    <s v="No aplica"/>
    <s v="GSP"/>
    <s v="Plan de acción"/>
    <s v="Zonal"/>
    <s v="5_SUBRED"/>
    <s v="2_NOVIEMBRE_2025"/>
    <s v="1649. Gestión de Programas Estrategias y Planes para el BienestarGestión Integral Estrategias y Programas5_SUBRED2_NOVIEMBRE_2025"/>
    <s v="Jennifer Jimenez Ladino"/>
    <n v="6484528"/>
    <n v="4"/>
    <n v="25938112"/>
    <s v="G3"/>
    <n v="1"/>
    <n v="1.2000000000000002"/>
    <n v="778143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tres (3) subactividades: _x000a__x000a_1)_x0009_Realizar plan de trabajo con seguimiento semanal de la táctica de concentración por localidad. _x000a__x000a_1) En las cuatro localidades de la Subred, se evidenciaron inconsistencias en la Planeación_semanal, al identificarse diferencias entre los totales reportados y los registros diarios de infancia y adultez. Específicamente, no existe concordancia entre el dato consolidado reportado y la sumatoria de los registros diarios, así como tampoco coincide el total de biológicos frente a las cantidades reportadas._x000a_Adicionalmente, se identificaron correos electrónicos remitidos por el nivel central con observaciones y retroalimentación frente a inconsistencias, sin que se evidencie respuesta o gestión por parte de las profesionales responsables._x000a__x000a_2)_x0009_Contar con Kardex diario de los medicamentos inmunobiológicos, dispositivos médicos e insumos entregados a los equipos extramurales _x000a__x000a_2)En la localidad de Bosa, se identificó una diferencia en la información registrada en el Kardex físico implementado por la subred de medicamentos, inmunobiológicos y dispositivos médicos, frente a los datos consignados en los registros diarios de infancia y adultez. La inconsistencia corresponde a la falta de concordancia entre el dato reportado en el Kardex y las cantidades registradas en los registros diarios, lo que evidencia debilidades en el proceso de registro, consolidación y validación de la información._x000a__x000a__x000a_3)_x0009_Consolidación de la táctica casa a casa por localidad. _x000a__x000a_3)En la localidad de Kennedy, se evidenció incumplimiento en los criterios de calidad de la información, relacionado con el anexo Casa_casa_consolidado. Durante la verificación se identificaron las siguientes inconsistencias:_x000a__x000a_Registro de una fecha que no corresponde al mes evaluado._x000a_• Duplicidad en el reporte de un barrio._x000a_• Falta de concordancia entre el número de casas efectivas y no efectivas frente a la información reportada en el consolidado de las técnicas._x000a_• Inconsistencias en el total de población vacunada durante el recorrido del barrio, en comparación con los soportes registrados. "/>
    <m/>
    <m/>
    <m/>
    <e v="#REF!"/>
    <m/>
    <m/>
    <e v="#REF!"/>
  </r>
  <r>
    <s v="RETROSPECTIVO"/>
    <n v="166"/>
    <x v="6"/>
    <x v="4"/>
    <s v="1669. Gestión de Programas Estrategias y Planes para el BienestarGestión Integral Estrategias y Programas"/>
    <s v="Gestión Sectorial e Intersectorial para la operación y registro de estrategias del PAI para MAS Bienestar "/>
    <s v="Programa"/>
    <s v="No aplica"/>
    <s v="GSP"/>
    <s v="Plan de acción"/>
    <s v="Zonal"/>
    <s v="5_SUBRED"/>
    <s v="2_NOVIEMBRE_2025"/>
    <s v="1669. Gestión de Programas Estrategias y Planes para el BienestarGestión Integral Estrategias y Programas5_SUBRED2_NOVIEMBRE_2025"/>
    <s v="Jennifer Jimenez Ladino"/>
    <n v="2983376"/>
    <n v="6.9673913043478262"/>
    <n v="20786348"/>
    <s v="G3"/>
    <n v="1"/>
    <n v="0.32222222222222235"/>
    <n v="96131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Puente Aranda por una meta ejecutada 0,966666666666667, frente al total de ejecución, como se describe a continuación: _x000a__x000a_1)_x0009_Asistir a las reuniones de fortalecimiento PAI convocadas por la entidad territorial. _x000a__x000a_1) Se identificó incumplimiento frente al Anexo 6, específicamente en la obligación de asistir a las reuniones de fortalecimiento del PAI convocadas por la entidad territorial, toda vez que no se evidenció la asistencia de un (1) técnico requerido."/>
    <m/>
    <m/>
    <m/>
    <e v="#REF!"/>
    <m/>
    <m/>
    <e v="#REF!"/>
  </r>
  <r>
    <s v="RETROSPECTIVO"/>
    <n v="12"/>
    <x v="0"/>
    <x v="0"/>
    <s v="121. Gestión Territorial para la Atención Primaria Social de los procesos de Gestión de la Salud Pública (GSP) y el Plan de Salud Pública de Intervenciones Colectivas (PSPIC)Gestión Territorial"/>
    <s v="Gestión de la información de acciones colectivas en salud pública - GESI"/>
    <s v="Soporte estratégico para la GSP-PSPIC"/>
    <s v="No aplica"/>
    <s v="GSP"/>
    <s v="Plan de acción"/>
    <s v="Zonal"/>
    <s v="5_SUBRED"/>
    <s v="3_DICIEMBRE_2025"/>
    <s v="121. Gestión Territorial para la Atención Primaria Social de los procesos de Gestión de la Salud Pública (GSP) y el Plan de Salud Pública de Intervenciones Colectivas (PSPIC)Gestión Territorial5_SUBRED3_DICIEMBRE_2025"/>
    <s v="ERICA BORDA "/>
    <n v="100029392"/>
    <n v="1"/>
    <n v="100029392"/>
    <s v="G1"/>
    <n v="1"/>
    <n v="1.1128729043959401E-2"/>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bachiller- conforme se describe a continuación:  _x000a_46 horas adicionales Aura Valentina Calderón Bolívar CC 1000324645_x000a_46 horas adicionales Edwar Yulian Monroy Vega CC 1000330876 "/>
    <m/>
    <m/>
    <m/>
    <e v="#REF!"/>
    <m/>
    <m/>
    <e v="#REF!"/>
  </r>
  <r>
    <s v="RETROSPECTIVO"/>
    <n v="117"/>
    <x v="2"/>
    <x v="5"/>
    <s v="1177. Cuidado Continuo por una vida con bienestar para la población con discapacidadLaboral"/>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Zonal"/>
    <s v="1_FONTIBON"/>
    <s v="3_DICIEMBRE_2025"/>
    <s v="1177. Cuidado Continuo por una vida con bienestar para la población con discapacidadLaboral1_FONTIBON3_DICIEMBRE_2025"/>
    <s v="SANDRA YANIRA LEAL ORTIZ"/>
    <n v="161342"/>
    <n v="28"/>
    <n v="4517576"/>
    <s v="G1"/>
    <n v="1"/>
    <n v="13.707528107994198"/>
    <n v="22116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regulares distribuidas de perfil de profesional universitario 2:_x000a__x000a_El profesional German Giovanni Parra Álvarez identificado con CC. 79885140 se encontró sin pago de horas regulares de 97_x000a_"/>
    <m/>
    <m/>
    <m/>
    <e v="#REF!"/>
    <m/>
    <m/>
    <e v="#REF!"/>
  </r>
  <r>
    <s v="RETROSPECTIVO"/>
    <n v="74"/>
    <x v="1"/>
    <x v="5"/>
    <s v="742. Cuidado Continuo por una vida con bienestarLaboral"/>
    <s v="Asesoría para el mejoramiento de las condiciones de salud y trabajo en las unidades de trabajo informal de alto impacto"/>
    <s v="Gestión del Riesgo para el Bienestar Colectivo en los Territorios"/>
    <s v="No aplica"/>
    <s v="PSPIC"/>
    <s v="Unidad de trabajo informal"/>
    <s v="Local"/>
    <s v="3_PUENTE_ARANDA"/>
    <s v="3_DICIEMBRE_2025"/>
    <s v="742. Cuidado Continuo por una vida con bienestarLaboral3_PUENTE_ARANDA3_DICIEMBRE_2025"/>
    <s v="SANDRA YANIRA LEAL ORTIZ"/>
    <n v="367374"/>
    <n v="12"/>
    <n v="4408488"/>
    <s v="G1"/>
    <n v="1"/>
    <n v="1.4600924398569306"/>
    <n v="53640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Especializado 4:_x000a__x000a_La profesional especializada Sonia Patricia Espinosa Mora con cc 52212582; sin pago de 18 horas adicionales"/>
    <m/>
    <m/>
    <m/>
    <e v="#REF!"/>
    <m/>
    <m/>
    <e v="#REF!"/>
  </r>
  <r>
    <s v="RETROSPECTIVO"/>
    <n v="82"/>
    <x v="1"/>
    <x v="5"/>
    <s v="822. Cuidado Continuo por una vida con bienestarLaboral"/>
    <s v="Asesorías para promover la desvinculación laboral de los niños, niñas y adolescentes identificados en trabajo infantil "/>
    <s v="Gestión del Riesgo para el Bienestar Colectivo en los Territorios"/>
    <s v="No aplica"/>
    <s v="PSPIC"/>
    <s v="Niño niña adolescente intervenido"/>
    <s v="Local"/>
    <s v="3_PUENTE_ARANDA"/>
    <s v="3_DICIEMBRE_2025"/>
    <s v="822. Cuidado Continuo por una vida con bienestarLaboral3_PUENTE_ARANDA3_DICIEMBRE_2025"/>
    <s v="ALEJANDRO BUSTOS"/>
    <n v="281078"/>
    <n v="23"/>
    <n v="6464794"/>
    <s v="G1"/>
    <n v="1"/>
    <n v="12.21611083"/>
    <n v="343368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Trabajo Social - Catalina Isabel Torres Avila – 52362831 – Horas adicionales 46 _x000a__x000a_Profesional En Psicología – Diana Marcela Cabeza Rodríguez – 53106325 - Horas adicionales 36,85 _x000a__x000a_Espacios Amigos para Más Bienestar materno infantil_x000a_Profesional En Psicología – Leidy Gerandin Avendaño Espitia – 1023019278 - Horas adicionales 16_x000a__x000a_Profesional En Psicología Luz Dary Pulido Estupiñán – 1023906520 - Horas adicionales 19,55 _x000a__x000a_Profesional En Trabajo Social Leidy Daniela Uchubo Hernández – CC 1075629019 Horas adicionales 32,2_x000a_"/>
    <m/>
    <m/>
    <m/>
    <e v="#REF!"/>
    <m/>
    <m/>
    <e v="#REF!"/>
  </r>
  <r>
    <s v="RETROSPECTIVO"/>
    <n v="84"/>
    <x v="1"/>
    <x v="5"/>
    <s v="842. Cuidado Continuo por una vida con bienestarLaboral"/>
    <s v="Asesorias en salud de los niños, niñas y adolescentes identificados en trabajo infantil "/>
    <s v="Gestión del Riesgo para el Bienestar Colectivo en los Territorios"/>
    <s v="No aplica"/>
    <s v="PSPIC"/>
    <s v="Asesoría"/>
    <s v="Local"/>
    <s v="2_KENNEDY"/>
    <s v="3_DICIEMBRE_2025"/>
    <s v="842. Cuidado Continuo por una vida con bienestarLaboral2_KENNEDY3_DICIEMBRE_2025"/>
    <s v="ALEJANDRO BUSTOS"/>
    <n v="105404"/>
    <n v="31"/>
    <n v="3267524"/>
    <s v="G1"/>
    <n v="1"/>
    <n v="26.865773595899999"/>
    <n v="283176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Profesional En Enfermería - Hasbleidy Julieth Castro Martha – 1023025933 - Horas adicionales 79,35_x000a__x000a_Profesional En Enfermería Nancy Johana Valbuena Ariza – 1033684608 -  Horas adicionales 44,85_x000a_"/>
    <m/>
    <m/>
    <m/>
    <e v="#REF!"/>
    <m/>
    <m/>
    <e v="#REF!"/>
  </r>
  <r>
    <s v="RETROSPECTIVO"/>
    <n v="78"/>
    <x v="1"/>
    <x v="5"/>
    <s v="782. Cuidado Continuo por una vida con bienestarLaboral"/>
    <s v="Espacios Amigos para Más Bienestar materno infantil"/>
    <s v="Gestión del Riesgo para el Bienestar Colectivo en los Territorios"/>
    <s v="No aplica"/>
    <s v="PSPIC"/>
    <s v="Asesoría"/>
    <s v="Distrito"/>
    <s v="3_PUENTE_ARANDA"/>
    <s v="2_NOVIEMBRE_2025"/>
    <s v="782. Cuidado Continuo por una vida con bienestarLaboral3_PUENTE_ARANDA2_NOVIEMBRE_2025"/>
    <s v="ALEJANDRO BUSTOS"/>
    <n v="121585"/>
    <n v="80"/>
    <n v="9726800"/>
    <s v="G10"/>
    <n v="1"/>
    <n v="27"/>
    <n v="3282795"/>
    <s v="Se genera GLOSA del 100% del valor del producto faltante POR AUSENCIA DE SOPORTES, porque los productos reportados como desarrollados en el informe de gestión, no fueron soportados en el seguimiento retrospectivo frente a la meta presentada y verificada, ya que se identificó la ausencia de 27 asesorías en espacios para bienestar materno infantil, las cuales debían ser realizadas por el perfil de profesional 1 (nutricionista) a nivel Distrito."/>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2_NOVIEMBRE_2025"/>
    <s v="141. Gestión Territorial para la Atención Primaria Social de los procesos de Gestión de la Salud Pública (GSP) y el Plan de Salud Pública de Intervenciones Colectivas (PSPIC)Gestión Territorial5_SUBRED2_NOVIEMBRE_2025"/>
    <s v="Marcela López Hernández"/>
    <n v="54021296"/>
    <n v="1"/>
    <n v="54021296"/>
    <s v="G1"/>
    <n v="1"/>
    <n v="2.5745402331702669E-2"/>
    <n v="13908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Laura Julieth Parra Barrera, CC. 1022393210. No se registra pago de 61 horas adicionales de noviembre_x000a__x000a_Total: 61 horas profesional universitario 2_x000a_"/>
    <m/>
    <m/>
    <m/>
    <e v="#REF!"/>
    <m/>
    <m/>
    <e v="#REF!"/>
  </r>
  <r>
    <s v="RETROSPECTIVO"/>
    <n v="5"/>
    <x v="0"/>
    <x v="0"/>
    <s v="51. Gestión Territorial para la Atención Primaria Social de los procesos de Gestión de la Salud Pública (GSP) y el Plan de Salud Pública de Intervenciones Colectivas (PSPIC)Gestión Territorial"/>
    <s v="Gestión local del GSP-PSPIC (prescripción social)"/>
    <s v="Coordinación y seguimiento de la gestión territorial"/>
    <s v="No aplica"/>
    <s v="GSP-PSPIC"/>
    <s v="Plan de acción"/>
    <s v="Local"/>
    <s v="1_FONTIBON"/>
    <s v="3_DICIEMBRE_2025"/>
    <s v="51. Gestión Territorial para la Atención Primaria Social de los procesos de Gestión de la Salud Pública (GSP) y el Plan de Salud Pública de Intervenciones Colectivas (PSPIC)Gestión Territorial1_FONTIBON3_DICIEMBRE_2025"/>
    <s v="Marcela López Hernández"/>
    <n v="5621568"/>
    <n v="1"/>
    <n v="5621568"/>
    <s v="G1"/>
    <n v="1"/>
    <n v="0.25146009085009735"/>
    <n v="1413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Cindy Lorena Arévalo Villarreal, CC. 1032422754 - 62 horas adicionales de diciembre_x000a__x000a_Total: 62 horas profesional universitario 2"/>
    <m/>
    <m/>
    <m/>
    <e v="#REF!"/>
    <m/>
    <m/>
    <e v="#REF!"/>
  </r>
  <r>
    <s v="RETROSPECTIVO"/>
    <n v="14"/>
    <x v="0"/>
    <x v="0"/>
    <s v="141. Gestión Territorial para la Atención Primaria Social de los procesos de Gestión de la Salud Pública (GSP) y el Plan de Salud Pública de Intervenciones Colectivas (PSPIC)Gestión Territorial"/>
    <s v="Prescripción social - Activación de rutas"/>
    <s v="Soporte estratégico para la GSP-PSPIC"/>
    <s v="No aplica"/>
    <s v="GSP"/>
    <s v="Plan de acción"/>
    <s v="Zonal"/>
    <s v="5_SUBRED"/>
    <s v="3_DICIEMBRE_2025"/>
    <s v="141. Gestión Territorial para la Atención Primaria Social de los procesos de Gestión de la Salud Pública (GSP) y el Plan de Salud Pública de Intervenciones Colectivas (PSPIC)Gestión Territorial5_SUBRED3_DICIEMBRE_2025"/>
    <s v="Marcela López Hernández"/>
    <n v="54021296"/>
    <n v="1"/>
    <n v="54021296"/>
    <s v="G1"/>
    <n v="1"/>
    <n v="5.1490804663405339E-2"/>
    <n v="27816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1. Profesional Universitario 2, Sindy Yomaira Lavado Hernández, CC. 1030584794. No se registra pago de 30 horas adicionales de diciembre_x000a_2. Profesional Universitario 2, Margie Tatiana Ladino Castillo, CC. 1030673757. No se registra pago de 32 horas adicionales de diciembre_x000a_3. Profesional Universitario 2, Laura Julieth Parra Barrera, CC. 1022393210. No se registra pago de 30 horas adicionales de diciembre_x000a_4. Profesional Universitario 2, Cindy Lorena Arévalo Villarreal, CC. 1032422754. No se registra pago de 30 horas adicionales de diciembre_x000a__x000a_Total: _x000a_122 horas profesional universitario 2 "/>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1_OCTUBRE_2025"/>
    <s v="239512. Vigilancia de la Salud AmbientalVigilancia de la Salud Ambiental3_PUENTE_ARANDA1_OCTUBRE_2025"/>
    <s v="MARSELA BUITRAGO TELLEZ"/>
    <n v="183312"/>
    <n v="75"/>
    <n v="13748400"/>
    <s v="G10-1"/>
    <n v="1"/>
    <n v="4.5"/>
    <n v="824904"/>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María José Ríos Bustamante reporta formalización de contrato el día 05 de octubre 2025, sin embargo realizó Seguimiento al animal agresor de los días 3 y 4 de octubre 2025._x000a_•_x0009_Ingrid Zobeyda Cárdenas Forero reporta formalización de contrato el día 04 de octubre 2025, sin embargo realizó Seguimiento al animal agresor del día 3 de octubre 2025._x000a_•_x0009_Laura Valeria Abril Pinzón reporta formalización de contrato el día 05 de octubre 2025, sin embargo realizó Seguimiento al animal agresor del día 3 de octubre 2025._x000a_Se evidenciaron 3 seguimientos de 3 vistas y 6 de dos visitas, lo que equivale a 4,5 seguimientos facturados. SECOP II"/>
    <m/>
    <m/>
    <m/>
    <e v="#REF!"/>
    <m/>
    <m/>
    <e v="#REF!"/>
  </r>
  <r>
    <s v="RETROSPECTIVO"/>
    <n v="2102"/>
    <x v="7"/>
    <x v="6"/>
    <s v="210212. Vigilancia de la Salud AmbientalVigilancia de la Salud Ambiental"/>
    <s v="Prevención, Vigilancia  y Control de Enfermedades Zoonóticas "/>
    <s v="Línea eventos transmisibles de origen zoonótico"/>
    <s v="Control de vectores"/>
    <s v="GSP"/>
    <s v="VER SIVIGILA"/>
    <s v="VER SIVIGILA"/>
    <s v="3_PUENTE_ARANDA"/>
    <s v="1_OCTUBRE_2025"/>
    <s v="210212. Vigilancia de la Salud AmbientalVigilancia de la Salud Ambiental3_PUENTE_ARANDA1_OCTUBRE_2025"/>
    <s v="MARSELA BUITRAGO TELLEZ"/>
    <n v="109076"/>
    <n v="33"/>
    <n v="3599508"/>
    <s v="G10-1"/>
    <n v="1"/>
    <n v="2"/>
    <n v="21815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_x0009_Efrén Camilo Ballen Moreno y Rodrigo Gamboa Gamboa reporta formalización de contrato el día 05 y 08 de octubre 2025, sin embargo realizaron actividades de Diagnóstico para el control de vectores en exteriores, los días del 3 y 7 de octubre 2025._x000a_Se evidenciaron 2 actas de Diagnóstico para el control de vectores en exteriores. SECOP II"/>
    <m/>
    <m/>
    <m/>
    <e v="#REF!"/>
    <m/>
    <m/>
    <e v="#REF!"/>
  </r>
  <r>
    <s v="RETROSPECTIVO"/>
    <n v="2395"/>
    <x v="7"/>
    <x v="6"/>
    <s v="239512. Vigilancia de la Salud AmbientalVigilancia de la Salud Ambiental"/>
    <s v="Prevención, Vigilancia  y Control de Enfermedades Zoonóticas "/>
    <s v="Línea eventos transmisibles de origen zoonótico"/>
    <s v="Prevención y Control de enfermedades zoonóticas"/>
    <s v="GSP"/>
    <s v="VER SIVIGILA"/>
    <s v="VER SIVIGILA"/>
    <s v="3_PUENTE_ARANDA"/>
    <s v="2_NOVIEMBRE_2025"/>
    <s v="239512. Vigilancia de la Salud AmbientalVigilancia de la Salud Ambiental3_PUENTE_ARANDA2_NOVIEMBRE_2025"/>
    <s v="MARSELA BUITRAGO TELLEZ"/>
    <n v="183312"/>
    <n v="146"/>
    <n v="26763552"/>
    <s v="G10-1"/>
    <n v="1"/>
    <n v="146"/>
    <n v="26763552"/>
    <s v="Se genera Glosa por ausencia de soportes del 100% del valor reportado en la columna “presupuesto ejecutado periodo”. Teniendo en cuenta que el 10% no cubre el valor de las visitas faltantes_x000a__x000a_Se evidenció:_x000a__x000a_•_x0009_Ausencia de 31,75 soportes los cuales no fueron presentados durante el periodo de seguimiento."/>
    <m/>
    <m/>
    <m/>
    <e v="#REF!"/>
    <m/>
    <m/>
    <e v="#REF!"/>
  </r>
  <r>
    <s v="RETROSPECTIVO"/>
    <n v="2392"/>
    <x v="7"/>
    <x v="6"/>
    <s v="239212. Vigilancia de la Salud AmbientalVigilancia de la Salud Ambiental"/>
    <s v="Intervenciones en Viviendas"/>
    <s v="Línea eventos transmisibles de origen zoonótico"/>
    <s v="Inspección en Viviendas"/>
    <s v="GSP"/>
    <s v="VER SIVIGILA"/>
    <s v="VER SIVIGILA"/>
    <s v="3_PUENTE_ARANDA"/>
    <s v="2_NOVIEMBRE_2025"/>
    <s v="239212. Vigilancia de la Salud AmbientalVigilancia de la Salud Ambiental3_PUENTE_ARANDA2_NOVIEMBRE_2025"/>
    <s v="MARSELA BUITRAGO TELLEZ"/>
    <n v="61104"/>
    <n v="2"/>
    <n v="122208"/>
    <s v="G3-1"/>
    <n v="1"/>
    <n v="1"/>
    <n v="61104"/>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Se evidenció:_x000a__x000a_•_x0009_Acta EZ05C004092 la cual no se encuentra relacionada en el formato denominado reporte_no_parametrizado_ETOZ del drive de la línea"/>
    <m/>
    <m/>
    <m/>
    <e v="#REF!"/>
    <m/>
    <m/>
    <e v="#REF!"/>
  </r>
  <r>
    <s v="RETROSPECTIVO"/>
    <n v="2458"/>
    <x v="7"/>
    <x v="6"/>
    <s v="245812. Vigilancia de la Salud AmbientalVigilancia de la Salud Ambiental"/>
    <s v="Acciones de Fiscalización y Aseguramiento Sanitario"/>
    <s v="Línea eventos transmisibles de origen zoonótico"/>
    <s v="Establecimiento vigilado y controlado"/>
    <s v="GSP"/>
    <s v="VER SIVIGILA"/>
    <s v="VER SIVIGILA"/>
    <s v="4_BOSA"/>
    <s v="1_OCTUBRE_2025"/>
    <s v="245812. Vigilancia de la Salud AmbientalVigilancia de la Salud Ambiental4_BOSA1_OCTUBRE_2025"/>
    <s v="Carlos Andres Guerrero Pacheco"/>
    <n v="122208"/>
    <n v="1"/>
    <n v="122208"/>
    <s v="G3-1"/>
    <n v="1"/>
    <n v="1"/>
    <n v="122208"/>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número EZ01C005772 el acta anexa AR01C142875 sin firma por parte del establecimiento._x000a_"/>
    <m/>
    <m/>
    <m/>
    <e v="#REF!"/>
    <m/>
    <m/>
    <e v="#REF!"/>
  </r>
  <r>
    <s v="RETROSPECTIVO"/>
    <n v="2460"/>
    <x v="7"/>
    <x v="6"/>
    <s v="246012. Vigilancia de la Salud AmbientalVigilancia de la Salud Ambiental"/>
    <n v="0"/>
    <s v="Línea eventos transmisibles de origen zoonótico"/>
    <s v="Establecimiento vigilado y controlado"/>
    <s v="GSP"/>
    <s v="VER SIVIGILA"/>
    <s v="VER SIVIGILA"/>
    <s v="4_BOSA"/>
    <s v="2_NOVIEMBRE_2025"/>
    <s v="246012. Vigilancia de la Salud AmbientalVigilancia de la Salud Ambiental4_BOSA2_NOVIEMBRE_2025"/>
    <s v="Carlos Andres Guerrero Pacheco"/>
    <n v="183312"/>
    <n v="1"/>
    <n v="183312"/>
    <s v="G3-1"/>
    <n v="1"/>
    <n v="1"/>
    <n v="183312"/>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en acta EZ01C005365 el número de inscripción EZ0006828 y lo correcto es EZ00006828, presenta número de inscripción con 7 dígitos._x000a_"/>
    <m/>
    <m/>
    <m/>
    <e v="#REF!"/>
    <m/>
    <m/>
    <e v="#REF!"/>
  </r>
  <r>
    <s v="RETROSPECTIVO"/>
    <n v="1098"/>
    <x v="7"/>
    <x v="6"/>
    <s v="109812. Vigilancia de la Salud AmbientalVigilancia de la Salud Ambiental"/>
    <s v="Acciones de Fiscalización y Aseguramiento Sanitario"/>
    <s v="Línea eventos transmisibles de origen zoonótico"/>
    <s v="Vigilancia intensificada de la Salud Ambiental"/>
    <s v="GSP"/>
    <s v="VER SIVIGILA"/>
    <s v="VER SIVIGILA"/>
    <s v="1_FONTIBON"/>
    <s v="3_DICIEMBRE_2025"/>
    <s v="109812. Vigilancia de la Salud AmbientalVigilancia de la Salud Ambiental1_FONTIBON3_DICIEMBRE_2025"/>
    <s v="Carlos Andres Guerrero Pacheco"/>
    <n v="38660608"/>
    <n v="1"/>
    <n v="38660608"/>
    <s v="G3-1"/>
    <n v="0.05"/>
    <n v="1"/>
    <n v="1933030"/>
    <s v="Se genera glosa del 5% del valor total reportado en la columna “presupuesto ejecutado periodo”, por el incumplimiento de anexo 6 lineamientos técnicos de la gestión de la salud pública GSP y de plan de la salud pública de intervenciones colectivas – PSPIC y módulo de estándares – SIVIGILA D.C, Ya que se evidenció se evidenció incumplimiento en las características técnicas y calidad, en acta de planeación de actividades establecimientos a intervenir por parte del equipo de IVC de la línea de alimentos sanos y seguros de los terminales portuarios para el mes de enero 2026, acta de reunión con fecha del 31/12/2026, adicional actas con numero de inscripción con 7 dígitos, EZ06C001674: Se evidenció en acta número de inscripción EZ0000672 y lo correcto es EZ00000672, SA03C012343: Se evidenció en acta número de inscripción EZ0000384 y lo correcto es EZ00000384 y EZ06C001556: Se evidenció en acta número de inscripción EZ0007892 y lo correcto es EZ00007892._x000a_"/>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2_NOVIEMBRE_2025"/>
    <s v="9412. Vigilancia de la Salud AmbientalVigilancia de la Salud Ambiental3_PUENTE_ARANDA2_NOVIEMBRE_2025"/>
    <s v="Luis Gabriel Piñeros Huertas"/>
    <n v="163614"/>
    <n v="8"/>
    <n v="1308912"/>
    <s v="G3-1"/>
    <n v="1"/>
    <n v="3"/>
    <n v="49084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3) Actas:_x000a_ID:727147, Acta N° AS06C004217._x000a_ID:743876, Acta N° AS06C004216._x000a_ID:437020, Acta N° AS06C004218._x000a__x000a_Se observo la verificación de rotulado de 6 productos, no se cumple con el lineamiento técnico, para los depósitos de alimentos y bebidas, ya que se deben verificar el rotulado de 9 productos, no se tiene justificación en las actas por el faltante de verificación de 3 rotulados."/>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8512. Vigilancia de la Salud AmbientalVigilancia de la Salud Ambiental3_PUENTE_ARANDA3_DICIEMBRE_2025"/>
    <s v="Luis Gabriel Piñeros Huertas"/>
    <n v="471144"/>
    <n v="12"/>
    <n v="5653728"/>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acta de operativo N°AS15C0200074 con ID: 419479, que se relaciono en nombre del propietario: “Jose Robinson Ramírez Suarez”, tipo de documento: “CC”, Numero de documento: “74244606”, para el acta de medida sanitaria de destrucción N° MH05C007125, se registro en nombre del propietario: “Inversiones grupo Roal SAS”, tipo de documento: “NIT”, Numero de documento: “901412568-8”, la información entre actas no coincide."/>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3_PUENTE_ARANDA"/>
    <s v="3_DICIEMBRE_2025"/>
    <s v="9412. Vigilancia de la Salud AmbientalVigilancia de la Salud Ambiental3_PUENTE_ARANDA3_DICIEMBRE_2025"/>
    <s v="Luis Gabriel Piñeros Huertas"/>
    <n v="163614"/>
    <n v="8"/>
    <n v="1308912"/>
    <s v="G3-1"/>
    <n v="1"/>
    <n v="1"/>
    <n v="16361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ya que se evidenció: El establecimiento Turbo Comunero bajo acta AS06C004287 de  ID 820635, del 4 de dic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de Autorregulación”, por ser intervenido desde IVC sin un sustento de los motivos técnicos. Es de precisar que esta visita de IVC generó para el equipo de Autorregulación visita fallid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4_BOSA"/>
    <s v="1_OCTUBRE_2025"/>
    <s v="9012. Vigilancia de la Salud AmbientalVigilancia de la Salud Ambiental4_BOSA1_OCTUBRE_2025"/>
    <s v="Adriana Moreno"/>
    <n v="71958"/>
    <n v="65"/>
    <n v="4677270"/>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O2C152401 ID 430713, del 22 de octubre de 2025, se evidencio en el Ítem 3: Personal manipulador de alimentos, numeral 3.4: Educación y capacitación, el profesional no registro completo el hallazgo escribió: “Se observa certificados de…”_x000a__x000a_2. En acta ASO2C152424 ID 846767, del 27 de octubre de 2025, se evidencio en el formato de rotulado No AS14C612156 en la hoja 3/3, sin firma por parte de la autoridad sanitaria."/>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1_OCTUBRE_2025"/>
    <s v="9712. Vigilancia de la Salud AmbientalVigilancia de la Salud Ambiental4_BOSA1_OCTUBRE_2025"/>
    <s v="Adriana Moreno"/>
    <n v="71958"/>
    <n v="116"/>
    <n v="8347128"/>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En acta de visita AS08C032972 ID 784839, del 17 de octubre de 2025, se evidencio en el Ítem 4, numeral 4.6: Soportes documentales de saneamiento registro el siguiente hallazgo: “No se evidencia soportes documentales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2616 ID 787543, del 30 de octubre de 2025, se evidencio que el profesional en el Ítem 4, numeral 4.6: Soportes documentales de saneamiento registro el siguiente hallazgo: “No se evidencia soportes documentales e implementación en un plan de saneamiento” el profesion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4_BOSA"/>
    <s v="2_NOVIEMBRE_2025"/>
    <s v="9712. Vigilancia de la Salud AmbientalVigilancia de la Salud Ambiental4_BOSA2_NOVIEMBRE_2025"/>
    <s v="Adriana Moreno"/>
    <n v="71958"/>
    <n v="128"/>
    <n v="9210624"/>
    <s v="G3-1"/>
    <n v="1"/>
    <n v="4"/>
    <n v="28783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08C032718 ID 678161, del 13 de noviembre de 2025, se evidencio en el Ítem 4, numeral 4.6: Soportes documentales de saneamiento registro el siguiente hallazgo: “No se evidencia un programa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2. En acta de visita AS08C033177 ID 725559, del 18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3. En acta de visita AS08C033178 ID 845236, del 20 de noviembre de 2025, se evidencio en el Ítem 4, numeral 4.6: Soportes documentales de saneamiento registro el siguiente hallazgo: “No se evidencia soportes documentales de saneamiento” lo califica como No cumple, sin embargo, el numeral 4.3: Residuos sólidos lo califico como cumple, la calificación debió ser Cumple parcialmente, según lo establecido en el “Decreto 1686 de 2012, Articulo 35: Plan de saneamiento:  Programa de desechos sólidos._x000a__x000a_4. En acta de visita AS08C032727 ID 780340, del 21 de noviembre de 2025, se evidencio en el Ítem 4, numeral 4.6: Soportes documentales de saneamiento registro el siguiente hallazgo: “No se evidencia un programa de saneamiento ambiental” lo califica como No cumple, sin embargo, el numeral 4.3: Residuos sólidos lo califico como cumple, la calificación debió ser Cumple parcialmente, según lo establecido en el “Decreto 1686 de 2012, Articulo 35: Plan de saneamiento:  Programa de desechos sólidos._x000a_"/>
    <m/>
    <m/>
    <m/>
    <e v="#REF!"/>
    <m/>
    <m/>
    <e v="#REF!"/>
  </r>
  <r>
    <s v="RETROSPECTIVO"/>
    <n v="99"/>
    <x v="7"/>
    <x v="6"/>
    <s v="9912. Vigilancia de la Salud AmbientalVigilancia de la Salud Ambiental"/>
    <s v="Acciones de Fiscalización y Aseguramiento Sanitario"/>
    <s v="Línea Alimentos Sanos y Seguros"/>
    <s v="Establecimiento vigilado y controlado"/>
    <s v="GSP"/>
    <s v="VER SIVIGILA"/>
    <s v="VER SIVIGILA"/>
    <s v="4_BOSA"/>
    <s v="2_NOVIEMBRE_2025"/>
    <s v="9912. Vigilancia de la Salud AmbientalVigilancia de la Salud Ambiental4_BOSA2_NOVIEMBRE_2025"/>
    <s v="Adriana Moreno"/>
    <n v="545380"/>
    <n v="5"/>
    <n v="2726900"/>
    <s v="G3-1"/>
    <n v="1"/>
    <n v="1"/>
    <n v="5453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5C004710 ID 398132, del 18 de noviembre de 2025, se evidencio en el formato de rotulado No AS14C613677, en la hoja 3/3, sin firma por parte de la autoridad sanitaria."/>
    <m/>
    <m/>
    <m/>
    <e v="#REF!"/>
    <m/>
    <m/>
    <e v="#REF!"/>
  </r>
  <r>
    <s v="RETROSPECTIVO"/>
    <n v="87"/>
    <x v="7"/>
    <x v="6"/>
    <s v="8712. Vigilancia de la Salud AmbientalVigilancia de la Salud Ambiental"/>
    <s v="Acciones de Fiscalización y Aseguramiento Sanitario"/>
    <s v="Línea Alimentos Sanos y Seguros"/>
    <s v="Establecimiento vigilado y controlado"/>
    <s v="GSP"/>
    <s v="VER SIVIGILA"/>
    <s v="VER SIVIGILA"/>
    <s v="4_BOSA"/>
    <s v="3_DICIEMBRE_2025"/>
    <s v="8712. Vigilancia de la Salud AmbientalVigilancia de la Salud Ambiental4_BOSA3_DICIEMBRE_2025"/>
    <s v="Adriana Moreno"/>
    <n v="71958"/>
    <n v="76"/>
    <n v="5468808"/>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4C047891 ID 849244, del 09 de diciembre de 2025, se evidencio en el ítem 5: Almacenamiento y comercialización, numeral 5.2: Manejo y conservación de productos refrigerados o congelados, el profesional registro en N/A, pero no justifico el porqué de este."/>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4_BOSA"/>
    <s v="3_DICIEMBRE_2025"/>
    <s v="8912. Vigilancia de la Salud AmbientalVigilancia de la Salud Ambiental4_BOSA3_DICIEMBRE_2025"/>
    <s v="Adriana Moreno"/>
    <n v="91656"/>
    <n v="58"/>
    <n v="531604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n acta de visita AS021C013732 ID 719310, del 13 de diciembre de 2025, se evidencio en acta de rotulado No AS14C615143, espacios sin diligenciar: Fecha de la visita y el número del acta de la visita"/>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2_KENNEDY"/>
    <s v="1_OCTUBRE_2025"/>
    <s v="9012. Vigilancia de la Salud AmbientalVigilancia de la Salud Ambiental2_KENNEDY1_OCTUBRE_2025"/>
    <s v="Doraangela Suarez Monzón"/>
    <n v="71958"/>
    <n v="89"/>
    <n v="640426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El establecimiento El Palacio del ponqué N bajo acta AS02C152748, ID 498005, del 20 de octu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1. Fortalecimiento Estrategia Autorregulación”, por ser intervenido desde IVC sin un sustento de los motivos técnicos. Es de precisar que esta visita de IVC generó para el equipo de Autorregulación visita fallid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1_OCTUBRE_2025"/>
    <s v="10412. Vigilancia de la Salud AmbientalVigilancia de la Salud Ambiental2_KENNEDY1_OCTUBRE_2025"/>
    <s v="Doraangela Suarez Monzón"/>
    <n v="91656"/>
    <n v="267"/>
    <n v="2447215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Acta AS02C152946, ID 652443, de fecha 08/10/2025, establecimiento Sandwich Gourmet Kennedy. El ítem 5.4 Control integrado de plagas se calificó como Inaceptable (I) con el hallazgo &quot;se evidencia presencia de vector plagas cucarachas vivas  y muertas en varias partes del establecimiento, almacenamiento, debajo y detrás de equipos”; sin embargo, no se marcó la casilla de Critico, incumpliendo lo establecido en la Guía para diligenciamiento de actas del Invima, la cual define que: “Los aspectos a verificar que no contemplan la calificación de AR, son considerados críticos y deben ser identificados como tal en la casilla correspondiente.”, como es el caso de este ítem."/>
    <m/>
    <m/>
    <m/>
    <e v="#REF!"/>
    <m/>
    <m/>
    <e v="#REF!"/>
  </r>
  <r>
    <s v="RETROSPECTIVO"/>
    <n v="1250"/>
    <x v="7"/>
    <x v="6"/>
    <s v="125012. Vigilancia de la Salud AmbientalVigilancia de la Salud Ambiental"/>
    <s v="Acciones de Fiscalización y Aseguramiento Sanitario"/>
    <s v="Línea Alimentos Sanos y Seguros"/>
    <s v="Establecimiento vigilado y controlado"/>
    <s v="GSP"/>
    <s v="VER SIVIGILA"/>
    <s v="VER SIVIGILA"/>
    <s v="2_KENNEDY"/>
    <s v="2_NOVIEMBRE_2025"/>
    <s v="125012. Vigilancia de la Salud AmbientalVigilancia de la Salud Ambiental2_KENNEDY2_NOVIEMBRE_2025"/>
    <s v="Doraangela Suarez Monzón"/>
    <n v="431748"/>
    <n v="2"/>
    <n v="863496"/>
    <s v="G3-1"/>
    <n v="1"/>
    <n v="0.66666666666660002"/>
    <n v="287832"/>
    <s v="Se genera glosa del 100% del valor de cada intervención POR INCUMPLIMIENTO DE ANEXO 6 LINEAMIENTOS TÉCNICOS DE LA GESTIÓN DE LA SALUD PUBLICA GSP Y DEL PLAN DE SALUD PÚBLICA DE INTERVENCIONES COLECTIVAS - PSPIC Y MÓDULO DE ESTÁNDARES - SIVIGILA D.C, en lo referente a: “En los casos en que la intervención presenta un estándar presupuestal al mes y se requiera la participación según lineamiento o módulo de estándares SIVIGILA DC de uno o varios perfiles, y falte alguno de estos, se generara glosa del 100% de las horas del perfil faltante relacionado en la TABLA DE COSTOS- Columna para urbano- Columna VALOR MES (UDC) URBANO…”, lo anterior debido a que se evidenció lo siguiente en (1) Acta:_x000a__x000a_1.Acta SA03C017015, de fecha 25/11/2025, se observa que el acta se encuentra firmada por un solo colaborador de perfil de Tecnólogo en saneamiento ambiental, faltando dos 2 perfiles de Tecnólogo de acuerdo con lo establecido en los Estándares de la línea; el líder manifiesta que solo pudo asistir un colaborador por falta de claridad en la hora solicitada para el desarrollo de la actividad por parte de la entidad que solicitó el apoyo. Es de precisar que la glosa se calcula para las 12 horas de los 2 colaboradores del perfil faltante Tecnólogo; teniendo en cuenta que de acuerdo con lo definido en los Estándares son 6 horas para la intervención con la participación de 3 Tecnólogos."/>
    <m/>
    <m/>
    <m/>
    <e v="#REF!"/>
    <m/>
    <m/>
    <e v="#REF!"/>
  </r>
  <r>
    <s v="RETROSPECTIVO"/>
    <n v="89"/>
    <x v="7"/>
    <x v="6"/>
    <s v="8912. Vigilancia de la Salud AmbientalVigilancia de la Salud Ambiental"/>
    <s v="Acciones de Fiscalización y Aseguramiento Sanitario"/>
    <s v="Línea Alimentos Sanos y Seguros"/>
    <s v="Establecimiento vigilado y controlado"/>
    <s v="GSP"/>
    <s v="VER SIVIGILA"/>
    <s v="VER SIVIGILA"/>
    <s v="2_KENNEDY"/>
    <s v="3_DICIEMBRE_2025"/>
    <s v="8912. Vigilancia de la Salud AmbientalVigilancia de la Salud Ambiental2_KENNEDY3_DICIEMBRE_2025"/>
    <s v="Doraangela Suarez Monzón"/>
    <n v="91656"/>
    <n v="80"/>
    <n v="7332480"/>
    <s v="G3-1"/>
    <n v="1"/>
    <n v="2"/>
    <n v="183312"/>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 Actas:_x000a__x000a_1. Acta AS21C013879, ID 613056, de fecha 02/12/2025, establecimiento Carnes Lizeth. Ítem 6.1 Condiciones del área de desposte o sección de desprese, se calificó como aceptable (A) con la observación “No realiza desposte”; sin embargo, no se marcó la casilla de NA incumpliendo con lo establecido en la guía de diligenciamiento de actas del Invima._x000a__x000a_2. Acta AS21C013882, ID 723902, de fecha 02/12/2025, establecimiento CHPM. Ítems 4.3 Empaque y etiquetado y 6.1 Condiciones del área de desposte o sección de desprese, se calificaron como aceptable (A) con las observaciones “No realiza empaque ni etiquetado” y “No realiza desposte” respectivamente; sin embargo, no se marcó las casillas de NA incumpliendo con lo establecido en la guía de diligenciamiento de actas del Invima."/>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2_KENNEDY"/>
    <s v="3_DICIEMBRE_2025"/>
    <s v="10412. Vigilancia de la Salud AmbientalVigilancia de la Salud Ambiental2_KENNEDY3_DICIEMBRE_2025"/>
    <s v="Doraangela Suarez Monzón"/>
    <n v="91656"/>
    <n v="336"/>
    <n v="30796416"/>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Acta AS02C154598, ID652722, de fecha 12/12/2025, establecimiento Paisanos del Guamo Tolima restaurante y venta de tamales, el man. En la hoja 6 en el apartado II. Concepto sanitario no se seleccionó con (X) el concepto sanitario a emitir de acuerdo al porcentaje de cumplimiento obtenido de 60%."/>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2_NOVIEMBRE_2025"/>
    <s v="9712. Vigilancia de la Salud AmbientalVigilancia de la Salud Ambiental1_FONTIBON2_NOVIEMBRE_2025"/>
    <s v="Irma Perez"/>
    <n v="71958"/>
    <n v="32"/>
    <n v="2302656"/>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330 ID 419094 del 7 de noviembre de 2025, en el establecimiento Chulas y cuates Cantina se evidenció calificación intermedia (3) en el  Ítem 2,3  Educción y capacitación  en el cual se registra como hallazgo “No cuenta con capacitación”. siendo no coherente con lo establecido  en el Decreto 1686 de 2012.Articulo 27."/>
    <m/>
    <m/>
    <m/>
    <e v="#REF!"/>
    <m/>
    <m/>
    <e v="#REF!"/>
  </r>
  <r>
    <s v="RETROSPECTIVO"/>
    <n v="104"/>
    <x v="7"/>
    <x v="6"/>
    <s v="10412. Vigilancia de la Salud AmbientalVigilancia de la Salud Ambiental"/>
    <s v="Acciones de Fiscalización y Aseguramiento Sanitario"/>
    <s v="Línea Alimentos Sanos y Seguros"/>
    <s v="Establecimiento vigilado y controlado"/>
    <s v="GSP"/>
    <s v="VER SIVIGILA"/>
    <s v="VER SIVIGILA"/>
    <s v="1_FONTIBON"/>
    <s v="2_NOVIEMBRE_2025"/>
    <s v="10412. Vigilancia de la Salud AmbientalVigilancia de la Salud Ambiental1_FONTIBON2_NOVIEMBRE_2025"/>
    <s v="Irma Perez"/>
    <n v="91656"/>
    <n v="175"/>
    <n v="16039800"/>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El establecimiento  Lechoneria Ricura Tolimense Desde 1991 Calle 13 bajo acta  AS02C151935 ID 745857, del 7 de noviembre de 2025,  se encuentra en la base de datos de priorizados del equipo de Fortalecimiento en la estrategia de Autorregulación; sin embargo, se evidencia que el establecimiento fue intervenido en acciones de IVC donde al verificar el acta se observa que en la hoja 1 en el apartado Motivo de la visita se seleccionó Programación”, incumpliendo con lo establecido en el documento: “Anexo  Fortalecimiento Estrategia de Autorregulación”, por ser intervenido desde IVC sin un sustento de los motivos técnicos. Es de precisar que esta visita de IVC generó para el equipo de Autorregulación visita fallida."/>
    <m/>
    <m/>
    <m/>
    <e v="#REF!"/>
    <m/>
    <m/>
    <e v="#REF!"/>
  </r>
  <r>
    <s v="RETROSPECTIVO"/>
    <n v="85"/>
    <x v="7"/>
    <x v="6"/>
    <s v="8512. Vigilancia de la Salud AmbientalVigilancia de la Salud Ambiental"/>
    <s v="Acciones de Fiscalización y Aseguramiento Sanitario"/>
    <s v="Línea Alimentos Sanos y Seguros"/>
    <s v="Establecimiento vigilado y controlado"/>
    <s v="GSP"/>
    <s v="VER SIVIGILA"/>
    <s v="VER SIVIGILA"/>
    <s v="1_FONTIBON"/>
    <s v="3_DICIEMBRE_2025"/>
    <s v="8512. Vigilancia de la Salud AmbientalVigilancia de la Salud Ambiental1_FONTIBON3_DICIEMBRE_2025"/>
    <s v="Irma Perez"/>
    <n v="471144"/>
    <n v="10"/>
    <n v="4711440"/>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Según concepto técnico emitido por la SDS, bajo radicado 2025-EE-126079 de fecha 12 de diciembre  de 2025 con asunto “Concepto técnico negativo, componente Vigilancia de la Salud Ambiental – Alimentos sanos y seguros mes diciembre 2025.”,  en el cual se informa que “ Como es de su conocimiento durante la temporada de fin de año, los equipos de la línea de alimentos sanos y seguros realizan operativos con énfasis en alimentos de temporada y bebidas alcohólicas, en desarrollo de estas actividades las Subredes deben digitar la información en el sistema de información SISVEA con lo cual se obtiene la información oficial tanto para usuarios internos y externos de la Secretaria de Salud, sin embargo y específicamente el 28 de noviembre del presente la Subred Sur Occidente realizó un operativo de bebidas alcohólicas en la localidad de Fontibón registrando en un acta (AS15C020688) información falsa en dos productos inspeccionados (ejemplo: registro en el acta 10.491 litros cuando lo real fue 10,491 litros), estos errores generaron información pública errada que fue socializada a la comunidad en general y a medios de comunicación, por lo anterior amablemente solicitamos implementar los mecanismos necesarios para que esta situación no se vuelva a presentar. Finalmente, indicamos que se procederá a informar al equipo de apoyo a la supervisión para que se realicen las acciones del caso en el marco de sus competencias."/>
    <m/>
    <m/>
    <m/>
    <e v="#REF!"/>
    <m/>
    <m/>
    <e v="#REF!"/>
  </r>
  <r>
    <s v="RETROSPECTIVO"/>
    <n v="90"/>
    <x v="7"/>
    <x v="6"/>
    <s v="9012. Vigilancia de la Salud AmbientalVigilancia de la Salud Ambiental"/>
    <s v="Acciones de Fiscalización y Aseguramiento Sanitario"/>
    <s v="Línea Alimentos Sanos y Seguros"/>
    <s v="Establecimiento vigilado y controlado"/>
    <s v="GSP"/>
    <s v="VER SIVIGILA"/>
    <s v="VER SIVIGILA"/>
    <s v="1_FONTIBON"/>
    <s v="3_DICIEMBRE_2025"/>
    <s v="9012. Vigilancia de la Salud AmbientalVigilancia de la Salud Ambiental1_FONTIBON3_DICIEMBRE_2025"/>
    <s v="Irma Perez"/>
    <n v="71958"/>
    <n v="68"/>
    <n v="4893144"/>
    <s v="G3-1"/>
    <n v="1"/>
    <n v="2"/>
    <n v="143916"/>
    <s v="Se genera glosa del 100% del valor de cada intervención POR INCUMPLIMIENTO DE ANEXO 6 LINEAMIENTOS TÉCNICOS DE LA GESTIÓN DE LA SALUD PUBLICA GSP Y DEL PLAN DE SALUD PÚBLICA DE INTERVENCIONES COLECTIVAS - PSPIC Y MÓDULO DE ESTÁNDARES - SIVIGILA D.C ya que se evidenció:_x000a__x000a_En el ítem 5.6  soportes documentales de saneamiento  se evidencio  que no se realizó la debida calificación ni se generaron los hallazgos correspondientes esto para 2 actas: _x000a__x000a_-Acta AS2C153892 Totitamal   ejecutada el día 23/12/2025 ID 850283. _x000a_-Acta AS2C154761 Toky Pan Pastelería y Cafetería  efectuada el día 01/12/2025 ID 462914"/>
    <m/>
    <m/>
    <m/>
    <e v="#REF!"/>
    <m/>
    <m/>
    <e v="#REF!"/>
  </r>
  <r>
    <s v="RETROSPECTIVO"/>
    <n v="94"/>
    <x v="7"/>
    <x v="6"/>
    <s v="9412. Vigilancia de la Salud AmbientalVigilancia de la Salud Ambiental"/>
    <s v="Acciones de Fiscalización y Aseguramiento Sanitario"/>
    <s v="Línea Alimentos Sanos y Seguros"/>
    <s v="Establecimiento vigilado y controlado"/>
    <s v="GSP"/>
    <s v="VER SIVIGILA"/>
    <s v="VER SIVIGILA"/>
    <s v="1_FONTIBON"/>
    <s v="3_DICIEMBRE_2025"/>
    <s v="9412. Vigilancia de la Salud AmbientalVigilancia de la Salud Ambiental1_FONTIBON3_DICIEMBRE_2025"/>
    <s v="Irma Perez"/>
    <n v="163614"/>
    <n v="8"/>
    <n v="1308912"/>
    <s v="G5-1"/>
    <n v="1"/>
    <n v="8"/>
    <n v="1308912"/>
    <s v="Se genera glosa  del 100 % del valor de los soportes generados por el funcionario o colaborador que origino la falta  en la intervención afecta POR PRESUNTA VERACIDAD DEL SOPORTE ya que se evidencio:_x000a__x000a_Concepto técnico emitido por la SDS, bajo radicado 2025-EE-03889 de fecha 20 de enero de 2026 con asunto “Concepto técnico negativo, componente Vigilancia de la Salud Ambiental – Alimentos sanos y seguros mes diciembre 2025.”,  en el cual se informa que “ De acuerdo con el informe enviado desde la Secretaría Distrital de Salud de Bogotá en atención a la acción de tutela No. 2025-00393-00, se evidenció que al establecimiento GRUPO EMPRESARIAL SHALOM GES S.A.S., le fue practicada una visita de inspección, vigilancia y control sanitario por parte de la Subred Integrada de Servicios de Salud Sur Occidente de la cual se dejó constancia en el Acta No. AS06C-027312 (diciembre 2025) y que de acuerdo con el informe remitido por la misma Subred el acta original, que reposa bajo su custodia no contiene aclaraciones adicionales o modificaciones en el ítem de observaciones relacionadas con la dirección del establecimiento, se presentan diferencias entre los dos documentos (original y copia) lo cual constituye una adulteración en documento público, por lo que al respecto indicamos que se procederá a informar al equipo de apoyo a la supervisión para que se realicen las acciones del caso en el marco de sus competencias._x000a_Se precisa que el total de intervenciones generadas por parte del funcionario y el  colaborador corresponde a 8."/>
    <m/>
    <m/>
    <m/>
    <e v="#REF!"/>
    <m/>
    <m/>
    <e v="#REF!"/>
  </r>
  <r>
    <s v="RETROSPECTIVO"/>
    <n v="97"/>
    <x v="7"/>
    <x v="6"/>
    <s v="9712. Vigilancia de la Salud AmbientalVigilancia de la Salud Ambiental"/>
    <s v="Acciones de Fiscalización y Aseguramiento Sanitario"/>
    <s v="Línea Alimentos Sanos y Seguros"/>
    <s v="Establecimiento vigilado y controlado"/>
    <s v="GSP"/>
    <s v="VER SIVIGILA"/>
    <s v="VER SIVIGILA"/>
    <s v="1_FONTIBON"/>
    <s v="3_DICIEMBRE_2025"/>
    <s v="9712. Vigilancia de la Salud AmbientalVigilancia de la Salud Ambiental1_FONTIBON3_DICIEMBRE_2025"/>
    <s v="Irma Perez"/>
    <n v="71958"/>
    <n v="29"/>
    <n v="2086782"/>
    <s v="G3-1"/>
    <n v="1"/>
    <n v="1"/>
    <n v="71958"/>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En acta de visita AS08C033537 ID 760670 del 4 de diciembre de 2025, en el establecimiento Distrito Licores DC se evidenció hallazgo incompleto en el  Ítem 4,1 Suministro y calidad de agua potable en el cual se registra como hallazgo “No presenta soporte de …”."/>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512. Vigilancia de la Salud AmbientalVigilancia de la Salud Ambiental2_KENNEDY1_OCTUBRE_2025"/>
    <s v="Andres Felipe Lopez Rodriguez"/>
    <n v="140968"/>
    <n v="37"/>
    <n v="521581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 el siguiente hallazgo:_x000a__x000a_MS05C019860, ID 452604, concepto Desfavorable, se evidenciaron espacios sin diligenciar en el acta anexa de medida sanitaria de seguridad MH06C010749, específicamente en el apartado correspondiente a la E.S.E., adicionalmente, en el espacio destinado al número de acta de IVC no se registró la información correspondiente, consignándose en su lugar la matrícula del establecimiento_x000a__x000a_MS05C019939, ID 822705, concepto Favorable con Requerimientos, se presentó inconsistencia en el número de trabajadores, en la hoja 1 se registraron (2) trabajadores, mientras que en el apartado de Talento Humano se relacionaron (3) personas_x000a__x000a_MS05C019871, ID 686994, concepto Favorable, se evidenciaron espacios sin diligenciar en el acta anexa SA05C000535, específicamente en la hoja 1, quedando incompleta la información registrada_x000a__x000a_MS05C019874, ID 334809, y MS05C019915, ID 730818, se evidenció que a los establecimientos se les otorgó concepto sanitario Favorable en visita inicial, sin embargo, posteriormente se realizó una nueva visita los días 18/10/2025 y 28/10/2025, respectivamente, antes de cumplirse el término de seis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1_OCTUBRE_2025"/>
    <s v="6912. Vigilancia de la Salud AmbientalVigilancia de la Salud Ambiental2_KENNEDY1_OCTUBRE_2025"/>
    <s v="Andres Felipe Lopez Rodriguez"/>
    <n v="71958"/>
    <n v="11"/>
    <n v="791538"/>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12C006502, ID 440886, MS12C006508, ID 721949,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1_OCTUBRE_2025"/>
    <s v="7912. Vigilancia de la Salud AmbientalVigilancia de la Salud Ambiental4_BOSA1_OCTUBRE_2025"/>
    <s v="Andres Felipe Lopez Rodriguez"/>
    <n v="105726"/>
    <n v="5"/>
    <n v="528630"/>
    <s v="G3-1"/>
    <n v="1"/>
    <n v="4"/>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el siguiente hallazgo:_x000a_MS07C002340, ID 365902, 12/10/2025_x000a_MS07C002441,_x0009_ID 689723, 18/10/2025_x000a_MS07C002390, ID 692325, 14/10/2025_x000a_MS07C002439,_x0009_ID 698824, 17/10/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3-1"/>
    <n v="1"/>
    <n v="20"/>
    <n v="2819360"/>
    <s v="Se genera Glosa del 100% de cada intervención, por incumplimiento de Anexo 6 Lineamientos Técnicos de la Gestión de la Salud Pública GSP y del Plan de Salud Pública de Intervenciones Colectivas - PSPIC y Módulo de Estándares - SIVIGILA D.C., ya que se evidenció en (20) actas con los siguientes hallazgos:_x000a__x000a_MS05C019213, ID 793816, concepto Desfavorable, se evidenció que en el acta principal se realizó decomiso al establecimiento, sin embargo, el documento no contó con la firma del profesional de planta que realizó el procedimiento, afectando la formalidad del soporte del acto._x000a__x000a_MS05C019219, ID 431522, concepto Favorable, se identificó incongruencia en el diligenciamiento del acta PGIRASA respecto al concepto emitido, en el acta principal y en el acta PGIRASA el establecimiento cumplió la totalidad de los ítems evaluados, sin embargo, en el numeral II. Cumplimiento de la Implementación del PGIRASA, se registró como no cumplido._x000a__x000a_MS05C019297, ID 340810, concepto Favorable con Requerimientos, se identificaron hallazgos consignados en el acta del establecimiento; sin embargo, no se detallaron de manera expresa las exigencias o requerimientos derivados de dichos hallazgos._x000a__x000a_MS05C019338, ID 474524, y MS05C019242, ID 719523, concepto Favorable con Requerimientos, se presentó inconsistencia en el número de trabajadores, dado que en la hoja 1 se registraron (2) trabajadores, mientras que en el apartado de Talento Humano se relacionaron (3) personas._x000a__x000a_Para las (15) actas: _x000a_MS05C019309, ID 332228, 21/11/2025 MS05C019275, ID 333029, 24/11/2025_x0009__x000a_MS05C019270, ID 333127, 09/11/2025_x000a_MS05C019268, ID 335141, 12/11/2025_x000a_MS05C019310, ID 336646, 21/11/2025_x000a_MS05C019328, ID 341049, 15/11/2025_x000a_MS05C019274, ID 668666, 27/11/2025_x000a_MS05C019217, ID 674519, 23/11/2025_x000a_MS05C019307, ID 674612, 19/11/2025_x000a_MS05C019265, ID 693713, 10/11/2025_x000a_MS05C019253, ID 738107, 04/11/2025_x000a_MS05C019355, ID 767341, 18/11/2025_x000a_MS05C019252, ID 779319, 04/11/2025_x000a_MS05C019276, ID 793361, 24/11/2025_x000a_MS05C019373, ID 793815, 28/11/2025, 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512. Vigilancia de la Salud AmbientalVigilancia de la Salud Ambiental2_KENNEDY2_NOVIEMBRE_2025"/>
    <s v="Andres Felipe Lopez Rodriguez"/>
    <n v="140968"/>
    <n v="127"/>
    <n v="17902936"/>
    <s v="G7-2"/>
    <n v="1"/>
    <n v="1"/>
    <n v="140968"/>
    <s v="Se generó glosa del 100 %, debido a la no coincidencia entre los conceptos sanitarios y demás indicadores reportados en el informe de gestión de Vigilancia de la Salud Ambiental frente a los soportes físicos correspondientes: _x000a__x000a_Teniendo en cuenta que en el informe de gestión se reportaron (6) actas con concepto Favorable y (118) actas con concepto Favorable con Requerimientos, sin embargo, al verificar los soportes físicos, se evidenciaron (5) actas con concepto Favorable y (119) actas con concepto Favorable con Requerimientos, presentándose inconsistencia en la consolidación de la información"/>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6912. Vigilancia de la Salud AmbientalVigilancia de la Salud Ambiental2_KENNEDY2_NOVIEMBRE_2025"/>
    <s v="Andres Felipe Lopez Rodriguez"/>
    <n v="71958"/>
    <n v="14"/>
    <n v="1007412"/>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55, ID 846960, MS12C006153, ID 449752, y MS12C006135, ID 655427,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2_KENNEDY"/>
    <s v="2_NOVIEMBRE_2025"/>
    <s v="7312. Vigilancia de la Salud AmbientalVigilancia de la Salud Ambiental2_KENNEDY2_NOVIEMBRE_2025"/>
    <s v="Andres Felipe Lopez Rodriguez"/>
    <n v="281936"/>
    <n v="1"/>
    <n v="281936"/>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5C020006, ID 723632, concepto Favorable: se identificó que en el acta anexa de verificación MS01C001617, en el numeral 3. AUTORIZACIONES, no se registró la vigencia de la renovación de la resolución de medicamentos de control especial, quedando incompleta la información correspondiente a dicho requisito."/>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512. Vigilancia de la Salud AmbientalVigilancia de la Salud Ambiental4_BOSA2_NOVIEMBRE_2025"/>
    <s v="Andres Felipe Lopez Rodriguez"/>
    <n v="140968"/>
    <n v="72"/>
    <n v="10149696"/>
    <s v="G3-1"/>
    <n v="1"/>
    <n v="11"/>
    <n v="1550648"/>
    <s v="Se genera Glosa del 100% de cada intervención, por incumplimiento de Anexo 6 Lineamientos Técnicos de la Gestión de la Salud Pública GSP y del Plan de Salud Pública de Intervenciones Colectivas - PSPIC y Módulo de Estándares - SIVIGILA D.C., ya que se evidenció en (11) actas con los siguientes hallazgos:_x000a__x000a_MS05C019862, ID 652353, concepto sanitario Desfavorable, se evidenció que en el acta de medida sanitaria de seguridad MH06C010060, en la cédula del establecimiento, el número de identificación del propietario se registró de manera errada: 102427286, cuando correspondía a 1012427286._x000a__x000a_MS05C019232, ID 826623, concepto sanitario Favorable, se identificaron espacios sin diligenciar en el acta SA05C000038, específicamente en la hoja 1 – Revisión Documental._x000a__x000a_MS05C019958, ID 508545, concepto sanitario Favorable con Requerimientos, se evidenció incongruencia en el registro, dado que en el numeral 1.3. Servicios Ofrecidos, ítem 1.3.3 Inyectología, se consignó que el establecimiento no presta dicho servicio, sin embargo, en el ítem 7.26 se registró cumplimiento del servicio de inyectología._x000a__x000a_MS05C019289, ID 362211, concepto sanitario Favorable con Requerimientos, se identificaron espacios sin diligenciar en el ítem 7.26, correspondiente al cumplimiento del servicio de inyectología._x000a__x000a_MS05C019166, ID 518002, y MS05C019194, ID 366627, concepto sanitario Favorable con Requerimientos, se evidenciaron espacios sin diligenciar en el acta anexa de inyectología MS19C019166 y MS19C019194, específicamente en el ítem 2.1._x000a__x000a_Para las (5) actas_x000a_MS05C019230, ID 364455, 25/11/2025_x000a_MS05C019293,_x0009_ID 365486,14/11/2025_x000a_MS05C019256,_x0009_ID 366856, 01/11/2025_x000a_MS05C019286, ID 366928, 23/11/2025_x000a_MS05C019196,_x0009_ID 77004, 201/11/2025_x000a_se evidenció que a los establecimientos se les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6912. Vigilancia de la Salud AmbientalVigilancia de la Salud Ambiental4_BOSA2_NOVIEMBRE_2025"/>
    <s v="Andres Felipe Lopez Rodriguez"/>
    <n v="71958"/>
    <n v="15"/>
    <n v="1079370"/>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 con los siguientes hallazgos:_x000a__x000a_MS12C006147, ID 826246, MS12C006136, ID: 733634, MS12C006142, ID: 706755,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112. Vigilancia de la Salud AmbientalVigilancia de la Salud Ambiental4_BOSA2_NOVIEMBRE_2025"/>
    <s v="Andres Felipe Lopez Rodriguez"/>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12C006139, ID 588107, MS12C006107, ID: 539014 con concepto sanitario Desfavorable, se evidenció que los conceptos fueron sustentados únicamente en la Ley 9 de 1979, sin embargo, se identificaron diferentes incumplimientos en los numerales que también contravinieron disposiciones normativas adicionales que debieron fundamentarse: Decreto 1077 de 2015, la Resolución 2184 de 2019 y Resolución 705 de 2007"/>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4_BOSA"/>
    <s v="2_NOVIEMBRE_2025"/>
    <s v="7912. Vigilancia de la Salud AmbientalVigilancia de la Salud Ambiental4_BOSA2_NOVIEMBRE_2025"/>
    <s v="Andres Felipe Lopez Rodriguez"/>
    <n v="105726"/>
    <n v="7"/>
    <n v="740082"/>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MS07C002442, ID 365695, 06/11/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512. Vigilancia de la Salud AmbientalVigilancia de la Salud Ambiental2_KENNEDY3_DICIEMBRE_2025"/>
    <s v="Andres Felipe Lopez Rodriguez"/>
    <n v="140968"/>
    <n v="82"/>
    <n v="11559376"/>
    <s v="G3-1"/>
    <n v="1"/>
    <n v="5"/>
    <n v="704840"/>
    <s v="Se genera Glosa del 100% de cada intervención, por incumplimiento de Anexo 6 Lineamientos Técnicos de la Gestión de la Salud Pública GSP y del Plan de Salud Pública de Intervenciones Colectivas - PSPIC y Módulo de Estándares - SIVIGILA D.C., ya que se evidenció en (5) actas con los siguientes hallazgos:_x000a__x000a_MS05C019489, ID 700142, concepto sanitario Desfavorable, se evidenció que en el numeral 10. Hallazgos se consignó la aclaración del ítem 7.5, indicando: “Se evidencia personal dispensador sin título o permiso idóneo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MS05C019486, ID 335111, MS05C020026, ID 332820, y MS05C019484, ID 510767, concepto sanitario Favorable con Requerimientos: se identificó incongruencia en el registro, dado que en el ítem 5.7. Cumple con Área de Residuos se consignó cumplimiento, sin embargo, en las actas anexas SA05C001256, SA05C001267 y SA05C001254, correspondientes, en el numeral 2.7.3, se registró que el establecimiento no cuenta con área de residuos._x000a__x000a_MS05C020034, ID 588960, concepto sanitario Favorable con Requerimientos, se presentó inconsistencia en el número de trabajadores, en la hoja 1 se registró (1) trabajador, mientras que en el apartado de Talento Humano se relacionaron (2) personas."/>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6912. Vigilancia de la Salud AmbientalVigilancia de la Salud Ambiental2_KENNEDY3_DICIEMBRE_2025"/>
    <s v="Andres Felipe Lopez Rodriguez"/>
    <n v="71958"/>
    <n v="57"/>
    <n v="4101606"/>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 con los siguientes hallazgos:_x000a__x000a_MS12C006561, ID: 787567, MS12C006566, ID 431324, MS12C006554, ID 658732, MS12C006299, ID 714413, con concepto sanitario Desfavorable, se evidenció que los conceptos no fueron sustentados con la normatividad infringida._x000a__x000a_MS12C006214, ID 849394, concepto Favorable con Requerimientos: se evidenciaron espacios sin diligenciar en el numeral 3.2. Servicios Ofrecidos de Cosméticos, correspondiente a la hoja 3 de 11, quedando incompleta la información registrada en el instrumento."/>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112. Vigilancia de la Salud AmbientalVigilancia de la Salud Ambiental2_KENNEDY3_DICIEMBRE_2025"/>
    <s v="Andres Felipe Lopez Rodriguez"/>
    <n v="71958"/>
    <n v="21"/>
    <n v="1511118"/>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12C006581, ID 650147, con concepto sanitario Desfavorable, se evidenció que el concepto no fue sustentado con la norma infringida."/>
    <m/>
    <m/>
    <m/>
    <e v="#REF!"/>
    <m/>
    <m/>
    <e v="#REF!"/>
  </r>
  <r>
    <s v="RETROSPECTIVO"/>
    <n v="79"/>
    <x v="7"/>
    <x v="6"/>
    <s v="7912. Vigilancia de la Salud AmbientalVigilancia de la Salud Ambiental"/>
    <s v="Acciones de Fiscalización y Aseguramiento Sanitario"/>
    <s v="Línea de Medicamentos y Tecnologías en Salud"/>
    <s v="Establecimiento vigilado y controlado"/>
    <s v="GSP"/>
    <s v="VER SIVIGILA"/>
    <s v="VER SIVIGILA"/>
    <s v="2_KENNEDY"/>
    <s v="3_DICIEMBRE_2025"/>
    <s v="7912. Vigilancia de la Salud AmbientalVigilancia de la Salud Ambiental2_KENNEDY3_DICIEMBRE_2025"/>
    <s v="Andres Felipe Lopez Rodriguez"/>
    <n v="105726"/>
    <n v="6"/>
    <n v="634356"/>
    <s v="G3-1"/>
    <n v="1"/>
    <n v="2"/>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el siguiente hallazgo:_x000a__x000a_MS07C002470, ID 332195, 17/12/2025_x000a_MS07C002473, ID 339417, 24/12/2025_x000a_se evidenció que en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2_KENNEDY"/>
    <s v="3_DICIEMBRE_2025"/>
    <s v="8112. Vigilancia de la Salud AmbientalVigilancia de la Salud Ambiental2_KENNEDY3_DICIEMBRE_2025"/>
    <s v="Andres Felipe Lopez Rodriguez"/>
    <n v="211452"/>
    <n v="25"/>
    <n v="528630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 el siguiente hallazgo:_x000a__x000a_MS09C006441, ID 703047, concepto sanitario Desfavorable, se evidenció que en la dirección del establecimiento la descripción correspondiente a Sur fue diligenciada en lápiz, lo cual no garantiza la formalidad ni la integridad de la información"/>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4_BOSA"/>
    <s v="3_DICIEMBRE_2025"/>
    <s v="6512. Vigilancia de la Salud AmbientalVigilancia de la Salud Ambiental4_BOSA3_DICIEMBRE_2025"/>
    <s v="Andres Felipe Lopez Rodriguez"/>
    <n v="140968"/>
    <n v="69"/>
    <n v="9726792"/>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 con los siguientes hallazgos:_x000a__x000a_MS05C019259, ID 364169, concepto sanitario Favorable con Requerimientos, se evidenciaron espacios sin diligenciar en el acta SA05C000156, específicamente en el numeral II. Cumplimiento de la Implementación del PGIRASA, quedando incompleta la verificación del requisito._x000a__x000a_MS05C019376, ID 694603, concepto sanitario Favorable con Requerimientos, se identificaron espacios sin diligenciar en el acta de Inyectología MS19C019376, en el ítem 3.2, correspondiente a la verificación de que el personal cuenta con formación académica y entrenamiento para la administración de medicamentos vía intramuscular"/>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512. Vigilancia de la Salud AmbientalVigilancia de la Salud Ambiental3_PUENTE_ARANDA1_OCTUBRE_2025"/>
    <s v="Didier Alexis Santos Lozano"/>
    <n v="140968"/>
    <n v="6"/>
    <n v="845808"/>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868, ID 806115 del 20/10/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2_NOVIEMBRE_2025"/>
    <s v="6512. Vigilancia de la Salud AmbientalVigilancia de la Salud Ambiental3_PUENTE_ARANDA2_NOVIEMBRE_2025"/>
    <s v="Didier Alexis Santos Lozano"/>
    <n v="140968"/>
    <n v="18"/>
    <n v="2537424"/>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acta MS05C019977, ID 456876 del 13/11/2025 con concepto desfavorable, se evidenció en el acta que se registró como hallazgo que el personal dispensador no cuenta con formación idónea para ejercer la función, sin embargo, de acuerdo el radicado No. 202324000047521 del 11/01/2023 del Ministerio de Salud y Protección Social, dicha exigencia no aplica para el personal dispensador evaluado, generándose una inconsistencia en la fundamentación del hallazgo._x000a__x000a_En acta MS05C019980, ID 332668 del 05/11/2025 con concepto favorable con requerimientos,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512. Vigilancia de la Salud AmbientalVigilancia de la Salud Ambiental3_PUENTE_ARANDA3_DICIEMBRE_2025"/>
    <s v="Didier Alexis Santos Lozano"/>
    <n v="140968"/>
    <n v="13"/>
    <n v="1832584"/>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acta MS05C019468, ID 647471 del 03/12/2025 con concepto favorable con requerimientos donde se registró “1” en el dato número de trabajadores del establecimiento, sin embargo, en el numeral 2.2.4 relacionado a soportes relacionadas a ausencias temporales y justificadas se registró si cumple, generando una incongruencia frente a lo descrito en el instructivo de diligenciamiento del acta MS05 el cual indica que en este caso se debe diligenciar no aplica.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512. Vigilancia de la Salud AmbientalVigilancia de la Salud Ambiental1_FONTIBON2_NOVIEMBRE_2025"/>
    <s v="Didier Alexis Santos Lozano"/>
    <n v="140968"/>
    <n v="5"/>
    <n v="704840"/>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224, ID 350431 del 10/11/2025, con concepto favorable con requerimientos donde se registraron hallazgos en los ítems 3.4, 3.9 y 6.9, sin embargo, no se consignaron exigencias relacionadas a dichos incumplimientos._x000a_"/>
    <m/>
    <m/>
    <m/>
    <e v="#REF!"/>
    <m/>
    <m/>
    <e v="#REF!"/>
  </r>
  <r>
    <s v="RETROSPECTIVO"/>
    <n v="65"/>
    <x v="7"/>
    <x v="6"/>
    <s v="65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512. Vigilancia de la Salud AmbientalVigilancia de la Salud Ambiental1_FONTIBON3_DICIEMBRE_2025"/>
    <s v="Didier Alexis Santos Lozano"/>
    <n v="140968"/>
    <n v="14"/>
    <n v="1973552"/>
    <s v="G3-1"/>
    <n v="1"/>
    <n v="4"/>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acta MS05C019394, ID 351187 del 20/12/2025 con concepto favorable con requerimientos donde se registraron hallazgos en los ítems 3.4, 3,7, 6.6 y 9.6, sin embargo, no se consignaron exigencias relacionadas a dichos incumplimientos._x000a__x000a_En acta MS05C019390, ID 349108 del 20/12/2025 con concepto favorable con requerimientos donde se registró hallazgos en los ítems 3.4, sin embargo, no se consignó exigencias relacionadas a dicho incumplimiento._x000a__x000a_En acta MS05C019235, ID 352415 del 08/12/2025 con concepto favorable con requerimientos donde se registraron hallazgos en los ítems 4.6, 6.2, 6.6, 6.10, 7.21, 9.4 y 9.6, sin embargo, no se consignaron exigencias relacionadas a dichos incumplimientos._x000a__x000a_En acta MS05C019380, ID 348970 del 14/12/2025 con concepto favorable con requerimientos donde se registraron hallazgos en los ítems 6.9 y 6.10,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812. Vigilancia de la Salud AmbientalVigilancia de la Salud Ambiental1_FONTIBON1_OCTUBRE_2025"/>
    <s v="Didier Alexis Santos Lozano"/>
    <n v="281936"/>
    <n v="5"/>
    <n v="1409680"/>
    <s v="G3-1"/>
    <n v="1"/>
    <n v="3"/>
    <n v="845808"/>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04C001529, ID 694867 del 10/10/2025, con concepto favorable con requerimientos donde se registraron hallazgos en los ítems 3.2 y 3.14, sin embargo, no se consignaron exigencias relacionadas a dichos incumplimientos._x000a__x000a_En el acta MS04C001528, ID 437943 del 10/10/2025, con concepto favorable con requerimientos donde se registraron hallazgos en los ítems 3.2 y 3.14, sin embargo, no se consignaron exigencias relacionadas a dichos incumplimientos._x000a__x000a_En el acta MS04C001527, ID 682088 del 10/10/2025, con concepto favorable con requerimientos donde se registraron hallazgos en los ítems 3.2 y 3.14, sin embargo, no se consignaron exigencias relacionadas a dichos incumplimientos._x000a_"/>
    <m/>
    <m/>
    <m/>
    <e v="#REF!"/>
    <m/>
    <m/>
    <e v="#REF!"/>
  </r>
  <r>
    <s v="RETROSPECTIVO"/>
    <n v="68"/>
    <x v="7"/>
    <x v="6"/>
    <s v="68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812. Vigilancia de la Salud AmbientalVigilancia de la Salud Ambiental1_FONTIBON2_NOVIEMBRE_2025"/>
    <s v="Didier Alexis Santos Lozano"/>
    <n v="281936"/>
    <n v="6"/>
    <n v="1691616"/>
    <s v="G3-1"/>
    <n v="1"/>
    <n v="2"/>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04C001555, ID 404483 del 22/11/2025, con concepto favorable con requerimientos donde se registraron hallazgos en los ítems 3.2, 3.3, 3.7, 3.14, 4.7 y 4.14, sin embargo, no se consignaron exigencias relacionadas a dichos incumplimientos._x000a__x000a_En el acta MS04C001557, ID 421504 del 20/11/2025, con concepto favorable con requerimientos donde se registraron hallazgos en los ítems 3.3 y 3.14,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1_OCTUBRE_2025"/>
    <s v="6912. Vigilancia de la Salud AmbientalVigilancia de la Salud Ambiental3_PUENTE_ARANDA1_OCTUBRE_2025"/>
    <s v="Didier Alexis Santos Lozano"/>
    <n v="71958"/>
    <n v="8"/>
    <n v="57566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109, ID 400953 del 28/10/2025 con concepto desfavorable, donde se registró el dato “DISTIMAJOS” como nombre del establecimiento, sin embargo, el nombre real del establecimiento es “DISTRIMAJOS”, según lo evidenciado en el histórico del establecimiento de la plataforma SIVIGILA D.C.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6912. Vigilancia de la Salud AmbientalVigilancia de la Salud Ambiental3_PUENTE_ARANDA3_DICIEMBRE_2025"/>
    <s v="Didier Alexis Santos Lozano"/>
    <n v="71958"/>
    <n v="8"/>
    <n v="57566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36, ID 403149 del 16/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239, ID 850409 del 22/12/2025 con concepto favorable con requerimientos donde se registró un hallazgo en el ítem 2.6, sin embargo, no se consignó ninguna exigencia relacionada al incumplimiento.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6912. Vigilancia de la Salud AmbientalVigilancia de la Salud Ambiental1_FONTIBON1_OCTUBRE_2025"/>
    <s v="Didier Alexis Santos Lozano"/>
    <n v="71958"/>
    <n v="5"/>
    <n v="359790"/>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534, ID 752791 del 25/10/2025, con concepto favorable con requerimientos donde se registró un hallazgo en el ítem 2.6, sin embargo, no se consignó exigencias relacionadas a dicho incumplimiento._x000a__x000a_En el acta MS12C006540, ID 846707 del 25/10/2025, con concepto favorable con requerimientos donde se registraron hallazgos en los ítems 2.6, 2.7, 2.8, 2.9 y 2.10,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6912. Vigilancia de la Salud AmbientalVigilancia de la Salud Ambiental1_FONTIBON2_NOVIEMBRE_2025"/>
    <s v="Didier Alexis Santos Lozano"/>
    <n v="71958"/>
    <n v="6"/>
    <n v="431748"/>
    <s v="G3-1"/>
    <n v="1"/>
    <n v="4"/>
    <n v="28783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el acta MS12C006162, ID 715062 del 22/11/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_x000a_En el acta MS12C006179, ID 653598 del 18/11/2025 con concepto desfavorable, se evidenció que el concepto sanitario fue sustentado únicamente en la Ley 9 de 1979, sin embargo, se identificaron diferentes incumplimientos en los ítems 2.5, 2.6, 2,7, 2.8 y 2.10 que también contravinieron disposiciones normativas adicionales que debieron fundamentarse: la Resolución 2184 de 2019 (código de colores) y Resolución 705 de 2007 (Botiquín)_x000a__x000a_En el acta MS12C006180, ID 776616 del 19/11/2025, con concepto favorable con requerimientos donde se registraron hallazgos en los ítems 2.6, 2.7 y 2.8, sin embargo, no se consignaron exigencias relacionadas a dichos incumplimientos._x000a__x000a_En el acta MS12C006160, ID 848693 del 20/11/2025, con concepto favorable con requerimientos donde se registraron hallazgos en los ítems 2.6 y 2.7, sin embargo, no se consignaron exigencias relacionadas a dichos incumplimientos._x000a_"/>
    <m/>
    <m/>
    <m/>
    <e v="#REF!"/>
    <m/>
    <m/>
    <e v="#REF!"/>
  </r>
  <r>
    <s v="RETROSPECTIVO"/>
    <n v="69"/>
    <x v="7"/>
    <x v="6"/>
    <s v="69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6912. Vigilancia de la Salud AmbientalVigilancia de la Salud Ambiental1_FONTIBON3_DICIEMBRE_2025"/>
    <s v="Didier Alexis Santos Lozano"/>
    <n v="71958"/>
    <n v="3"/>
    <n v="215874"/>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12C006219, ID 520999 del 09/12/2025 con concepto desfavorable, se evidenció que el concepto sanitario fue sustentado únicamente en la Ley 9 de 1979, sin embargo, se identificaron diferentes incumplimientos en los ítems 2.5, 2.6, 2.8, 2.9 y 2.10 que también contravinieron disposiciones normativas adicionales que debieron fundamentarse: la Resolución 2184 de 2019 (código de colores) y Resolución 705 de 2007 (Botiquín)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3_PUENTE_ARANDA"/>
    <s v="3_DICIEMBRE_2025"/>
    <s v="7112. Vigilancia de la Salud AmbientalVigilancia de la Salud Ambiental3_PUENTE_ARANDA3_DICIEMBRE_2025"/>
    <s v="Didier Alexis Santos Lozano"/>
    <n v="71958"/>
    <n v="3"/>
    <n v="215874"/>
    <s v="G3-1"/>
    <n v="1"/>
    <n v="3"/>
    <n v="215874"/>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En el acta MS12C006240, ID 789775 del 22/12/2025 con concepto favorable con requerimientos donde se registró un hallazgo en el ítem 2.6, sin embargo, no se consignó ninguna exigencia relacionada al incumplimiento._x000a__x000a_En el acta MS12C006241, ID 850312 del 22/12/2025 con concepto favorable con requerimientos donde se registraron hallazgos en los ítems 2.6, 2.7, 2.9 y 2.10, sin embargo, no se consignaron exigencias relacionadas a dichos incumplimientos._x000a__x000a_En el acta MS12C006238, ID 693801 del 22/12/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1_OCTUBRE_2025"/>
    <s v="7112. Vigilancia de la Salud AmbientalVigilancia de la Salud Ambiental1_FONTIBON1_OCTUBRE_2025"/>
    <s v="Didier Alexis Santos Lozano"/>
    <n v="71958"/>
    <n v="2"/>
    <n v="143916"/>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MS12C006106, ID 351313, 31/10/2025, se evidenció que el establecimiento se le otorgó concepto sanitario Favorable en visita inicial, sin embargo, posteriormente se realizó una nueva visita de seguimiento, antes de cumplirse el término de (6) meses, lo que va en contravía de lo establecido en el Documento Técnico Operativo del Proceso Integral e Integrado de Vigilancia para la Salud Ambiental, respecto a los tiempos definidos para la programación de visitas de seguimiento conforme al concepto sanitario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2_NOVIEMBRE_2025"/>
    <s v="7112. Vigilancia de la Salud AmbientalVigilancia de la Salud Ambiental1_FONTIBON2_NOV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177, ID 848799 del 26/11/2025, con concepto favorable con requerimientos donde se registraron hallazgos en los ítems 2.6, 2.8 y 2.10, sin embargo, no se consignaron exigencias relacionadas a dichos incumplimientos._x000a__x000a_En el acta MS12C006208, ID 697361 del 26/11/2025, con concepto favorable con requerimientos donde se registraron hallazgos en los ítems 2.6 y 2.7, sin embargo, no se consignaron exigencias relacionadas a dichos incumplimientos_x000a_"/>
    <m/>
    <m/>
    <m/>
    <e v="#REF!"/>
    <m/>
    <m/>
    <e v="#REF!"/>
  </r>
  <r>
    <s v="RETROSPECTIVO"/>
    <n v="71"/>
    <x v="7"/>
    <x v="6"/>
    <s v="71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112. Vigilancia de la Salud AmbientalVigilancia de la Salud Ambiental1_FONTIBON3_DICIEMBRE_2025"/>
    <s v="Didier Alexis Santos Lozano"/>
    <n v="71958"/>
    <n v="3"/>
    <n v="215874"/>
    <s v="G3-1"/>
    <n v="1"/>
    <n v="2"/>
    <n v="14391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12C006220, ID 832698 del 09/12/2025 con concepto favorable con requerimientos donde se registraron hallazgos en los ítems 2.6, 2.8, 2.9 y 2.10, sin embargo, no se consignaron exigencias relacionadas a dichos incumplimientos._x000a__x000a_En el acta MS12C006568, ID 850570 del 23/12/2025 con concepto favorable con requerimientos donde se registraron hallazgos en los ítems 2.6, 2.8, 2.9 y 2.10, sin embargo, no se consignaron exigencias relacionadas a dichos incumplimientos._x000a_"/>
    <m/>
    <m/>
    <m/>
    <e v="#REF!"/>
    <m/>
    <m/>
    <e v="#REF!"/>
  </r>
  <r>
    <s v="RETROSPECTIVO"/>
    <n v="73"/>
    <x v="7"/>
    <x v="6"/>
    <s v="7312. Vigilancia de la Salud AmbientalVigilancia de la Salud Ambiental"/>
    <s v="Acciones de Fiscalización y Aseguramiento Sanitario"/>
    <s v="Línea de Medicamentos y Tecnologías en Salud"/>
    <s v="Establecimiento vigilado y controlado"/>
    <s v="GSP"/>
    <s v="VER SIVIGILA"/>
    <s v="VER SIVIGILA"/>
    <s v="1_FONTIBON"/>
    <s v="3_DICIEMBRE_2025"/>
    <s v="7312. Vigilancia de la Salud AmbientalVigilancia de la Salud Ambiental1_FONTIBON3_DICIEMBRE_2025"/>
    <s v="Didier Alexis Santos Lozano"/>
    <n v="281936"/>
    <n v="2"/>
    <n v="563872"/>
    <s v="G3-1"/>
    <n v="1"/>
    <n v="1"/>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5C019502, ID 754821 del 18/12/2025 con concepto favorable con requerimientos donde se registraron hallazgos en los ítems 3.3, 3.4, 3.5, 3.9, 4.6, 5.5, 6.6 y 6.10, sin embargo, no se consignaron exigencias relacionada a dichos incumplimientos._x000a_"/>
    <m/>
    <m/>
    <m/>
    <e v="#REF!"/>
    <m/>
    <m/>
    <e v="#REF!"/>
  </r>
  <r>
    <s v="RETROSPECTIVO"/>
    <n v="76"/>
    <x v="7"/>
    <x v="6"/>
    <s v="7612. Vigilancia de la Salud AmbientalVigilancia de la Salud Ambiental"/>
    <n v="0"/>
    <s v="Línea de Medicamentos y Tecnologías en Salud"/>
    <s v="Establecimiento vigilado y controlado"/>
    <s v="GSP"/>
    <s v="VER SIVIGILA"/>
    <s v="VER SIVIGILA"/>
    <s v="1_FONTIBON"/>
    <s v="1_OCTUBRE_2025"/>
    <s v="7612. Vigilancia de la Salud AmbientalVigilancia de la Salud Ambiental1_FONTIBON1_OCTUBRE_2025"/>
    <s v="Didier Alexis Santos Lozano"/>
    <n v="211452"/>
    <n v="1"/>
    <n v="211452"/>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6C000163, ID 845662 del 15/10/2025, con concepto desfavorable se evidenció para el numeral 10.1 espacio en blanco._x000a_"/>
    <m/>
    <m/>
    <m/>
    <e v="#REF!"/>
    <m/>
    <m/>
    <e v="#REF!"/>
  </r>
  <r>
    <s v="RETROSPECTIVO"/>
    <n v="81"/>
    <x v="7"/>
    <x v="6"/>
    <s v="8112. Vigilancia de la Salud AmbientalVigilancia de la Salud Ambiental"/>
    <n v="0"/>
    <s v="Línea de Medicamentos y Tecnologías en Salud"/>
    <s v="Establecimiento vigilado y controlado"/>
    <s v="GSP"/>
    <s v="VER SIVIGILA"/>
    <s v="VER SIVIGILA"/>
    <s v="1_FONTIBON"/>
    <s v="3_DICIEMBRE_2025"/>
    <s v="8112. Vigilancia de la Salud AmbientalVigilancia de la Salud Ambiental1_FONTIBON3_DICIEMBRE_2025"/>
    <s v="Didier Alexis Santos Lozano"/>
    <n v="211452"/>
    <n v="10"/>
    <n v="2114520"/>
    <s v="G3-1"/>
    <n v="1"/>
    <n v="1"/>
    <n v="211452"/>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9C006416, ID 798683 del 15/12/2025 con concepto favorable con requerimientos, se evidenció para el ítem 6.3 espacio en blanco._x000a_"/>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812. Vigilancia de la Salud AmbientalVigilancia de la Salud Ambiental4_BOSA1_OCTUBRE_2025"/>
    <s v="Iván Garzón "/>
    <n v="4413424"/>
    <n v="2"/>
    <n v="8826848"/>
    <s v="G6-2"/>
    <n v="1"/>
    <n v="1.3262539470488219"/>
    <n v="5853321"/>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acciones de Vigilancia intensificada así: 2 intervenciones en Seguridad Química, 3 intervenciones en Calidad del Agua y Saneamiento Básico, 1 intervención en Eventos Transmisibles de Origen Zoonótico y 22 intervenciones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6 del 2/01/2026 y 2026-EE-07030 del 29/01/2026, en los que se comunicó que persistieron los hallazgos en la información ingresada por parte de la Subred de Servicios de Salud Sur Occidente  en el aplicativo SIVIGILA D.C, en los que se vieron afectadas las líneas de Aire, Ruido y Radiación Electromagnética en 37 intervenciones, Alimentos Sanos y Seguros en 24 intervenciones, 15 intervenciones en Calidad del Agua y Saneamiento Básico,  30 intervenciones en Medicamentos y Tecnologías en Salud, 5 intervenciones en Eventos Transmisibles de Origen Zoonótico y 17 intervenciones en Seguridad Química.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8"/>
    <x v="7"/>
    <x v="6"/>
    <s v="2498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812. Vigilancia de la Salud AmbientalVigilancia de la Salud Ambiental4_BOSA2_NOVIEMBRE_2025"/>
    <s v="Iván Garzón "/>
    <n v="4413424"/>
    <n v="2"/>
    <n v="8826848"/>
    <s v="G6-2"/>
    <n v="1"/>
    <n v="2"/>
    <n v="8826848"/>
    <s v="Se genera glosa por Bases de datos o aplicativos del 10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acciones de Vigilancia intensificada así: 6 intervenciones en Seguridad Química, 4 intervenciones en Calidad del Agua y Saneamiento Básico, 1 intervención en Medicamentos y Tecnologías en Salud.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00227 del 2/01/2026 y 2026-EE-08055 del 3/02/2026, en los que se comunicó que persistieron los hallazgos en la información ingresada por parte de la Subred de Servicios de Salud Sur Occidente  en el aplicativo SIVIGILA D.C, en los que se vieron afectadas las líneas de 9 en Aire, Ruido y Radiación Electromagnética, 15 en Alimentos Sanos y Seguros, 5 en Calidad del Agua y Saneamiento Básico, 4 en Eventos Transmisibles de Origen Zoonótico, 5 en Medicamentos y Tecnologías de la Salud y 15 en Seguridad Química._x000a__x000a_Se aclara que la sumatoria de los conceptos técnicos definitivos y los hallazgos generados por las diferentes líneas de intervención, supera el valor ejecutado por Técnico Sisvea, sin embargo, el valor de la glosa para el mes de noviembre de 2025 se establece por el 100% de la meta ejecutada en el informe de gestión. Lo anterior en concordancia con lo descrito en el anexo 9 criterios de glosas._x000a__x000a_El cálculo de meta afectada se realizó sobre el valor reportado en el informe de gestión en la intervención Técnico SISVEA.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1_OCTUBRE_2025"/>
    <s v="249412. Vigilancia de la Salud AmbientalVigilancia de la Salud Ambiental2_KENNEDY1_OCTUBRE_2025"/>
    <s v="Iván Garzón "/>
    <n v="2983376"/>
    <n v="3"/>
    <n v="8950128"/>
    <s v="G6-2"/>
    <n v="1"/>
    <n v="0.61808300395256921"/>
    <n v="1843974"/>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Calidad del Agua y Saneamiento Básico en 12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2_NOVIEMBRE_2025"/>
    <s v="249412. Vigilancia de la Salud AmbientalVigilancia de la Salud Ambiental2_KENNEDY2_NOVIEMBRE_2025"/>
    <s v="Iván Garzón "/>
    <n v="2983376"/>
    <n v="3"/>
    <n v="8950128"/>
    <s v="G6-2"/>
    <n v="1"/>
    <n v="0.24577793747754223"/>
    <n v="733248"/>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9 intervencione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4"/>
    <x v="7"/>
    <x v="6"/>
    <s v="249412. Vigilancia de la Salud AmbientalVigilancia de la Salud Ambiental"/>
    <s v="Gerencia para la Vigilancia de la Salud Ambiental"/>
    <s v="Gerencia para la vigilancia de la Salud Ambiental"/>
    <s v="Gestión de vigilancia de la Salud Ambiental"/>
    <s v="GSP"/>
    <s v="VER SIVIGILA"/>
    <s v="VER SIVIGILA"/>
    <s v="2_KENNEDY"/>
    <s v="3_DICIEMBRE_2025"/>
    <s v="249412. Vigilancia de la Salud AmbientalVigilancia de la Salud Ambiental2_KENNEDY3_DICIEMBRE_2025"/>
    <s v="Iván Garzón "/>
    <n v="2983376"/>
    <n v="3"/>
    <n v="8950128"/>
    <s v="G6-2"/>
    <n v="1"/>
    <n v="3.0722242184692779E-2"/>
    <n v="91656"/>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Seguridad Química en 1 intervención.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1_OCTUBRE_2025"/>
    <s v="249512. Vigilancia de la Salud AmbientalVigilancia de la Salud Ambiental4_BOSA1_OCTUBRE_2025"/>
    <s v="Iván Garzón "/>
    <n v="2983376"/>
    <n v="11"/>
    <n v="32817136"/>
    <s v="G7-2"/>
    <n v="1"/>
    <n v="1.5232104501745674"/>
    <n v="4544310"/>
    <s v="Se genera glosa por Bases de datos Vs soportes en medio físico del 100% del valor de cada intervención por la no concordancia entre Bases de datos Vs. Soportes en medio físico, ya que se evidenciaron inconsistencias en acciones de Vigilancia intensificada así: 3 en Calidad del Agua y Saneamiento Básico y 1 en Eventos Transmisibles de Origen Zoonótico._x000a__x000a_Adicionalmente:_x000a__x000a_Se genera glosa por Bases de datos Vs soportes en medio físico del 50% del valor de cada intervención por la no concordancia entre Bases de datos Vs. Soportes en medio físico, ya que se evidenciaron inconsistencias así: 9 en Alimentos Sanos y Seguros, 5 en Calidad del Agua y Saneamiento Básico, 1 en Eventos Transmisibles de Origen Zoonótico, 13 en Aire, Ruido y Radiación Electromagnética, 2 en Medicamentos y Tecnologías de la Salud y 18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2_NOVIEMBRE_2025"/>
    <s v="249512. Vigilancia de la Salud AmbientalVigilancia de la Salud Ambiental4_BOSA2_NOVIEMBRE_2025"/>
    <s v="Iván Garzón "/>
    <n v="2983376"/>
    <n v="11"/>
    <n v="32817136"/>
    <s v="G7-2"/>
    <n v="1"/>
    <n v="2.154820411506964"/>
    <n v="6428640"/>
    <s v="Se genera glosa por Bases de datos Vs soportes en medio físico del 100% del valor de cada intervención por la no concordancia entre Bases de datos Vs. Soportes en medio físico, ya que se evidenciaron inconsistencias en acciones de Vigilancia intensificada así: 2 en Calidad del Agua y Saneamiento Básico y 1 en Seguridad Química._x000a__x000a_Adicionalmente:_x000a__x000a_Se genera glosa por Bases de datos Vs soportes en medio físico del 50% del valor de cada intervención por la no concordancia entre Bases de datos Vs. Soportes en medio físico, ya que se evidenciaron inconsistencias así: 7 en Aire, Ruido y Radiación Electromagnética, 9 en Alimentos Sanos y Seguros, 41 en Calidad del Agua y Saneamiento Básico, 1 en Eventos Transmisibles de Origen Zoonótico, 4 en Medicamentos y Tecnologías de la Salud y 42 en Seguridad Química.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7"/>
    <x v="6"/>
    <s v="249512. Vigilancia de la Salud AmbientalVigilancia de la Salud Ambiental"/>
    <s v="Gerencia para la Vigilancia de la Salud Ambiental"/>
    <s v="Gerencia para la vigilancia de la Salud Ambiental"/>
    <s v="Gestión de vigilancia de la Salud Ambiental"/>
    <s v="GSP"/>
    <s v="VER SIVIGILA"/>
    <s v="VER SIVIGILA"/>
    <s v="4_BOSA"/>
    <s v="3_DICIEMBRE_2025"/>
    <s v="249512. Vigilancia de la Salud AmbientalVigilancia de la Salud Ambiental4_BOSA3_DICIEMBRE_2025"/>
    <s v="Iván Garzón "/>
    <n v="2983376"/>
    <n v="11"/>
    <n v="32817136"/>
    <s v="G7-2"/>
    <n v="1"/>
    <n v="2.5023667817935116"/>
    <n v="7465501"/>
    <s v="Se genera glosa por Bases de datos Vs soportes en medio físico del 100% del valor de cada intervención por la no concordancia entre Bases de datos Vs. Soportes en medio físico, ya que se evidenciaron inconsistencias en acciones de Vigilancia intensificada así: 4 en Calidad del Agua y Saneamiento Básico y 1 en Seguridad Química. _x000a__x000a_Adicionalmente:_x000a__x000a_Se genera glosa por Bases de datos Vs soportes en medio físico del 50% del valor de cada intervención por la no concordancia entre Bases de datos Vs. Soportes en medio físico, ya que se evidenciaron inconsistencias así: 13 en Aire, Ruido y Radiación Electromagnética, 10 en Alimentos Sanos y Seguros, 28 en Calidad del Agua y Saneamiento Básico, 1 en Eventos Transmisibles de Origen Zoonótico, 3 en Medicamentos y Tecnologías en Salud y 41 en Seguridad Química.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1_OCTUBRE_2025"/>
    <s v="249612. Vigilancia de la Salud AmbientalVigilancia de la Salud Ambiental3_PUENTE_ARANDA1_OCTUBRE_2025"/>
    <s v="Iván Garzón "/>
    <n v="8210448"/>
    <n v="12"/>
    <n v="98525376"/>
    <s v="G3-1"/>
    <n v="0.2"/>
    <n v="2"/>
    <n v="3284179"/>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25 horas para el mes de octubre, incluidos los tiempos de realimentación al equipo operativo._x000a__x000a_Adicionalmente:_x000a__x000a_Se genera Glosa por incumplimiento de anexo 6 lineamientos técnicos de la gestión de la salud  pública GSP y del plan  de salud pública de intervenciones colectivas PSPIC y módulo  de estándares - SIVIGILA D.C del 20% sobre el valor unitario del líder de la línea de calidad de agua y saneamiento básico, ya que no se soportaron las 40 horas de seguimiento en campo, además no se priorizo el talento humano nuevo en la línea ya que no se adelantó ningún seguimiento a los colaboradores que ingresaron en el periodo."/>
    <m/>
    <m/>
    <m/>
    <e v="#REF!"/>
    <m/>
    <m/>
    <e v="#REF!"/>
  </r>
  <r>
    <s v="RETROSPECTIVO"/>
    <n v="2496"/>
    <x v="7"/>
    <x v="6"/>
    <s v="249612. Vigilancia de la Salud AmbientalVigilancia de la Salud Ambiental"/>
    <s v="Gerencia para la Vigilancia de la Salud Ambiental"/>
    <s v="Gerencia para la vigilancia de la Salud Ambiental"/>
    <s v="Gestión de vigilancia de la Salud Ambiental"/>
    <s v="GSP"/>
    <s v="VER SIVIGILA"/>
    <s v="VER SIVIGILA"/>
    <s v="3_PUENTE_ARANDA"/>
    <s v="2_NOVIEMBRE_2025"/>
    <s v="249612. Vigilancia de la Salud AmbientalVigilancia de la Salud Ambiental3_PUENTE_ARANDA2_NOVIEMBRE_2025"/>
    <s v="Iván Garzón "/>
    <n v="8210448"/>
    <n v="12"/>
    <n v="98525376"/>
    <s v="G3-1"/>
    <n v="0.2"/>
    <n v="1"/>
    <n v="1642090"/>
    <s v="Se genera Glosa por incumplimiento de anexo 6 lineamientos técnicos de la gestión de la salud pública GSP y del plan de salud pública de intervenciones colectivas PSPIC y módulo de estándares - SIVIGILA D.C del 20% sobre el valor unitario del líder de la línea Eventos Transmisibles de origen Zoonótico, ya que se evidenció Incumplimiento en las siguientes actividades:_x000a__x000a_Realizar seguimiento en campo a las actividades adelantadas en vigilancia rutinaria, intensificada y epidemiológica ambiental por el equipo operativo, este seguimiento debe corresponder a 40 horas mes por líder. La líder de la línea presenta actas de seguimiento por un total de 35 horas para el mes de noviembre, incluidos los tiempos de realimentación al equipo operativo."/>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1_OCTUBRE_2025"/>
    <s v="250012. Vigilancia de la Salud AmbientalVigilancia de la Salud Ambiental1_FONTIBON1_OCTU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4650 ID 582835, se registró de manera incorrecta el NIT, ya que se evidencia 8301084823 sin digito de verificación._x000a_•_x0009_En el acta SA03C016645 ID 823092, se registra en el soporte NIT 901808013 - DV 1, sin embargo, el correcto y registrado en la base de intervenidos es 900868013-1._x000a_•_x0009_En el acta SA03C014647 para correo electrónico se evidencia en el soporte físico: fmariagarcia2006@gmail.com, sin embargo, en la base auxiliar se digitó: “FMAROGARCIA2006@GMAIL.COM”._x000a_•_x0009_En el acta SA03C014648 para nombre comercial se evidencia en el soporte físico JARDIN INFANTIL POMBOLANDIA, sin embargo, en la base auxiliar de digitó: JARDIN INFANTIL POMBOLANDIA A, además en la base se indica que se acoge a la estrategia y que se entrega reconocimiento a cumplimiento, sin embargo, en el acta no se evidencia esta información._x000a_•_x0009_En el acta SA03C014650 en la base de intervenidos se registra que es única intervención ya que cuenta con concepto favorable reciente, sin embargo, esto no se evidencia en el acta."/>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2_NOVIEMBRE_2025"/>
    <s v="250012. Vigilancia de la Salud AmbientalVigilancia de la Salud Ambiental1_FONTIBON2_NOV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Seguridad Química._x000a__x000a_En el acta SA03C016711 del 14-11-4025, se evidenció registro incompleto del número de cédula del propietario, al registrar “8079671”, ya que el correcto es “80769671”. Adicionalmente, en el acta SA03C016779 del 13-11-2025 se evidenció fecha de constancia errada al registrar 13-11-2024."/>
    <m/>
    <m/>
    <m/>
    <e v="#REF!"/>
    <m/>
    <m/>
    <e v="#REF!"/>
  </r>
  <r>
    <s v="RETROSPECTIVO"/>
    <n v="2500"/>
    <x v="7"/>
    <x v="6"/>
    <s v="250012. Vigilancia de la Salud AmbientalVigilancia de la Salud Ambiental"/>
    <s v="Gerencia para la Vigilancia de la Salud Ambiental"/>
    <s v="Gerencia para la vigilancia de la Salud Ambiental"/>
    <s v="Gestión de vigilancia de la Salud Ambiental"/>
    <s v="GSP"/>
    <s v="VER SIVIGILA"/>
    <s v="VER SIVIGILA"/>
    <s v="1_FONTIBON"/>
    <s v="3_DICIEMBRE_2025"/>
    <s v="250012. Vigilancia de la Salud AmbientalVigilancia de la Salud Ambiental1_FONTIBON3_DICIEMBRE_2025"/>
    <s v="Iván Garzón "/>
    <n v="75545984"/>
    <n v="1"/>
    <n v="75545984"/>
    <s v="G3-1"/>
    <n v="5.0000000000000001E-3"/>
    <n v="1"/>
    <n v="377730"/>
    <s v="Se genera Glosa del 0.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ó:_x000a__x000a_Línea Calidad del Agua y Saneamiento Básico_x000a__x000a_En el acta SA03C017492 del 18 de diciembre de 2025, en documento del propietario se registró NIT 901420841 sin el digito de verificación._x000a_•_x0009_Para el acta SA03C017493 en el soporte físico en nombre comercial se registra: &quot;ODONTOLOGÍA VALERIA ACOSTA&quot;, sin embargo, en la base auxiliar se digitó: &quot;ODONTOLOGÍA VALENCIA ACOSTA&quot;."/>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1_OCTUBRE_2025"/>
    <s v="81. Gestión Territorial para la Atención Primaria Social de los procesos de Gestión de la Salud Pública (GSP) y el Plan de Salud Pública de Intervenciones Colectivas (PSPIC)Gestión Territorial5_SUBRED1_OCTU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13 inconsistencias, Aire, Ruido y Radiación Electromagnética 5 inconsistencias, 21 inconsistencias en Seguridad Química y 13 inconsistencias en Gerencia de la Vigilancia de la Salud Ambiental.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2_NOVIEMBRE_2025"/>
    <s v="81. Gestión Territorial para la Atención Primaria Social de los procesos de Gestión de la Salud Pública (GSP) y el Plan de Salud Pública de Intervenciones Colectivas (PSPIC)Gestión Territorial5_SUBRED2_NOV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30 inconsistencias, Aire, Ruido y Radiación Electromagnética 16 inconsistencias, 29 inconsistencias en Seguridad Química y 13 inconsistencias en Calidad del Agua y Saneamiento Básico._x000a__x000a_Las inconsistencias reportadas se encuentran en el archivo de glosas iniciales."/>
    <m/>
    <m/>
    <m/>
    <e v="#REF!"/>
    <m/>
    <m/>
    <e v="#REF!"/>
  </r>
  <r>
    <s v="RETROSPECTIVO"/>
    <n v="8"/>
    <x v="0"/>
    <x v="0"/>
    <s v="81. Gestión Territorial para la Atención Primaria Social de los procesos de Gestión de la Salud Pública (GSP) y el Plan de Salud Pública de Intervenciones Colectivas (PSPIC)Gestión Territorial"/>
    <s v="Gestión zonal  VSA"/>
    <s v="Coordinación y seguimiento de la gestión territorial"/>
    <s v="No aplica"/>
    <s v="GSP"/>
    <s v="Plan de acción"/>
    <s v="Zonal"/>
    <s v="5_SUBRED"/>
    <s v="3_DICIEMBRE_2025"/>
    <s v="81. Gestión Territorial para la Atención Primaria Social de los procesos de Gestión de la Salud Pública (GSP) y el Plan de Salud Pública de Intervenciones Colectivas (PSPIC)Gestión Territorial5_SUBRED3_DICIEMBRE_2025"/>
    <s v="Iván Garzón "/>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Eventos Transmisibles de Origen Zoonótico 29 inconsistencias, Aire, Ruido y Radiación Electromagnética 16 inconsistencias, 19 inconsistencias en Seguridad Química, 29 inconsistencias en Calidad del Agua y Saneamiento Básico, 12 inconsistencias en Medicamentos y Tecnologías en Salud y 2 inconsistencias en Alimentos Sanos y seguros._x000a__x000a_Las inconsistencias reportadas se encuentran en el archivo de glosas inicial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1_OCTUBRE_2025"/>
    <s v="412. Vigilancia de la Salud AmbientalVigilancia de la Salud Ambiental2_KENNEDY1_OCTUBRE_2025"/>
    <s v="Mabel A Rueda "/>
    <n v="91656"/>
    <n v="90"/>
    <n v="8249040"/>
    <s v="G3-1"/>
    <n v="1"/>
    <n v="4"/>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_x000a__x000a_•En el acta SQ03C039633  ID (762260), con nombre BARBERIA MILENIUM ,con concepto desfavorable del 25-10-2025,  se evidencio incongruencia en lo relacionado con el diligenciamiento en las exigencia asociada al incumplimiento del ítem 3.6 calificado como no cumple, sin embargo, se registró la exigencia asociada al ítem 3.5 _x000a__x000a_•En el acta SQ03C039817  ID (651224), con nombre SPA UÑAS ACRILICAS BOGOTÁ, con concepto desfavorable del 28-10-2025, error en diligenciamiento de fecha de constancia de la visita , se diligenció 28/10/2024._x000a__x000a_•En el acta SQ03C039479  ID (610782), con nombre BARBER SHOP MANASES MOUSTACHE, con concepto desfavorable del 17-10-2025, la socialización de la URL del portal web del sector belleza no corresponde con la definida en la ficha técnica de la línea de Seguridad Química en el numeral 2.3._x000a__x000a_•En el acta SQ03C039353 ID (845776) con nombre FLORECER NAILS SPA, con concepto desfavorable del 17-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1_OCTUBRE_2025"/>
    <s v="412. Vigilancia de la Salud AmbientalVigilancia de la Salud Ambiental1_FONTIBON1_OCTUBRE_2025"/>
    <s v="Mabel A Rueda "/>
    <n v="91656"/>
    <n v="27"/>
    <n v="2474712"/>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 _x000a__x000a_•En el Acta SQ03C039881 ID (515619), con nombre AIC COSMETOLOGIA BELLEZA CORPORAL Y FACIAL ,con concepto desfavorable del 27-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la columna &quot;Acciones Adelantadas&quot;._x000a__x000a_•En el Acta SQ03C039900  ID (706606), con nombre LUXURY PELUQUERIA ,con concepto favorable con requerimiento  del 28-10-2025, no se evidencio calificación para el ítem 14.5, quedando este  espacio en blanco _x000a__x000a_•En el acta SQ03C039868  ID (614169), con nombre ANGELES BARBERSHOP 23, con concepto desfavorable del 23-10-2025,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1_OCTUBRE_2025"/>
    <s v="412. Vigilancia de la Salud AmbientalVigilancia de la Salud Ambiental4_BOSA1_OCTUBRE_2025"/>
    <s v="Mabel A Rueda "/>
    <n v="91656"/>
    <n v="68"/>
    <n v="62326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_x000a_•En el acta SQ03C039910  ID (519779), con nombre BARBERIA DONDE MAURO AS,con concepto desfavorable del 20-10-2025. presentó inconsistencia al registrar exigencia para el ítem 12.3 el cual se calificó como &quot;1. Cumple&quot;._x000a__x000a_•En el acta SQ03C039576  ID (668653), con nombre BARBERIA A&amp;D, con concepto desfavorable del 24-10-2025, la socialización de la URL del portal web del sector belleza no corresponde con la definida en la ficha técnica de la línea de Seguridad Química en el numeral 2.3."/>
    <m/>
    <m/>
    <m/>
    <e v="#REF!"/>
    <m/>
    <m/>
    <e v="#REF!"/>
  </r>
  <r>
    <s v="RETROSPECTIVO"/>
    <n v="2450"/>
    <x v="7"/>
    <x v="6"/>
    <s v="245012. Vigilancia de la Salud AmbientalVigilancia de la Salud Ambiental"/>
    <n v="0"/>
    <s v="Línea Seguridad química"/>
    <s v="Establecimiento vigilado y controlado"/>
    <s v="GSP"/>
    <s v="VER SIVIGILA"/>
    <s v="VER SIVIGILA"/>
    <s v="2_KENNEDY"/>
    <s v="1_OCTUBRE_2025"/>
    <s v="245012. Vigilancia de la Salud AmbientalVigilancia de la Salud Ambiental2_KENNEDY1_OCTUBRE_2025"/>
    <s v="Mabel A Rueda "/>
    <n v="91656"/>
    <n v="6"/>
    <n v="54993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_x000a_•En el Acta SQ01C102681 ID (303609), con nombre Troformas SAS , con concepto favorable del 2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 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1_OCTUBRE_2025"/>
    <s v="245112. Vigilancia de la Salud AmbientalVigilancia de la Salud Ambiental2_KENNEDY1_OCTUBRE_2025"/>
    <s v="Mabel A Rueda "/>
    <n v="76380"/>
    <n v="124"/>
    <n v="9471120"/>
    <s v="G3-1"/>
    <n v="1"/>
    <n v="8"/>
    <n v="6110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 _x000a__x000a_•En el Acta SQ01C103199  ID (703782), ,con concepto desfavorable del 21-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adicional se evidencio espacio en blanco en la hoja 1 en el historial de visitas en el campo día_x000a__x000a_•En el Acta SQ01C02719  ID (301764), con nombre METALMECANICA DIAZ RUIZ, con concepto favorable del 21-10-2025, error en diligenciamiento de fecha de constancia de la visita , se diligenció 21/10/2024._x000a__x000a_•En el acta SQ01C102831  ID (541318), con nombre EXPODISEÑO LM,con concepto favorable con requerimiento  del 24-10-2025 , no se registró la exigencia evidenciada para el ítem 4.3 , el cual fue calificado como “2. No cumple”._x000a__x000a_•En el Acta SQ01C102922 ID (846129), con nombre ESPUMAS Y COLCHONES MAXICONFORT A.F ,con concepto favorable con requerimiento  del 17-10-2025, no se registró la exigencia evidenciada para el ítem 4.6 , el cual fue calificado como “2. No cumple”._x000a__x000a_•En el Acta SQ01C102702  ID (491249), con nombre CLINICA DE ROPA BANDERAS ,con concepto favorable con requerimiento  del 24-10-2025, error en diligenciamiento de fecha de constancia de la visita , se diligenció 24/10/2024._x000a__x000a_•En el Acta SQ01C102956 ID (650662), con nombre DISEÑOS METALICOS DP SAS, con concepto desfavorable del 23-10-2025, no se registró el incumplimiento evidenciado para el ítem 3.10, el cual fue calificado como “2. No cumple”._x000a__x000a_•En el Acta SQ01C102744 ID (668817), con nombre INDUSTRIAS PLASTICAS DIMATE, con concepto desfavorable del 23-10-2025, no se registró el incumplimiento evidenciado para el ítem 5.6, el cual fue calificado como “2. No cumple”._x000a__x000a_•En el Acta SQ01C102874 ID (500540), con nombre CROMADOS NUEVA YOUR,con concepto desfavorable del 21-10-2025,  no se registró los incumplimientos evidenciados para los ítems 5.9 y 5.10, los cuales fueron calificados como “2. No cumple”._x000a__x000a_"/>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1_OCTUBRE_2025"/>
    <s v="245112. Vigilancia de la Salud AmbientalVigilancia de la Salud Ambiental4_BOSA1_OCTUBRE_2025"/>
    <s v="Mabel A Rueda "/>
    <n v="76380"/>
    <n v="14"/>
    <n v="1069320"/>
    <s v="G3-1"/>
    <n v="1"/>
    <n v="1"/>
    <n v="76380"/>
    <s v="Se genera glosa del 100% del valor de cada intervención, por incumplimiento de Anexo 6 lineamientos técnicos de la _x000a_Gestión de la Salud Pública GSP y del Plan de Salud Pública de Intervenciones Colectivas - PSPIC y módulo de estándares - SIVIGILA D.C, ya que se evidenció para una (1) intervención el siguiente hallazgo: _x000a__x000a_•En el Acta SQ01C103189  ID (502324), con nombre  J C G MUEBLES, con concepto desfavorable del 20-10-2025, no se registró el incumplimiento evidenciado para el ítem 4.10 , el cual fue calificado como “2. No cumple”."/>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1_OCTUBRE_2025"/>
    <s v="175912. Vigilancia de la Salud AmbientalVigilancia de la Salud Ambiental2_KENNEDY1_OCTUBRE_2025"/>
    <s v="Mabel A Rueda "/>
    <n v="76380"/>
    <n v="109"/>
    <n v="8325420"/>
    <s v="G3-1"/>
    <n v="1"/>
    <n v="9"/>
    <n v="6874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En el Acta SQ01C102770  ID (432016), con nombre FRENOS GARMA SAS, con concepto favorable del 26-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44 ID (708760), con nombre Danycor , con concepto favorable del 23-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31 ID (616137), con nombre Moto Racing , con concepto 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108 ID (670207), con nombre BATERIAS ENERGY MAX S.A.S, con concepto favorable del 09-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70 ID (655522), con nombre DISTRIBUIDORA LUBRICANTES JES SAS, con concepto desfavorable del 24-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3293  ID (707267), con nombre LLANTAS KENNEDY, con concepto desfavorable del 28-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En el Acta SQ01C102700  ID (719135), con nombre LLANTAS Y SERVICIOS PRIS ,con concepto desfavorable del 23-10-2025, no realiza inscripción, y no es claro el motivo del porque no se realizó la misma, incumpliendo lo establecido en el documento técnico operativo del proceso Integral e Integrado de la Vigilancia de la Salud Ambiental , en el ítem 8.2._x000a__x000a_•En el Acta SQ01C102701 ID (719133), con nombre LABORATORIO DIESEL ELECTRONIC CENTRAL SAS, con concepto desfavorable del 24-10-2025, no realiza inscripción, y no es claro el motivo del porque no se realizó la misma, incumpliendo lo establecido en el documento técnico operativo del proceso Integral e Integrado de la Vigilancia de la Salud Ambiental l, en el ítem 8.2_x000a__x000a_•En el Acta SQ01C102907  ID (523530), con nombre LUBRITECA LA 91,con concepto desfavorable del 09-10-2025, no se registró la exigencia evidenciada para el ítem 4.13, el cual fue calificado como “2. No cumple” _x000a_"/>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2_KENNEDY"/>
    <s v="1_OCTUBRE_2025"/>
    <s v="176112. Vigilancia de la Salud AmbientalVigilancia de la Salud Ambiental2_KENNEDY1_OCTUBRE_2025"/>
    <s v="Mabel A Rueda "/>
    <n v="61104"/>
    <n v="10"/>
    <n v="611040"/>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196 ID (306457), con nombre LAVASECO EMANUEL, con concepto desfavorable del 20-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4_BOSA"/>
    <s v="1_OCTUBRE_2025"/>
    <s v="174212. Vigilancia de la Salud AmbientalVigilancia de la Salud Ambiental4_BOSA1_OCTUBRE_2025"/>
    <s v="Mabel A Rueda "/>
    <n v="91656"/>
    <n v="11"/>
    <n v="100821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1410 ID (634767), con nombre FERRELECTRICOS CENY, con concepto desfavorable del 15-10-2025. La visita de seguimiento a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1_OCTUBRE_2025"/>
    <s v="174212. Vigilancia de la Salud AmbientalVigilancia de la Salud Ambiental2_KENNEDY1_OCTUBRE_2025"/>
    <s v="Mabel A Rueda "/>
    <n v="91656"/>
    <n v="58"/>
    <n v="531604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1) intervención el siguiente hallazgo:_x000a__x000a_•En el Acta SQ01C103142  ID (846340), con nombre FERRELECTRICOS SOBRE LA ROCA, con concepto favorable con requerimiento del 21-10-2025,  no se registró la exigencia evidenciada para el ítem 7.5 , el cual fue calificado como “2. No cumpl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1_FONTIBON"/>
    <s v="1_OCTUBRE_2025"/>
    <s v="174212. Vigilancia de la Salud AmbientalVigilancia de la Salud Ambiental1_FONTIBON1_OCTUBRE_2025"/>
    <s v="Mabel A Rueda "/>
    <n v="91656"/>
    <n v="15"/>
    <n v="13748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2962 ID (306274), con nombre FERRETERIA VIDRIERIA Y CERRAJERIA PACHO, con concepto favorable con requerimiento  del 09-10-2025,  no se registró la exigencia evidenciada para el ítem 4.6 , el cual fue calificado como “2. No cumpl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2_KENNEDY"/>
    <s v="1_OCTUBRE_2025"/>
    <s v="1212. Vigilancia de la Salud AmbientalVigilancia de la Salud Ambiental2_KENNEDY1_OCTUBRE_2025"/>
    <s v="Mabel A Rueda "/>
    <n v="91656"/>
    <n v="5"/>
    <n v="458280"/>
    <s v="G3-1"/>
    <n v="1"/>
    <n v="1"/>
    <n v="91656"/>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275  ID (620867), con nombre  ESTACION DE SERVICIO AUTOMOTRIZ PASTRANITA, con concepto favorable con requerimiento  del 28-10-2025, no se registró calificación para el ítem 5.4, quedando esta espacio en blanco."/>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1_OCTUBRE_2025"/>
    <s v="2212. Vigilancia de la Salud AmbientalVigilancia de la Salud Ambiental2_KENNEDY1_OCTUBRE_2025"/>
    <s v="Mabel A Rueda "/>
    <n v="91656"/>
    <n v="46"/>
    <n v="4216176"/>
    <s v="G3-1"/>
    <n v="1"/>
    <n v="2"/>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el Acta SQ01C102078 ID (661841), con nombre SOLUCIONES ELECTRIC BIKE JP,con concepto favorable del 11-10-2025,  espacio en blanco en fecha de la constancia de la visita  en el campo del  día, mes y año. _x000a__x000a_•En el Acta SQ01C102669  ID (845676), con nombre EXTINTORES GARQUI SAS, con concepto favorable con requerimiento del 11-10-2025, no se registró calificación para el ítem 4.12, quedando esta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1_OCTUBRE_2025"/>
    <s v="186112. Vigilancia de la Salud AmbientalVigilancia de la Salud Ambiental2_KENNEDY1_OCTUBRE_2025"/>
    <s v="Mabel A Rueda "/>
    <n v="183312"/>
    <n v="2"/>
    <n v="366624"/>
    <s v="G3-1"/>
    <n v="1"/>
    <n v="2"/>
    <n v="366624"/>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En la actividad de Fortalecimiento de capacidades para el sector belleza, realizada el día 28-10-2025, no se evidencio divulgación del portal web del sector belleza(https://saludambiental.saludcapital.gov.co/quimicos_sectorbelleza)_x000a__x000a_En la actividad de Fortalecimiento de capacidades para el sector belleza, realizada el día 15-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1_OCTUBRE_2025"/>
    <s v="186112. Vigilancia de la Salud AmbientalVigilancia de la Salud Ambiental3_PUENTE_ARANDA1_OCTUBRE_2025"/>
    <s v="Mabel A Rueda "/>
    <n v="183312"/>
    <n v="1"/>
    <n v="183312"/>
    <s v="G3-1"/>
    <n v="1"/>
    <n v="1"/>
    <n v="183312"/>
    <s v="S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09-10-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1_OCTUBRE_2025"/>
    <s v="186112. Vigilancia de la Salud AmbientalVigilancia de la Salud Ambiental4_BOSA1_OCTU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7-10-2025, no se evidencio divulgación del portal web del sector belleza(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2_NOVIEMBRE_2025"/>
    <s v="186112. Vigilancia de la Salud AmbientalVigilancia de la Salud Ambiental3_PUENTE_ARANDA2_NOVIEMBRE_2025"/>
    <s v="Mabel A Rueda "/>
    <n v="183312"/>
    <n v="1"/>
    <n v="183312"/>
    <s v="G3-1"/>
    <n v="1"/>
    <n v="1"/>
    <n v="183312"/>
    <s v="e genera glosa del 100% del valor de cada intervención, _x000a_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Fortalecimiento de capacidades para el sector belleza, realizada el día 26-11-2025, no se evidencio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3_PUENTE_ARANDA"/>
    <s v="3_DICIEMBRE_2025"/>
    <s v="186112. Vigilancia de la Salud AmbientalVigilancia de la Salud Ambiental3_PUENTE_ARANDA3_DICIEMBRE_2025"/>
    <s v="Mabel A Rueda "/>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la actividad de educación para la salud Publica para el sector belleza y de tatuajes piercing realizada el día 22-12-2025, no se evidencio divulgación del portal web del sector belleza(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3C039461 (ID 508630) con concepto Desfavorable del 21-11-2025, la socialización de la URL del portal web del sector belleza no corresponde con la definida en la ficha técnica de la línea de Seguridad Química en el numeral 2.3._x000a__x000a_2._x0009_En el acta SQ03C040048 (ID 761362) con concepto Favorable con requerimientos del 07-11-2025, se registró como exigencia para el ítem 14.1: &quot;Facilitar en físico los certificados de estudio otorgados por una institución aprobada por autoridad competente de los empleados relacionados anteriormente&quot;, lo cual resulta inconsistente. Lo anterior, teniendo en cuenta que, de acuerdo con lo establecido en el artículo 4 de la Resolución 2117 de 2010, este requisito se orienta a que “todo trabajador que se desempeñe en el área de la estética ornamental deberá acreditar su idoneidad mediante certificado otorgado por instituciones de educación para el trabajo y desarrollo humano y/o de educación superior, que cuenten con un programa debidamente registrado ante la Secretaría de Educación”, sin que se especifique la obligatoriedad de la presentación en formato físico ni se invalide el uso de certificados en formato digital.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2_NOVIEMBRE_2025"/>
    <s v="412. Vigilancia de la Salud AmbientalVigilancia de la Salud Ambiental1_FONTIBON2_NOVIEMBRE_2025"/>
    <s v="Natalia González Sánchez"/>
    <n v="91656"/>
    <n v="43"/>
    <n v="3941208"/>
    <s v="G11-1"/>
    <n v="0.05"/>
    <n v="43"/>
    <n v="197060"/>
    <s v="Se genera glosa por soportes con TACHONES O ENMENDADURAS del 5% sobre el valor total reportado en la columna “presupuesto ejecutado periodo”, el informe de gestión por la intervención, ya que se evidenció para un (1) soporte de cuarenta y tres (43) reportados como ejecutados, equivalente al 2,33% de soportes con inconsistencia, el siguiente hallazgo:_x000a__x000a_En el acta SQ03C039463 (ID 656769) con concepto Desfavorable del 21-11-2025, se evidenció enmendadura en el número de trabajadores registrados en la cédula del establecimiento. "/>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1_FONTIBON"/>
    <s v="2_NOVIEMBRE_2025"/>
    <s v="1212. Vigilancia de la Salud AmbientalVigilancia de la Salud Ambiental1_FONTIBON2_NOVIEMBRE_2025"/>
    <s v="Natalia González Sánchez"/>
    <n v="91656"/>
    <n v="2"/>
    <n v="18331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No Conceptuada SQ01C103897 (ID 742309) del 19-11-2025, de acuerdo con el acta principal del establecimiento SB01C052018 el concepto emitido corresponde a Desfavorable; sin embargo, los hallazgos evidenciados fueron registrados en forma de exigencia, lo cual es inconsistente._x000a__x000a_2._x0009_En el acta SQ01C103916 (ID 302050) con concepto Favorable del 25-11-2025, no se registró la potencia de la planta eléctrica en el ítem 10.10, quedando este espacio en blanco."/>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1_FONTIBON"/>
    <s v="2_NOVIEMBRE_2025"/>
    <s v="120512. Vigilancia de la Salud AmbientalVigilancia de la Salud Ambiental1_FONTIBON2_NOVIEMBRE_2025"/>
    <s v="Natalia González Sánchez"/>
    <n v="183312"/>
    <n v="5"/>
    <n v="916560"/>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Para las actas:_x000a_1._x0009_SQ03C039462 (ID 847983) con concepto Desfavorable del 21-11-2025, en el acta anexa de inspección, vigilancia y control sanitario a centros de estética y similares SQ04C002067._x000a_2._x0009_SQ03C040033 (ID 438118) con concepto Desfavorable del 01-11-2025, en el acta anexa de inspección, vigilancia y control sanitario a centros de estética y similares SQ04C002050._x000a_3._x0009_SQ03C040059 (ID 847945) con concepto Favorable con requerimientos del 18-11-2025, en el acta anexa de inspección, vigilancia y control sanitario a centros de estética y similares SQ04C002066_x000a__x000a_no se registró el hallazgo para el ítem 5.5, el cual evalúa el aspecto: “¿Disponen de un documento en donde se detallen los procesos y procedimientos de los servicios que se prestan?”, teniendo en cuenta que este ítem sí condiciona el concepto sanitario, conforme a lo establecido en la ficha técnica de la línea de Seguridad Química. Adicionalmente, la socialización de la URL del portal web del sector belleza no corresponde con la definida en la ficha técnica de la línea de Seguridad Química en el numeral 2.3."/>
    <m/>
    <m/>
    <m/>
    <e v="#REF!"/>
    <m/>
    <m/>
    <e v="#REF!"/>
  </r>
  <r>
    <s v="RETROSPECTIVO"/>
    <n v="1741"/>
    <x v="7"/>
    <x v="6"/>
    <s v="174112. Vigilancia de la Salud AmbientalVigilancia de la Salud Ambiental"/>
    <n v="0"/>
    <s v="Línea Seguridad química"/>
    <s v="Establecimiento vigilado y controlado"/>
    <s v="GSP"/>
    <s v="VER SIVIGILA"/>
    <s v="VER SIVIGILA"/>
    <s v="1_FONTIBON"/>
    <s v="2_NOVIEMBRE_2025"/>
    <s v="174112. Vigilancia de la Salud AmbientalVigilancia de la Salud Ambiental1_FONTIBON2_NOVIEMBRE_2025"/>
    <s v="Natalia González Sánchez"/>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_x0009_En el acta SQ01C103678 (ID 304825) con concepto Desfavorable del 12-11-2025, no se contó con los perfiles requeridos de acuerdo a la ficha técnica de la línea ya que la intervención fue realizada por Yojan Mauricio Ardila Ardila Profesional Universitario 2 con formación como Ingeniero Químico y Hernán Guillermo Patiño Garzón con nombramiento de planta como Técnico en Salud ocupacional y con formación como Ingeniero Ambiental, por lo cual faltó el perfil de Tecnólogo de Alimentos o Tecnólogo en Saneamiento Ambiental o Tecnólogo en Control de Calidad de Alimentos o Tecnólogo en Salud Ambiental y Seguridad Sanitaria o Técnico Laboral por competencias en Sanidad Ambiental."/>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1_FONTIBON"/>
    <s v="2_NOVIEMBRE_2025"/>
    <s v="175912. Vigilancia de la Salud AmbientalVigilancia de la Salud Ambiental1_FONTIBON2_NOVIEMBRE_2025"/>
    <s v="Natalia González Sánchez"/>
    <n v="76380"/>
    <n v="27"/>
    <n v="20622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1C103898 (ID 742309) del 19-11-2025, de acuerdo con el acta principal del establecimiento SB01C052018 el concepto emitido corresponde a Desfavorable; sin embargo, los hallazgos evidenciados fueron registrados en forma de exigencia, lo cual es inconsistente."/>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3-1"/>
    <n v="1"/>
    <n v="15"/>
    <n v="13748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quince (15) intervenciones los siguientes hallazgos:_x000a__x000a_Para las actas:_x000a_1._x0009_SQ03C039691 (ID 831498) con concepto Desfavorable del 18-11-2025_x000a_2._x0009_SQ03C039812 (ID 829727) con concepto Desfavorable del 04-11-2025_x000a_3._x0009_SQ03C039814 (ID 332485) con concepto Desfavorable del 05-11-2025_x000a_4._x0009_SQ03C039847 (ID 710272) con concepto Desfavorable del 14-11-2025 _x000a_5._x0009_SQ03C040437 (ID 451711) con concepto Desfavorable del 28-11-2025 _x000a_6._x0009_SQ03C039697 (ID 755030) con concepto Desfavorable del 20-11-2025 _x000a_7._x0009_SQ03C039815 (ID 523551) con concepto Desfavorable del 05-11-2025 _x000a_8._x0009_SQ03C040306 (ID 847963) con concepto Desfavorable del 20-11-2025 _x000a__x000a_la socialización de la URL del portal web del sector belleza no corresponde con la definida en la ficha técnica de la línea de Seguridad Química en el numeral 2.3._x000a__x000a_9._x0009_En el acta SQ03C039698 (ID 444897) con concepto Favorable con requerimientos del 20-11-2025, se evidenció fecha de visita errada en la hoja 1 al registrar 20-10-2025. Adicionalmente, la socialización de la URL del portal web del sector belleza no corresponde con la definida en la ficha técnica de la línea de Seguridad Química en el numeral 2.3._x000a__x000a_10._x0009_En el acta SQ03C040112 (ID 575162) con concepto Desfavorable del 06-11-2025, en el ítem 16.1 Descripción de las exigencias, se registró incumplimiento para el ítem 14.5; sin embargo, este aspecto fue calificado como &quot;1. Cumple&quot; sin hallazgo, lo cual es inconsistente. Adicionalmente, la socialización de la URL del portal web del sector belleza no corresponde con la definida en la ficha técnica de la línea de Seguridad Química en el numeral 2.3._x000a__x000a_11._x0009_En el acta SQ03C040120 (ID 848684) con concepto Desfavorable del 25-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2._x0009_En el acta SQ03C040203 (ID 548538) con concepto Desfavorable del 18-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13._x0009_En el acta SQ03C040226 (ID 706138) con concepto Desfavorable del 07-11-2025, se evidenció inconsistencia en la calificación del ítem 12.5, al indicar que &quot;1. Cumple&quot; y registrar como hallazgo &quot;Recipiente de esterilización sin rótulo informativo de la fecha de inicio del insumo&quot;.  Adicionalmente, la socialización de la URL del portal web del sector belleza no corresponde con la definida en la ficha técnica de la línea de Seguridad Química en el numeral 2.3._x000a__x000a_14._x0009_En el acta SQ03C040284 (ID 395213) con concepto Favorable con requerimientos del 08-11-2025, en el ítem 15.1 para los productos cosméticos: &quot;Loción, laca, silicona, removedor, esmalte y aceite de argán&quot; no se registró la cantidad mensual utilizada, quedando estos espacios en blanco. Adicionalmente, la socialización de la URL del portal web del sector belleza no corresponde con la definida en la ficha técnica de la línea de Seguridad Química en el numeral 2.3._x000a__x000a_15._x0009_En el acta SQ03C039822 (ID 527705) con concepto Desfavorable del 05-11-2025, visita de seguimiento al concepto Favorable con requerimientos del 02/11/2024 supera los nueve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
    <m/>
    <m/>
    <m/>
    <e v="#REF!"/>
    <m/>
    <m/>
    <e v="#REF!"/>
  </r>
  <r>
    <s v="RETROSPECTIVO"/>
    <n v="6"/>
    <x v="7"/>
    <x v="6"/>
    <s v="612. Vigilancia de la Salud AmbientalVigilancia de la Salud Ambiental"/>
    <s v="Acciones de Fiscalización y Aseguramiento Sanitario"/>
    <s v="Línea Seguridad química"/>
    <s v="Establecimiento vigilado y controlado"/>
    <s v="GSP"/>
    <s v="VER SIVIGILA"/>
    <s v="VER SIVIGILA"/>
    <s v="2_KENNEDY"/>
    <s v="2_NOVIEMBRE_2025"/>
    <s v="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C002022 (ID 847315) con concepto Desfavorable del 05-11-2025, la socialización de la URL del portal web del sector belleza no corresponde con la definida en la ficha técnica de la línea de Seguridad Química en el numeral 2.3."/>
    <m/>
    <m/>
    <m/>
    <e v="#REF!"/>
    <m/>
    <m/>
    <e v="#REF!"/>
  </r>
  <r>
    <s v="RETROSPECTIVO"/>
    <n v="22"/>
    <x v="7"/>
    <x v="6"/>
    <s v="2212. Vigilancia de la Salud AmbientalVigilancia de la Salud Ambiental"/>
    <s v="Acciones de Fiscalización y Aseguramiento Sanitario"/>
    <s v="Línea Seguridad química"/>
    <s v="Establecimiento vigilado y controlado"/>
    <s v="GSP"/>
    <s v="VER SIVIGILA"/>
    <s v="VER SIVIGILA"/>
    <s v="2_KENNEDY"/>
    <s v="2_NOVIEMBRE_2025"/>
    <s v="2212. Vigilancia de la Salud AmbientalVigilancia de la Salud Ambiental2_KENNEDY2_NOVIEMBRE_2025"/>
    <s v="Natalia González Sánchez"/>
    <n v="91656"/>
    <n v="65"/>
    <n v="5957640"/>
    <s v="G3-1"/>
    <n v="1"/>
    <n v="3"/>
    <n v="27496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3524 (ID 302298) con concepto Favorable con requerimientos del 13-11-2025, para el ítem 4.3 se registró como hallazgo &quot;4.3 falta señalizar el peligro de líquidos inflamables&quot;, pero este aspecto fue calificado como &quot;1. Cumple&quot;, lo cual es inconsistente._x000a__x000a_2._x0009_En el acta SQ01C103536 (ID 423618) con concepto Desfavorable del 21-11-2025, no se registró el incumplimiento para el hallazgo evidenciado en el ítem 4.13._x000a__x000a_3._x0009_En el acta SQ01C103521 (ID 645143) con concepto Desfavorable del 12-11-2025, visita de seguimiento al concepto Favorable con requerimientos del 12/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2_NOVIEMBRE_2025"/>
    <s v="120512. Vigilancia de la Salud AmbientalVigilancia de la Salud Ambiental2_KENNEDY2_NOVIEMBRE_2025"/>
    <s v="Natalia González Sánchez"/>
    <n v="183312"/>
    <n v="18"/>
    <n v="3299616"/>
    <s v="G3-1"/>
    <n v="1"/>
    <n v="3"/>
    <n v="54993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3C039854 (ID 458759) con concepto Desfavorable del 21-11-2025, en el acta anexa de inspección, vigilancia y control sanitario a centros de estética y similares SQ04C002089, se calificó en el ítem 5.4 como &quot;2. No Cumple&quot; indicando que el establecimiento no tiene inventario de procedimientos (servicios prestados); sin embargo, los ítems 5.5 y 5.6 en donde se evalúa la disponibilidad de un documento donde se detallen los procesos y procedimientos de los servicios prestados se calificó con cumplimiento, lo cual es inconsistente. Adicionalmente, la socialización de la URL del portal web del sector belleza no corresponde con la definida en la ficha técnica de la línea de Seguridad Química en el numeral 2.3._x000a__x000a_2._x0009_En el acta SQ03C039686 (ID 490349) con concepto Desfavorable del 14-11-2025, se registraron seis (6) notas aclaratorias, incumpliendo lo establecido en los lineamientos técnicos que autoriza un máximo de tres. Adicionalmente, la socialización de la URL del portal web del sector belleza no corresponde con la definida en la ficha técnica de la línea de Seguridad Química en el numeral 2.3._x000a__x000a_3._x0009_En el acta SQ03C040211 (ID 649143) con concepto Desfavorable del 18-11-2025, el establecimiento no cuenta con inscripción como centro de estética y no se registró la socialización de los requisitos para realizar dicha inscripción, tal como lo establece la ficha técnica de la línea de Seguridad Química en el numeral 2.1.1.18. Adicionalmente, la socialización de la URL del portal web del sector belleza no corresponde con la definida en la ficha técnica de la línea de Seguridad Química en el numeral 2.3."/>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2_NOVIEMBRE_2025"/>
    <s v="174212. Vigilancia de la Salud AmbientalVigilancia de la Salud Ambiental2_KENNEDY2_NOVIEMBRE_2025"/>
    <s v="Natalia González Sánchez"/>
    <n v="91656"/>
    <n v="54"/>
    <n v="494942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72 (ID 558210) con concepto Favorable con requerimientos del 08-11-2025, no se registró la exigencia para el hallazgo evidenciado en el ítem 7.5."/>
    <m/>
    <m/>
    <m/>
    <e v="#REF!"/>
    <m/>
    <m/>
    <e v="#REF!"/>
  </r>
  <r>
    <s v="RETROSPECTIVO"/>
    <n v="1756"/>
    <x v="7"/>
    <x v="6"/>
    <s v="175612. Vigilancia de la Salud AmbientalVigilancia de la Salud Ambiental"/>
    <s v="Acciones de Fiscalización y Aseguramiento Sanitario"/>
    <s v="Línea Seguridad química"/>
    <s v="Establecimiento vigilado y controlado"/>
    <s v="GSP"/>
    <s v="VER SIVIGILA"/>
    <s v="VER SIVIGILA"/>
    <s v="2_KENNEDY"/>
    <s v="2_NOVIEMBRE_2025"/>
    <s v="175612. Vigilancia de la Salud AmbientalVigilancia de la Salud Ambiental2_KENNEDY2_NOVIEMBRE_2025"/>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421 (ID 745694) con concepto Favorable con requerimientos del 11-11-2025, no se registró la exigencia para el hallazgo evidenciado en el ítem 7.5."/>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2_NOVIEMBRE_2025"/>
    <s v="175912. Vigilancia de la Salud AmbientalVigilancia de la Salud Ambiental2_KENNEDY2_NOVIEMBRE_2025"/>
    <s v="Natalia González Sánchez"/>
    <n v="76380"/>
    <n v="105"/>
    <n v="8019900"/>
    <s v="G3-1"/>
    <n v="1"/>
    <n v="3"/>
    <n v="2291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tres (3) intervenciones los siguientes hallazgos:_x000a__x000a_1._x0009_En el acta SQ01C104050 (ID 670181) con concepto Desfavorable del 27-11-2025, no se registró la calificación de cumplimiento del ítem 7.5 quedando este espacio en blanco._x000a__x000a_2._x0009_En el acta SQ01C104107 (ID 712286) con concepto Desfavorable del 21-11-2025, visita de seguimiento al concepto Favorable con requerimientos del 20/03/2024 supera los nueve meses calendario desde la emisión del concepto, y al verificar la base de establecimientos priorizados del mes de noviembre 2025, éste no se encuentra seleccionado en la columna &quot;Acciones_Adelantadas&quot; para ser intervenido por IVC._x000a__x000a_3._x0009_En el acta SQ01C104122 (ID 848150) con concepto Favorable con requerimientos del 22-11-2025, se evidenció inconsistencia en la fecha de constancia al registrar 21-11-2025."/>
    <m/>
    <m/>
    <m/>
    <e v="#REF!"/>
    <m/>
    <m/>
    <e v="#REF!"/>
  </r>
  <r>
    <s v="RETROSPECTIVO"/>
    <n v="2450"/>
    <x v="7"/>
    <x v="6"/>
    <s v="245012. Vigilancia de la Salud AmbientalVigilancia de la Salud Ambiental"/>
    <n v="0"/>
    <s v="Línea Seguridad química"/>
    <s v="Establecimiento vigilado y controlado"/>
    <s v="GSP"/>
    <s v="VER SIVIGILA"/>
    <s v="VER SIVIGILA"/>
    <s v="2_KENNEDY"/>
    <s v="2_NOVIEMBRE_2025"/>
    <s v="245012. Vigilancia de la Salud AmbientalVigilancia de la Salud Ambiental2_KENNEDY2_NOVIEMBRE_2025"/>
    <s v="Natalia González Sánchez"/>
    <n v="91656"/>
    <n v="7"/>
    <n v="6415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569 (ID 647287) con concepto Desfavorable del 20-11-2025, no se registró el incumplimiento para el hallazgo evidenciado en el ítem 5.4."/>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2_NOVIEMBRE_2025"/>
    <s v="245112. Vigilancia de la Salud AmbientalVigilancia de la Salud Ambiental2_KENNEDY2_NOVIEMBRE_2025"/>
    <s v="Natalia González Sánchez"/>
    <n v="76380"/>
    <n v="108"/>
    <n v="8249040"/>
    <s v="G3-1"/>
    <n v="1"/>
    <n v="4"/>
    <n v="30552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SQ01C103404 (ID 547192) con concepto Desfavorable del 20-11-2025, visita de seguimiento al concepto Favorable con requerimientos del 11/01/2024 supera los nueve meses calendario desde la emisión del concepto, y al verificar la base de establecimientos priorizados del mes de noviembre 2025, éste no se encuentra seleccionado en la columna &quot;Acciones_Adelantadas&quot; para ser intervenido por IVC._x000a__x000a_2._x0009_En el acta SQ01C103408 (ID 524110) con concepto Favorable con requerimientos del 21-11-2025, se evidenció inconsistencia en la fecha de constancia al registrar 21-11-2024._x000a__x000a_3._x0009_En el acta SQ01C103545 (ID 672853) con concepto Desfavorable del 25-11-2025, no se registró el incumplimiento para el hallazgo evidenciado en el ítem 4.6._x000a__x000a_4._x0009_En el acta SQ01C103549 (ID 655380) con concepto Desfavorable del 26-11-2025, se registraron cuatro (4) notas aclaratorias, incumpliendo lo establecido en los lineamientos técnicos que autoriza un máximo de tre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2_NOVIEMBRE_2025"/>
    <s v="412. Vigilancia de la Salud AmbientalVigilancia de la Salud Ambiental2_KENNEDY2_NOVIEMBRE_2025"/>
    <s v="Natalia González Sánchez"/>
    <n v="91656"/>
    <n v="154"/>
    <n v="14115024"/>
    <s v="G1"/>
    <n v="1"/>
    <n v="5.7213900000000004"/>
    <n v="524400"/>
    <s v="Se genera glosa por incumplimiento en la unidad de base de costeo de la acción de bienestar/acción de gestión para el bienestar GSP-PSPIC, ya que se no se evidenció en las planillas de pago radicadas por la Subred en el mes noviembre de 2025, el pago de 23 horas para un perfil profesional universitario 2 (Leidy Viviana Vargas Aguirre CC 1.023.876.441)."/>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2_NOVIEMBRE_2025"/>
    <s v="412. Vigilancia de la Salud AmbientalVigilancia de la Salud Ambiental4_BOSA2_NOVIEMBRE_2025"/>
    <s v="Natalia González Sánchez"/>
    <n v="91656"/>
    <n v="84"/>
    <n v="769910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_x0009_En el acta SQ03C039611 (ID 700964) con concepto Desfavorable del 12-11-2025, no se registró en el historial de visitas, la visita anterior con concepto Desfavorable realizada el 15-07-2025. Adicionalmente, la socialización de la URL del portal web del sector belleza no corresponde con la definida en la ficha técnica de la línea de Seguridad Química en el numeral 2.3._x000a__x000a_2._x0009_En el acta SQ03C039615 (ID 701032) con concepto Favorable con requerimientos del 14-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3._x0009_En el acta SQ03C039948 (ID 707464) con concepto Desfavorable del 05-11-2025, en la cédula del establecimiento se indicó que son dos los trabajadores, lo cual no es coincidente con la información registrada en el ítem 2, al indicar que cuenta con 1 trabajador operativo (hombre). Adicionalmente, la socialización de la URL del portal web del sector belleza no corresponde con la definida en la ficha técnica de la línea de Seguridad Química en el numeral 2.3._x000a__x000a_4._x0009_En el acta SQ03C040194 (ID 547045) con concepto Desfavorable del 04-11-2025, visita de seguimiento al primer desfavorable del 09-05-2025 supera los cuatro meses calendario desde la emisión del concepto, y al verificar la base de establecimientos priorizados del mes de noviembre 2025, éste no se encuentra seleccionado en la columna &quot;Acciones_Adelantadas&quot; para ser intervenido por IVC. Adicionalmente, la socialización de la URL del portal web del sector belleza no corresponde con la definida en la ficha técnica de la línea de Seguridad Química en el numeral 2.3._x000a__x000a_5._x0009_En el acta SQ03C040208 (ID 367160) con concepto Favorable con requerimientos del 14-11-2025, en el ítem 15.1 para el producto cosmético &quot;Talco&quot; no se registró la información de la notificación sanitaria obligatoria, estado físico, cantidad mensual utilizada y unidad de medida, quedando estos espacios en blanco. Adicionalmente, la socialización de la URL del portal web del sector belleza no corresponde con la definida en la ficha técnica de la línea de Seguridad Química en el numeral 2.3._x000a__x000a_6._x0009_En el acta SQ03C040215 (ID 707424) con concepto Desfavorable del 19-11-2025, la URL del portal web del sector belleza socializada en el campo 16.5 de observaciones de quien realiza la visita se encuentra errada, al registrar: &quot;acreditacosmetologia@saludcapital.gov.co/sitios/sectorbelleza&quot;, ya que la correcta es: &quot;https://saludambiental.saludcapital.gov.co/quimicos_sectorbelleza&quot;._x000a__x000a_7._x0009_En el acta SQ03C040201 (ID 679901) con concepto Desfavorable del 12-11-2025, se evidenció inconsistencia en la calificación del ítem 12.2, al indicar que &quot;1. Cumple&quot; el uso de toallas limpias sobre las almohadillas de manicura y no registrar en el ítem 15.1 productos cosméticos relacionados con el procedimiento de manicura. Adicionalmente, la socialización de la URL del portal web del sector belleza no corresponde con la definida en la ficha técnica de la línea de Seguridad Química en el numeral 2.3._x000a__x000a_8._x0009_En el acta SQ03C040213 (ID 601233) con concepto Desfavorable del 19-11-2025, la socialización de la URL del portal web del sector belleza no corresponde con la definida en la ficha técnica de la línea de Seguridad Química en el numeral 2.3._x000a__x000a_9._x0009_En el acta SQ03C040214 (ID 543237) con concepto Desfavorable del 19-11-2025, en el ítem 15.2 se diligenciaron cantidades para tres tipos de residuos generados, pero en el campo de tipo de residuo, solamente se registró &quot;Biosanitarios, Cortopunzan&quot; quedando incompleta la información.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4_BOSA"/>
    <s v="2_NOVIEMBRE_2025"/>
    <s v="120512. Vigilancia de la Salud AmbientalVigilancia de la Salud Ambiental4_BOSA2_NOVIEMBRE_2025"/>
    <s v="Natalia González Sánchez"/>
    <n v="183312"/>
    <n v="8"/>
    <n v="1466496"/>
    <s v="G3-1"/>
    <n v="1"/>
    <n v="4"/>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Para las actas:_x000a_1._x0009_SQ03C039598 (ID 483856) con concepto Desfavorable del 07-11-2025_x000a_2._x0009_SQ03C039613 (ID 847799) con concepto Desfavorable del 13-11-2025_x000a__x000a_la socialización de la URL del portal web del sector belleza no corresponde con la definida en la ficha técnica de la línea de Seguridad Química en el numeral 2.3._x000a__x000a_3._x0009_En el acta SQ03C039597 (ID 847109) con concepto Desfavorable del 07-11-2025, se indica que el establecimiento no cuenta área de asepsia ni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equipos, herramientas y utensilios usados en las diferentes prácticas, técnicas y procedimientos de estética ornamental, se considera como una desviación en el proceso que implica una posible contaminación cruzada. Adicionalmente, la socialización de la URL del portal web del sector belleza no corresponde con la definida en la ficha técnica de la línea de Seguridad Química en el numeral 2.3._x000a__x000a_4._x0009_En el acta SQ03C040279 (ID 814091) con concepto Desfavorable del 14-11-2025, se indica que el establecimiento no cuenta con poceta y el ítem 12.5 el cual evalúa la adecuada implementación de procedimientos de limpieza, desinfección y esterilización, se calificó como &quot;1. Cumple&quot;, lo cual es inconsistente; ya que, al no contar con un espacio físico en el cual efectuar los procesos de limpieza y desinfección de herramientas y utensilios usados en las diferentes prácticas, técnicas y procedimientos de estética ornamental, se considera como una desviación en el proceso que implica una posible contaminación cruzada. Adicionalmente, para el acta anexa de inspección, vigilancia y control sanitario a centros de estética y similares SQ04C002054, en el campo del número de inscripción se registró &quot;NO TIENE&quot;, pero el ítem 5.3, el cual evalúa si el establecimiento se encuentra inscrito ante la Secretaría Distrital de Salud fue calificado como &quot;SI&quot;, lo cual es inconsistente y no se dejó registro en el campo de observaciones los requisitos para poder realizar dicha inscripción, tal como lo establece la ficha técnica de la línea de Seguridad Química en el numeral 2.1.1.18. También, se evidenció qu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4_BOSA"/>
    <s v="2_NOVIEMBRE_2025"/>
    <s v="175912. Vigilancia de la Salud AmbientalVigilancia de la Salud Ambiental4_BOSA2_NOVIEMBRE_2025"/>
    <s v="Natalia González Sánchez"/>
    <n v="76380"/>
    <n v="52"/>
    <n v="39717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3342 (ID 717248) con concepto Desfavorable del 19-11-2025, visita de seguimiento al concepto Favorable con requerimientos del 22/11/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4_BOSA"/>
    <s v="2_NOVIEMBRE_2025"/>
    <s v="176112. Vigilancia de la Salud AmbientalVigilancia de la Salud Ambiental4_BOSA2_NOVIEMBRE_2025"/>
    <s v="Natalia González Sánchez"/>
    <n v="61104"/>
    <n v="4"/>
    <n v="244416"/>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C104160 (ID 308936) con concepto Desfavorable del 25-11-2025, visita de seguimiento al concepto Favorable con requerimientos del 16/12/2024 supera los nueve meses calendario desde la emisión del concepto, y al verificar la base de establecimientos priorizados del mes de noviembre 2025, éste no se encuentra seleccionado en la columna &quot;Acciones_Adelantadas&quot; para ser intervenido por IVC."/>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4_BOSA"/>
    <s v="2_NOVIEMBRE_2025"/>
    <s v="176212. Vigilancia de la Salud AmbientalVigilancia de la Salud Ambiental4_BOSA2_NOVIEMBRE_2025"/>
    <s v="Natalia González Sánchez"/>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Para el acta SQ08C001991 (ID 592540) con concepto Desfavorable del 21-11-2025, se presenta adenda del 24-01-2026 mediante el acta SA03C17841, la cual no fue radicada dentro de los 5 primeros días hábiles del mes de febrero de 2026 a la Subdirección de Vigilancia en Salud Pública para dar alcance al proceso sancionatorio._x000a__x000a_2._x0009_En el acta SQ08C001995 (ID 572231) con concepto Desfavorable del 11-11-2025, no se registró la calificación del ítem 4.2.2. quedando este espacio en blanco."/>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2_NOVIEMBRE_2025"/>
    <s v="186112. Vigilancia de la Salud AmbientalVigilancia de la Salud Ambiental1_FONTIBON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6/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2_NOVIEMBRE_2025"/>
    <s v="186112. Vigilancia de la Salud AmbientalVigilancia de la Salud Ambiental2_KENNEDY2_NOVIEMBRE_2025"/>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En la actividad llevada a cabo el 24/11/2025 no se evidenció en la ficha técnica de la actividad de información y comunicación la divulgación del portal web del sector belleza (https://saludambiental.saludcapital.gov.co/quimicos_sectorbelleza)."/>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2_NOVIEMBRE_2025"/>
    <s v="186112. Vigilancia de la Salud AmbientalVigilancia de la Salud Ambiental4_BOSA2_NOVIEMBRE_2025"/>
    <s v="Natalia González Sánchez"/>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En las actividades llevadas a cabo los días 21 y 26 de noviembre de 2025 no se evidenció en la ficha técnica de cada actividad de información y comunicación la divulgación del portal web del sector belleza (https://saludambiental.saludcapital.gov.co/quimicos_sectorbelleza)."/>
    <m/>
    <m/>
    <m/>
    <e v="#REF!"/>
    <m/>
    <m/>
    <e v="#REF!"/>
  </r>
  <r>
    <s v="RETROSPECTIVO"/>
    <n v="1136"/>
    <x v="7"/>
    <x v="6"/>
    <s v="113612. Vigilancia de la Salud AmbientalVigilancia de la Salud Ambiental"/>
    <s v="Atención de Eventos de Interés en salud pública"/>
    <s v="Línea Seguridad química"/>
    <s v="Atención de Eventos de Interés en salud pública"/>
    <s v="GSP"/>
    <s v="VER SIVIGILA"/>
    <s v="VER SIVIGILA"/>
    <s v="3_PUENTE_ARANDA"/>
    <s v="1_OCTUBRE_2025"/>
    <s v="113612. Vigilancia de la Salud AmbientalVigilancia de la Salud Ambiental3_PUENTE_ARANDA1_OCTUBRE_2025"/>
    <s v="Natalia González Sánchez"/>
    <n v="5621568"/>
    <n v="1"/>
    <n v="5621568"/>
    <s v="G10-1"/>
    <n v="1"/>
    <n v="0.13333329999999999"/>
    <n v="749542"/>
    <s v="Se genera glosa por AUSENCIA DE SOPORTES, del 100% de la Intervención (Visita o actividad) reportado como ejecutado, teniendo en cuenta que se identificaron soportes que fueron realizados por el talento humano que no contaba con formalización del contrato que se relacionan a continuación:_x000a__x000a_La Subred no soportó en el seguimiento la totalidad de las actividades definidas en la ficha técnica de la línea de Seguridad Química, equivalente al 0,1333333 de las actividades programadas. Específicamente, lo correspondiente a la revisión de la base de datos de intoxicaciones por sustancias químicas notificadas al SIVIGILA de la Semana Epidemiológica 39, realizada el 03-10-2025, el envío de correo a tres UPGD para ajuste de inconsistencias del 04-10-2025, así como la recepción de las respuestas de ajuste por parte de las UPGD los días 04 y 06-10-2025.SECOP II"/>
    <m/>
    <m/>
    <m/>
    <e v="#REF!"/>
    <m/>
    <m/>
    <e v="#REF!"/>
  </r>
  <r>
    <s v="RETROSPECTIVO"/>
    <n v="59"/>
    <x v="7"/>
    <x v="6"/>
    <s v="5912. Vigilancia de la Salud AmbientalVigilancia de la Salud Ambiental"/>
    <s v="Acciones de Fiscalización y Aseguramiento Sanitario"/>
    <s v="Línea Seguridad química"/>
    <s v="Vigilancia intensificada de la Salud Ambiental"/>
    <s v="GSP"/>
    <s v="VER SIVIGILA"/>
    <s v="VER SIVIGILA"/>
    <s v="4_BOSA"/>
    <s v="1_OCTUBRE_2025"/>
    <s v="5912. Vigilancia de la Salud AmbientalVigilancia de la Salud Ambiental4_BOSA1_OCTUBRE_2025"/>
    <s v="Mónica Alexandra Cuervo Salgado"/>
    <n v="25938112"/>
    <n v="1"/>
    <n v="25938112"/>
    <s v="G3-1"/>
    <n v="0.05"/>
    <n v="1"/>
    <n v="1296906"/>
    <s v="Se genera glosa del 5% del valor total reportado en la columna “presupuesto ejecutado periodo” por incumplimiento de anexo 6 lineamientos técnicos de la Gestión de la Salud Pública GSP y del plan de salud pública de intervenciones colectivas - PSPIC y módulo de estándares - SIVIGILA D.C, ya que se evidenciaron los siguientes hallazgos:_x000a__x000a_1. En el acta SQ07C005769 (ID 804613) con Concepto Desfavorable del 27-10-2025, se evidenció que en la cédula del establecimiento el número de teléfono fue registrado de manera incompleta, ya que se registró “314299”_x000a__x000a_2. Para el acta de Inspección Vigilancia Ley 1335 de 2009 número AR01C141324 anexa al acta principal SQ07C005728 (ID 309581) se evidenció inconsistencia en el diligenciamiento de los ítems 2a y 2b, que evalúa las señalizaciones establecidas en la Ley 1335 de 2009 y la Ley 2354 de 2024."/>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4_BOSA"/>
    <s v="3_DICIEMBRE_2025"/>
    <s v="412. Vigilancia de la Salud AmbientalVigilancia de la Salud Ambiental4_BOSA3_DICIEMBRE_2025"/>
    <s v="Mónica Alexandra Cuervo Salgado"/>
    <n v="91656"/>
    <n v="114"/>
    <n v="10448784"/>
    <s v="G3-1"/>
    <n v="1"/>
    <n v="9"/>
    <n v="8249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nueve (9) intervenciones los siguientes hallazgos:_x000a__x000a_1. En el acta SQ03C040736 (ID 420210) con Concepto Desfavorable del 10-12-2025, en el diligenciamiento de la cedula del establecimiento se registró número de trabajadores: 5, sin embargo, en el ítem 2, información de los trabajadores se registró 10, lo cual no es consistente, y en el espacio de observaciones no se evidencio nota aclaratoria al respecto. Adicionalmente, la socialización de la URL del portal web del sector belleza no corresponde con la definida en la ficha técnica de la línea de Seguridad Química en el numeral 2.3._x000a__x000a_2. En el acta SQ03C040673 (ID 423771) con Concepto Desfavorable del 09-12-2025, se registró como incumplimiento para el ítem 6.1: &quot;No garantizó señalización de espacio 100% libre de humo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3. En el acta SQ03C040730 (ID 521574) con Concepto Desfavorable del 05-12-2025, se evidenció espacio en blanco en la calificación del ítem 4.10. Adicionalmente, la socialización de la URL del portal web del sector belleza no corresponde con la definida en la ficha técnica de la línea de Seguridad Química en el numeral 2.3._x000a__x000a_4. En el acta SQ03C040664 (ID 601720) con Concepto Desfavorable del 05-12-2025, la socialización de la URL del portal web del sector belleza no corresponde con la definida en la ficha técnica de la línea de Seguridad Química en el numeral 2.3._x000a__x000a_5. En el acta SQ03C040692 (ID 606490) con Concepto Favorable con Requerimientos del 22-12-2025, se registró de manera incompleta el tipo de establecimiento, adicional la socialización de la URL del portal web del sector belleza no corresponde con la definida en la ficha técnica de la línea de Seguridad Química en el numeral 2.3._x000a__x000a_6. En el acta SQ03C040749 (ID 686211) con Concepto Favorable con Requerimientos del 12-12-2025, se evidenció inconsistencia en la fecha del vencimiento del plazo para el cumplimiento de los requerimientos al registrar 14 de enero de 2025. Adicionalmente, la socialización de la URL del portal web del sector belleza no corresponde con la definida en la ficha técnica de la línea de Seguridad Química en el numeral 2.3._x000a__x000a_7. En el acta SQ03C040419 (ID 791744) con Concepto Favorable con Requerimientos del 20-12-2025, en el ítem 3.9 califico &quot;1. Cumple&quot; con hallazgo “Mobiliario de área de manos en mal estado”, lo cual no es coherente y en el espacio de observaciones no se evidencio nota aclaratoria al respecto. Adicionalmente, la socialización de la URL del portal web del sector belleza no corresponde con la definida en la ficha técnica de la línea de Seguridad Química en el numeral 2.3._x000a__x000a_8. En el acta SQ03C040741 (ID 835472) con Concepto Desfavorable del 10-12-2025, se evidencia en cedula del establecimiento en el ítem E.S.E el nombre incompleto de la entidad responsable de realizar la intervención. Adicionalmente, la socialización de la URL del portal web del sector belleza no corresponde con la definida en la ficha técnica de la línea de Seguridad Química en el numeral 2.3._x000a__x000a_9. En el acta para levantar o mantener medida sanitaria a establecimiento MH08C013695 (ID 498403), se evidenció registró errado de la fecha de la visita al colocar 10 de noviembre 2025, sin embargo, la actividad se realizó en el mes de diciembre"/>
    <m/>
    <m/>
    <m/>
    <e v="#REF!"/>
    <m/>
    <m/>
    <e v="#REF!"/>
  </r>
  <r>
    <s v="RETROSPECTIVO"/>
    <n v="12"/>
    <x v="7"/>
    <x v="6"/>
    <s v="1212. Vigilancia de la Salud AmbientalVigilancia de la Salud Ambiental"/>
    <s v="Acciones de Fiscalización y Aseguramiento Sanitario"/>
    <s v="Línea Seguridad química"/>
    <s v="Establecimiento vigilado y controlado"/>
    <s v="GSP"/>
    <s v="VER SIVIGILA"/>
    <s v="VER SIVIGILA"/>
    <s v="4_BOSA"/>
    <s v="3_DICIEMBRE_2025"/>
    <s v="1212. Vigilancia de la Salud AmbientalVigilancia de la Salud Ambiental4_BOSA3_DICIEMBRE_2025"/>
    <s v="Mónica Alexandra Cuervo Salgado"/>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72 (ID 30805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4_BOSA"/>
    <s v="3_DICIEMBRE_2025"/>
    <s v="245112. Vigilancia de la Salud AmbientalVigilancia de la Salud Ambiental4_BOSA3_DICIEMBRE_2025"/>
    <s v="Mónica Alexandra Cuervo Salgado"/>
    <n v="76380"/>
    <n v="36"/>
    <n v="27496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587 (ID 502324) con Concepto Desfavorable del 19-12-2025, no se registraron los incumplimientos evidenciados para el ítem 4.10, el cual fue calificado como &quot;2. No Cumple&quot;."/>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4_BOSA"/>
    <s v="3_DICIEMBRE_2025"/>
    <s v="186112. Vigilancia de la Salud AmbientalVigilancia de la Salud Ambiental4_BOSA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16-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1_FONTIBON"/>
    <s v="3_DICIEMBRE_2025"/>
    <s v="412. Vigilancia de la Salud AmbientalVigilancia de la Salud Ambiental1_FONTIBON3_DICIEMBRE_2025"/>
    <s v="Mónica Alexandra Cuervo Salgado"/>
    <n v="91656"/>
    <n v="53"/>
    <n v="4857768"/>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3C040629 (ID 652620) con Concepto Desfavorable del 04-12-2025, la socialización de la URL del portal web del sector belleza no corresponde con la definida en la ficha técnica de la línea de Seguridad Química en el numeral 2.3._x000a__x000a_2. En el acta SQ03C040651 (ID 849802) con Concepto Favorable con Requerimientos del 15-12-2025, se evidenció inconsistencia en la fecha del vencimiento del plazo para el cumplimiento de los requerimientos al registrar 15 de enero de 2025. Adicionalmente, la socialización de la URL del portal web del sector belleza no corresponde con la definida en la ficha técnica de la línea de Seguridad Química en el numeral 2.3."/>
    <m/>
    <m/>
    <m/>
    <e v="#REF!"/>
    <m/>
    <m/>
    <e v="#REF!"/>
  </r>
  <r>
    <s v="RETROSPECTIVO"/>
    <n v="1761"/>
    <x v="7"/>
    <x v="6"/>
    <s v="176112. Vigilancia de la Salud AmbientalVigilancia de la Salud Ambiental"/>
    <s v="Acciones de Fiscalización y Aseguramiento Sanitario"/>
    <s v="Línea Seguridad química"/>
    <s v="Establecimiento vigilado y controlado"/>
    <s v="GSP"/>
    <s v="VER SIVIGILA"/>
    <s v="VER SIVIGILA"/>
    <s v="1_FONTIBON"/>
    <s v="3_DICIEMBRE_2025"/>
    <s v="176112. Vigilancia de la Salud AmbientalVigilancia de la Salud Ambiental1_FONTIBON3_DICIEMBRE_2025"/>
    <s v="Mónica Alexandra Cuervo Salgado"/>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400 (ID 351189) para la cual No Se Emite Concepto del 11-12-2025, se evidenció espacio en blanco en los ítems 10.5 y 10.6, espacio donde se debe registrar la capacidad y potencia de la caldera respectivamente."/>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1_FONTIBON"/>
    <s v="3_DICIEMBRE_2025"/>
    <s v="176212. Vigilancia de la Salud AmbientalVigilancia de la Salud Ambiental1_FONTIBON3_DICIEMBRE_2025"/>
    <s v="Mónica Alexandra Cuervo Salgado"/>
    <n v="91656"/>
    <n v="4"/>
    <n v="36662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8C002023 (ID 393682) para la cual No Se Emite Concepto del 01-12-2025, en el diligenciamiento de la cedula del establecimiento se evidenció espacio en blanco en el tipo de documento del representante legal._x000a__x000a_2. En el acta SQ08C002030 (ID 736427) para la cual No Se Emite Concepto del 05-12-2025, en el diligenciamiento de la cedula del establecimiento, se evidenció espacio en blanco en el número de inscripción."/>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1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1_FONTIBON"/>
    <s v="3_DICIEMBRE_2025"/>
    <s v="186012. Vigilancia de la Salud AmbientalVigilancia de la Salud Ambiental1_FONTIBON3_DICIEMBRE_2025"/>
    <s v="Mónica Alexandra Cuervo Salgado"/>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19-12-2025, se evidenció registro errado de la fecha de actividad reportada en la ficha técnica. Adicionalmente, se anexan nueve (9) evaluaciones pre y post; no obstante, en el análisis se indica la participación de cinco (5) personas en la actividad, lo cual no es coherente con los resultados presentados ni con la información registrada."/>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2_KENNEDY"/>
    <s v="3_DICIEMBRE_2025"/>
    <s v="412. Vigilancia de la Salud AmbientalVigilancia de la Salud Ambiental2_KENNEDY3_DICIEMBRE_2025"/>
    <s v="Mónica Alexandra Cuervo Salgado"/>
    <n v="91656"/>
    <n v="147"/>
    <n v="13473432"/>
    <s v="G3-1"/>
    <n v="1"/>
    <n v="8"/>
    <n v="7332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ocho (8) intervenciones los siguientes hallazgos:_x000a__x000a_1. En el acta SQ03C040333 (ID 423403) con Concepto Desfavorable del 09-12-2025, la socialización de la URL del portal web del sector belleza no corresponde con la definida en la ficha técnica de la línea de Seguridad Química en el numeral 2.3._x000a__x000a_2. En el acta SQ03C040334 (ID 609381) con Concepto Desfavorable del 09-12-2025, la socialización de la URL del portal web del sector belleza no corresponde con la definida en la ficha técnica de la línea de Seguridad Química en el numeral 2.3._x000a__x000a_3. En el acta SQ03C040362 (ID 694108) con Concepto Desfavorable del 18-12-2025, la socialización de la URL del portal web del sector belleza no corresponde con la definida en la ficha técnica de la línea de Seguridad Química en el numeral 2.3._x000a__x000a_4. En el acta SQ03C040348 (ID 710028) con Concepto Desfavorable del 15-12-2025, la socialización de la URL del portal web del sector belleza no corresponde con la definida en la ficha técnica de la línea de Seguridad Química en el numeral 2.3._x000a__x000a_5. En el acta SQ03C040363 (ID 710038) con Concepto Desfavorable del 18-12-2025, se registró como incumplimiento para el ítem 6.1: &quot;No cuenta con señalización exigida para la ley 1335 de 2009...&quot;, lo cual es inconsistente, ya que este aspecto no supedita el concepto sanitario. Adicionalmente, la socialización de la URL del portal web del sector belleza no corresponde con la definida en la ficha técnica de la línea de Seguridad Química en el numeral 2.3._x000a__x000a_6. En el acta SQ03C040374 (ID 839021) con Concepto Desfavorable del 22-12-2025, se evidenció espacio en blanco en la calificación de los ítems 3.6 y 3.8. Adicionalmente, la socialización de la URL del portal web del sector belleza no corresponde con la definida en la ficha técnica de la línea de Seguridad Química en el numeral 2.3._x000a__x000a_7. En el acta SQ03C040570 (ID 849816) con Concepto Desfavorable del 16-12-2025, la socialización de la URL del portal web del sector belleza no corresponde con la definida en la ficha técnica de la línea de Seguridad Química en el numeral 2.3._x000a__x000a_8. En el acta para levantar o mantener medida sanitaria a establecimiento MH08C013636 (ID 527543) del 15-12-2025, se realizó un acta adenda de número SA03C009429 de fecha 03 de febrero de 2026, la cual no se radicó en la Secretaría Distrital de Salud."/>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2_KENNEDY"/>
    <s v="3_DICIEMBRE_2025"/>
    <s v="120512. Vigilancia de la Salud AmbientalVigilancia de la Salud Ambiental2_KENNEDY3_DICIEMBRE_2025"/>
    <s v="Mónica Alexandra Cuervo Salgado"/>
    <n v="183312"/>
    <n v="15"/>
    <n v="2749680"/>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3C040584 (ID 849906) con Concepto Desfavorable del 22-12-2025, se realizó un acta adenda de número SA03C007497 de fecha 03 de febrero de 2026, la cual no se radicó en la Secretaría Distrital de Salud."/>
    <m/>
    <m/>
    <m/>
    <e v="#REF!"/>
    <m/>
    <m/>
    <e v="#REF!"/>
  </r>
  <r>
    <s v="RETROSPECTIVO"/>
    <n v="1741"/>
    <x v="7"/>
    <x v="6"/>
    <s v="174112. Vigilancia de la Salud AmbientalVigilancia de la Salud Ambiental"/>
    <n v="0"/>
    <s v="Línea Seguridad química"/>
    <s v="Establecimiento vigilado y controlado"/>
    <s v="GSP"/>
    <s v="VER SIVIGILA"/>
    <s v="VER SIVIGILA"/>
    <s v="2_KENNEDY"/>
    <s v="3_DICIEMBRE_2025"/>
    <s v="174112. Vigilancia de la Salud AmbientalVigilancia de la Salud Ambiental2_KENNEDY3_DICIEMBRE_2025"/>
    <s v="Mónica Alexandra Cuervo Salgado"/>
    <n v="245421"/>
    <n v="1"/>
    <n v="245421"/>
    <s v="G3-1"/>
    <n v="1"/>
    <n v="1"/>
    <n v="245421"/>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330 (ID 431734) con Concepto Favorable del 12-12-2025, en el diligenciamiento de la cedula del establecimiento, se evidenció espacio en blanco en teléfono."/>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Mónica Alexandra Cuervo Salgado"/>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C104841 (ID 718402) con Concepto Desfavorable del 20-12-2025, no se registraron los incumplimientos evidenciados para el ítem 7.2 y 7.3, los cuales fueron calificados como &quot;2. No Cumple&quot;."/>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2_KENNEDY"/>
    <s v="3_DICIEMBRE_2025"/>
    <s v="175912. Vigilancia de la Salud AmbientalVigilancia de la Salud Ambiental2_KENNEDY3_DICIEMBRE_2025"/>
    <s v="Mónica Alexandra Cuervo Salgado"/>
    <n v="76380"/>
    <n v="105"/>
    <n v="8019900"/>
    <s v="G3-1"/>
    <n v="1"/>
    <n v="5"/>
    <n v="38190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inco (5) intervenciones los siguientes hallazgos:_x000a__x000a_1. En el acta SQ01C104340 (ID 525267) con Concepto Desfavorable del 0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 En el acta SQ01C104775 (ID 657679) con Concepto Favorable con Requerimientos del 21-12-2025, en el diligenciamiento de la cedula del establecimiento, se evidenció espacio en blanco en sede._x000a__x000a_3. En el acta SQ01C104664 (ID 673112) con Concepto Desfavorable del 15-12-2025, se evidenció espacio en blanco en el numeral 12. Exigencias, debido a que no se realizó la marcación correspondiente en las opciones Sí/No._x000a__x000a_4. En el acta SQ01C104677 (ID 706637) con Concepto Favorable del 16-12-2025,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5. En el acta SQ01C104857 (ID 828623) con Concepto Desfavorable del 19-12-2025, no se registraron los incumplimientos evidenciados para el ítem 5.6, el cual fue calificado como &quot;2. No Cumple&quot;."/>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3-1"/>
    <n v="1"/>
    <n v="6"/>
    <n v="4582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 En el acta SQ01C104691 (ID 426371) con Concepto Desfavorable del 16-12-2025, no se registraron los incumplimientos evidenciados para el ítem 7.5, el cual fue calificado como &quot;2. No Cumple&quot;._x000a__x000a_2. En el acta SQ01C104939 (ID 518241) con Concepto Desfavorable del 17-12-2025, el soporte físico presentado para el proceso de seguimiento incluye copias de las hojas 5 y 6 del acta; por lo tanto, no corresponde al documento original._x000a__x000a_3. En el acta SQ01C104727 (ID 589186) con Concepto Desfavorable del 17-12-2025, se evidenció espacio en blanco en la calificación del ítem 4.1_x000a__x000a_4. En el acta SQ01C104558 (ID 618501) con Concepto Desfavorable del 12-12-2025, se evidenció espacio en blanco en la calificación del ítem 4.1_x000a__x000a_5. En el acta SQ01C104495 (ID 712205) con Concepto Desfavorable del 09-12-2025, en el diligenciamiento de la cedula del establecimiento, se evidenció espacio en blanco en sede._x000a__x000a_6. En el acta SQ01C104476 (ID 839613) con Concepto Desfavorable del 02-12-2025, en el diligenciamiento de la cedula del establecimiento, se evidenció espacio en blanco en la matricula mercantil."/>
    <m/>
    <m/>
    <m/>
    <e v="#REF!"/>
    <m/>
    <m/>
    <e v="#REF!"/>
  </r>
  <r>
    <s v="RETROSPECTIVO"/>
    <n v="1861"/>
    <x v="7"/>
    <x v="6"/>
    <s v="1861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112. Vigilancia de la Salud AmbientalVigilancia de la Salud Ambiental2_KENNEDY3_DICIEMBRE_2025"/>
    <s v="Mónica Alexandra Cuervo Salgado"/>
    <n v="183312"/>
    <n v="2"/>
    <n v="366624"/>
    <s v="G3-1"/>
    <n v="1"/>
    <n v="2"/>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actividades los siguientes hallazgos:_x000a__x000a_1. En la actividad de educación para la Salud Pública para el sector belleza y de tatuajes piercing realizada el día 04-12-2025, no se evidenció la divulgación del portal web del sector belleza (https://saludambiental.saludcapital.gov.co/quimicos_sectorbelleza)._x000a__x000a_2. En la actividad de educación para la Salud Pública para el sector belleza y de tatuajes piercing realizada el día 22-12-2025, no se evidenció la divulgación del portal web del sector belleza (https://saludambiental.saludcapital.gov.co/quimicos_sectorbelleza)."/>
    <m/>
    <m/>
    <m/>
    <e v="#REF!"/>
    <m/>
    <m/>
    <e v="#REF!"/>
  </r>
  <r>
    <s v="RETROSPECTIVO"/>
    <n v="1860"/>
    <x v="7"/>
    <x v="6"/>
    <s v="186012. Vigilancia de la Salud AmbientalVigilancia de la Salud Ambiental"/>
    <s v="Educación para la Salud Pública - Vigilancia de la Salud Ambiental"/>
    <s v="Línea Seguridad química"/>
    <s v="Fortalecimiento de capacidades"/>
    <s v="GSP"/>
    <s v="VER SIVIGILA"/>
    <s v="VER SIVIGILA"/>
    <s v="2_KENNEDY"/>
    <s v="3_DICIEMBRE_2025"/>
    <s v="186012. Vigilancia de la Salud AmbientalVigilancia de la Salud Ambiental2_KENNEDY3_DICIEMBRE_2025"/>
    <s v="Mónica Alexandra Cuervo Salgado"/>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1. En la actividad de educación para la Salud Pública en riesgo químico realizada el día 24-12-2025, presentó inconsistencia entre la información registrada en la ficha técnica y los soportes de evaluación presentados, ya que los resultados calificados para las respuestas no corresponden con la información tabulada y graficada en la Ficha técnica."/>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2_KENNEDY"/>
    <s v="3_DICIEMBRE_2025"/>
    <s v="245112. Vigilancia de la Salud AmbientalVigilancia de la Salud Ambiental2_KENNEDY3_DICIEMBRE_2025"/>
    <s v="Mónica Alexandra Cuervo Salgado"/>
    <n v="76380"/>
    <n v="108"/>
    <n v="8249040"/>
    <s v="G10-1"/>
    <n v="0.1"/>
    <n v="108"/>
    <n v="824904"/>
    <s v="Se genera glosa del 10% del valor reportado en la columna “Presupuesto ejecutado periodo” por AUSENCIA DE SOPORTES, ya que la Subred no soportó en el seguimiento la totalidad de las intervenciones reportadas como ejecutadas en el plan de acción programático y presupuestal - informes de gestión Vigilancia en Salud Ambiental; ya que reportó como meta ejecutada 108; sin embargo, soportó 107. Presentándose ausencia de 1 soporte."/>
    <m/>
    <m/>
    <m/>
    <e v="#REF!"/>
    <m/>
    <m/>
    <e v="#REF!"/>
  </r>
  <r>
    <s v="CAMPO"/>
    <n v="1742"/>
    <x v="7"/>
    <x v="6"/>
    <s v="174212. Vigilancia de la Salud AmbientalVigilancia de la Salud Ambiental"/>
    <s v="Acciones de Fiscalización y Aseguramiento Sanitario"/>
    <s v="Línea Seguridad química"/>
    <s v="Establecimiento vigilado y controlado"/>
    <s v="GSP"/>
    <s v="VER SIVIGILA"/>
    <s v="VER SIVIGILA"/>
    <s v="2_KENNEDY"/>
    <s v="3_DICIEMBRE_2025"/>
    <s v="174212. Vigilancia de la Salud AmbientalVigilancia de la Salud Ambiental2_KENNEDY3_DICIEMBRE_2025"/>
    <s v="Edgar Alberto Salazar Manosalva"/>
    <n v="91656"/>
    <n v="65"/>
    <n v="5957640"/>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1. En el Acta No. SQ01C104663, de fecha 21/12/2025 con Concepto Favorable con Requerimientos, se evidenció durante el seguimiento en campo que, en el ítem 12.3 no se diligenció la información de la fecha de inicio y de vencimiento del plazo dejado para el cumplimiento de los requerimientos registrad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1_OCTUBRE_2025"/>
    <s v="412. Vigilancia de la Salud AmbientalVigilancia de la Salud Ambiental3_PUENTE_ARANDA1_OCTUBRE_2025"/>
    <s v="Edgar Alberto Salazar Manosalva"/>
    <n v="91656"/>
    <n v="17"/>
    <n v="1558152"/>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_x000a_1. En el soporte físico del Acta No. SQ03C039666, ID (459596), de fecha 18/10/2025 con Concepto Favorable con Requerimientos. Se calificó el ítem 12.6 &quot;No cumple&quot;, sin embargo, no se registró la exigencia respectiva, ni nota aclaratoria al respecto. Adicionalmente, la socialización de la URL del portal web del sector belleza no corresponde con la definida en la ficha técnica de la línea de Seguridad Química en el numeral 2.3._x000a_2. En el soporte físico del Acta No. SQ03C039661, ID (538668), de fecha 20/10/2025 con Concepto Desfavorable. Se calificó el ítem 12.6 &quot;No cumple&quot;, sin embargo, no se registró el incumplimiento respectivo, ni nota aclaratoria al respecto.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1_OCTUBRE_2025"/>
    <s v="120512. Vigilancia de la Salud AmbientalVigilancia de la Salud Ambiental3_PUENTE_ARANDA1_OCTUBRE_2025"/>
    <s v="Edgar Alberto Salazar Manosalva"/>
    <n v="183312"/>
    <n v="2"/>
    <n v="366624"/>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4C002028, ID (705509), de fecha 23/10/2025 con Concepto Desfavorable. El ítem 6.1 el cual verifica si el establecimiento presenta manual de bioseguridad y el ítem 6.2 el cual valida si se implementa completamente las acciones contempladas en el manual de bioseguridad, se calificaron &quot;No Cumple&quot;, sin embargo, el ítem 9.1 donde se verifica si el personal del establecimiento conoce y cumple con el manual de bioseguridad, se calificó &quot;Cumple&quot;, lo cual no es consistente. Adicionalmente la socialización de la URL del portal web del sector belleza no corresponde con la definida en la ficha técnica de la línea de Seguridad Química en el numeral 2.3."/>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62, ID (678061), de fecha 12/11/2025 con Concepto Favorable con Requerimientos. Se registró para el ítem 14.4 la calificación &quot;No Cumple&quot; con su respectivo hallazgo, sin embargo, se registró la exigencia haciendo referencia al ítem 14.1, lo que no es consistente. Adicionalmente, la socialización de la URL del portal web del sector belleza no corresponde con la definida en la ficha técnica de la línea de Seguridad Química en el numeral 2.3."/>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2_NOVIEMBRE_2025"/>
    <s v="120512. Vigilancia de la Salud AmbientalVigilancia de la Salud Ambiental3_PUENTE_ARANDA2_NOVIEMBRE_2025"/>
    <s v="Edgar Alberto Salazar Manosalva"/>
    <n v="183312"/>
    <n v="4"/>
    <n v="733248"/>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182, ID (743214), de fecha 15/11/2025 con Concepto Desfavorable. El ítem 11.1 el cual evalúa si se implementa un programa de desinfección ambiental y manejo integrado de vectores o plagas, se calificó &quot;Cumple&quot; , sin embargo, los ítems correlacionados en el acta secundaria SQ04C002071 el ítem 6.25 y en el acta anexa SQ08C002001 el ítem 3.12, se calificaron &quot;No Cumple&quot;, lo cual no es consistente. Adicionalmente la socialización de la URL del portal web del sector belleza no corresponde con la definida en la ficha técnica de la línea de Seguridad Química en el numeral 2.3."/>
    <m/>
    <m/>
    <m/>
    <e v="#REF!"/>
    <m/>
    <m/>
    <e v="#REF!"/>
  </r>
  <r>
    <s v="RETROSPECTIVO"/>
    <n v="1759"/>
    <x v="7"/>
    <x v="6"/>
    <s v="175912. Vigilancia de la Salud AmbientalVigilancia de la Salud Ambiental"/>
    <s v="Acciones de Fiscalización y Aseguramiento Sanitario"/>
    <s v="Línea Seguridad química"/>
    <s v="Establecimiento vigilado y controlado"/>
    <s v="GSP"/>
    <s v="VER SIVIGILA"/>
    <s v="VER SIVIGILA"/>
    <s v="3_PUENTE_ARANDA"/>
    <s v="2_NOVIEMBRE_2025"/>
    <s v="175912. Vigilancia de la Salud AmbientalVigilancia de la Salud Ambiental3_PUENTE_ARANDA2_NOVIEMBRE_2025"/>
    <s v="Edgar Alberto Salazar Manosalva"/>
    <n v="76380"/>
    <n v="56"/>
    <n v="42772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3485, ID (708616), de fecha 16/11/2025 con Concepto Favorable con Requerimientos. En el ítem 12.1 descripción de exigencias, no se registró la exigencia del aspecto evaluado en el ítem 7.2 con el hallazgo &quot;Sin procedimientos de prevención y atención de emergencias&quot;."/>
    <m/>
    <m/>
    <m/>
    <e v="#REF!"/>
    <m/>
    <m/>
    <e v="#REF!"/>
  </r>
  <r>
    <s v="RETROSPECTIVO"/>
    <n v="1762"/>
    <x v="7"/>
    <x v="6"/>
    <s v="176212. Vigilancia de la Salud AmbientalVigilancia de la Salud Ambiental"/>
    <s v="Acciones de Fiscalización y Aseguramiento Sanitario"/>
    <s v="Línea Seguridad química"/>
    <s v="Establecimiento vigilado y controlado"/>
    <s v="GSP"/>
    <s v="VER SIVIGILA"/>
    <s v="VER SIVIGILA"/>
    <s v="3_PUENTE_ARANDA"/>
    <s v="2_NOVIEMBRE_2025"/>
    <s v="176212. Vigilancia de la Salud AmbientalVigilancia de la Salud Ambiental3_PUENTE_ARANDA2_NOVIEMBRE_2025"/>
    <s v="Edgar Alberto Salazar Manosalva"/>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8C002012, ID (616539), de fecha 20/11/2025 con Concepto Desfavorable. No se calificó el ítem 8. Exigencias Si/NO, quedando este espacio en blanco. Además, se registró la nota: &quot;Al dar cumplimiento a la totalidad de las exigencias…&quot;, ésta no es coherente con el concepto desfavorable emitido, ya que solo se registraron incumplimientos."/>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3_DICIEMBRE_2025"/>
    <s v="412. Vigilancia de la Salud AmbientalVigilancia de la Salud Ambiental3_PUENTE_ARANDA3_DICIEMBRE_2025"/>
    <s v="Edgar Alberto Salazar Manosalva"/>
    <n v="91656"/>
    <n v="63"/>
    <n v="577432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516, ID (536386), de fecha 15/12/2025 con Concepto Favorable con Requerimientos. En el ítem 12.3 se registró el hallazgo &quot;Porta uniforme incompleto&quot; y la exigencia &quot;Portar el uniforme completo&quot;, sin embargo, la redacción no es específica a que refiere como uniforme completo y/o a que hace falta de éste, con respecto a lo indicado en el artículo 5 del Capítulo III de la Resolución 2827 de 2006."/>
    <m/>
    <m/>
    <m/>
    <e v="#REF!"/>
    <m/>
    <m/>
    <e v="#REF!"/>
  </r>
  <r>
    <s v="RETROSPECTIVO"/>
    <n v="1205"/>
    <x v="7"/>
    <x v="6"/>
    <s v="120512. Vigilancia de la Salud AmbientalVigilancia de la Salud Ambiental"/>
    <s v="Acciones de Fiscalización y Aseguramiento Sanitario"/>
    <s v="Línea Seguridad química"/>
    <s v="Establecimiento vigilado y controlado"/>
    <s v="GSP"/>
    <s v="VER SIVIGILA"/>
    <s v="VER SIVIGILA"/>
    <s v="3_PUENTE_ARANDA"/>
    <s v="3_DICIEMBRE_2025"/>
    <s v="120512. Vigilancia de la Salud AmbientalVigilancia de la Salud Ambiental3_PUENTE_ARANDA3_DICIEMBRE_2025"/>
    <s v="Edgar Alberto Salazar Manosalva"/>
    <n v="183312"/>
    <n v="3"/>
    <n v="549936"/>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C040449, ID (823380), de fecha 4/12/2025 con Concepto Favorable con Requerimientos. El ítem 11.1 el cual evalúa si se implementa un programa de desinfección ambiental y manejo integrado de vectores o plagas, se calificó &quot;Cumple&quot;, sin embargo, en el acta secundaria SQ04C002097 el ítem 6.25 ¿El establecimiento tiene un programa implementado para el manejo integrado de plagas y vectores?, se calificó &quot;No Cumple&quot;, lo cual no es consistente."/>
    <m/>
    <m/>
    <m/>
    <e v="#REF!"/>
    <m/>
    <m/>
    <e v="#REF!"/>
  </r>
  <r>
    <s v="RETROSPECTIVO"/>
    <n v="1742"/>
    <x v="7"/>
    <x v="6"/>
    <s v="174212. Vigilancia de la Salud AmbientalVigilancia de la Salud Ambiental"/>
    <s v="Acciones de Fiscalización y Aseguramiento Sanitario"/>
    <s v="Línea Seguridad química"/>
    <s v="Establecimiento vigilado y controlado"/>
    <s v="GSP"/>
    <s v="VER SIVIGILA"/>
    <s v="VER SIVIGILA"/>
    <s v="3_PUENTE_ARANDA"/>
    <s v="3_DICIEMBRE_2025"/>
    <s v="174212. Vigilancia de la Salud AmbientalVigilancia de la Salud Ambiental3_PUENTE_ARANDA3_DICIEMBRE_2025"/>
    <s v="Edgar Alberto Salazar Manosalva"/>
    <n v="91656"/>
    <n v="21"/>
    <n v="192477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371, ID (442506), de fecha 5/12/2025 con Concepto Favorable con Requerimientos. En el ítem 12.1 &quot;Descripción de las exigencias&quot;, no se diligenciaron las exigencias de los hallazgos registrados, de los aspectos evaluados en los ítems 7.2 y 7.3, y no se registró nota aclaratoria al respecto."/>
    <m/>
    <m/>
    <m/>
    <e v="#REF!"/>
    <m/>
    <m/>
    <e v="#REF!"/>
  </r>
  <r>
    <s v="RETROSPECTIVO"/>
    <n v="1746"/>
    <x v="7"/>
    <x v="6"/>
    <s v="174612. Vigilancia de la Salud AmbientalVigilancia de la Salud Ambiental"/>
    <s v="Acciones de Fiscalización y Aseguramiento Sanitario"/>
    <s v="Línea Seguridad química"/>
    <s v="Establecimiento vigilado y controlado"/>
    <s v="GSP"/>
    <s v="VER SIVIGILA"/>
    <s v="VER SIVIGILA"/>
    <s v="3_PUENTE_ARANDA"/>
    <s v="3_DICIEMBRE_2025"/>
    <s v="174612. Vigilancia de la Salud AmbientalVigilancia de la Salud Ambiental3_PUENTE_ARANDA3_DICIEMBRE_2025"/>
    <s v="Edgar Alberto Salazar Manosalva"/>
    <n v="61104"/>
    <n v="2"/>
    <n v="122208"/>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12C000550, ID (835040), de fecha 19/12/2025 con Concepto Desfavorable. No se relacionó el número del acta anexa de medida sanitaria MH06C01094, en el espacio de observaciones o de exigencias del acta principal, de acuerdo con lo indicado en el documento técnico operativo de VSA numeral 8.6."/>
    <m/>
    <m/>
    <m/>
    <e v="#REF!"/>
    <m/>
    <m/>
    <e v="#REF!"/>
  </r>
  <r>
    <s v="RETROSPECTIVO"/>
    <n v="2451"/>
    <x v="7"/>
    <x v="6"/>
    <s v="245112. Vigilancia de la Salud AmbientalVigilancia de la Salud Ambiental"/>
    <s v="Acciones de Fiscalización y Aseguramiento Sanitario"/>
    <s v="Línea Seguridad química"/>
    <s v="Establecimiento vigilado y controlado"/>
    <s v="GSP"/>
    <s v="VER SIVIGILA"/>
    <s v="VER SIVIGILA"/>
    <s v="3_PUENTE_ARANDA"/>
    <s v="3_DICIEMBRE_2025"/>
    <s v="245112. Vigilancia de la Salud AmbientalVigilancia de la Salud Ambiental3_PUENTE_ARANDA3_DICIEMBRE_2025"/>
    <s v="Edgar Alberto Salazar Manosalva"/>
    <n v="76380"/>
    <n v="51"/>
    <n v="38953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C104238, ID (304296), de fecha 9/12/2025 con Concepto Desfavorable. Dentro de los incumplimientos que generaron el concepto desfavorable, no se incluyó el correspondiente al hallazgo del aspecto evaluado en el ítem 7.5 &quot;Comunicación adecuada del peligro en áreas peligrosas&quot;."/>
    <m/>
    <m/>
    <m/>
    <e v="#REF!"/>
    <m/>
    <m/>
    <e v="#REF!"/>
  </r>
  <r>
    <s v="RETROSPECTIVO"/>
    <n v="4"/>
    <x v="7"/>
    <x v="6"/>
    <s v="412. Vigilancia de la Salud AmbientalVigilancia de la Salud Ambiental"/>
    <s v="Acciones de Fiscalización y Aseguramiento Sanitario"/>
    <s v="Línea Seguridad química"/>
    <s v="Establecimiento vigilado y controlado"/>
    <s v="GSP"/>
    <s v="VER SIVIGILA"/>
    <s v="VER SIVIGILA"/>
    <s v="3_PUENTE_ARANDA"/>
    <s v="2_NOVIEMBRE_2025"/>
    <s v="412. Vigilancia de la Salud AmbientalVigilancia de la Salud Ambiental3_PUENTE_ARANDA2_NOVIEMBRE_2025"/>
    <s v="Edgar Alberto Salazar Manosalva"/>
    <n v="91656"/>
    <n v="57"/>
    <n v="5224392"/>
    <s v="G1"/>
    <n v="1"/>
    <n v="5.9701492539999998"/>
    <n v="547200"/>
    <s v="Se genera glosa por incumplimiento en la unidad de base de costeo de la acción de bienestar/acción de gestión para el bienestar GSP-PSPIC, ya que se no se evidenció en las planillas de pago radicadas por la Subred en el mes noviembre de 2025, el pago de 24 horas para un perfil profesional universitario 2 (Maira Catherin Torres Méndez CC 1.016.046.139)."/>
    <m/>
    <m/>
    <m/>
    <e v="#REF!"/>
    <m/>
    <m/>
    <e v="#REF!"/>
  </r>
  <r>
    <s v="RETROSPECTIVO"/>
    <n v="2406"/>
    <x v="7"/>
    <x v="6"/>
    <s v="240612. Vigilancia de la Salud AmbientalVigilancia de la Salud Ambiental"/>
    <s v="Vigilancia Epidemiológica de Efectos en Salud Asociados a Factores Ambientales"/>
    <s v="Línea Aire Ruido y Radiación Electromagnética"/>
    <s v="Vigilancia epidemiológica ambiental"/>
    <s v="GSP"/>
    <s v="VER SIVIGILA"/>
    <s v="VER SIVIGILA"/>
    <s v="4_BOSA"/>
    <s v="1_OCTUBRE_2025"/>
    <s v="240612. Vigilancia de la Salud AmbientalVigilancia de la Salud Ambiental4_BOSA1_OCTUBRE_2025"/>
    <s v="Jenny Rocio López Espinel"/>
    <n v="209040"/>
    <n v="8"/>
    <n v="1672320"/>
    <s v="G3-1"/>
    <n v="1"/>
    <n v="1"/>
    <n v="209040"/>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queja el siguiente hallazgo:_x000a__x000a_- El formato de atención de quejas por ruido AR12C000649 con fecha de visita 25/10/2025 ID 54950 presenta inconsistencia, toda vez que en la encuesta anexa AR12C000649 del encuestado Cristóbal Gómez, no se respondió la pregunta “3.10 Tiempo de residencia”, dejando el espacio en blanco."/>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3412. Vigilancia de la Salud AmbientalVigilancia de la Salud Ambiental2_KENNEDY1_OCTUBRE_2025"/>
    <s v="John Fredy Corso Hernandez"/>
    <n v="91656"/>
    <n v="2"/>
    <n v="183312"/>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_x000a__x000a_En acta SB01C050872 ID 333528 con concepto favorable con requerimientos, se evidencio que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_x000a_"/>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4612. Vigilancia de la Salud AmbientalVigilancia de la Salud Ambiental2_KENNEDY1_OCTUBRE_2025"/>
    <s v="John Fredy Corso Hernandez"/>
    <n v="122208"/>
    <n v="6"/>
    <n v="733248"/>
    <s v="G3-1"/>
    <n v="1"/>
    <n v="2"/>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En acta SB03C003791 ID 334095 con concepto desfavorable, se evidencio que el ítem 6.2.1 “Cuenta con procedimientos escritos específicos de limpieza y desinfección de las instalaciones del establecimiento con los respectivos registros de implementación”, el cual fue calificado como No cumple y no se registró hallazgo y en el bloque 8. Exigencias, se aclara que no se registró ningún incumplimiento respecto al ítem relacionado. _x000a__x000a_En acta SB03C003320 ID 336402 con concepto desfavorable, se evidencio que en el anexo Técnico – Verificación de condiciones sanitarias de calderas y calderines, se evidencio que no se registró número del acta al anexo, dejando el espacio en blanco, de igual manera en el acta principal no se dejó relación que la intervención contaba con anexo técnico aplicado dentro de la visita.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202712. Vigilancia de la Salud AmbientalVigilancia de la Salud Ambiental2_KENNEDY1_OCTUBRE_2025"/>
    <s v="John Fredy Corso Hernandez"/>
    <n v="244416"/>
    <n v="11"/>
    <n v="2688576"/>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1780 ID 339982 con concepto Desfavorable, se evidencio que en la cedula del establecimiento se registró en el nombre del establecimiento “IED Colegio el Japón”, lo cual según el “INSTRUCTIVO PARA EL DILIGENCIAMIENTO DE LA CÉDULA DEL ESTABLECIMIENTO, ANTECEDENTES Y RESPONSABLES”,  la sigla IED se agrega final del nombre de la institución; además el acta fue diligenciada con esfero de tinta húmeda o micropunta, lo cual es evidente al respaldo de cada folio del acta, donde el color de la tinta sobre pasa el papel, este hallazgo se genera en razón a lo descrito en el documento denominado “INSTRUCTIVO PARA EL DILIGENCIAMIENTO DE LA CÉDULA DEL ESTABLECIMIENTO, ANTECEDENTES Y RESPONSABLES; el cual describe que: “Los instrumentos operativos implementados en la operación de las acciones de vigilancia de salud ambiental deben ser diligenciados en letra imprenta, clara, sin borrones, enmendaduras, abreviaturas o siglas, con esfero de tinta negra (Circular interna No. 13 de 1999 Archivo General de la Nación), nunca en lápiz, micropunta o esfero de tinta húmeda u otro color de tinta.”"/>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1_OCTUBRE_2025"/>
    <s v="128112. Vigilancia de la Salud AmbientalVigilancia de la Salud Ambiental2_KENNEDY1_OCTU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5922 ID 332097 con concepto favorable con requerimientos, se evidencio que se registró en el Numero de Inscripción “SB0003766”, faltando un digito en este dato, se aclara que no se pudo validar el número de inscripción ya que en visitas anteriores el establecimiento no contaba con este dato registrado en SIVIGILA DC. "/>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3312. Vigilancia de la Salud AmbientalVigilancia de la Salud Ambiental2_KENNEDY2_NOVIEMBRE_2025"/>
    <s v="John Fredy Corso Hernandez"/>
    <n v="152760"/>
    <n v="2"/>
    <n v="305520"/>
    <s v="G3-1"/>
    <n v="1"/>
    <n v="1"/>
    <n v="152760"/>
    <s v="Se genera glosa por el 100% del valor de cada intervención, por incumplimiento de anexo 6 lineamientos técnicos de la gestión de la salud pública GSP y del plan de salud 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662 ID 415992 con concepto desfavorable se calificó como no cumple el ítem 6.1. “Existe plan de gestión del riesgo de desastres documentado e implementado”, el cual en el bloque 8. Exigencias se registró como incumplimiento redactando lo siguiente “No conto con plan de prevención y atención de emergencias y riesgos”, aspecto que se debió dejar como recomendación y este ítem no debió afectar el concepto sanitario emitido dado que los items de gestión del riesgo se deben dejar en el acta como una recomendación. "/>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100512. Vigilancia de la Salud AmbientalVigilancia de la Salud Ambiental2_KENNEDY2_NOVIEMBRE_2025"/>
    <s v="John Fredy Corso Hernandez"/>
    <n v="91656"/>
    <n v="13"/>
    <n v="1191528"/>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dato sin incluir los dos últimos dígitos que corresponden a la sede; esto se evidencio para los siguientes soportes: _x000a__x000a_- SB18C008316 ID 749038 Con concepto Favorable con requerimientos con condigo registrado “1199135036”, faltando los dígitos 01. _x000a_- SB18C008259 ID 638557 Con concepto Favorable con requerimientos con condigo registrado “1100136758”, faltando los dígitos 01."/>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2_NOVIEMBRE_2025"/>
    <s v="215012. Vigilancia de la Salud AmbientalVigilancia de la Salud Ambiental2_KENNEDY2_NOVIEMBRE_2025"/>
    <s v="John Fredy Corso Hernandez"/>
    <n v="122208"/>
    <n v="4"/>
    <n v="488832"/>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798 ID 438788 con concepto favorable con requerimientos, se evidencio que se contaba con equipo de producción vapor tipo caldera, para lo cual en los ítems 5.8. y 5.9. se registró “Sin dato”, y en el anexo técnico – Verificación de calderas y calderines, en el ítem 1. “Cuenta con documentos técnicos de la o las calderas o calderines, tales como fichas técnicas, manuales de operación, guías técnicas o libro de vida y operación, con el fin de conocer el funcionamiento y manipulación.”, se calificó como “No” y se registró en el hallazgo “Sin soportes de mantenimiento”, a lo cual no se evidencia la exigencia o verificación de las fichas técnicas o documentos que den cuenta de las características técnicas del equipo verificado, dado que en el acta principal no se registraron los datos de capacidad y potencia y por ende tampoco se exigen los documentos en el anexo técnico.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2_KENNEDY"/>
    <s v="2_NOVIEMBRE_2025"/>
    <s v="215312. Vigilancia de la Salud AmbientalVigilancia de la Salud Ambiental2_KENNEDY2_NOVIEMBRE_2025"/>
    <s v="John Fredy Corso Hernandez"/>
    <n v="183312"/>
    <n v="5"/>
    <n v="916560"/>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393 ID 334296 con concepto desfavorable se evidencio que se calificó como No cumple el ítem 9.4.2. y en el bloque de exigencias, se registró el siguiente incumplimiento “9.4.2. No identificó residuos según Resolución 2194 del 2019”, por lo que la norma relacionada presuntamente infringida es incorrecta en relación con el hallazgo.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112. Vigilancia de la Salud AmbientalVigilancia de la Salud Ambiental2_KENNEDY3_DICIEMBRE_2025"/>
    <s v="John Fredy Corso Hernandez"/>
    <n v="91656"/>
    <n v="5"/>
    <n v="45828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48301 ID 746692 con concepto desfavorable, en el bloque 8. Exigencias no se relacionó ninguna de las normas presuntamente infringidas por el establecimiento.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4612. Vigilancia de la Salud AmbientalVigilancia de la Salud Ambiental2_KENNEDY3_DICIEMBRE_2025"/>
    <s v="John Fredy Corso Hernandez"/>
    <n v="122208"/>
    <n v="15"/>
    <n v="1833120"/>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11 ID 336402 con concepto favorable se evidencio que el establecimiento contaba con Caldera, para lo cual, no se diligencio el anexo técnico – Verificación de calderas y calderines. "/>
    <m/>
    <m/>
    <m/>
    <e v="#REF!"/>
    <m/>
    <m/>
    <e v="#REF!"/>
  </r>
  <r>
    <s v="RETROSPECTIVO"/>
    <n v="1281"/>
    <x v="7"/>
    <x v="6"/>
    <s v="128112. Vigilancia de la Salud AmbientalVigilancia de la Salud Ambiental"/>
    <s v="Acciones de Fiscalización y Aseguramiento Sanitario"/>
    <s v="Línea Calidad de Agua y Saneamiento básico"/>
    <s v="Establecimiento vigilado y controlado"/>
    <s v="GSP"/>
    <s v="VER SIVIGILA"/>
    <s v="VER SIVIGILA"/>
    <s v="2_KENNEDY"/>
    <s v="3_DICIEMBRE_2025"/>
    <s v="128112. Vigilancia de la Salud AmbientalVigilancia de la Salud Ambiental2_KENNEDY3_DICIEMBRE_2025"/>
    <s v="John Fredy Corso Hernandez"/>
    <n v="91656"/>
    <n v="1"/>
    <n v="91656"/>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875 ID 334312 con concepto desfavorable, se evidencio que se registró en el ítem 5.1.2. Cuenta con sistema de almacenamiento de agua, donde se diligencio con la opción SI, en el ítem, 5.1.3. donde se registra la fecha del lavado del tanque., se cerró el espacio y no se registró ninguna fecha de lavado; además el ítem, 5.1.4. y 5.1.5., donde se evalúan las condiciones físicas de las redes y el sistema de almacenamiento, se diligenció con la opción No aplica, lo cual no corresponde y estos dos últimos ítems se debieron evaluar, ya que el establecimiento según lo diligenciado en el ítem 5.1.2. Si contaba con tanque de almacenamiento de agua y por ende con redes de distribución; además el no presentar el certificado de lavado de tanque, se debió registrar en el bloque 8 Exigencias, lo cual no se hizo. "/>
    <m/>
    <m/>
    <m/>
    <e v="#REF!"/>
    <m/>
    <m/>
    <e v="#REF!"/>
  </r>
  <r>
    <s v="RETROSPECTIVO"/>
    <n v="2150"/>
    <x v="7"/>
    <x v="6"/>
    <s v="215012. Vigilancia de la Salud AmbientalVigilancia de la Salud Ambiental"/>
    <n v="0"/>
    <s v="Línea Calidad de Agua y Saneamiento básico"/>
    <s v="Establecimiento vigilado y controlado"/>
    <s v="GSP"/>
    <s v="VER SIVIGILA"/>
    <s v="VER SIVIGILA"/>
    <s v="2_KENNEDY"/>
    <s v="3_DICIEMBRE_2025"/>
    <s v="215012. Vigilancia de la Salud AmbientalVigilancia de la Salud Ambiental2_KENNEDY3_DICIEMBRE_2025"/>
    <s v="John Fredy Corso Hernandez"/>
    <n v="122208"/>
    <n v="7"/>
    <n v="85545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3C003921 ID 333877 con concepto favorable se evidencio que en ítem 5.5. se registró que, SI se contaba con equipo de producción de vapor, pero el ítem 5.7. no se registró el tipo de equipo contaba el establecimiento, quedando el espacio sin diligenciar en blanco. "/>
    <m/>
    <m/>
    <m/>
    <e v="#REF!"/>
    <m/>
    <m/>
    <e v="#REF!"/>
  </r>
  <r>
    <s v="RETROSPECTIVO"/>
    <n v="34"/>
    <x v="7"/>
    <x v="6"/>
    <s v="34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3412. Vigilancia de la Salud AmbientalVigilancia de la Salud Ambiental3_PUENTE_ARANDA1_OCTUBRE_2025"/>
    <s v="John Fredy Corso Hernandez"/>
    <n v="91656"/>
    <n v="3"/>
    <n v="274968"/>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1C050075 ID 626970 con concepto favorable con requerimientos de fecha del 21/10/2025, se evidencio que en el ítem 5.1.3. Fecha del lavado de tanque se registró “10/03/2025”, para lo cual, en el bloque de exigencias, no se registró la solicitud del lavado y desinfección del tanque de almacenamiento de agua potable, toda vez que el soporte presentado por el establecimiento registra una fecha superior a seis meses, por lo cual el lavado del tanque esta vencido. "/>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1_OCTUBRE_2025"/>
    <s v="202712. Vigilancia de la Salud AmbientalVigilancia de la Salud Ambiental3_PUENTE_ARANDA1_OCTUBRE_2025"/>
    <s v="John Fredy Corso Hernandez"/>
    <n v="244416"/>
    <n v="4"/>
    <n v="977664"/>
    <s v="G3-1"/>
    <n v="1"/>
    <n v="1"/>
    <n v="24441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Se evidencio que no se incluyó la sigla IED en el nombre del establecimiento, la cual se debe incluir al final del nombre de colegios oficiales, esto para el soporte: _x000a__x000a_-_x0009_SB06C011571 ID 340077 Con concepto favorable con requerimientos."/>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02712. Vigilancia de la Salud AmbientalVigilancia de la Salud Ambiental3_PUENTE_ARANDA2_NOVIEMBRE_2025"/>
    <s v="John Fredy Corso Hernandez"/>
    <n v="244416"/>
    <n v="4"/>
    <n v="977664"/>
    <s v="G3-1"/>
    <n v="1"/>
    <n v="2"/>
    <n v="48883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no se incluyó la sigla IED que se debe incluir al final del nombre de colegios oficiales, esto para los soportes: _x000a__x000a_-_x0009_SB06C012377 ID 336290 Con concepto Desfavorable. _x000a_-_x0009_SB06C012374 ID 422425 Con concepto Desfavorable. "/>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3_PUENTE_ARANDA"/>
    <s v="2_NOVIEMBRE_2025"/>
    <s v="215312. Vigilancia de la Salud AmbientalVigilancia de la Salud Ambiental3_PUENTE_ARANDA2_NOVIEMBRE_2025"/>
    <s v="John Fredy Corso Hernandez"/>
    <n v="183312"/>
    <n v="8"/>
    <n v="1466496"/>
    <s v="G3-1"/>
    <n v="1"/>
    <n v="1"/>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06C012502 ID 438141 con concepto favorable con requerimientos, se evidencio que en el anexo Técnico – Verificación de condiciones sanitarias a laboratorios donde se emplean sustancias químicas en establecimientos educativos, se evidencio que el anexo no se registró número del acta, dejando el espacio en blanco, de igual manera en el acta principal no se dejó relación que la intervención contaba con anexo técnico aplicado dentro de la visita."/>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100512. Vigilancia de la Salud AmbientalVigilancia de la Salud Ambiental3_PUENTE_ARANDA3_DICIEMBRE_2025"/>
    <s v="John Fredy Corso Hernandez"/>
    <n v="91656"/>
    <n v="9"/>
    <n v="824904"/>
    <s v="G3-1"/>
    <n v="1"/>
    <n v="2"/>
    <n v="183312"/>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dos (2) actas de visita los siguientes hallazgos:  _x000a__x000a_Se evidencio que en ítem 2.4. “Código como prestador asignado por la SDS” se registró el código de habilitación sin incluir los dos últimos dígitos que corresponden a la sede; esto se evidencio para los siguientes soportes: _x000a__x000a_- SB18C006148 ID 606148 Con concepto Favorable con requerimientos con condigo registrado “1100102782”, faltando los dígitos 01. _x000a_- SB18C008392 ID 642839 Con concepto Favorable con requerimientos con condigo registrado “1100138313”, faltando los dígitos 01."/>
    <m/>
    <m/>
    <m/>
    <e v="#REF!"/>
    <m/>
    <m/>
    <e v="#REF!"/>
  </r>
  <r>
    <s v="RETROSPECTIVO"/>
    <n v="2020"/>
    <x v="7"/>
    <x v="6"/>
    <s v="202012. Vigilancia de la Salud AmbientalVigilancia de la Salud Ambiental"/>
    <s v="Acciones de Fiscalización y Aseguramiento Sanitario"/>
    <s v="Línea Calidad de Agua y Saneamiento básico"/>
    <s v="Establecimiento vigilado y controlado"/>
    <s v="GSP"/>
    <s v="VER SIVIGILA"/>
    <s v="VER SIVIGILA"/>
    <s v="3_PUENTE_ARANDA"/>
    <s v="3_DICIEMBRE_2025"/>
    <s v="202012. Vigilancia de la Salud AmbientalVigilancia de la Salud Ambiental3_PUENTE_ARANDA3_DICIEMBRE_2025"/>
    <s v="John Fredy Corso Hernandez"/>
    <n v="163614"/>
    <n v="1"/>
    <n v="163614"/>
    <s v="G3-1"/>
    <n v="1"/>
    <n v="1"/>
    <n v="163614"/>
    <s v="e genera glosa por el 100% del valor de cada intervención, por incumplimiento de anexo 6 lineamientos técnicos de la gestión de la salud pública GSP y del plan de salud pública de intervenciones colectivas PSPIC y módulo de estándares - SIVIGILA DC, ya que se evidencio en un (1) acta de visita los siguientes hallazgos:  _x000a__x000a_En acta SB12C001210 ID 654335 con concepto favorable con requerimientos, se evidencio que en ítem Anexa Hojas adicionales se registró la opción NO, pero a la visita se le aplico el anexo Inspección, vigilancia y control sanitario para la gestión de los residuos generados, con acta No. SA05C000443 con siete folios, además se evidenció que se registró en el número de Inscripción “SB0002143” lo cual no es correcto frente a la cantidad de dígitos registrada, se aclara que en el histórico en el aplicativo SIVIGILA DC no se evidencia el numero correcto. "/>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3_PUENTE_ARANDA"/>
    <s v="3_DICIEMBRE_2025"/>
    <s v="210012. Vigilancia de la Salud AmbientalVigilancia de la Salud Ambiental3_PUENTE_ARANDA3_DICIEMBRE_2025"/>
    <s v="John Fredy Corso Hernandez"/>
    <n v="122208"/>
    <n v="2"/>
    <n v="244416"/>
    <s v="G7-2"/>
    <n v="1"/>
    <n v="2"/>
    <n v="244416"/>
    <s v="Se genera glosa del 100% del valor de la intervención por BASES DE DATOS VS SOPORTES FISICOS, por la no coincidencia entre lo reportado en el informe de gestión y los soportes en físico, ya que se evidencio que se ejecutaron dos (2) actividades donde se capacitaron a 16 personas las cuales no fueron registradas en el informe de gestión en la columna AZ Número de capacitados. _x000a__x000a_Además se evidencio que en el mes se ejecutaron dos fortalecimientos el mismo día en diferentes establecimientos, uno de los cuales, en el Centro comercial Roncador, con ocho personas capacitadas en limpieza y desinfección, en el cual se evidenció que el listado de asistencia se registraron las mismas personas del primer establecimiento denominado SOFTWARE DEVELOPMENT AND MANAGEMENT GROUP SAS, el cual es un sitio de encuentro sexual y la población que se registra en los dos establecimientos refiere ser modelos, se aclara que los establecimientos quedan en UPZ diferentes. "/>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4612. Vigilancia de la Salud AmbientalVigilancia de la Salud Ambiental1_FONTIBON2_NOVIEMBRE_2025"/>
    <s v="JENNY ALEXANDRA MORALES MANCERA"/>
    <n v="122208"/>
    <n v="12"/>
    <n v="1466496"/>
    <s v="G3-1"/>
    <n v="1"/>
    <n v="1"/>
    <n v="122208"/>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105 del 15/11/2025 con ID 649501 de concepto desfavorable, se presentó incumplimiento en las características técnicas y de calidad en el diligenciamiento de los instrumentos, debido al no registro en el numeral 8.1  de la totalidad de los incumplimientos motivantes del concepto sanitario desfavorable emitido, toda vez que el ítem 6.2.1 &quot;Cuentan con procedimientos escritos específicos de limpieza y desinfección de las instalaciones físicas del establecimiento con los respectivos registros de implementación&quot; fue calificado en “No cumplimiento” con hallazgo: &quot;No presenta registro de implementación de procedimientos”; sin embargo, dicho incumplimiento no se consignó como parte de los motivantes del concepto sanitario emitido."/>
    <m/>
    <m/>
    <m/>
    <e v="#REF!"/>
    <m/>
    <m/>
    <e v="#REF!"/>
  </r>
  <r>
    <s v="RETROSPECTIVO"/>
    <n v="1005"/>
    <x v="7"/>
    <x v="6"/>
    <s v="1005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100512. Vigilancia de la Salud AmbientalVigilancia de la Salud Ambiental1_FONTIBON2_NOVIEMBRE_2025"/>
    <s v="JENNY ALEXANDRA MORALES MANCERA"/>
    <n v="91656"/>
    <n v="20"/>
    <n v="1833120"/>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350 del 07/11/2025 de concepto desfavorable, con ID 621079 se presentó incumplimiento en las características técnicas y de calidad en el diligenciamiento de los instrumentos; toda vez que se evidenció que en ítem 2.4. “Código como prestador asignado por la SDS”, se registró el código de habilitación del prestador ”1100108855” sin incluir los dos últimos dígitos que corresponden a la sede."/>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1_FONTIBON"/>
    <s v="2_NOVIEMBRE_2025"/>
    <s v="201812. Vigilancia de la Salud AmbientalVigilancia de la Salud Ambiental1_FONTIBON2_NOVIEMBRE_2025"/>
    <s v="JENNY ALEXANDRA MORALES MANCERA"/>
    <n v="47972"/>
    <n v="97"/>
    <n v="4653284"/>
    <s v="G3-1"/>
    <n v="1"/>
    <n v="2"/>
    <n v="95944"/>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visita SB01C050821 del 06/11/2025 de concepto favorable con requerimientos, con ID 828682 se presentó incumplimiento en las características técnicas y de calidad en el diligenciamiento de los instrumentos, debido al registro errado de fecha de constancia de visita en hoja 6 del acta de IVC, ya que se consignó 06/08/2025; sin registrar nota aclaratoria frente a la fecha correcta de la intervención._x000a__x000a_- Para el acta de visita SB01C051041 del 12/11/2025 de concepto desfavorable, con ID 393719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8"/>
    <x v="7"/>
    <x v="6"/>
    <s v="2028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02812. Vigilancia de la Salud AmbientalVigilancia de la Salud Ambiental1_FONTIBON3_DICIEMBRE_2025"/>
    <s v="JENNY ALEXANDRA MORALES MANCERA"/>
    <n v="91656"/>
    <n v="5"/>
    <n v="458280"/>
    <s v="G3-1"/>
    <n v="1"/>
    <n v="1"/>
    <n v="9165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512 del 05/12/2025 con ID 348743 de concepto desfavorable, se presentó incumplimiento en las características técnicas y de calidad en el diligenciamiento de los instrumentos, debido al no registro completo del número de inscripción del establecimiento, ya que se registró en el acta de IVC: &quot;SB0006830&quot;, omitiendo un digito de dicho consecutivo. Cabe aclarar que el número completo verificado en el historial del establecimiento en aplicativo SIVIGILA D.C. corresponde a: &quot;SB00006830&quot;."/>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1_FONTIBON"/>
    <s v="3_DICIEMBRE_2025"/>
    <s v="215412. Vigilancia de la Salud AmbientalVigilancia de la Salud Ambiental1_FONTIBON3_DICIEMBRE_2025"/>
    <s v="JENNY ALEXANDRA MORALES MANCERA"/>
    <n v="122208"/>
    <n v="16"/>
    <n v="195532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412 del 16/12/2025 de concepto favorable con requerimientos, con ID 431456, se presentó incumplimiento en las características técnicas y de calidad en el diligenciamiento de los instrumentos, debido a que se registró consecutivo errado del anexo “SA05C” diligenciado en el establecimiento; ya que en el acta principal en físico  tanto en el numeral del bloque 5 (hoja 3), hoja 5 y en numeral 8.5 (hoja 7), se registró: “Ver anexo SA05C000954”; sin embargo, se adjuntó anexo con consecutivo “SA05C000953”; Cabe aclarar que en el acta de IVC a establecimientos hospitalarios y similares no se registró nota u observación frente al número correcto del anexo adjunto al acta principal.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3112. Vigilancia de la Salud AmbientalVigilancia de la Salud Ambiental4_BOSA1_OCTUBRE_2025"/>
    <s v="JENNY ALEXANDRA MORALES MANCERA"/>
    <n v="91656"/>
    <n v="20"/>
    <n v="1833120"/>
    <s v="G3-1"/>
    <n v="1"/>
    <n v="3"/>
    <n v="27496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 Para el acta de visita SB01C050287 del 18/10/2025 de concepto desfavorable, con ID 75943,  se presentó incumplimiento en las características técnicas y de calidad en el diligenciamiento de los instrumentos, debido al no registro de la totalidad de los incumplimientos motivantes del concepto sanitario desfavorable, de acuerdo a la calificación de los ítems del acta de IVC en &quot;2- No cumple&quot;; toda vez que el ítem 5.6.2 alusivo a condiciones de limpieza y desinfección de aparatos sanitarios se calificó en &quot;2- No cumple&quot;; sin embargo, para este ítem no se describió el respectivo incumplimiento como parte de los motivantes del concepto sanitario emitido._x000a__x000a_- Para el acta de visita SB01C050288 del 14/10/2025 de concepto desfavorable, con ID 827606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 Para el acta de visita SB01C050289 del 14/10/2025 de concepto favorable con requerimientos, con ID 846542, se presentó incumplimiento en las características técnicas y de calidad en el diligenciamiento de los instrumentos, debido a que no se evaluó ni calificó el ítem 5.2.3. ”Los elementos y productos químicos utilizados para la limpieza y desinfección se encuentran debidamente rotulados y almacenados”; ya que dicho ítem en su escala de calificación y hallazgo se encuentra en blanco."/>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01812. Vigilancia de la Salud AmbientalVigilancia de la Salud Ambiental4_BOSA1_OCTUBRE_2025"/>
    <s v="JENNY ALEXANDRA MORALES MANCERA"/>
    <n v="47972"/>
    <n v="111"/>
    <n v="5324892"/>
    <s v="G3-1"/>
    <n v="1"/>
    <n v="2"/>
    <n v="9594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 Para el acta de levantamiento de medida sanitaria  MH08C013444 del 16/10/2025 del establecimiento Calzado la revancha la libertad con ID 363976; se presentó incumplimiento en las características técnicas y de calidad en el diligenciamiento de los instrumentos, debido a error en el registro de la fecha de la aplicación de la medida, toda vez que se consignó que el acta de aplicación de la medida con consecutivo “MH06C009584” correspondía al día 16/10/2025; sin embargo, esta fecha corresponde al 14/10/2025. _x000a__x000a_- Para el acta de visita SB01C051352 del 25/10/2025 de concepto desfavorable con ID 363924, se presentó incumplimiento en las características técnicas y de calidad en el diligenciamiento de los instrumentos, debido a que no se registró la totalidad de los incumplimientos motivantes del concepto desfavorable acorde con la calificación de los ítems del acta de IVC; ya que el ítem 5.2.3 &quot;Elementos químicos de limpieza y desinfección rotulados y almacenados&quot; se calificó en no cumple, con hallazgo: &quot;No hay almacenamiento adecuado de los insumos de aseo&quot; y el ítem 5.4.1 Plan de gestión integral de los residuos generados se calificó en no cumple con hallazgo: &quot;No cuentan con plan de gestión de residuos”; sin embargo, estos incumplimientos no se relacionaron en el numeral 8.1 del acta de IVC; adicionalmente, se registró numeral de ítem errado, ya que el incumplimiento frente a dotación para el almacenamiento de residuos se describió bajo el numeral 5.2.3 el cual corresponde al almacenamiento de productos químicos."/>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1_OCTUBRE_2025"/>
    <s v="215312. Vigilancia de la Salud AmbientalVigilancia de la Salud Ambiental4_BOSA1_OCTUBRE_2025"/>
    <s v="JENNY ALEXANDRA MORALES MANCERA"/>
    <n v="183312"/>
    <n v="3"/>
    <n v="549936"/>
    <s v="G3-1"/>
    <n v="1"/>
    <n v="1"/>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6C012265 del 21/10/2025 de concepto favorable con requerimientos, con ID 432129, se presentó incumplimiento en las características técnicas y de calidad en el diligenciamiento de los instrumentos, debido a que no se adjuntó a la intervención el soporte denominado “Anexo Técnico - Verificación de condiciones sanitarias a laboratorios”; pese a que en el bloque 6 Laboratorios (Química, física, biología)  fueron calificados la totalidad de los ítems frente a su cumplimiento, permitiendo evidenciar que se cuenta con dicha área y observando el manejo de sustancias químicas al interior del mism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3112. Vigilancia de la Salud AmbientalVigilancia de la Salud Ambiental4_BOSA2_NOVIEMBRE_2025"/>
    <s v="JENNY ALEXANDRA MORALES MANCERA"/>
    <n v="91656"/>
    <n v="18"/>
    <n v="1649808"/>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Para tres (3)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_x000a__x000a_1. SB01C049717 del 08/11/2025 de concepto desfavorable, con ID 624075._x000a__x000a_2. SB01C050983 del 08/11/2025 de concepto desfavorable, con ID 732418._x000a__x000a_3. SB01C051580 del 15/11/2025 de concepto desfavorable, con ID 833775. _x000a__x000a_-Para el acta de visita SB01C050982 del 10/11/2025 con ID 363617 de concepto favorable con requerimientos, se presentó incumplimiento en las características técnicas y de calidad en el diligenciamiento de los instrumentos, debido al registro incompleto del número de inscripción del establecimiento, ya que se registró en el acta de IVC: &quot;SB0007146&quot;, omitiendo un digito de dicho consecutivo. Cabe aclarar que el número completo verificado en el historial del establecimiento en aplicativo SIVIGILA D.C. corresponde a: &quot; SB00007146&quot;."/>
    <m/>
    <m/>
    <m/>
    <e v="#REF!"/>
    <m/>
    <m/>
    <e v="#REF!"/>
  </r>
  <r>
    <s v="RETROSPECTIVO"/>
    <n v="46"/>
    <x v="7"/>
    <x v="6"/>
    <s v="46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46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3C003759 del 25/11/2025 de concepto desfavorable, con ID 363578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m/>
    <m/>
    <m/>
    <e v="#REF!"/>
    <m/>
    <m/>
    <e v="#REF!"/>
  </r>
  <r>
    <s v="RETROSPECTIVO"/>
    <n v="2027"/>
    <x v="7"/>
    <x v="6"/>
    <s v="2027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02712. Vigilancia de la Salud AmbientalVigilancia de la Salud Ambiental4_BOSA2_NOVIEMBRE_2025"/>
    <s v="JENNY ALEXANDRA MORALES MANCERA"/>
    <n v="244416"/>
    <n v="10"/>
    <n v="2444160"/>
    <s v="G3-1"/>
    <n v="1"/>
    <n v="2"/>
    <n v="48883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6C012479 del 14/11/2025 de concepto Desfavorable, con ID 365301._x000a__x000a_2. SB06C012492 del 13/11/2025 de concepto Desfavorable, con ID 776883."/>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212. Vigilancia de la Salud AmbientalVigilancia de la Salud Ambiental4_BOSA2_NOVIEMBRE_2025"/>
    <s v="JENNY ALEXANDRA MORALES MANCERA"/>
    <n v="122208"/>
    <n v="16"/>
    <n v="1955328"/>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Para el acta de visita SB06C012325 del 04/11/2025 con ID 547336 de concepto favorable, se presentó incumplimiento en las características técnicas y de calidad en el diligenciamiento de los instrumentos, debido al registro incompleto del número de inscripción del establecimiento, ya que se registró en el acta de IVC: &quot;SB0005759&quot;, omitiendo un digito de dicho consecutivo. Cabe aclarar que el número completo verificado en el historial del establecimiento en aplicativo SIVIGILA D.C. corresponde a: &quot;SB00005759&quot;._x000a__x000a_-Para dos actas de visita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330 del 05/11/2025 de concepto Desfavorable, con ID 482520._x000a__x000a_2.SB06C012486 del 25/11/2025 de concepto Desfavorable, con ID 405388."/>
    <m/>
    <m/>
    <m/>
    <e v="#REF!"/>
    <m/>
    <m/>
    <e v="#REF!"/>
  </r>
  <r>
    <s v="RETROSPECTIVO"/>
    <n v="2153"/>
    <x v="7"/>
    <x v="6"/>
    <s v="2153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312. Vigilancia de la Salud AmbientalVigilancia de la Salud Ambiental4_BOSA2_NOVIEMBRE_2025"/>
    <s v="JENNY ALEXANDRA MORALES MANCERA"/>
    <n v="183312"/>
    <n v="10"/>
    <n v="1833120"/>
    <s v="G3-1"/>
    <n v="1"/>
    <n v="3"/>
    <n v="549936"/>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_x000a_siguientes actas._x000a__x000a_1. SB06C012327 del 04/11/2025 de concepto desfavorable, con ID 831453; adicionalmente se exigió al establecimiento para el ítem 9.4.1 &quot;Formular plan de gestión integral de residuos&quot;, cabe aclarar que en la emisión de conceptos sanitarios desfavorables no se da lugar al establecimiento de exigencias._x000a__x000a_2. SB06C012496 del 18/11/2025 de concepto desfavorable, con ID 397080._x000a__x000a_3. SB06C012498 del 19/11/2025 de concepto desfavorable, con ID 397092."/>
    <m/>
    <m/>
    <m/>
    <e v="#REF!"/>
    <m/>
    <m/>
    <e v="#REF!"/>
  </r>
  <r>
    <s v="RETROSPECTIVO"/>
    <n v="2154"/>
    <x v="7"/>
    <x v="6"/>
    <s v="215412. Vigilancia de la Salud AmbientalVigilancia de la Salud Ambiental"/>
    <s v="Acciones de Fiscalización y Aseguramiento Sanitario"/>
    <s v="Línea Calidad de Agua y Saneamiento básico"/>
    <s v="Establecimiento vigilado y controlado"/>
    <s v="GSP"/>
    <s v="VER SIVIGILA"/>
    <s v="VER SIVIGILA"/>
    <s v="4_BOSA"/>
    <s v="2_NOVIEMBRE_2025"/>
    <s v="215412. Vigilancia de la Salud AmbientalVigilancia de la Salud Ambiental4_BOSA2_NOVIEMBRE_2025"/>
    <s v="JENNY ALEXANDRA MORALES MANCERA"/>
    <n v="122208"/>
    <n v="1"/>
    <n v="122208"/>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18C008264 del 12/11/2025 de concepto desfavorable, con ID 791993 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
    <m/>
    <m/>
    <m/>
    <e v="#REF!"/>
    <m/>
    <m/>
    <e v="#REF!"/>
  </r>
  <r>
    <s v="RETROSPECTIVO"/>
    <n v="31"/>
    <x v="7"/>
    <x v="6"/>
    <s v="3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112. Vigilancia de la Salud AmbientalVigilancia de la Salud Ambiental4_BOSA3_DICIEMBRE_2025"/>
    <s v="JENNY ALEXANDRA MORALES MANCERA"/>
    <n v="91656"/>
    <n v="19"/>
    <n v="1741464"/>
    <s v="G3-1"/>
    <n v="1"/>
    <n v="4"/>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cuatro (04) actas de visita los siguientes hallazgos: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62 del 20/12/2025 de concepto desfavorable, con ID 464599. _x000a__x000a_2.SB01C052188 del 13/12/2025 de concepto desfavorable, con ID 796404. _x000a__x000a_3.SB01C052189 del 13/12/2025 de concepto desfavorable, con ID 365890. _x000a__x000a_4.SB01C052195 del 22/12/2025 de concepto desfavorable, con ID 714672; adicionalmente, se presentó el registro incompleto del NIT en número de documento del propietario; toda vez que en la cédula del establecimiento se registró como NIT &quot;901408292-5&quot;; sin embargo, en número de documento del propietario se registró NIT &quot;90140892-5&quot; omitiendo un digito de dicho documento."/>
    <m/>
    <m/>
    <m/>
    <e v="#REF!"/>
    <m/>
    <m/>
    <e v="#REF!"/>
  </r>
  <r>
    <s v="RETROSPECTIVO"/>
    <n v="33"/>
    <x v="7"/>
    <x v="6"/>
    <s v="33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3312. Vigilancia de la Salud AmbientalVigilancia de la Salud Ambiental4_BOSA3_DICIEMBRE_2025"/>
    <s v="JENNY ALEXANDRA MORALES MANCERA"/>
    <n v="152760"/>
    <n v="5"/>
    <n v="763800"/>
    <s v="G3-1"/>
    <n v="1"/>
    <n v="2"/>
    <n v="305520"/>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 SB01C052190 del 16/12/2025 de concepto desfavorable, con ID 363865. _x000a__x000a_2. SB01C052194 del 22/12/2025 de concepto desfavorable, con ID 580918. "/>
    <m/>
    <m/>
    <m/>
    <e v="#REF!"/>
    <m/>
    <m/>
    <e v="#REF!"/>
  </r>
  <r>
    <s v="RETROSPECTIVO"/>
    <n v="41"/>
    <x v="7"/>
    <x v="6"/>
    <s v="41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4112. Vigilancia de la Salud AmbientalVigilancia de la Salud Ambiental4_BOSA3_DICIEMBRE_2025"/>
    <s v="JENNY ALEXANDRA MORALES MANCERA"/>
    <n v="91656"/>
    <n v="8"/>
    <n v="733248"/>
    <s v="G3-1"/>
    <n v="1"/>
    <n v="2"/>
    <n v="183312"/>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1C045259 del 11/12/2025 de concepto desfavorable, con ID 825850. _x000a__x000a_2.SB01C045261 del 20/12/2025 de concepto desfavorable, con ID 744551. "/>
    <m/>
    <m/>
    <m/>
    <e v="#REF!"/>
    <m/>
    <m/>
    <e v="#REF!"/>
  </r>
  <r>
    <s v="RETROSPECTIVO"/>
    <n v="2152"/>
    <x v="7"/>
    <x v="6"/>
    <s v="2152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15212. Vigilancia de la Salud AmbientalVigilancia de la Salud Ambiental4_BOSA3_DICIEMBRE_2025"/>
    <s v="JENNY ALEXANDRA MORALES MANCERA"/>
    <n v="122208"/>
    <n v="17"/>
    <n v="2077536"/>
    <s v="G3-1"/>
    <n v="1"/>
    <n v="3"/>
    <n v="36662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tres (03) actas de visita el siguiente hallazgo:_x000a__x000a_Se presentó incumplimiento en las características técnicas y de calidad en el diligenciamiento de los instrumentos, debido al no registro de la normatividad presuntamente incumplida motivante del concepto sanitario desfavorable; ya que se relacionó únicamente los incumplimientos evidenciados en el establecimiento, lo anterior para las siguientes actas._x000a__x000a_1.SB06C012410 del 10/12/2025 de concepto Desfavorable, con ID 363810._x000a__x000a_2.SB06C012552 del 15/12/2025 de concepto Desfavorable, con ID 644374._x000a__x000a_3.SB06C012555 del 01/12/2025 de concepto Desfavorable, con ID 363511. "/>
    <m/>
    <m/>
    <m/>
    <e v="#REF!"/>
    <m/>
    <m/>
    <e v="#REF!"/>
  </r>
  <r>
    <s v="RETROSPECTIVO"/>
    <n v="2018"/>
    <x v="7"/>
    <x v="6"/>
    <s v="201812. Vigilancia de la Salud AmbientalVigilancia de la Salud Ambiental"/>
    <s v="Acciones de Fiscalización y Aseguramiento Sanitario"/>
    <s v="Línea Calidad de Agua y Saneamiento básico"/>
    <s v="Establecimiento vigilado y controlado"/>
    <s v="GSP"/>
    <s v="VER SIVIGILA"/>
    <s v="VER SIVIGILA"/>
    <s v="4_BOSA"/>
    <s v="3_DICIEMBRE_2025"/>
    <s v="201812. Vigilancia de la Salud AmbientalVigilancia de la Salud Ambiental4_BOSA3_DICIEMBRE_2025"/>
    <s v="JENNY ALEXANDRA MORALES MANCERA"/>
    <n v="47972"/>
    <n v="20"/>
    <n v="959440"/>
    <s v="G1"/>
    <n v="1"/>
    <n v="13.4328358208955"/>
    <n v="644400"/>
    <s v="Se genera glosa por incumplimiento en la unidad de base de costeo de la acción de bienestar/acción de gestión para el bienestar GSP-PSPIC, ya que no se evidenció en diciembre de 2025 el pago a dos (2) perfiles de Tecnólogo “Camilo Andrés Hernández Guaqueta con C.C.1.074.136.820 (22 horas) y Camilo Ignacio Roncancio Morales con C.C.1.000.705.957 (14 horas)”, lo que corresponde a un total de 36 horas no reconocidas."/>
    <m/>
    <m/>
    <m/>
    <e v="#REF!"/>
    <m/>
    <m/>
    <e v="#REF!"/>
  </r>
  <r>
    <s v="RETROSPECTIVO"/>
    <n v="2100"/>
    <x v="7"/>
    <x v="6"/>
    <s v="210012. Vigilancia de la Salud AmbientalVigilancia de la Salud Ambiental"/>
    <s v="Educación para la Salud Pública - Vigilancia de la Salud Ambiental"/>
    <s v="Línea Calidad de Agua y Saneamiento básico"/>
    <s v="Fortalecimiento de capacidades"/>
    <s v="GSP"/>
    <s v="VER SIVIGILA"/>
    <s v="VER SIVIGILA"/>
    <s v="1_FONTIBON"/>
    <s v="3_DICIEMBRE_2025"/>
    <s v="210012. Vigilancia de la Salud AmbientalVigilancia de la Salud Ambiental1_FONTIBON3_DICIEMBRE_2025"/>
    <s v="JENNY ALEXANDRA MORALES MANCERA"/>
    <n v="122208"/>
    <n v="2"/>
    <n v="244416"/>
    <s v="G3-1"/>
    <n v="1"/>
    <n v="1"/>
    <n v="122208"/>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fortalecimiento de capacidades el siguiente hallazgo:_x000a__x000a_Para un fortalecimiento realizado el 17/12/2025 en temática de Limpieza y desinfección de áreas y superficies, con personal administrativo y operativo del establecimiento Motel Blue Internacional, se presentó incumplimiento en las características técnicas y de calidad en el diligenciamiento de los instrumentos, debido al que el soporte de listado de asistencia del fortalecimiento no cuenta con información de fecha de ejecución de la actividad ni con el registro del tema; ya que dichos espacios se encuentran en blanco."/>
    <m/>
    <m/>
    <m/>
    <e v="#REF!"/>
    <m/>
    <m/>
    <e v="#REF!"/>
  </r>
  <r>
    <s v="RETROSPECTIVO"/>
    <n v="1965"/>
    <x v="7"/>
    <x v="6"/>
    <s v="196512. Vigilancia de la Salud AmbientalVigilancia de la Salud Ambiental"/>
    <s v="Acciones de Fiscalización y Aseguramiento Sanitario"/>
    <s v="Línea Calidad de Agua y Saneamiento básico"/>
    <s v="Vigilancia intensificada de la Salud Ambiental"/>
    <s v="GSP"/>
    <s v="VER SIVIGILA"/>
    <s v="VER SIVIGILA"/>
    <s v="4_BOSA"/>
    <s v="1_OCTUBRE_2025"/>
    <s v="196512. Vigilancia de la Salud AmbientalVigilancia de la Salud Ambiental4_BOSA1_OCTUBRE_2025"/>
    <s v="Alexandra Zuleta González"/>
    <n v="22486272"/>
    <n v="1"/>
    <n v="22486272"/>
    <s v="G3-1"/>
    <n v="0.05"/>
    <n v="1"/>
    <n v="1124314"/>
    <s v="Se genera glosa del 5% del valor total reportado en la columna “presupuesto ejecutado periodo” POR INCUMPLIMIENTO DE ANEXO 6 LINEAMIENTOS TÉCNICOS DE LA GESTIÓN DE LA SALUD PUBLICA GSP Y DEL PLAN DE SALUD PÚBLICA DE INTERVENCIONES COLECTIVAS - PSPIC Y MÓDULO DE ESTÁNDARES - SIVIGILA D.C., conforme a lo referido en el oficio No. 2025-EE-120661, asunto: “Concepto técnico negativo, componente Vigilancia de la Salud Ambiental – Calidad del Agua y Saneamiento Básico – SUBSIVICAP noviembre 2025”. Lo anterior se fundamenta en las inconsistencias identificadas por la Secretaría Distrital de Salud mediante asistencia técnica efectuada el 14 de noviembre de 2025, relacionadas con: a) ejecución simultánea de actividades en una misma jornada horaria, b) inconsistencias en el diligenciamiento y caligrafía de actas de inspección y toma de muestras, y c) reporte de actividades de asistencia técnica que, según manifestación de usuarios, no fueron desarrolladas conforme a los lineamientos establecidos."/>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1_OCTUBRE_2025"/>
    <s v="21310. Proceso integral e integrado de la Vigilancia de la Salud PúblicaVigilancia en salud pública5_SUBRED1_OCTUBRE_2025"/>
    <s v="MARGARITA DUARTE "/>
    <n v="92953120"/>
    <n v="1"/>
    <n v="92953120"/>
    <s v="G6"/>
    <n v="1"/>
    <n v="1.274551971326165E-2"/>
    <n v="1184736"/>
    <s v="Se genera glosa POR BASE DE DATOS O APLICATIVOS debido al incumplimiento de la calidad de las bases de datos de acuerdo con el concepto técnico emitido por la Subsecretaria de Salud Pública de acuerdo con lo descrito en los lineamientos, generando la glosa a  la acción de bienestar en la acción de bienestar 213 - Gestión  de la información  del Componente de Salud Mental - Subred Norte y Sur Occidente,  la cual cuenta con 18 subactividades afectando 1 de ellas en  la cual  de los 7750 casos ingresados  se evidenciaron con error 1778 casos. Los hallazgos se describen a continuación:_x000a_Conforme al oficio con radicado 2026-EE-04122 de fecha 20/01/2026 se evidencia que en la subactividad Notificación semanal, inmediata y superinmediata eventos nacionales y su cruce entre SIVIGILA D.C., y SIVIGILA 4.0.  se presentan inconsistencias que superan el 5%. En un total de total de 1778 casos ( SIVIM 517 registros, SISVECOS 1062 registros y SIVELCE 199 registros)  de un total de 7750 casos ingresados y relacionados en el oficio.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1_OCTUBRE_2025"/>
    <s v="21510. Proceso integral e integrado de la Vigilancia de la Salud PúblicaVigilancia en salud pública5_SUBRED1_OCTUBRE_2025"/>
    <s v="MARGARITA DUARTE "/>
    <n v="211452"/>
    <n v="931"/>
    <n v="196861812"/>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Cinco (5) IEC SIVIM: 1_ID1808098: Caso abordado en la localidad de Fontibón, en el cual se evidenció en la ficha de IEC que en el análisis del genograma la clasificación familiar no es acorde con la representación gráfica del mismo.  Dentro de la descripción de los factores relacionales la información no es clara frente a la valoración del rendimiento académico del usuario. No se identificó información que permitiera corroborar que se verificaron las atenciones en salud acordes con la edad del usuario y la familia, dando pertinencia a la activación de rutas.  En cuanto al diligenciamiento del APGAR familiar, no se encuentra coherencia frente a la información registrada en la variable “¿Cuál cree usted que son los problemas más frecuentes en su familia?”_x000a_2_ ID1810508: Caso abordado en la localidad de Puente Aranda. Se identificaron inconsistencias en la fecha de visita entre la ficha de IEC y el consentimiento informado. A su vez, el número de contacto del usuario que se encuentra en el consentimiento informado es diferente al registrado en la ficha de IEC y en el instrumento de recolección de información para la canalización a servicios en salud y oferta Distrital intersectorial. _x000a_3_ ID1810736:  Caso abordado en la localidad de Puente Aranda, donde se identificó en el APGAR familiar, que se registra información no coherente ni relacionada con la variable “¿Cuál cree usted que son los problemas más frecuentes en su familia?”_x000a_4_ ID1820706:  Caso abordado en la localidad de Kennedy. Se evidenció que el APGAR familiar no se diligenció de manera completa al identificar que no se registró información en la variable “¿Cuál cree usted que son los problemas más frecuentes en su familia?”_x000a_5_ ID 1826308: Caso abordado en la localidad de Kennedy.  Se identificó que durante la IEC no se logró realizar la descripción del hecho que conllevó a la notificación del evento. Así mismo, se identificó que no es clara la condición de discapacidad del usuario, teniendo en cuenta que la ficha de notificación refieren “CON DICAPACIDAD COGNITIVA HEMIPARESIAS IZQUIERDA” la cual no se indaga ni confirma. _x000a_-Dos (2) IEC SISVECOS: 1_ ID_1815313_Localidad Fontibón, caso integral con SIVIM bajo el ID1792410 y con VESPA bajo el ID 1792313 ( carpeta incompleta no está la IEC de SIVIM y VESPA) .  Al verificar ficha de SIVIM descargada del aplicativo no aparece diligenciada la variable de integralidad con otros subsistemas no tiene ID para SISVECOS ni para VESPA. La ficha de VESPA toda la Cara C, se encuentra sin diligenciamiento._x000a_2_ ID 1836623_ Localidad Puente Aranda_ IEC en cuya variable de conformación familiar refiere: Madre, abuelo, tio y Hermano sin embargo en el genograma no es concordante con relatoría pues hace falta miembros de la familia los tíos y no se encuentra encerrado con quien vive el menor,  adicional en el APGAR de adolescentes, no se encuentra diligenciado la percepción del menor, en la pregunta ¿Cuáles cree usted que son los problemas más frecuentes en su familia? Se encuentra vací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2_NOVIEMBRE_2025"/>
    <s v="21310. Proceso integral e integrado de la Vigilancia de la Salud PúblicaVigilancia en salud pública5_SUBRED2_NOVIEMBRE_2025"/>
    <s v="MARGARITA DUARTE "/>
    <n v="92953120"/>
    <n v="0.9767462435272749"/>
    <n v="90791610.784140006"/>
    <s v="G3"/>
    <n v="1"/>
    <n v="3.5792201317610489E-2"/>
    <n v="3326997"/>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74,5595621921923 horas) de perfil especializado_3.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2_NOVIEMBRE_2025"/>
    <s v="21510. Proceso integral e integrado de la Vigilancia de la Salud PúblicaVigilancia en salud pública5_SUBRED2_NOVIEMBRE_2025"/>
    <s v="MARGARITA DUARTE "/>
    <n v="211452"/>
    <n v="1108"/>
    <n v="234288816"/>
    <s v="G3"/>
    <n v="1"/>
    <n v="7"/>
    <n v="1480164"/>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siete (7) IEC no cumplen con lo descrito en los lineamientos y se describen a continuación: _x000a_-Tres (3) SIVIM: 1_ ID1851786: Caso abordado en la localidad de Bosa. Durante la verificación de los datos básicos del caso se evidenció el registro no concordante de la dirección en la ficha de canalización, el consentimiento informado y la ficha de la IEC, siendo diferente en cada soporte. _x000a_2_ ID1863248: Caso abordado en la localidad de Kennedy. Se evidenció en la ficha de IEC no cuenta con el análisis del genograma de acuerdo con la representación gráfica, la estructura de la problemática y el contexto familiar evaluado durante la visita domiciliaria.  En la descripción de los factores socioculturales y estructurales la información no es coherente al nombrar “EL CONTEXTO SOCIOCULTURAL EN EL QUE SE DESENVUELVE LA FAMILIA ESTÁ MARCADO POR LAS CONDICIONES ECONÓMICAS PROPIAS DEL ENTORNO URBANO DE DUBLÍN”. Dentro de los factores individuales e historia personal no se explica la relación con el supuesto agresor y el evento notificado. No se identificó información que permitiera corroborar que se verificaron las atenciones en salud acordes con la edad del usuario, siendo una menor de 2 meses de edad con antecedentes de bajo peso al nacer, dando pertinencia a la activación de rutas.  _x000a_3_ ID1864143: Caso abordado en la localidad de Kennedy. Se identificó que la evaluación del caso no se realizó de manera adecuada para su abordaje, teniendo en cuenta que dentro de la IEC no se identificó la situación de violencia por el cual fue abordado por el subsistema SIVIM, sin embargo, si contaba con criterios para su abordaje integral con el subsistema SIVELCE. No se identificó el seguimiento integral de las atenciones en salud de los cuatro hermanos del caso índice (con edades 5, 7, 12 y 14 años), de esta manera, tampoco se garantizó una valoración integral del riesgo en el grupo familiar. _x000a_-Cuatro (4) SISVECOS: 1_ID 1849684_Localidad Fontibón, el caso refiere como detonante una afectación debido a su dinámica familiar conflictiva con su pareja consumidor frecuente de alcohol, también refiere que el caso fue atendido en julio solo en el seguimiento refiere ID 1747014 se busca en Base y es su momento también cuenta con abordaje en SISVECOS bajo ID 1746808, sin embargo nuevamente a la fecha el factor detonante del caso sigue siendo la violencia emocional ejercida por la pareja y refiere  que la ideación suicida es persistente y estructurada, por lo cual no es claro porque no se abordó nuevamente de manera integral, con todos los antecedentes la señora. _x000a_2_ID 1865123_localidad Puente Aranda_ El consentimiento Informado no cuenta con ID, en la variable de canalización refiere que ninguna, no siendo concordante con la relatoría la cual refieren que “se realizó comunicación directa con al paciente, validando los objetivos de la intervención y confirmando aceptación de la canalización a Psicología y psiquiatría de la EAPB.”, no contando con soporte SIRC.  El ID ubicado en la parte superior lado derecho de la IEC no corresponde al usuario, refiere un ID 1846446 que corresponde a otro Usuario.   _x000a_3_ID 1852581_localidad Bosa_ la fecha de cierre de la IEC 30/11/2025 no es concordante con la base de datos que refiere: 29/11/2025,caso que es integral con SIVIM bajo  ID 1852613: al momento de la revisión  no se cuenta con la IEC, solo se cuenta con la Ficha de Notificación, por tal motivo se verifica ficha en SIVIGILA D.C SIVIM y se identifica no diligenciamiento de Radicado SIM, en variable resultado de la IEC: “Sin Abordaje”, tampoco relaciona el abordaje integral con SISVECOS no se ubica el ID, y las observaciones refiere: “Paciente  ingresa al presentar ideación suicida con antecedente de sospecha de código blanco a los 7 años con agresor amigo de la abuela paterna. Sin intervención NO es SIVIM es SISVECOS 1852581”. _x000a_4_ID 1839488_localidad Bosa_ IEC caso integral con SIVIM bajo ID1839598, cuyos hallazgos sobre la conducta suicida, como evento desencadenante primario corresponde a Z59 PROBLEMAS RELACIONADOS CON LA VIVIENDA Y LAS CIRCUSTANCIAS ECONÓMICAS. No siendo concordante ya que su principal detonante es un abuso sexual sufrido desde los 8 a 13 años, adicional cuenta con un APGAR en donde en la pregunta de ¿Cuáles cree usted que son los problemas más frecuentes en su familia? Se encuentra sin diligenciar y más cuando el usuario es un adolescente de 15 años.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3"/>
    <n v="1"/>
    <n v="2.9282954676507898E-2"/>
    <n v="2721942"/>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3 Gestión  de la información del Componente de Salud Mental - Subred Norte y Sur Occidente con plan de acción cualitativo teniendo en cuenta que la acción de bienestar en el lineamiento requiere la participación de varios perfiles, por lo tanto se genera glosa del 100% del valor del perfil faltante para esta acción de bienestar según TABLA DE COSTOS para Urbano – Columna VALOR MES (UDC) URBANO_GSP_PSPIC, equivalente a (61 horas) de perfil especializado_3. _x000a_"/>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3"/>
    <n v="1"/>
    <n v="5"/>
    <n v="1057260"/>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cinco (5) IEC no cumplen con lo descrito en los lineamientos y se describen a continuación: _x000a_-Dos (2) SIVIM: 1_ ID1859868: Caso abordado en la localidad de Bosa, donde se identificó en el APGAR familiar, que se registra información no coherente ni relacionada con la variable “¿Cuál cree usted que son los problemas más frecuentes en su familia?” _x000a_2_ID_1864519: Caso abordado en la localidad de Fontibón. Se identificó que la ficha de IEC no cuenta con la representación gráfica del genograma, tampoco se encontró el plan de abordaje y acompañamiento. _x000a_-Tres (3) SISVECOS: 1_ID 1885955_Localidad Kennedy_ la dirección de la base de datos no coincide CL 54 B SUR 80 23 con la descrita en la FN y en IEC y en el C.I: que corresponde a TV 73 11 B 77 TO 1 AP 601) ni la UPZ castilla, barrio castilla real no coinciden en base de datos, UPZ GRAN BRITALIA y barrio villa Anita._x000a_2_ID 1894730_ localidad Bosa_ la dirección no es concordante en soporte de SIRC refiere: Kr 89 69B 50 Sur UPZ Bosa occidental, barrio: San Antonio. Debido a que, en base de datos y en el consentimiento Informado refiere: KR 89 A BIS 71 C 18 SUR barrio villas del progreso.  De manera adicional la IEC no cuenta con cierre o seguimiento, se verifica en aplicativo SIVIGILA D.C.  _x000a_3_ID 1861145_Localidad FONTIBON_IEC que no sustenta por qué no se realizó la intervención integral con SIVIM, teniendo en cuenta que el factor de riesgo identificado para la amenaza suicida, este asociado con presuntos hechos de conducta sexual de la menor con otro menor de 14 años.   Respuesta del APGAR:  “ adecuados canales de comunicación al interior del núcleo familiar, lo que garantiza los derechos de la menor Usuaria” no siendo coherente con la pregunta y siendo la percepción del profesional y no la respuesta del usuario. "/>
    <m/>
    <m/>
    <m/>
    <e v="#REF!"/>
    <m/>
    <m/>
    <e v="#REF!"/>
  </r>
  <r>
    <s v="RETROSPECTIVO"/>
    <n v="213"/>
    <x v="8"/>
    <x v="7"/>
    <s v="21310. Proceso integral e integrado de la Vigilancia de la Salud PúblicaVigilancia en salud pública"/>
    <s v="Gestión  de la información  del Componente de Salud Mental - Subred Norte y Sur Occidente "/>
    <s v="Gestión, análisis y divulgación  de información de la vigilancia en salud pública"/>
    <s v="No aplica"/>
    <s v="GSP"/>
    <s v="Plan de acción"/>
    <s v="Zonal"/>
    <s v="5_SUBRED"/>
    <s v="3_DICIEMBRE_2025"/>
    <s v="21310. Proceso integral e integrado de la Vigilancia de la Salud PúblicaVigilancia en salud pública5_SUBRED3_DICIEMBRE_2025"/>
    <s v="MARGARITA DUARTE "/>
    <n v="92953120"/>
    <n v="1"/>
    <n v="92953120"/>
    <s v="G1"/>
    <n v="1"/>
    <n v="5.8988875252385289E-2"/>
    <n v="5483200"/>
    <s v="Se genera glosa POR INCUMPLIMIENTO EN LA UNIDAD BASE DE COSTEO DE LA ACCIÓN DE BIENESTAR/ACCION  DE GESTION PARA EL BIENESTAR  GSP- PSPIC 213-Gestión  de la información del Componente de Salud Mental - Subred Norte y Sur Occidente,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especializado_4 de los contratistas:  EDGAR HERNAN PINO MARTINEZ ( 92 horas adicionales)  y SERGIO ALEJANDRO CHAVES PUENTES (92 horas adicionales).  "/>
    <m/>
    <m/>
    <m/>
    <e v="#REF!"/>
    <m/>
    <m/>
    <e v="#REF!"/>
  </r>
  <r>
    <s v="RETROSPECTIVO"/>
    <n v="215"/>
    <x v="8"/>
    <x v="7"/>
    <s v="21510. Proceso integral e integrado de la Vigilancia de la Salud PúblicaVigilancia en salud pública"/>
    <s v="Investigaciones epidemiológicas de eventos prioritarios en salud mental"/>
    <s v="Intervención integral en brotes, alertas y situaciones de emergencia en salud pública_x000a_"/>
    <s v="No aplica"/>
    <s v="GSP"/>
    <s v="Investigaciones Epidemiológicas de campo realizadas"/>
    <s v="Zonal"/>
    <s v="5_SUBRED"/>
    <s v="3_DICIEMBRE_2025"/>
    <s v="21510. Proceso integral e integrado de la Vigilancia de la Salud PúblicaVigilancia en salud pública5_SUBRED3_DICIEMBRE_2025"/>
    <s v="MARGARITA DUARTE "/>
    <n v="211452"/>
    <n v="1093"/>
    <n v="231117036"/>
    <s v="G1"/>
    <n v="1"/>
    <n v="4.4776119402985097"/>
    <n v="946800"/>
    <s v="Se genera glosa POR INCUMPLIMIENTO EN LA UNIDAD BASE DE COSTEO DE LA ACCIÓN DE BIENESTAR/ACCION  DE GESTION PARA EL BIENESTAR  GSP- PSPIC 215-Investigaciones epidemiológicas de eventos prioritarios en salud mental, por la diferencia entre el valor mensual reconocido por la subred y el valor definido por la SDS, de acuerdo con el valor establecido en la columna “1 VALOR BASE 184 HORAS MES”,  ya que se evidenció el no pago de 36 horas adicionales reportadas en la base de talento humano del perfil universitario_1 de la contratista:  MARYSOL  CALIXTO LOPEZ ( 36 horas adicionales). "/>
    <m/>
    <m/>
    <m/>
    <e v="#REF!"/>
    <m/>
    <m/>
    <e v="#REF!"/>
  </r>
  <r>
    <s v="RETROSPECTIVO"/>
    <n v="222"/>
    <x v="8"/>
    <x v="7"/>
    <s v="22210. Proceso integral e integrado de la Vigilancia de la Salud PúblicaVigilancia en salud pública"/>
    <s v="Georreferenciación y análisis de información cartográfica de eventos de interés en salud pública"/>
    <s v="Gestión, análisis y divulgación  de información de la vigilancia en salud pública"/>
    <s v="No aplica"/>
    <s v="GSP"/>
    <s v="Plan de acción"/>
    <s v="Zonal"/>
    <s v="5_SUBRED"/>
    <s v="1_OCTUBRE_2025"/>
    <s v="22210. Proceso integral e integrado de la Vigilancia de la Salud PúblicaVigilancia en salud pública5_SUBRED1_OCTUBRE_2025"/>
    <s v="Slenavy Meneses Guzmán"/>
    <n v="18590624"/>
    <n v="1"/>
    <n v="18590624"/>
    <s v="G10"/>
    <n v="1"/>
    <n v="4.6022942574666719E-3"/>
    <n v="85560"/>
    <s v="Se genera glosa por ausencia de soportes del 100% del valor de la acción de  bienestar o la subactividad faltante para el código 222- Georreferenciación y análisis de información cartográfica de eventos de interés en salud pública, la cual  contiene 11 subactividades ejecutadas por el perfil profesional especializado 4 y 14 subactividades perfil universitario 2 , afectando 1  subactividad: “Aportar mediante cartografía y análisis descriptivos a los ejercicios de planeación, jornadas, alertas y/o contingencias”  descritos en la ficha técnica georreferenciación y análisis de información cartográfica de eventos de interés en salud pública, la cual presenta una ponderación en plan de acción del 8%, dado que se elaboraron mapas para las acciones de contención mediante bloqueos durante el 3 de octubre de 2025 sin contar con la formalización del contrato en el SECOP._x000a__x000a_Nota: “La ausencia obedece a soportes presentados por la subred que fueron realizados por talento humano que no contaba con formalización del contrato en el SECOP II”"/>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1_OCTUBRE_2025"/>
    <s v="22410. Proceso integral e integrado de la Vigilancia de la Salud PúblicaVigilancia en salud pública5_SUBRED1_OCTU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2_NOVIEMBRE_2025"/>
    <s v="22410. Proceso integral e integrado de la Vigilancia de la Salud PúblicaVigilancia en salud pública5_SUBRED2_NOV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1"/>
    <n v="1"/>
    <n v="1.2760683602506647E-2"/>
    <n v="684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el no pago de un profesional universitario 2 BIBIANA GONZALEZ MEDINA CC 52214879 por 30 horas adicionales."/>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2_NOVIEMBRE_2025"/>
    <s v="22710. Proceso integral e integrado de la Vigilancia de la Salud PúblicaVigilancia en salud pública6_DISTRITO2_NOVIEMBRE_2025"/>
    <s v="Slenavy Meneses Guzmán"/>
    <n v="53602144"/>
    <n v="1.4130434782608696"/>
    <n v="75742160"/>
    <s v="G3"/>
    <n v="1"/>
    <n v="4.2628294868205296E-2"/>
    <n v="2284968"/>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7- Gestión operativa de seguimiento y monitoreo AT integrales, dada la falta de 74,7894736842105 horas del perfil de profesional universitario 2."/>
    <m/>
    <m/>
    <m/>
    <e v="#REF!"/>
    <m/>
    <m/>
    <e v="#REF!"/>
  </r>
  <r>
    <s v="RETROSPECTIVO"/>
    <n v="224"/>
    <x v="8"/>
    <x v="7"/>
    <s v="22410. Proceso integral e integrado de la Vigilancia de la Salud PúblicaVigilancia en salud pública"/>
    <s v="Seguimiento y monitoreo de los instrumentos de canalizaciones de Vigilancia en Salud  pública. Subred Norte, Sur Occidente,  Centro oriente y Sur"/>
    <s v="Intervención integral en brotes, alertas y situaciones de emergencia en salud pública_x000a_"/>
    <s v="No aplica"/>
    <s v="GSP"/>
    <s v="Plan de acción"/>
    <s v="Zonal"/>
    <s v="5_SUBRED"/>
    <s v="3_DICIEMBRE_2025"/>
    <s v="22410. Proceso integral e integrado de la Vigilancia de la Salud PúblicaVigilancia en salud pública5_SUBRED3_DICIEMBRE_2025"/>
    <s v="Slenavy Meneses Guzmán"/>
    <n v="3994272"/>
    <n v="1"/>
    <n v="3994272"/>
    <s v="G3"/>
    <n v="1"/>
    <n v="1"/>
    <n v="3994272"/>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24- Seguimiento y monitoreo de los instrumentos de canalizaciones de Vigilancia en Salud pública. Subred Norte, Sur Occidente, Centro oriente y Sur, dado que el perfil técnico 1 CRISTIAN CAMILO LOPEZ MAHECHA CC 1000137256 acorde con certificaciones académicas corresponde a &quot;Técnico en asistencia administrativa” por lo tanto no cumple con el perfil establecido en el lineamiento técnico “Auxiliar de enfermería con experiencia mínimo un (1) año relacionada a la vigilancia en salud pública o salud pública&quot;."/>
    <m/>
    <m/>
    <m/>
    <e v="#REF!"/>
    <m/>
    <m/>
    <e v="#REF!"/>
  </r>
  <r>
    <s v="RETROSPECTIVO"/>
    <n v="227"/>
    <x v="8"/>
    <x v="7"/>
    <s v="22710. Proceso integral e integrado de la Vigilancia de la Salud PúblicaVigilancia en salud pública"/>
    <s v="Gestión operativa de seguimiento y monitoreo AT integrales"/>
    <s v="Gestión, análisis y divulgación  de información de la vigilancia en salud pública"/>
    <s v="No aplica"/>
    <s v="GSP"/>
    <s v="Plan de acción"/>
    <s v="Distrito"/>
    <s v="6_DISTRITO"/>
    <s v="3_DICIEMBRE_2025"/>
    <s v="22710. Proceso integral e integrado de la Vigilancia de la Salud PúblicaVigilancia en salud pública6_DISTRITO3_DICIEMBRE_2025"/>
    <s v="Slenavy Meneses Guzmán"/>
    <n v="53602144"/>
    <n v="0.76067179846046196"/>
    <n v="40773639.277816661"/>
    <s v="G1"/>
    <n v="1"/>
    <n v="6.3803418012533227E-3"/>
    <n v="3420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se evidenció el no pago de un profesional universitario 2 BIBIANA GONZALEZ MEDINA CC 52214879, por 15 horas adicionales."/>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2_NOVIEMBRE_2025"/>
    <s v="23111. Proceso integral e integrado de la Vigilancia basada en ComunidadVigilancia en salud pública5_SUBRED2_NOV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CC 1024473248. Adicional se evidenció inconsistencia en el profesional especializado 4 William Yimi Baquero Varela CC 3221192 dado que se registraron 184 horas a la acción de bienestar 213 y corresponden a la acción de bienestar 231."/>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2_KENNEDY"/>
    <s v="2_NOVIEMBRE_2025"/>
    <s v="23211. Proceso integral e integrado de la Vigilancia basada en ComunidadVigilancia en salud pública2_KENNEDY2_NOV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 "/>
    <m/>
    <m/>
    <m/>
    <e v="#REF!"/>
    <m/>
    <m/>
    <e v="#REF!"/>
  </r>
  <r>
    <s v="RETROSPECTIVO"/>
    <n v="231"/>
    <x v="9"/>
    <x v="7"/>
    <s v="23111. Proceso integral e integrado de la Vigilancia basada en ComunidadVigilancia en salud pública"/>
    <s v="Gestión Estrategica territorial en el contexto de la VBC"/>
    <s v="Gestión Estrategica territorial en el contexto de la VBC"/>
    <s v="No aplica"/>
    <s v="GSP"/>
    <s v="Plan de acción"/>
    <s v="Zonal"/>
    <s v="5_SUBRED"/>
    <s v="3_DICIEMBRE_2025"/>
    <s v="23111. Proceso integral e integrado de la Vigilancia basada en ComunidadVigilancia en salud pública5_SUBRED3_DICIEMBRE_2025"/>
    <s v="Slenavy Meneses Guzmán"/>
    <n v="25173776"/>
    <n v="1"/>
    <n v="25173776"/>
    <s v="G12"/>
    <n v="0.05"/>
    <n v="1"/>
    <n v="1258689"/>
    <s v="Se genera GLOSA POR BASE DE  TALENTO HUMANO del 5% DE LA ACCIÓN DE BIENESTAR/ACCION DE GESTION PARA EL BIENESTAR  GSP- PSPIC 231- Gestión Estratégica territorial en el contexto de la VBC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Natalia Lombana López CC 1010197261, Jenifer Guiseth Romero Rincón CC 1010169865 y Jeisson Julián Barón Vanegas. _x000a_Adicionalmente, se evidenció inconsistencia en el aplicativo de talento humano del profesional especializado 4 William Yimi Baquero Varela CC 3221192 dado que se registraron 184 horas a la acción de bienestar 213 y corresponden a la acción de bienestar 231.  "/>
    <m/>
    <m/>
    <m/>
    <e v="#REF!"/>
    <m/>
    <m/>
    <e v="#REF!"/>
  </r>
  <r>
    <s v="RETROSPECTIVO"/>
    <n v="232"/>
    <x v="9"/>
    <x v="7"/>
    <s v="23211. Proceso integral e integrado de la Vigilancia basada en ComunidadVigilancia en salud pública"/>
    <s v="Gestión Operativa para el Fortalecmiento de la REVCOM"/>
    <s v="Gestión Operativa para el Fortalecmiento de la REVCOM"/>
    <s v="No aplica"/>
    <s v="GSP"/>
    <s v="Plan de acción"/>
    <s v="Local"/>
    <s v="4_BOSA"/>
    <s v="3_DICIEMBRE_2025"/>
    <s v="23211. Proceso integral e integrado de la Vigilancia basada en ComunidadVigilancia en salud pública4_BOSA3_DICIEMBRE_2025"/>
    <s v="Slenavy Meneses Guzmán"/>
    <n v="5621568"/>
    <n v="1"/>
    <n v="5621568"/>
    <s v="G12"/>
    <n v="0.05"/>
    <n v="1"/>
    <n v="281078"/>
    <s v="Se genera GLOSA POR BASE DE  TALENTO HUMANO del 5% DE LA ACCIÓN DE BIENESTAR/ACCION DE GESTION PARA EL BIENESTAR  GSP- PSPIC 232- Gestión Operativa para el Fortalecimiento de la REVCOM dado que se evidenció inconsistencia en el aplicativo de talento humano de los siguientes profesionales que se registraron al proceso 10. Proceso integral e integrado de la Vigilancia de la Salud Pública y no al 11. Proceso integral e integrado de la Vigilancia basada en Comunidad: Leopoldo René Vaca Cardozo CC 80215845, Estiven Alejandro Toro Sanabria CC 1012378663, Sandra Liliana Rodríguez Pedroza CC 53140751 y Adriana Julieth Bernal Ortiz CC1016095199.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 _x000a__x000a_En la acción de Bienestar 178 - Investigaciones epidemiológicas de campo de alto impacto para eventos de salud materno-perinatal en la Subred Norte, Centro Oriente, Sur y Sur Occidente, se evidencia error en el reporte de la desagregación 178 - 2 EVENTOS SALUD SEXUAL Y REPRODUCTIVA- MORBILIDAD, toda vez que se registra la siguiente distribución de IEC:   FONTIBON (7), KENNEDY (2), PUENTE ARANDA (5) y BOSA (0); sin embargo, durante el seguimiento se evidencio que corresponde a: FONTIBON (0), KENNEDY (7), PUENTE ARANDA (2) y BOSA (5) para un total de 14 IEC de morbilidad. 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15- Investigaciones epidemiológicas de eventos prioritarios en salud mental, error en el reporte de la “territorialización&quot;; toda vez, que se reportaron para la acción de bienestar 215-1 Investigaciones epidemiológicas de eventos prioritarios en salud mental SIVIM  reportaron en la  localidad de Kennedy (229) IEC ejecutadas, pero corresponden a (221) IEC y para la acción de bienestar 215-2 Investigaciones epidemiológicas de eventos prioritarios en salud mental SISVECOS, reportaron en la localidad Kennedy (213) IEC ejecutadas, pero corresponden a (201) IEC, para la acción de bienestar 215-3 Investigaciones epidemiológicas de eventos prioritarios en salud mental VESPA,  reportaron en la localidad Bosa (38) IEC ejecutadas, pero corresponden a (35) IEC y en la acción de bienestar 215-4 Investigaciones epidemiológicas de eventos prioritarios en salud mental SIVELCE, reportaron en la localidad Kennedy (24) IEC ejecutadas, pero corresponden a (21) IEC._x000a__x000a_En la acción de bienestar 201-4 - Investigaciones epidemiológicas de campo - No Transmisibles DISCAPACIDAD, error en el reporte de la “territorialización&quot;; toda vez, que se reportaron para la localidad de Fontibón tres (3) IEC ejecutadas, pero corresponden a dos (2) IEC y para la localidad de Puente Aranda tres (3) IEC ejecutadas, pero corresponden a cuatro (4) IEC."/>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9"/>
    <n v="0.05"/>
    <n v="1"/>
    <n v="1280879"/>
    <s v="Se genera GLOSA POR INCONSISTENCIAS DE INFORME DE GESTIÓN del 5% sobre el total de la “Gestión Zonal de VSP”, dado que se identificaron diferencias entre lo reportado en el informe de gestión y lo soportado por la Subred, sin afectación de la meta, las inconsistencias se describen a continuación:_x000a__x000a_En la acción de bienestar 208 - Atención de urgencias y emergencias en Salud Pública por parte del equipo profesional de respuesta inmediata - ERI, no se reportó detalle de la desagregación ni distribución de las atenciones por localidades; sin embargo, durante el seguimiento se evidenció que corresponde a: FONTIBON (3), KENNEDY (2), PUENTE ARANDA (3) y BOSA (2). Para un total de 10 Brotes._x000a_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27- Gestión operativa de seguimiento y monitoreo AT integrales se evidenció que en la base de talento humano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_x000a_Para el profesional universitario 2 - Valeri Dayana García Quintero el registro en la base de talento humano de 164 horas ejecutadas en el producto 201 - Investigaciones epidemiológicas de campo - No Transmisibles; sin embargo, corresponden a 92 horas ejecutadas en el producto 199 - Gestión de la información del componente No Transmisibles - Subred Centro Oriente y Sur Occidente y 72 horas ejecutadas en el producto 201 - Investigaciones epidemiológicas de campo - No Transmisibles.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96 - Gestión de la información del componente SIVIGILA - Subred Sur Occidente y Centro Oriente, se registró en el segundo nombre &quot;GONZALEZ&quot; y corresponde a &quot;GEOVANY”. _x000a__x000a_Error en el cargue del perfil y las  horas ejecutadas, en el mes de octubre 2025, para los profesionales Eespecializado_4 NICOLAS STEVEN VILLOTA CONTRERAS y SERGIO ALEJANDRO CHAVES PUENTES, en el producto 213-Gestión  de la información del Componente de Salud Mental - Subred Norte y Sur Occidente, en donde reportaron el pago de 37 horas adicionales con un valor registrado hora $ 29.800 correspondiente al perfil especializado_4, sin embargo las horas se realizaron bajo el perfil universitario_2 con un valor de registro de hora por $22.800. _x000a__x000a_No se registraron 46 horas adicionales del perfil profesional especializado 4 Nazly Giovanna Walteros Tarazona la afectación en la acción de bienestar 188 Investigaciones epidemiológicas de campo de alto impacto para eventos transmisibles Subred Norte y Sur Occidente. 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2_NOVIEMBRE_2025"/>
    <s v="71. Gestión Territorial para la Atención Primaria Social de los procesos de Gestión de la Salud Pública (GSP) y el Plan de Salud Pública de Intervenciones Colectivas (PSPIC)Gestión Territorial5_SUBRED2_NOV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Para la acción 211 – Seguimiento al fortalecimiento de los eventos de interés internacional en salud pública (ESPII), se registraron un total de 212 horas, distribuidas entre cuatro (4) profesionales: Ana Julieth García Jiménez (36 horas como Profesional Especializado 4), Erika Alejandra Ruiz Palma (116 horas como Profesional Especializado 4), Janneth Milena Cordero Blanco (36 horas como Profesional Especializado 3) y Nidia Álvarez Sánchez (24 horas como Profesional Especializado 4). No obstante, para esta acción correspondía la ejecución de 184 horas bajo el perfil de Profesional Especializado 4. En consecuencia, se evidencia un registro excedente de 28 horas frente a lo ejecutado._x000a__x000a_En la Acción de bienestar 227- Gestión operativa de seguimiento y monitoreo AT integrales; se evidenció que en el perfil profesional especializado 4 María Camila Jaramillo Sotelo, se registró 54 horas adicionales, pero corresponde a 21 horas adicionales._x000a_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30 horas adicionales del mes noviembre. _x000a__x000a_Para el profesional universitario 2 - Valeri Dayana García Quintero el registro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En la acción de bienestar 205- Seguimiento a las atenciones brindadas y orientaciones en alimentación a los menores de 5 años con diagnósticos de RIESGO DE DNT AGUDA y DNT AGUDA y caracterizaciones a las gestantes notificadas al SISVAN en las Subredes el perfil profesional especializado 4 Johanna Andrea Contreras Marín se registró como profesional especializado 3 sin embargo corresponde a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81- Gestión de la información del componente Transmisibles - Subred Norte y Sur Occidente, se evidenció ausencia de prórroga del 11 al 30 de noviembre dado que el archivo que reposa corresponde a “Gutiérrez Arévalo José Alexander”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3_DICIEMBRE_2025"/>
    <s v="71. Gestión Territorial para la Atención Primaria Social de los procesos de Gestión de la Salud Pública (GSP) y el Plan de Salud Pública de Intervenciones Colectivas (PSPIC)Gestión Territorial5_SUBRED3_DICIEMBRE_2025"/>
    <s v="Andrea Palacios Sandoval"/>
    <n v="25617584"/>
    <n v="1"/>
    <n v="25617584"/>
    <s v="G12"/>
    <n v="0.05"/>
    <n v="1"/>
    <n v="1280879"/>
    <s v="Se genera GLOSA POR BASE DE TALENTO HUMANO del 5% del valor total de la acción de bienestar 7 – Gestión Zonal VSP, por la identificación de las siguientes inconsistencias: _x000a__x000a_En la acción de bienestar 211 - Seguimiento al fortalecimiento de los eventos de interés internacional en salud pública ESPII , las profesional especializada 4 ERIKA ALEJANDRA RUIZ PALMA y la profesional universitaria 2 LILIA CAROLINA COHEN FONTALVO registran ejecución de 184 horas en la acción 210 - Mantenimiento, seguimiento y fortalecimiento de la estrategia Vigilancia Epidemiológica Portuaria- Subred Suroccidente; sin embargo, corresponde a la acción 211 - Seguimiento al fortalecimiento de los eventos de interés internacional en salud pública ESPII._x000a__x000a_En la Acción de bienestar 227- Gestión operativa de seguimiento y monitoreo AT integrales; para el perfil profesional especializado 4 Zoraida Cifuentes Carvajal, en formación académica se registró &quot;PROFESIONAL (MÉDICO O ENFERMERA O BACTERIÓLOGO) CON ESPECIALIZACIÓN O MAESTRÍA EN EPIDEMIOLOGIA Y/O SALUD ESPECIALISTA EN EPIDEMIOLOGIA&quot;, sin embargo, acorde con certificaciones académicas correspondería a &quot;PSICOLOGA ESPECIALISTA EN EPIDEMIOLOGÍA._x000a_En el perfil profesional especializado 4 Ana Isabel Vallejo Narváez, en formación académica, se registró  &quot;PROFESIONAL (MÉDICO O ENFERMERA O BACTERIÓLOGO) CON ESPECIALIZACIÓN O MAESTRÍA EN EPIDEMIOLOGIA Y/O SALUD ESPECIALISTA EN EPIDEMIOLOGIA&quot;, sin embargo, acorde con certificaciones académicas correspondería a &quot;FISIOTERAPEUTA MAGISTER EN EPIDEMIOLOGÍA&quot; y en octubre 2025 error en nombres y apellidos, registra como &quot;VALLEJO NARVAEZ ANA ISABEL&quot;, sin embargo, correspondería a &quot;ANA ISABEL VALLEJO NARVAEZ&quot;._x000a_En el perfil profesional universitario 2 Aura Lucia Barrera Ordoñez, se registró en la formación académica &quot;PROFESIONAL (MÉDICO O ENFERMERA O BACTERIÓLOGO) CON ESPECIALIZACIÓN O MAESTRÍA EN EPIDEMIOLOGIA Y/O SALUD ESPECIALISTA EN EPIDEMIOLOGIA&quot;, pero corresponde a &quot;PSICOLOGA ESPECIALISTA EN EVALUACIÓN CLÍNICA Y TRATAMIENTO DE TRASTORNOS EMOCIONALES Y AFECTIVOS, error en el objeto contractual se registró Profesional especializado pero correspondería a &quot;servicios profesionales a la gestión administrativa&quot;._x000a_Perfil profesional universitario 2 Pilar Bibiana González Medina, no se registraron 15 horas adicionales del mes diciembre. _x000a__x000a_Para el profesional universitario 2 - Valeri Dayana García Quintero se registró en la base de talento humano de 176 horas ejecutadas en el producto 201 - Investigaciones epidemiológicas de campo - No Transmisibles; sin embargo, corresponden a 92 horas ejecutadas en el producto 199 - Gestión de la información del componente No Transmisibles - Subred Centro Oriente y Sur Occidente y 84 horas ejecutadas en el producto 201 - Investigaciones epidemiológicas de campo - No Transmisibles._x000a__x000a_Para el perfil técnico 1 - Edwin Jesús Berrio Ortiz y Leidy Katherine Viru Galeano se registró en la base de talento humano 184 horas ejecutadas en el producto 199 - Gestión de la información del componente No Transmisibles - Subred Centro Oriente y Sur Occidente; sin embargo, corresponden a 0 horas ejecutadas._x000a__x000a_En la acción de bienestar 205- Seguimiento a las atenciones brindadas y orientaciones en alimentación a los menores de 5 años con diagnósticos de RIESGO DE DNT AGUDA y DNT AGUDA y caracterizaciones a las gestantes notificadas al SISVAN en las Subredes, para el perfil profesional especializado 4 Luciana Velasco Chávez no se reportó 50 horas del perfil universitario 2._x000a__x000a_En la acción de bienestar 203- Gestión de información del componente SISVAN Subred Occidente para el perfil técnico 1 Nancy Yamile Velandia Sánchez en la formación académica, registra como &quot;TÉCNICO EN SISTEMAS&quot;, sin embargo, corresponde a &quot;TECNÓLOGO EN SISTEMATIZACIÓN DE DATOS&quot;._x000a__x000a_En la acción de bienestar 181 Gestión de la información del componente Transmisibles - Subred Norte y Sur Occidente el perfil Técnico 1 Angélica Rosio Ramírez Timote fue registrada en la base como &quot;TECNICO ADMINISTRATIVO&quot;, y corresponde a &quot;TÉCNICO EN ADMINISTRACIÓN EN SALUD”; el perfil técnico 1 Jhon Hawey Ramírez Yepes fue registrado como &quot;TECNOLOGO EN DESARROLLO DE SISTEMAS INFORMATICOS&quot;, sin embargo, corresponde a &quot;TECNOLOGO EN DESARROLLO INFORMÁTICO&quot;_x000a__x000a_En la acción de bienestar 190- Investigaciones epidemiológicas de campo de control para eventos transmisibles Subred Norte, Sur Occidente, Centro Oriente y Sur, el perfil profesional especializado 4 Kateryn Zulay Olarte se registró como perfil profesional especializado 4 pero corresponde Universitario 2._x000a__x000a_En la acción de bienestar 196 - Gestión de la información del componente SIVIGILA - Subred Sur Occidente y Centro Oriente, el perfil profesional especializado 4 Alba Lucía Páez Rodríguez no cuenta con prórroga del mes diciembre dado que el archivo que reposa corresponde a “Moreno Lizcano Andrea Paola”_x000a_"/>
    <m/>
    <m/>
    <m/>
    <e v="#REF!"/>
    <m/>
    <m/>
    <e v="#REF!"/>
  </r>
  <r>
    <s v="RETROSPECTIVO"/>
    <n v="7"/>
    <x v="0"/>
    <x v="0"/>
    <s v="71. Gestión Territorial para la Atención Primaria Social de los procesos de Gestión de la Salud Pública (GSP) y el Plan de Salud Pública de Intervenciones Colectivas (PSPIC)Gestión Territorial"/>
    <s v="Gestión zonal  VSP"/>
    <s v="Coordinación y seguimiento de la gestión territorial"/>
    <s v="No aplica"/>
    <s v="GSP"/>
    <s v="Plan de acción"/>
    <s v="Zonal"/>
    <s v="5_SUBRED"/>
    <s v="1_OCTUBRE_2025"/>
    <s v="71. Gestión Territorial para la Atención Primaria Social de los procesos de Gestión de la Salud Pública (GSP) y el Plan de Salud Pública de Intervenciones Colectivas (PSPIC)Gestión Territorial5_SUBRED1_OCTUBRE_2025"/>
    <s v="Andrea Palacios Sandoval"/>
    <n v="25617584"/>
    <n v="1"/>
    <n v="25617584"/>
    <s v="G10"/>
    <n v="1"/>
    <n v="1.7228103946102E-3"/>
    <n v="44134"/>
    <s v="Se genera glosa por ausencia de soportes del 100% del valor de la acción de bienestar o la subactividad faltante para el código 7 – Gestión zonal VSP, la cual contiene 10 subactividades ejecutadas por el perfil Tecnólogo, afectando 1 subactividad: “En conjunto con el ingeniero de sistemas realizar actas de seguimiento a los equipos dispuestos por el anexo 8 (celulares, computadores, impresoras)”. La cual presenta una ponderación en plan de acción del 10%.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1_OCTUBRE_2025"/>
    <s v="19610. Proceso integral e integrado de la Vigilancia de la Salud PúblicaVigilancia en salud pública5_SUBRED1_OCTUBRE_2025"/>
    <s v="Andrea Palacios Sandoval"/>
    <n v="59199056"/>
    <n v="1"/>
    <n v="59199056"/>
    <s v="G10"/>
    <n v="1"/>
    <n v="1.3494384099638299E-4"/>
    <n v="7989"/>
    <s v="Se genera glosa por ausencia de soportes del 100% del valor de la acción de bienestar o la subactividad faltante para el código 196 – Gestión de la información del componente SIVIGILA - Subred Sur Occidente y Centro Oriente, la cual contiene 30 subactividades ejecutadas por cuatro (4) colaboradores con el perfil Técnico 1 , afectando 1 subactividad: “Garantizar la notificación diaria inmediata por parte del 100% de las UPGD activas al sistema “La cual presenta una ponderación en plan de acción del 1,5%._x000a__x000a_Nota: “La ausencia obedece a soportes presentados por la subred que fueron realizados por talento humano que no contaba con formalización del contrato en el SECOP II”"/>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2_NOVIEMBRE_2025"/>
    <s v="19610. Proceso integral e integrado de la Vigilancia de la Salud PúblicaVigilancia en salud pública5_SUBRED2_NOVIEMBRE_2025"/>
    <s v="Andrea Palacios Sandoval"/>
    <n v="59199056"/>
    <n v="1"/>
    <n v="59199056"/>
    <s v="G3"/>
    <n v="1"/>
    <n v="3.3333301801299003E-4"/>
    <n v="19733"/>
    <s v="_x000a_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litativo, el cual tiene 30 subactividades , afectando 1 subactividad “Envío novedades semanal y consolidado mensual  (formato establecido)” con una ponderación en plan de acción del 1,0% para el perfil Técnico 1,  Los hallazgos se describen a continuación:_x000a__x000a_Se evidenció inconsistencia en la información de las novedades enviada vía correo electrónico correspondiente a la semana 46 en el que se reporta con cierre definitivo UPGD Valjo Salud y Capsalud localidad Kennedy remitida el 18/11/2025 y que corresponde a cierres temporales, de acuerdo con la alerta generada por parte del referente distrital descrita en el acta de la reunión de la socialización de listas de chequeo realizada el día 11 de diciembre de 2025. _x000a_"/>
    <m/>
    <m/>
    <m/>
    <e v="#REF!"/>
    <m/>
    <m/>
    <e v="#REF!"/>
  </r>
  <r>
    <s v="RETROSPECTIVO"/>
    <n v="196"/>
    <x v="8"/>
    <x v="7"/>
    <s v="19610. Proceso integral e integrado de la Vigilancia de la Salud PúblicaVigilancia en salud pública"/>
    <s v=" Gestión de la información  del  componente SIVIGILA -  Subred  Sur Occidente y Centro Oriente"/>
    <s v="Gestión, análisis y divulgación  de información de la vigilancia en salud pública"/>
    <s v="No aplica"/>
    <s v="GSP"/>
    <s v="Plan de acción"/>
    <s v="Zonal"/>
    <s v="5_SUBRED"/>
    <s v="3_DICIEMBRE_2025"/>
    <s v="19610. Proceso integral e integrado de la Vigilancia de la Salud PúblicaVigilancia en salud pública5_SUBRED3_DICIEMBRE_2025"/>
    <s v="Andrea Palacios Sandoval"/>
    <n v="59199056"/>
    <n v="1"/>
    <n v="59199056"/>
    <s v="G1"/>
    <n v="1"/>
    <n v="4.5426400042595301E-2"/>
    <n v="2689200"/>
    <s v="Se genera glosa por INCUMPLIMIENTO EN LA UNIDAD BASE DE COSTEO DE LOS PRODUCTOS GSP-PSPIC, por la diferencia entre el valor mensual reconocido por la Subred al perfil del PSPIC y los valores de referencia descritos en la columna 1 VALOR BASE 184 HORAS MES, dado que no se evidenció el pago de 166 horas adicionales perfil Técnico 1 de la siguiente manera:  55 horas adicionales Luz Rocio Acevedo Álvarez, 56 horas adicionales Félix Geovany Ortega González, 55 horas adicionales Diego Alejandro Palacios Torres. "/>
    <m/>
    <m/>
    <m/>
    <e v="#REF!"/>
    <m/>
    <m/>
    <e v="#REF!"/>
  </r>
  <r>
    <s v="RETROSPECTIVO"/>
    <n v="207"/>
    <x v="8"/>
    <x v="7"/>
    <s v="20710. Proceso integral e integrado de la Vigilancia de la Salud PúblicaVigilancia en salud pública"/>
    <s v="Gestión de la información  del  componente de Urgencias y Emergencias  - Subred Norte, Centro Oriente, Sur Occidente y Sur"/>
    <s v="Gestión, análisis y divulgación  de información de la vigilancia en salud pública"/>
    <s v="No aplica"/>
    <s v="GSP"/>
    <s v="Plan de acción"/>
    <s v="Zonal"/>
    <s v="5_SUBRED"/>
    <s v="1_OCTUBRE_2025"/>
    <s v="20710. Proceso integral e integrado de la Vigilancia de la Salud PúblicaVigilancia en salud pública5_SUBRED1_OCTUBRE_2025"/>
    <s v="Daniela Maria Camelo Puente"/>
    <n v="8210448"/>
    <n v="1"/>
    <n v="8210448"/>
    <s v="G3"/>
    <n v="1"/>
    <n v="0.1"/>
    <n v="821045"/>
    <s v="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207, con afectación de la subactividad “Realizar la preauditoria de las diferentes bases del Subsistema en el 100% de las variables garantizando los ajustes de evento” con una ponderación asignada en plan de acción del 10% por plan de acción. Los hallazgos se describen a continuación:_x000a__x000a_Error en el registro de la variable “fecha de inicio de síntomas del primer caso” en base en línea, debido a que se relaciona fecha diferente a la del inicio del exantema:_x000a__x000a_1) JARDIN INFANTIL PATIO BONITO SATELITE, evento sarampión, localidad de Kennedy._x000a_2) COLEGIO GIMNASIO MODERNO CASTILLA, evento sarampión, localidad de Kennedy._x000a_3) CENTRO DE DESARROLLO COMUNITARIO BELLAVISTA; evento sarampión, localidad de Kennedy._x000a_4) SGS COLOMBIA HOLDING S.A.S, evento sarampión, localidad de Puente Aranda._x000a__x000a_Error en el registro de la variable “fecha de inicio de síntomas del último caso” en base en línea._x000a__x000a_5) FAMILIA MELO SANCHEZ, evento varicela, localidad de Kennedy."/>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1_OCTUBRE_2025"/>
    <s v="17810. Proceso integral e integrado de la Vigilancia de la Salud PúblicaVigilancia en salud pública5_SUBRED1_OCTU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850 con DI 1028881058 de la localidad de Puente Aranda, toda vez que se registra que inicialmente la IEC se había concluido como fallida el 24 de septiembre, sin embargo, no se cuenta con informe de IEC fallida, formato de IEC diferente al incluido en la caja de herramientas, error en registro de fórmula obstétrica en el análisis del evento y en el seguimiento se registran datos de usuaria diferente._x000a_2) IEC del evento 750 con DI 1090528865 de la localidad de Kennedy. No se relaciona en el informe final la gestión realizada el 20 y el 22 de septiembre para contacto de la usuaria, no se describe detalladamente el motivo de postergación de la intervención del 23 de septiembre al 07 de octubre._x000a_3) IEC del evento 750 con DI 1069054635 de la localidad de Puente Aranda. Se registra IEC inicialmente fallida del 26 de septiembre, sin embargo, no se cuenta con informe de IEC fallida, se registra que el 06 de octubre se establece contacto y aceptación de visita hasta el 14 de octubre, más no se describe el motivo._x000a_4) IEC del evento 750 con DI 1016028278 de la localidad de Bosa. Intervención tardía, se recibe notificación del 01 de octubre, no se describe la gestión para contacto entre el 01 y el 06 de octubre, no se realiza desplazamiento entre el 02 y el 08 de octubre, en el seguimiento se describe que se contacta a la usuaria el 08 de octubre, sin embargo, la intervención se programa para 15 de octubre y no se describe el motivo de la postergación._x000a_5) IEC del evento 750 con DI 1093296051 de la localidad de Bosa. Intervención tardía, se recibe notificación del 01 de octubre, no se realiza desplazamiento entre el 02 y el 06 de octubre._x000a_6) IEC del evento 750 con DI 1093912476 de la localidad de Bosa. Error en el registro de semanas gestacionales en familiograma, sin justificación de intervención 5 días posteriores a la recepción."/>
    <m/>
    <m/>
    <m/>
    <e v="#REF!"/>
    <m/>
    <m/>
    <e v="#REF!"/>
  </r>
  <r>
    <s v="RETROSPECTIVO"/>
    <n v="178"/>
    <x v="8"/>
    <x v="7"/>
    <s v="17810. Proceso integral e integrado de la Vigilancia de la Salud PúblicaVigilancia en salud pública"/>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5_SUBRED"/>
    <s v="2_NOVIEMBRE_2025"/>
    <s v="17810. Proceso integral e integrado de la Vigilancia de la Salud PúblicaVigilancia en salud pública5_SUBRED2_NOVIEMBRE_2025"/>
    <s v="Daniela Maria Camelo Puente"/>
    <n v="7347488"/>
    <n v="1"/>
    <n v="7347488"/>
    <s v="G3"/>
    <n v="1"/>
    <n v="0.11666666666666665"/>
    <n v="857207"/>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con una ponderación asignada en plan de acción del 70%. Las inconsistencias se describen a continuación:_x000a__x000a_1) IEC del evento 750 con DI VEN7049862 de la localidad de Kennedy. Inicialmente caso fallido del 09 de octubre, sin informe, no se relaciona desplazamiento, 30 de octubre se contacta nuevamente al mismo número registrado en la ficha, se contacta a la usuaria y se concreta para el día 07 de noviembre sin claridad sobre motivo de postergación, en acciones educativas se registran signos de alarma de la gestación a pesar de que la gestación ya había finalizado._x000a_2) IEC del evento 750 con DI 1014176960 de la localidad de Fontibón. El 11 de octubre se concluye IEC fallida, no cuenta con informe, se establece contacto con la usuaria el 18 de octubre al mismo número de contacto de la ficha de notificación y se programa intervención hasta el 04 de noviembre, más no se sustenta el motivo de programación hasta la fecha._x000a_3) IEC del evento 750 con DI 1071630329 de la localidad de Kennedy. Error en fórmula obstétrica de acuerdo con familiograma."/>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3_DICIEMBRE_2025"/>
    <s v="21110. Proceso integral e integrado de la Vigilancia de la Salud PúblicaVigilancia en salud pública6_DISTRITO3_DICIEMBRE_2025"/>
    <s v="Daniela Maria Camelo Puente"/>
    <n v="25938112"/>
    <n v="1"/>
    <n v="25938112"/>
    <s v="G3"/>
    <n v="1"/>
    <n v="0.5"/>
    <n v="12969056"/>
    <s v="Se genera glosa del 100 % por incumplimiento del anexo 6 lineamientos técnicos de la gestión de la salud pública GSP y del plan de salud pública de intervenciones colectivas - PSPIC y módulo de estándares - SIVIGILA D.C ya que se evidenció hallazgo en la acción de bienestar 211- Seguimiento al fortalecimiento de los eventos de interés internacional en salud pública ESPII, dada la falta de ciento ochenta y cuatro (184) horas del perfil profesional especializado 4 y ciento ochenta y cuatro (184) horas del perfil profesional universitario 2."/>
    <m/>
    <m/>
    <m/>
    <e v="#REF!"/>
    <m/>
    <m/>
    <e v="#REF!"/>
  </r>
  <r>
    <s v="RETROSPECTIVO"/>
    <n v="211"/>
    <x v="8"/>
    <x v="7"/>
    <s v="21110. Proceso integral e integrado de la Vigilancia de la Salud PúblicaVigilancia en salud pública"/>
    <s v="Seguimiento al fortalecimiento de los eventos de interes internacional en salud pública ESPII"/>
    <s v="Intervención integral en brotes, alertas y situaciones de emergencia en salud pública_x000a_"/>
    <s v="No aplica"/>
    <s v="GSP"/>
    <s v="Plan de acción"/>
    <s v="Distrito"/>
    <s v="6_DISTRITO"/>
    <s v="2_NOVIEMBRE_2025"/>
    <s v="21110. Proceso integral e integrado de la Vigilancia de la Salud PúblicaVigilancia en salud pública6_DISTRITO2_NOVIEMBRE_2025"/>
    <s v="Daniela Maria Camelo Puente"/>
    <n v="25938112"/>
    <n v="0.5"/>
    <n v="12969056"/>
    <s v="G1"/>
    <n v="1"/>
    <n v="4.1082404147225519E-2"/>
    <n v="1065600"/>
    <s v="Se genera GLOSA POR INCUMPLIMIENTO EN LA UNIDAD BASE DE COSTEO DE LA ACCIÓN DE BIENESTAR 211, debido a la diferencia entre el valor mensual reconocido por la Subred y el valor definido por la SDS; toda vez, que no se evidencia el pago de treinta y dos (32) horas regulares ejecutadas por la profesional especializada 3, JANNETH MILENA CORDERO BLANCO CC 1024509208."/>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3_DICIEMBRE_2025"/>
    <s v="17410. Proceso integral e integrado de la Vigilancia de la Salud PúblicaVigilancia en salud pública5_SUBRED3_DICIEMBRE_2025"/>
    <s v="Daniela Maria Camelo Puente"/>
    <n v="37920928"/>
    <n v="1"/>
    <n v="37920928"/>
    <s v="G1"/>
    <n v="1"/>
    <n v="0.21689342623682628"/>
    <n v="8224800"/>
    <s v="Se genera GLOSA POR INCUMPLIMIENTO EN LA UNIDAD BASE DE COSTEO DE LA ACCIÓN DE BIENESTAR 174, debido a la diferencia entre el valor mensual reconocido por la Subred y el valor definido por la SDS; toda vez, que no se evidencia el pago de doscientos setenta y seis (276) horas del profesional especializada 4, ciento ochenta y cuatro (184) regulares y noventa y dos (92) adicionales, ejecutadas por la contratista PAULA ANDREA URUEÑA SERRANO CC 53052380."/>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3_DICIEMBRE_2025"/>
    <s v="21010. Proceso integral e integrado de la Vigilancia de la Salud PúblicaVigilancia en salud pública6_DISTRITO3_DICIEMBRE_2025"/>
    <s v="Daniela Maria Camelo Puente"/>
    <n v="70836688"/>
    <n v="1"/>
    <n v="70836688"/>
    <s v="G1"/>
    <n v="1"/>
    <n v="4.1165109243955618E-2"/>
    <n v="2916000"/>
    <s v="Se genera GLOSA POR INCUMPLIMIENTO EN LA UNIDAD BASE DE COSTEO DE LA ACCIÓN DE BIENESTAR 210, debido a la diferencia entre el valor mensual reconocido por la Subred y el valor definido por la SDS; toda vez, que no se evidencia es pago de ciento ochenta (180) horas adicionales del perfil técnico 1, descritas a continuación:_x000a__x000a_-_x0009_12 horas adicionales ejecutadas por ADRIANA YASMÍN HURTADO CAÑON CC 53028870._x000a_-_x0009_36 horas adicionales ejecutadas por ANA SILVIA PINZON ROJAS CC 39673478._x000a_-_x0009_36 horas adicionales ejecutadas por NARDA GRACIELA NIETO ESQUIVEL CC 52214528._x000a_-_x0009_24 horas adicionales ejecutadas por MARÍA ISABEL GÓMEZ GONZÁLEZ CC 52315977._x000a_-_x0009_48 horas adicionales ejecutadas por ANYI EVIDALIA LEDESMA ORDÓÑEZ CC 1004472193._x000a_-_x0009_24 horas adicionales ejecutadas por ZULMA LORENA ARÉVALO LINARES CC 52202193."/>
    <m/>
    <m/>
    <m/>
    <e v="#REF!"/>
    <m/>
    <m/>
    <e v="#REF!"/>
  </r>
  <r>
    <s v="RETROSPECTIVO"/>
    <n v="174"/>
    <x v="8"/>
    <x v="7"/>
    <s v="17410. Proceso integral e integrado de la Vigilancia de la Salud PúblicaVigilancia en salud pública"/>
    <s v="Gestión y seguimiento de la información  del  componente SSR Y SMI - Subred Norte y Sur Occidente"/>
    <s v="Gestión, análisis y divulgación  de información de la vigilancia en salud pública"/>
    <s v="No aplica"/>
    <s v="GSP"/>
    <s v="Plan de acción"/>
    <s v="Zonal"/>
    <s v="5_SUBRED"/>
    <s v="1_OCTUBRE_2025"/>
    <s v="17410. Proceso integral e integrado de la Vigilancia de la Salud PúblicaVigilancia en salud pública5_SUBRED1_OCTUBRE_2025"/>
    <s v="Daniela Maria Camelo Puente"/>
    <n v="37920928"/>
    <n v="1"/>
    <n v="37920928"/>
    <s v="G10"/>
    <n v="1"/>
    <n v="1.6654996498949688E-3"/>
    <n v="63157"/>
    <s v="Se genera glosa por ausencia de soportes del 100% del valor de la acción de bienestar o la subactividad faltante para el código 174, la cual contiene 13 subactividades ejecutadas por el perfil profesional especializado 3, afectando 1 subactividad: “Envió de tableros, información y/o correos, dentro de los tiempos establecidos descritos en la ficha técnica de SSR - SMI, incluidas las solicitudes de referentes Distritales  propias del análisis, gestión y/o intervención de la vigilancia en salud pública”. La cual presenta una ponderación en plan de acción del 10%._x000a__x000a_Toda vez que se realizó envío del tablero trimestral de indicadores de maternidad segura el 03 de octubre de 2025._x000a__x000a_Nota: “La ausencia obedece a soportes presentados por la subred que fueron realizados por talento humano que no contaba con formalización del contrato en el SECOP II”"/>
    <m/>
    <m/>
    <m/>
    <e v="#REF!"/>
    <m/>
    <m/>
    <e v="#REF!"/>
  </r>
  <r>
    <s v="RETROSPECTIVO"/>
    <n v="208"/>
    <x v="8"/>
    <x v="7"/>
    <s v="20810. Proceso integral e integrado de la Vigilancia de la Salud PúblicaVigilancia en salud pública"/>
    <s v="Atención de urgencias y emergencias en Salud Pública por parte del equipo profesional de respuesta inmediata - ERI_x000a_"/>
    <s v="Intervención integral en brotes, alertas y situaciones de emergencia en salud pública_x000a_"/>
    <s v="No aplica"/>
    <s v="GSP"/>
    <s v="Plan de acción"/>
    <s v="Zonal"/>
    <s v="5_SUBRED"/>
    <s v="1_OCTUBRE_2025"/>
    <s v="20810. Proceso integral e integrado de la Vigilancia de la Salud PúblicaVigilancia en salud pública5_SUBRED1_OCTUBRE_2025"/>
    <s v="Daniela Maria Camelo Puente"/>
    <n v="12969056"/>
    <n v="3"/>
    <n v="38907168"/>
    <s v="G10"/>
    <n v="1"/>
    <n v="4.1666666666666657E-2"/>
    <n v="540377"/>
    <s v="Se genera glosa por ausencia de soportes del 100% del valor de la acción de bienestar o la subactividad faltante para el código 208, la cual contiene 12 subactividades ejecutadas por los perfiles profesional especializado 4 y profesional universitario 2, afectando 1 subactividad: “Atención de señales y alertas de enfermedades transmisibles o eventos socio naturales o antrópicos”. La cual presenta una ponderación en plan de acción del 50%._x000a__x000a_Afectación de dos brotes:_x000a__x000a_-_x0009_HOTEL CITY EXPRESS JUNIOR BOGOTA, localidad de Fontibón, evento ETA - ENFERMEDAD TRANSMITIDA POR ALIMENTOS, con fecha de respuesta del 03 de octubre de 2025._x000a_-_x0009_COLEGIO RODRIGO ARENAS BETANCOURT IED JT, localidad de Fontibón, evento SARAMPIÓN – RUBÉOLA, con fecha de respuesta del 05 de octubre de 2025._x000a__x000a_Nota: “La ausencia obedece a soportes presentados por la subred que fueron realizados por talento humano que no contaba con formalización del contrato en el SECOP II”"/>
    <m/>
    <m/>
    <m/>
    <e v="#REF!"/>
    <m/>
    <m/>
    <e v="#REF!"/>
  </r>
  <r>
    <s v="RETROSPECTIVO"/>
    <n v="210"/>
    <x v="8"/>
    <x v="7"/>
    <s v="21010. Proceso integral e integrado de la Vigilancia de la Salud PúblicaVigilancia en salud pública"/>
    <s v="Mantenimiento, seguimiento y  fortalecimiento de  la estrategia Vigilancia Epidemiológica  Portuaria- Subred  Suroccidente"/>
    <s v="Intervención integral en brotes, alertas y situaciones de emergencia en salud pública_x000a_"/>
    <s v="No aplica"/>
    <s v="GSP"/>
    <s v="Plan de acción"/>
    <s v="Distrito"/>
    <s v="6_DISTRITO"/>
    <s v="1_OCTUBRE_2025"/>
    <s v="21010. Proceso integral e integrado de la Vigilancia de la Salud PúblicaVigilancia en salud pública6_DISTRITO1_OCTUBRE_2025"/>
    <s v="Daniela Maria Camelo Puente"/>
    <n v="70836688"/>
    <n v="0.92216135232070695"/>
    <n v="65322855.999999993"/>
    <s v="G10"/>
    <n v="1"/>
    <n v="2.8597285067873306E-3"/>
    <n v="202574"/>
    <s v="Se genera glosa por ausencia de soportes del 100% del valor de la acción de bienestar o la subactividad faltante para el código 210, la cual contiene 10 subactividades ejecutadas por los perfiles técnico 1 (9 contratistas) y profesional especializado 4 (2 contratistas) , afectando 1  subactividad: “Prestar servicios de apoyo técnico para la aplicación de los procedimientos de búsqueda y tamizaje de eventos transmisibles en las terminales de rutas y vuelos nacionales e internacionales, incluyendo la evaluación del riesgo de acuerdo con las alertas epidemiológicas y seguimiento hasta el cierre”. La cual presenta una ponderación en plan de acción del 4%.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1_OCTUBRE_2025"/>
    <s v="19910. Proceso integral e integrado de la Vigilancia de la Salud PúblicaVigilancia en salud pública5_SUBRED1_OCTUBRE_2025"/>
    <s v="Mabel Lizcano Ortega"/>
    <n v="67631408"/>
    <n v="1"/>
    <n v="67631408"/>
    <s v="G10"/>
    <n v="1"/>
    <n v="1.4592628324402201E-3"/>
    <n v="98692"/>
    <s v="Se genera glosa por ausencia de soportes del 100% del valor de la acción de bienestar o la subactividad faltante para el código 199 - Gestión de la información del componente No Transmisibles - Subred Centro Oriente y Sur Occidente, la cual contiene:_x000a__x000a_- Cuatro (4) subactividades ejecutadas por el perfil de profesional especializado 3, afectando una (1) de las subactividades (Gestión administrativa y de seguimiento de la vigilancia en la salud pública – SISVESO), la cual, presenta una ponderación en el plan de acción del 0,7%; debido a que se evidenció acta en modalidad presencial del 03/10/2025 de inducción a un (1) técnico 1 del subsistema SISVESO._x000a_- Dos (2) subactividades ejecutadas por el perfil de profesional universitario 2, afectando una (1) de las subactividades (Búsqueda Activa Institucional - BAI del componente No Transmisibles (CANCER)), la cual, presenta una ponderación en el plan de acción del 3%; debido a que se evidenció el envío de correo electrónico del 04/10/2025 a Virrey Solís IPS Occidente, Centro Médico Colsanitas Premium Salitre, Centro Médico Colmédica Plaza Central, Centro de Salud Britalia, Hospital Pediátrico Tintal y Centro Médico Kennedy Bomberos con la solicitud de revisión de casos identificados en la BAI._x000a__x000a_Nota: la ausencia obedece a soportes presentados por la Subred, que fueron realizados por talento humano que no contaba con formalización del contrato en el SECOP II."/>
    <m/>
    <m/>
    <m/>
    <e v="#REF!"/>
    <m/>
    <m/>
    <e v="#REF!"/>
  </r>
  <r>
    <s v="RETROSPECTIVO"/>
    <n v="199"/>
    <x v="8"/>
    <x v="7"/>
    <s v="19910. Proceso integral e integrado de la Vigilancia de la Salud PúblicaVigilancia en salud pública"/>
    <s v="Gestión de la información  del  componente No Transmisibles - Subred Centro Oriente y Sur Occidente"/>
    <s v="Gestión, análisis y divulgación  de información de la vigilancia en salud pública"/>
    <s v="No aplica"/>
    <s v="GSP"/>
    <s v="Plan de acción"/>
    <s v="Zonal"/>
    <s v="5_SUBRED"/>
    <s v="3_DICIEMBRE_2025"/>
    <s v="19910. Proceso integral e integrado de la Vigilancia de la Salud PúblicaVigilancia en salud pública5_SUBRED3_DICIEMBRE_2025"/>
    <s v="Mabel Lizcano Ortega"/>
    <n v="67631408"/>
    <n v="1"/>
    <n v="67631408"/>
    <s v="G1"/>
    <n v="1"/>
    <n v="4.8385803235088599E-2"/>
    <n v="3272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evidenció el no pago de doscientas dos (202) horas adicionales del perfil de técnico 1, como se describe a continuación:_x000a__x000a_- Para el técnico 1 - Cristian Camilo Castro Duran, el no pago de noventa y dos (92) horas adicionales ejecutadas. _x000a_- Para el técnico 1 - Jaime Lesmes Rincón, el no pago de noventa y dos (92) horas adicionales ejecutadas. _x000a_- Para el técnico 1 - Diego Alejandro Palacios Torres, el no pago de dieciocho (18) horas adicionales ejecutadas."/>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1_OCTUBRE_2025"/>
    <s v="20110. Proceso integral e integrado de la Vigilancia de la Salud PúblicaVigilancia en salud pública5_SUBRED1_OCTUBRE_2025"/>
    <s v="Mabel Lizcano Ortega"/>
    <n v="152760"/>
    <n v="148"/>
    <n v="22608480"/>
    <s v="G10"/>
    <n v="1"/>
    <n v="2"/>
    <n v="305520"/>
    <s v="Se genera glosa por ausencia de soportes del 100% del valor de dos (2) Investigaciones Epidemiológicas de Campo (IEC) de la acción de bienestar 201-1 - Investigaciones epidemiológicas de campo - No Transmisibles CRÓNICAS, correspondientes al:_x000a__x000a_- Usuario identificado con 1057597061, cuya IEC fue ejecutada el 03/10/2025 en la localidad de Bosa._x000a_- Usuario identificado con 5948740, cuya IEC fue ejecutada el 03/10/2025 en la localidad de Bosa._x000a__x000a_Nota: la ausencia obedece a soportes presentados por la Subred, que fueron realizados por talento humano que no contaba con formalización del contrato en el SECOP II."/>
    <m/>
    <m/>
    <m/>
    <e v="#REF!"/>
    <m/>
    <m/>
    <e v="#REF!"/>
  </r>
  <r>
    <s v="RETROSPECTIVO"/>
    <n v="201"/>
    <x v="8"/>
    <x v="7"/>
    <s v="20110. Proceso integral e integrado de la Vigilancia de la Salud PúblicaVigilancia en salud pública"/>
    <s v="Investigaciones epidemiológicas de campo -No Transmisibles"/>
    <s v="Intervención integral en brotes, alertas y situaciones de emergencia en salud pública_x000a_"/>
    <s v="No aplica"/>
    <s v="GSP"/>
    <s v="Investigaciones Epidemiológicas de campo realizadas "/>
    <s v="Zonal"/>
    <s v="5_SUBRED"/>
    <s v="2_NOVIEMBRE_2025"/>
    <s v="20110. Proceso integral e integrado de la Vigilancia de la Salud PúblicaVigilancia en salud pública5_SUBRED2_NOVIEMBRE_2025"/>
    <s v="Mabel Lizcano Ortega"/>
    <n v="152760"/>
    <n v="159"/>
    <n v="24288840"/>
    <s v="G3"/>
    <n v="1"/>
    <n v="1"/>
    <n v="152760"/>
    <s v="Se genera glosa por incumplimiento de anexo 6 lineamientos técnicos de la Gestión de la Salud Publica - GSP y del Plan de Salud Pública de Intervenciones Colectivas - PSPIC y módulo de estándares - SIVIGILA D.C del 100% del valor ejecutado de una (1) Investigación Epidemiológica de Campo (IEC) de la acción de bienestar 201-4 - Investigaciones epidemiológicas de campo - No Transmisibles DISCAPACIDAD, toda vez que se evidenció para el usuario identificado con TI 1013149861 residente en la localidad de Bosa, IEC realizada el 29/11/2026 a través de modalidad “virtual”, sin justificar los motivos por los que se rehusaron a recibir al profesional en la vivienda y sin realizar un (1) seguimiento telefónico a los treinta (30) días calendario. _x000a_Cabe aclarar durante el mes se ejecutaron cinco (5) IEC bajo la misma modalidad; sin embargo, solo se genera afectación de la única IEC establecida en la muestra._x000a__x000a_Lo anterior obvia lo establecido, en la ficha técnica ANEXO: EVENTOS ASOCIADOS A ENFERMEDADES CRÓNICAS (página 45)."/>
    <m/>
    <m/>
    <m/>
    <e v="#REF!"/>
    <m/>
    <m/>
    <e v="#REF!"/>
  </r>
  <r>
    <s v="RETROSPECTIVO"/>
    <n v="217"/>
    <x v="8"/>
    <x v="7"/>
    <s v="21710. Proceso integral e integrado de la Vigilancia de la Salud PúblicaVigilancia en salud pública"/>
    <s v="Gestión de la información  del  componente Estadísticas Vitales  - Subred Norte, Centro Oriente, Sur Occidente y Sur"/>
    <s v="Gestión, análisis y divulgación  de información de la vigilancia en salud pública"/>
    <s v="No aplica"/>
    <s v="GSP"/>
    <s v="Plan de acción"/>
    <s v="Zonal"/>
    <s v="5_SUBRED"/>
    <s v="1_OCTUBRE_2025"/>
    <s v="21710. Proceso integral e integrado de la Vigilancia de la Salud PúblicaVigilancia en salud pública5_SUBRED1_OCTUBRE_2025"/>
    <s v="Mabel Lizcano Ortega"/>
    <n v="3994272"/>
    <n v="1"/>
    <n v="3994272"/>
    <s v="G10"/>
    <n v="1"/>
    <n v="3.7499999999999999E-2"/>
    <n v="149785"/>
    <s v="Se genera glosa por ausencia de soportes del 100% del valor de la acción de bienestar o la subactividad faltante para el código 217 - Gestión de la información del componente Estadísticas Vitales - Subred Norte, Centro Oriente, Sur Occidente y Sur, la cual contiene cuatro (4) subactividades ejecutadas por el perfil de técnico 1, afectando una (1) de las subactividades (Gestión administrativa y de seguimiento de la vigilancia en la salud pública), la cual, presenta una ponderación en el plan de acción del 15%; debido a que se evidenció envío de correo electrónico a SDS (cppachecho@saludcapital.gov.co y eevv.bogota@saludcapital.gov.co) del 03/10/2025 del formato Lista_Cheq_Gest_EEVV_ETS_MES y envío de correo electrónico del 03/10/2025 a veintitrés (23) UPGD con los errores presentados en la base RUAF ND._x000a__x000a_Nota: la ausencia obedece a soportes presentados por la Subred, que fueron realizados por talento humano que no contaba con formalización del contrato en el SECOP II."/>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2_NOVIEMBRE_2025"/>
    <s v="20310. Proceso integral e integrado de la Vigilancia de la Salud PúblicaVigilancia en salud pública5_SUBRED2_NOV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de correo electrónico sisvandistrital@saludcapital.gov.co del 20/11/2025 con los casos abordados en octubre de 2025, identificando que no se hizo entrega del total de registros con las caracterizaciones a las gestantes notificadas al SISVAN. De acuerdo con la matriz de metas, se reportó un total de cuarenta y seis (46) casos, de los cuales se soportaron dentro del envío treinta y cuatro (34). Los doce (12) casos restantes se cargaron en el Drive Distrital en fechas posteriores a la establecida por lineamiento técnico y corresponden a ocho (8) de la localidad de Kennedy y cuatro (4)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octubre de 2025 y de acuerdo con las bases enviadas por la Subred a nivel central en las fechas del 07/11/2025 y 21/11/2025, se evidenció que en treinta y ocho (38) casos, siendo el total de los seguimientos realizados, que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3"/>
    <x v="8"/>
    <x v="7"/>
    <s v="20310. Proceso integral e integrado de la Vigilancia de la Salud PúblicaVigilancia en salud pública"/>
    <s v="Gestión de información del componente SISVAN Subred Occidente "/>
    <s v="Gestión, análisis y divulgación  de información de la vigilancia en salud pública"/>
    <s v="No aplica"/>
    <s v="GSP"/>
    <s v="Plan de acción"/>
    <s v="Zonal"/>
    <s v="5_SUBRED"/>
    <s v="3_DICIEMBRE_2025"/>
    <s v="20310. Proceso integral e integrado de la Vigilancia de la Salud PúblicaVigilancia en salud pública5_SUBRED3_DICIEMBRE_2025"/>
    <s v="Yudy Cusva"/>
    <n v="37156592"/>
    <n v="1"/>
    <n v="37156592"/>
    <s v="G3"/>
    <n v="1"/>
    <n v="4.6682149966821504E-2"/>
    <n v="1734550"/>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3 -  Gestión de información del componente SISVAN Subred Occidente, la cual esta descrita en el Plan de acción por actividades, subactividades con un peso porcentual y perfil de talento humano requerido para su ejecución. De esta manera, los hallazgos identificados se describen a continuación:_x000a__x000a_1._x0009_Actividad: Gestión de Bases de datos_x000a_-_x0009_Subactividad: Envío de las bases de caracterizaciones familiares y de seguridad alimentaria_x000a_-_x0009_Peso porcentual de la actividad: 5% por cada perfil._x000a_-_x0009_Perfil a cargo: Profesional Especializado 3 (Líder) y técnico 1._x000a_2._x0009_Actividad: Seguimiento telefónico a casos de recién nacido con bajo peso al nacer a término. _x000a_-_x0009_Subactividad: Cargue de información recolectada en la llamada, descargue y consolidación  _x000a_-_x0009_Peso porcentual de la actividad: 20%_x000a_-_x0009_Perfil a cargo: Profesional Universitario 2 _x000a__x000a_Actividad: Gestión de Bases de datos_x000a_Se verificaron los casos enviados a nivel central al correo electrónico sisvandistrital@saludcapital.gov.co con fecha del 18/12/2025 con los casos abordados en noviembre de 2025, identificando que no se hizo entrega del total de registros con las caracterizaciones a las gestantes notificadas al SISVAN. De acuerdo con el reporte en la matriz de metas se reportó un total de sesenta y ocho (68) casos, de los cuales se soportaron dentro del envío cincuenta y seis (56). Los doce (12) casos restantes se cargaron en el Drive Distrital en fechas posteriores a la establecida por lineamiento técnico y corresponden a Once (11) casos de la localidad de Kennedy y uno (1) de Fontibón. _x000a__x000a_Los hallazgos omiten lo descrito en la ficha técnica ACCIÓN DE GESTIÓN PARA EL BIENESTAR DEL SISTEMA DE VIGILANCIA DE LA SEGURIDAD ALIMENTARIA Y NUTRICIONAL - VIGENCIA: 1 octubre 2025 – 30 de junio 2027, página 21: “Correo de envío de las bases de caracterizaciones familiares y de seguridad alimentaria. Correo electrónico con envío oportuno de las bases de datos notificación SISVAN, con cumplimiento de criterios de calidad; tercer jueves del mes.” _x000a__x000a_Actividad: Seguimiento telefónico a casos de recién nacido con bajo peso al nacer a término. _x000a_Como resultado a la verificación de los registros del seguimiento telefónico a los casos de recién nacido con bajo peso al nacer a término, abordados en el periodo de noviembre de 2025 y de acuerdo con las bases enviadas por la Subred a nivel central en las fechas del 05/12/2025 y 19/12/2025, se evidenció que en cincuenta y tres (53) casos, de setenta y uno (71) seguimientos realizados, no se garantizó el debido reporte de información en las variables “¿El niño consume leche materna?”; &quot;Adicional a la leche materna, está consumiendo una formula láctea?, escriba el nombre de la formula y etapa” y “Quién le recomendó la fórmula infantil?. Por lo anterior, la base consolidada con los registros se entregó con celdas vacías en dichas variables.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2_NOVIEMBRE_2025"/>
    <s v="20510. Proceso integral e integrado de la Vigilancia de la Salud PúblicaVigilancia en salud pública5_SUBRED2_NOVIEMBRE_2025"/>
    <s v="Yudy Cusva"/>
    <n v="11243136"/>
    <n v="1"/>
    <n v="11243136"/>
    <s v="G3"/>
    <n v="1"/>
    <n v="0.05"/>
    <n v="562157"/>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la cual esta descrita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Una vez se verificaron los registros del seguimiento a las atenciones brindadas y orientaciones en alimentación a los menores de 5 años con diagnósticos de DESNUTRICIÓN AGUDA, abordados en el periodo del 1 al 30 de noviembre de 2025, se identificaron once (11) casos no oportunos en la intervención de un total de diecinueve (19)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3"/>
    <n v="1"/>
    <n v="0.1"/>
    <n v="1124314"/>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5 - Seguimiento a las atenciones brindadas y orientaciones en alimentación a los menores de 5 años con diagnósticos  de RIESGO DE DNT AGUDA y DNT AGUDA y caracterizaciones a las gestantes notificadas al SISVAN en las Subredes , el cual esta descrito en el Plan de acción por actividades, subactividades con un peso porcentual y perfil de talento humano requerido para su ejecución. De esta manera, los hallazgos identificados se describen a continuación:_x000a__x000a_1._x0009_Actividad: Seguimiento a las atenciones brindadas y orientaciones en alimentación a los menores de 5 años con diagnósticos de DESNUTRICIÓN AGUDA._x000a_-_x0009_Subactividad: Seguimiento telefónico_x000a_-_x0009_Perfil a cargo: Profesional Universitario 2 _x000a_-_x0009_Peso porcentual de la actividad: 10%_x000a__x000a_2._x0009_Actividad: Seguimiento a las atenciones brindadas y orientaciones en alimentación a los menores de 5 años con diagnósticos de RIESGO DE DESNUTRICIÓN AGUDA._x000a_-_x0009_Subactividad: Seguimiento telefónico_x000a_-_x0009_Perfil a cargo: Profesional Universitario 2_x000a_-_x0009_Peso porcentual de la actividad: 10%_x000a__x000a_Actividad: Seguimiento a las atenciones brindadas y orientaciones en alimentación a los menores de 5 años con diagnósticos de DESNUTRICIÓN AGUDA._x000a_Una vez se verificaron los registros del seguimiento a las atenciones brindadas y orientaciones en alimentación a los menores de 5 años con diagnósticos de DESNUTRICIÓN AGUDA, abordados en el periodo del 1 al 30 de diciembre de 2025, se identificaron veintinueve (29) casos no oportunos en la intervención de un total de ciento dieciséis (116) reportados a nivel central en el periodo y dispuestos en el OneDrive compartido por el equipo SISVAN Distrital a las Subredes para su cargue. Lo anterior, teniendo en cuenta que la ficha técnica ACCIÓN DE GESTIÓN PARA EL BIENESTAR DEL SISTEMA DE VIGILANCIA DE LA SEGURIDAD ALIMENTARIA Y NUTRICIONAL - VIGENCIA: 1 octubre 2025 – 30 de junio 2027 (página 44), describe que “…se establece una oportunidad para las llamadas un periodo de 45 días a partir de la fecha de notificación en base 113 y fecha de envío del correo con las bases de menores unificada...”_x000a__x000a_Adicionalmente, se identificaron dieciocho (18) registros con respuestas no concordantes entre las variables “Actualmente recibe un producto o fórmula terapéutica para el Tratamiento de la Desnutrición” y_x0009_&quot;Que producto le han formulado para el tratamiento de la DNT?, donde inicialmente reporta que no tienen prescrita una fórmula pero se registra como respuesta “Pumplynut - Formula Terapéutica Lista para Consumir FTLC”. A su vez, dentro de estos mismos registros, se identificó en ocho (8) de ellos, que fueron reportados como no efectivos en la llamada, pero clasificados con “Con Barreras de Prestación de Servicios y “En la ruta”. En cuanto al reporte de los casos con seguimiento telefónico efectivo, se identificaron once (11) casos que en la clasificación del resultado del seguimiento se marcaron como “Inefectivo”._x000a_ _x000a_Actividad: Seguimiento a las atenciones brindadas y orientaciones en alimentación a los menores de 5 años con diagnósticos de RIESGO DE DESNUTRICIÓN AGUDA._x000a_Se evidenció el no cumplimiento de la meta mensual de veinticinco (25) casos establecidos para los seguimientos telefónicos a las atenciones brindadas y orientaciones en alimentación a los menores de 5 años con diagnóstico de RIESGO DE DESNUTRICIÓN AGUDA, la cual está a cargo del perfil de profesional universitario 2. Una vez se verificó la base con el consolidado de los registros dispuesta en el OneDrive compartido por el equipo SISVAN Distrital, se encontró un total de veinticuatro (24) registros con fechas de seguimiento en diciembre, es decir, la menta no se completó por un (1) caso. _x000a_"/>
    <m/>
    <m/>
    <m/>
    <e v="#REF!"/>
    <m/>
    <m/>
    <e v="#REF!"/>
  </r>
  <r>
    <s v="RETROSPECTIVO"/>
    <n v="205"/>
    <x v="8"/>
    <x v="7"/>
    <s v="20510. Proceso integral e integrado de la Vigilancia de la Salud PúblicaVigilancia en salud pública"/>
    <s v="Seguimiento a las atenciones brindadas y orientaciones en alimentación a los menores de 5 años con diagnósticos de RIESGO DE DNT AGUDA y DNT AGUDA y  caracterizaciones a las gestantes notificadas al SISVAN en las Subredes"/>
    <s v="Gestión, análisis y divulgación  de información de la vigilancia en salud pública"/>
    <s v="No aplica"/>
    <s v="GSP"/>
    <s v="Plan de acción"/>
    <s v="Zonal"/>
    <s v="5_SUBRED"/>
    <s v="3_DICIEMBRE_2025"/>
    <s v="20510. Proceso integral e integrado de la Vigilancia de la Salud PúblicaVigilancia en salud pública5_SUBRED3_DICIEMBRE_2025"/>
    <s v="Yudy Cusva"/>
    <n v="11243136"/>
    <n v="1.1358695652173914"/>
    <n v="12770736"/>
    <s v="G1"/>
    <n v="1"/>
    <n v="0.12978585334198572"/>
    <n v="1459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sesenta y cuatro (64) horas certificadas como adicionales a la contratista GLORIA STEFANY RODRIGUEZ CARREÑO por el perfil universitario 2. _x000a_"/>
    <m/>
    <m/>
    <m/>
    <e v="#REF!"/>
    <m/>
    <m/>
    <e v="#REF!"/>
  </r>
  <r>
    <s v="RETROSPECTIVO"/>
    <n v="206"/>
    <x v="8"/>
    <x v="7"/>
    <s v="20610. Proceso integral e integrado de la Vigilancia de la Salud PúblicaVigilancia en salud pública"/>
    <s v="Caracterización de la situación alimentaria y nutricional de población menor de 5 años y recien nacidos."/>
    <s v="Gestión, análisis y divulgación  de información de la vigilancia en salud pública"/>
    <s v="No aplica"/>
    <s v="GSP"/>
    <s v="Plan de acción"/>
    <s v="Zonal"/>
    <s v="5_SUBRED"/>
    <s v="3_DICIEMBRE_2025"/>
    <s v="20610. Proceso integral e integrado de la Vigilancia de la Salud PúblicaVigilancia en salud pública5_SUBRED3_DICIEMBRE_2025"/>
    <s v="Yudy Cusva"/>
    <n v="7347488"/>
    <n v="1"/>
    <n v="7347488"/>
    <s v="G3"/>
    <n v="1"/>
    <n v="0.15"/>
    <n v="1102123"/>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6 - Caracterización de la situación alimentaria y nutricional de población menor de 5 años y recién nacidos, la cual esta descrita en el Plan de acción por actividades, subactividades con un peso porcentual y perfil de talento humano requerido para su ejecución. De esta manera, los hallazgos identificados se describen a continuación:_x000a__x000a_1._x0009_Actividad: Caracterización de la situación alimentaria y nutricional en recién nacido._x000a_-_x0009_Subactividad: Sistematización o registro de información_x000a_-_x0009_Perfil: Especializado 4_x000a_-_x0009_Peso porcentual de la actividad: 15%_x000a__x000a_Se evidenció dentro de las caracterizaciones de los recién nacidos abordados en diciembre de 2025, que no se describen las recomendaciones nutricionales y los temas de educación alimentaria, de acuerdo con la identificación de las condiciones familiares y de Seguridad Alimentaria y Nutricional de las familias de quince (15) casos, siendo el total reportado en la matriz de metas. Esta información debe ir registrada en las variables de “Plan de alimentación A y B”, las cuales se encontraron sin dicha información. Esto se verificó desde el Drive Distrital, base caracterizaciones nombrada “RN_SSO_DICIEMBRE 2025”. En cuanto a las planillas con el registro de las firmas de los usurarios que recibieron la visita domiciliaria, se evidenciaron tachones en los formatos presentados por la Subred en físico._x000a__x000a_Los hallazgos omiten lo descrito en la ficha técnica ACCIÓN DE GESTIÓN PARA EL BIENESTAR DEL SISTEMA DE VIGILANCIA DE LA SEGURIDAD ALIMENTARIA Y NUTRICIONAL - VIGENCIA: 1 octubre 2025 – 30 de junio 2027, página 46: “…Momento III Corresponde a las actividades de educación alimentaria, puericultura y diligenciamiento de canalizaciones según las necesidades identificadas (Necesidades en atenciones en salud y/o vinculación a programas sociales...”_x000a_"/>
    <m/>
    <m/>
    <m/>
    <e v="#REF!"/>
    <m/>
    <m/>
    <e v="#REF!"/>
  </r>
  <r>
    <s v="RETROSPECTIVO"/>
    <n v="187"/>
    <x v="8"/>
    <x v="7"/>
    <s v="18710. Proceso integral e integrado de la Vigilancia de la Salud PúblicaVigilancia en salud pública"/>
    <s v="Acciones de contención mediante bloqueos"/>
    <s v="Intervención integral en brotes, alertas y situaciones de emergencia en salud pública_x000a_"/>
    <s v="No aplica"/>
    <s v="GSP"/>
    <s v="Plan de acción"/>
    <s v="Zonal"/>
    <s v="5_SUBRED"/>
    <s v="1_OCTUBRE_2025"/>
    <s v="18710. Proceso integral e integrado de la Vigilancia de la Salud PúblicaVigilancia en salud pública5_SUBRED1_OCTUBRE_2025"/>
    <s v="William Baquero Varela"/>
    <n v="3994272"/>
    <n v="10"/>
    <n v="39942720"/>
    <s v="G10"/>
    <n v="1"/>
    <n v="0.16666666666666699"/>
    <n v="665712"/>
    <s v="Se genera glosa por ausencia de soportes del 100% del valor de la acción de bienestar o la subactividad faltante para el código 187 - Acciones de contención mediante bloqueo - Subred Norte y Sur Occidente, la cual contiene 6 subactividades ejecutadas por cuatro (4) colaboradores del perfil técnico 1, afectando 1 subactividad: “Seguimiento a la operación BAC Bloqueo en campo, con concepto favorable de referente distrital” La cual presenta una ponderación en plan de acción del 25%.  Lo anterior, teniendo en cuenta que se ejecutaron 2 Bloqueos en 2 eventos mencionados a continuación: -Evento 720 Síndrome De Rubeola Congénita Documento 1012485499 Auxiliares de enfermería Brigit Capera Celmira Cáceres; -Evento 720 Síndrome De Rubeola Congénita Documento 1011270334 Auxiliares de enfermería Sandra Cortes Y Ludis Villalb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10"/>
    <n v="1"/>
    <n v="1.32464067954884E-2"/>
    <n v="440849"/>
    <s v="Se genera glosa por ausencia de soportes del 100% del valor de la acción de  bienestar o la subactividad faltante para el código 188 Investigaciones epidemiológicas de campo de alto impacto para eventos transmisibles Subred Norte y Sur Occidente  la cual contiene 10 subactividades ejecutadas por 2 colaboradores del perfil profesional especializado 4, afectando 1 Subactividad: “Ejecución de la IEC de acuerdo a fichas técnicas y protocolos de los eventos en el respectivo formato dado por SDS, incluye activación al ERI si se requiere,  seguimiento a contactos, tomas de muestras y acciones de control”. La cual presenta una ponderación en plan de acción del 30%, Lo anterior, teniendo en cuenta que se ejecutaron 2 IEC en 2 eventos mencionados a continuación: -Evento 720 Síndrome De Rubeola Congénita Documento 1011270334 Y Evento 720 Síndrome De Rubeola Congénita Documento 1012485499 ejecutados por el perfil profesional especializado 4 Jennifer Enciso Y Lina Orjuela. Nota: “La ausencia obedece a soportes presentados por la subred que fueron realizados por talento humano que no contaba con formalización del contrato en el SECOP II”"/>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1_OCTUBRE_2025"/>
    <s v="18810. Proceso integral e integrado de la Vigilancia de la Salud PúblicaVigilancia en salud pública5_SUBRED1_OCTU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_Localidad Fontibón: Evento_730_ Documento VEN193; ya que en el espacio de los soportes no cuenta con el carnet y en lugar de ello por error tiene el consolidado de la BAC. por otro lado, no es concordante ya que en la fecha de inicio del exantema registra como fecha 29/10/2025 tabla de síntomas y en descripción registra 29/09/2025. _x000a__x000a_2_Localidad Kennedy: Evento_800_Documento VEN11690396 no es concordante en la dirección ya que en el bloqueo consigna CL 31 SUR 71F 40 y en la Investigación epidemiológica de campo de alto impacto registra CL 31 SUR 71F 36. En el soporte de base factura de octubre registro la dirección KR 78H 40 04 SUR Por lo que luego de la revisión de la trazabilidad finalmente la dirección es acorde solo con el Bloqueo, por otro lado, no realizo el diligenciamiento del consolidado en la “IEC de la BAC” y tampoco registro los datos en el ítem de “efectividad general EPV”._x000a__x000a_3_Localidad Kennedy: Evento_800_Documento 1011263926 no concuerda ya que en la revisión del SIS reporta 3 vacunas 1 influenza, 1 VPH y 1 SR Pero esos datos no fueron registrados en la espacio de la IEC “efectividad general EPV”. Asimismo, no concuerda en el Familiograma registra el nombre y edad de la madre en el lugar del caso índice y en las conexiones familiares también presenta error ya que tiene una tía pero en el diagrama no hace la conexión en el familiar, por otro lado no cuenta con el soporte del carnet de vacunas para el menor de 2 años; por otro lado, hizo el registro no concordante en el cierre epidemiológico ya que relata “cuadro respiratorio viral contagio por familiar que no presentaba síntomas respiratorios”. _x000a__x000a_4_Localidad Kennedy: Evento_800_Documento 1027304615, no cuenta con el soporte del carnet del hermano del caso índice y que es menor de 5 años; Asimismo no cuenta con las fórmulas de entrega de profilaxis. “Se debe contar con fórmula medica de cada profilaxis suministrada a los contactos, consentimiento de profilaxis para menores de edad”_x000a__x000a_5_ Localidad Bosa: Evento_800_Documento 1025148072,  se observa incumplimiento al tiempo de cargue “subir a la herramienta dispuesta por la secretaria distrital de salud en un plazo máximo de 15 días posteriores”: Fecha de notificación: 25/10/2025, fecha de recepción 25/10/2025, fecha de entrevista 27/10/2025 fecha de cargue 22/12/2025, por otro lado no garantiza concordancia entre el Bloqueo y lo registrado en la IEC, (se revisó que el registro correcto estaba en el bloqueo), y se observa en el bloqueo 75 total de viviendas visitadas pero en la IEC 175; por otro lado en la efectividad en el soporte SIS tiene el registro de 3 biológicos influenzas pero en el cuadro de efectividad en IEC no genera este registro evidenciando no completitud;  por otro lado en el Familiograma genero inconsistencia en el lugar donde debía estar diagramado el caso índice diagrama de manera reiterada a los padres; por otro lado en el cuadro de síntomas no registro la fecha de inicio ni de cierre de los síntomas, asimismo en el ítem toma de muestra no diligencio la información.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2_NOVIEMBRE_2025"/>
    <s v="18810. Proceso integral e integrado de la Vigilancia de la Salud PúblicaVigilancia en salud pública5_SUBRED2_NOV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10_RUBEOLA Documento 1141384909 se evidencian los registros en el bloqueo pero la  IEC cuenta con registros no acordes al evento: en la revisión de los Rangos de edad se encontraron así: De 5 a 14 años registra en el bloqueo 1 pero en el consolidado IEC 3;  De 15 a 24 años registra en el bloqueo 136 pero en el consolidado IEC 137;  De 25 a 34 años registra en el bloqueo 211 pero en el consolidado IEC 210; De 35 y más registra en el bloqueo 168 pero en el consolidado IEC 167. Por otro lado, en el cuadro de síntomas no registro la fecha de finalización de los síntomas. 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3"/>
    <n v="1"/>
    <n v="0.03"/>
    <n v="998420"/>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88 Investigaciones epidemiológicas de campo de alto impacto para eventos transmisibles Subred Norte y Sur Occidente la cual en el plan de acción contiene 10 subactividades , afectando 1 subactividad “Ejecución de la IEC de acuerdo a fichas técnicas y protocolos de los eventos en el respectivo formato dado por SDS, incluye activación al ERI si se requiere,  seguimiento a contactos, tomas de muestras y acciones de control” con una ponderación en plan de acción del 30%, lo anterior, teniendo en cuenta que generaron incumplimiento de acuerdo a las características técnicas del lineamiento en lo correspondiente con “el Informe de IEC según las especificaciones, con calidad (diligenciamiento del 100% de las variables y de todas las pestañas del formato) y oportunidad”  Los hallazgos se describen a continuación: _x000a__x000a_1. Localidad Kennedy: Evento_730_SARAMPION Documento 1300004247 No concuerda en cuanto a la fecha de Inicio de exantema ya que en la tabla de síntomas registro el 11/12/2025 Pero en la Línea de tiempo 10/12/2025, en el seguimiento de la IEC Registro el 12/12/2025. Asimismo, en la observación de la línea de tiempo no es acorde al evento registra 1. RUBEOLA Y ES SARAMPION; 2, No se evidencia periodo de transmisibilidad, ni trazabilidad de casos secundarios._x000a__x000a_2. Localidad Puente Aranda: Evento_730_SARAMPION Documento 1025561555 se observa incumplimiento al tiempo de cargue “subir a la herramienta dispuesta por la secretaria distrital de salud en un plazo máximo de 15 días posteriores” Fecha de Notificación Y Recepción 06/12/2025; Fecha de entrevista 08/12/2025, cargue 13/01/2025. Por otro lado, En las IEC no se encuentra concordancia de acuerdo al Bloqueo realizado dado en: Número de viviendas efectivas 220 según (IEC) y 221 en el (Bloqueo en físico) Viviendas cerradas 2 (IEC), y 1 en el (Bloqueo en físico)._x000a__x000a_3. Localidad Puente Aranda: Evento_730_SARAMPION Documento 1013152017 se observa incumplimiento al tiempo de cargue “subir a la herramienta dispuesta por la secretaria distrital de salud en un plazo máximo de 15 días posteriores” Fecha de Notificación 21/11/2025, fecha de recepción 30/11/2025; fecha de entrevista 02/12/2025, fecha de cargue 26/12/2025; Por otro lado, En las IEC no se encuentra concordancia de acuerdo al Bloqueo realizado dado en: Número de viviendas efectivas 189 según (IEC) y 120 en el (Bloqueo en físico) Viviendas cerradas 2 (IEC), y 1 en el (Bloqueo en físico), así mismo en la IEC no registro los datos de Rango de edad y en el bloqueo si se observan 189. Por otro lado, no cuenta con el carnet de vacunas de la hermana de 5 años; también tiene inconsistencia en la fecha de inicio de síntomas según la tabla de signos y síntomas y en la línea de tiempo registro el 28/11/2025 y sin embargo en la descripción del evento registra la fecha del 24/11/2025; y al revisar la ficha de notificación está registrada la fecha del 27/11/2025._x000a_"/>
    <m/>
    <m/>
    <m/>
    <e v="#REF!"/>
    <m/>
    <m/>
    <e v="#REF!"/>
  </r>
  <r>
    <s v="RETROSPECTIVO"/>
    <n v="188"/>
    <x v="8"/>
    <x v="7"/>
    <s v="18810. Proceso integral e integrado de la Vigilancia de la Salud PúblicaVigilancia en salud pública"/>
    <s v="Investigaciones epidemiológicas de campo de alto impacto para eventos transmisibles Subred Norte y Sur Occidente"/>
    <s v="Intervención integral en brotes, alertas y situaciones de emergencia en salud pública_x000a_"/>
    <s v="No aplica"/>
    <s v="GSP"/>
    <s v="Plan de acción"/>
    <s v="Zonal"/>
    <s v="5_SUBRED"/>
    <s v="3_DICIEMBRE_2025"/>
    <s v="18810. Proceso integral e integrado de la Vigilancia de la Salud PúblicaVigilancia en salud pública5_SUBRED3_DICIEMBRE_2025"/>
    <s v="William Baquero Varela"/>
    <n v="33280669"/>
    <n v="1"/>
    <n v="33280669"/>
    <s v="G1"/>
    <n v="1"/>
    <n v="8.23781517132363E-2"/>
    <n v="2741600"/>
    <s v="Se genera glosa por incumplimiento en la unidad base de costeo de la acción de bienestar/acción de gestión para el bienestar GSP-PSPIC, generando la glosa a la acción de bienestar en la acción de bienestar 188 Investigaciones epidemiológicas de campo de alto impacto para eventos transmisibles Subred Norte y Sur Occidente, ya que se evidenció el no pago de noventa y dos horas (92) horas regulares y/o adicionales del perfil de profesional Especializado 4 de  Mónica Andrea Rodríguez Aranda."/>
    <m/>
    <m/>
    <m/>
    <e v="#REF!"/>
    <m/>
    <m/>
    <e v="#REF!"/>
  </r>
  <r>
    <s v="RETROSPECTIVO"/>
    <n v="190"/>
    <x v="8"/>
    <x v="7"/>
    <s v="19010. Proceso integral e integrado de la Vigilancia de la Salud PúblicaVigilancia en salud pública"/>
    <s v="Investigaciones epidemiológicas de campo de control para eventos transmisibles Subred Norte, Sur Occidente, Centro Oriente y Sur"/>
    <s v="Intervención integral en brotes, alertas y situaciones de emergencia en salud pública_x000a_"/>
    <s v="No aplica"/>
    <s v="GSP"/>
    <s v="Plan de acción"/>
    <s v="Zonal"/>
    <s v="5_SUBRED"/>
    <s v="3_DICIEMBRE_2025"/>
    <s v="19010. Proceso integral e integrado de la Vigilancia de la Salud PúblicaVigilancia en salud pública5_SUBRED3_DICIEMBRE_2025"/>
    <s v="William Baquero Varela"/>
    <n v="8432352"/>
    <n v="1"/>
    <n v="8432352"/>
    <s v="G1"/>
    <n v="1"/>
    <n v="7.0680161359487799E-3"/>
    <n v="59600"/>
    <s v="Se genera glosa por incumplimiento en la unidad base de costeo de la acción de bienestar/acción de gestión para el bienestar GSP-PSPIC, generando la glosa a la acción de bienestar en la acción de bienestar 190 Investigaciones epidemiológicas de campo de control para eventos transmisibles Subred Norte, Sur Occidente, Centro Oriente y Sur, ya que se evidenció el no pago de dos horas (2) horas regulares y/o adicionales del perfil de profesional Especializado 4 de  Kateryn Zulay Olarte Verdugo"/>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1_OCTUBRE_2025"/>
    <s v="19210. Proceso integral e integrado de la Vigilancia de la Salud PúblicaVigilancia en salud pública5_SUBRED1_OCTU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5 unidades de análisis se afectan 2, los hallazgos son los siguientes:_x000a_Se evidenció incumplimiento en lo descrito en los lineamientos y los atributos de calidad en 2 Unidades de análisis de caso sin muestra: _x000a_• Caso evento Leptospirosis de ID VEN5686546, realizada el 16 de octubre de 2025, se realiza 11 semanas posterior a la notificación lo cual no cumple con los lineamientos del INS que indica que debe ser 5 semanas, adicionalmente el acta presentada como soporte no se encuentra en formato dispuesto en la caja de herramientas y registra falta de concordancia entre la fecha de inicio 16 de octubre de 2025 y la fecha de cierre 15 de octubre de 2025. No presentó soporte de envío de acta final a los participantes._x000a_• Caso sin muestra para evento dengue 210 de ID 52444509, realizada el 23 de octubre de 2025, el acta presentada como soporte no se encuentra en formato dispuesto en la caja de herramientas y registra falta de concordancia entre la fecha de inicio 23 de octubre de 2025 y la fecha de cierre 10 de noviembre de 2025. No presentó soporte de envío de acta final a los participante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1_OCTUBRE_2025"/>
    <s v="18110. Proceso integral e integrado de la Vigilancia de la Salud PúblicaVigilancia en salud pública5_SUBRED1_OCTUBRE_2025"/>
    <s v="Adaluz Gómez Hernández"/>
    <n v="87405520"/>
    <n v="1"/>
    <n v="87405520"/>
    <s v="G1"/>
    <n v="1"/>
    <n v="5.2170618057074698E-4"/>
    <n v="45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no se evidencia el pago de 2 horas adicionales reportadas en la base de talento humano del perfil profesional universitario 2: MARILUZ MUÑETON DIAZ."/>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2_NOVIEMBRE_2025"/>
    <s v="19210. Proceso integral e integrado de la Vigilancia de la Salud PúblicaVigilancia en salud pública5_SUBRED2_NOV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una Unidad de análisis de caso sin muestra: _x000a_• Caso sin muestra de evento Chikungunya de ID 1015999785, realizada el 10 de noviembre de 2025, el acta presentada como soporte no se encuentra en formato dispuesto en la caja de herramientas y registra falta de concordancia entre la fecha de inicio 10 de noviembre de 2025 y la fecha de cierre 18 de diciembre de 2025. No presentó soporte de envío de acta final a los participantes."/>
    <m/>
    <m/>
    <m/>
    <e v="#REF!"/>
    <m/>
    <m/>
    <e v="#REF!"/>
  </r>
  <r>
    <s v="RETROSPECTIVO"/>
    <n v="192"/>
    <x v="8"/>
    <x v="7"/>
    <s v="19210. Proceso integral e integrado de la Vigilancia de la Salud PúblicaVigilancia en salud pública"/>
    <s v="Unidades de analisis de eventos de interes en salud Pública Sur y Sur Occidente _ Transmisibles"/>
    <s v="Gestión, análisis y divulgación  de información de la vigilancia en salud pública"/>
    <s v="No aplica"/>
    <s v="GSP"/>
    <s v="Plan de acción"/>
    <s v="Zonal"/>
    <s v="5_SUBRED"/>
    <s v="3_DICIEMBRE_2025"/>
    <s v="19210. Proceso integral e integrado de la Vigilancia de la Salud PúblicaVigilancia en salud pública5_SUBRED3_DICIEMBRE_2025"/>
    <s v="Adaluz Gómez Hernández"/>
    <n v="3673744"/>
    <n v="1"/>
    <n v="3673744"/>
    <s v="G3"/>
    <n v="1"/>
    <n v="4.1666666666666699E-2"/>
    <n v="153073"/>
    <s v="Se genera glosa del 100 % por incumplimiento de anexo 6 lineamientos técnicos de la gestión de la salud pública GSP y del plan de salud pública de intervenciones colectivas - PSPIC y módulo de estándares - SIVIGILA D.C ya que se evidenció hallazgo en la acción de bienestar 192 - Unidades de análisis de eventos de interés en salud Pública Sur y Sur Occidente _ Transmisibles con plan de acción cualitativo, el cual contiene 6 actividades afectando una de ellas la cual cuenta con una ponderación en plan de acción del 25%. _x000a_Las inconsistencias se describen a continuación de las 3 unidades de análisis se afecta 1, los hallazgos son los siguientes:_x000a_Se evidenció incumplimiento en lo descrito en los lineamientos y los atributos de calidad en 1 Unidades de análisis de caso sin muestra: _x000a_• Caso sin muestra de evento Tosferina de ID 52978749, realizada el 23 de diciembre de 2025, se realiza 5 semanas posterior a la notificación lo cual no cumple con los lineamientos que indica que debe ser 4 semanas."/>
    <m/>
    <m/>
    <m/>
    <e v="#REF!"/>
    <m/>
    <m/>
    <e v="#REF!"/>
  </r>
  <r>
    <s v="RETROSPECTIVO"/>
    <n v="181"/>
    <x v="8"/>
    <x v="7"/>
    <s v="18110. Proceso integral e integrado de la Vigilancia de la Salud PúblicaVigilancia en salud pública"/>
    <s v="Gestión de la información  del  componente Transmisibles - Subred Norte y Sur Occidente"/>
    <s v="Gestión, análisis y divulgación  de información de la vigilancia en salud pública"/>
    <s v="No aplica"/>
    <s v="GSP"/>
    <s v="Plan de acción"/>
    <s v="Zonal"/>
    <s v="5_SUBRED"/>
    <s v="3_DICIEMBRE_2025"/>
    <s v="18110. Proceso integral e integrado de la Vigilancia de la Salud PúblicaVigilancia en salud pública5_SUBRED3_DICIEMBRE_2025"/>
    <s v="Adaluz Gómez Hernández"/>
    <n v="87405520"/>
    <n v="1"/>
    <n v="87405520"/>
    <s v="G1"/>
    <n v="1"/>
    <n v="3.1366440014314899E-2"/>
    <n v="2741600"/>
    <s v="Se genera GLOSA POR INCUMPLIMIENTO EN LA UNIDAD BASE DE COSTEO DE LA ACCIÓN DE BIENESTAR 181 - Gestión de la información del componente Transmisibles - Subred Norte y Sur Occidente, debido a la diferencia entre el valor mensual reconocido por la Subred y el valor definido por la SDS; toda vez, que se evidencio el no pago de 92 horas adicionales reportadas en la base de talento humano del perfil profesional Especializado_4: MARÍA ESTRELLA RIVERA QUITIÁN"/>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1_OCTUBRE_2025"/>
    <s v="11. Gestión Territorial para la Atención Primaria Social de los procesos de Gestión de la Salud Pública (GSP) y el Plan de Salud Pública de Intervenciones Colectivas (PSPIC)Gestión Territorial5_SUBRED1_OCTUBRE_2025"/>
    <s v="Briggitte Luzdèn Rey Herrera"/>
    <n v="30277568"/>
    <n v="0.81399999999999995"/>
    <n v="24645940.351999998"/>
    <s v="G12"/>
    <n v="0.05"/>
    <n v="0.81399999999999995"/>
    <n v="1232297"/>
    <s v="Se genera GLOSA POR BASE DE  TALENTO HUMANO del 5% DE LA ACCIÓN DE BIENESTAR/ACCION DE GESTION PARA EL BIENESTAR  GSP- PSPIC toda vez que, en el seguimiento realizado en el mes de octubre de 2025, se identificó que para la acción de bienestar 1: Coordinación Territorial Zonal GSP- PSPIC, los perfiles de Profesional Especializado 1:  Coordinadora Territorial Zonal GSP-PSPIC y los dos (2) Profesionales universitarios 1: Facilitador técnico y facilitador administrativo GSP-PSPIC, no fueron relacionados en la base de talento humano radicada para el mes de octubre y en los cuales se soportó una ejecución de 184 horas en cada perfil._x000a_Así mismo, en la Acción de Bienestar: 14 - Canalización para la activación de rutas y prescripción social la Profesional Universitario 2. Laura Manuela Amaya Rincón. CC. 1026302805. Se registró en base 184 horas que no fueron ejecutadas por la profesional en octubre._x000a__x000a_Adicionalmente, en la acción de bienestar 13 Educación para la Salud Pública - ESP se evidenció inconsistencias en el mes de octu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2_NOVIEMBRE_2025"/>
    <s v="11. Gestión Territorial para la Atención Primaria Social de los procesos de Gestión de la Salud Pública (GSP) y el Plan de Salud Pública de Intervenciones Colectivas (PSPIC)Gestión Territorial5_SUBRED2_NOVIEMBRE_2025"/>
    <s v="Briggitte Luzdèn Rey Herrera"/>
    <n v="30277568"/>
    <n v="0.86882169664353492"/>
    <n v="26305808"/>
    <s v="G12"/>
    <n v="0.05"/>
    <n v="0.86882169664353492"/>
    <n v="1315290"/>
    <s v="Se genera GLOSA POR BASE DE TALENTO HUMANO del 5% DE LA ACCIÓN DE BIENESTAR/ACCION DE GESTION PARA EL BIENESTAR GSP- PSPIC toda vez que, en el seguimiento realizado en el mes de noviembre de 2025, se identificó que para la acción de bienestar 1: Coordinación Territorial Zonal GSP- PSPIC el perfil Profesional universitario 2: comunicador social, no fue relacionado en la base de talento humano de noviembre con las 56 horas evidenciadas como ejecutadas para dicho mes."/>
    <m/>
    <m/>
    <m/>
    <e v="#REF!"/>
    <m/>
    <m/>
    <e v="#REF!"/>
  </r>
  <r>
    <s v="RETROSPECTIVO"/>
    <n v="1"/>
    <x v="0"/>
    <x v="0"/>
    <s v="11. Gestión Territorial para la Atención Primaria Social de los procesos de Gestión de la Salud Pública (GSP) y el Plan de Salud Pública de Intervenciones Colectivas (PSPIC)Gestión Territorial"/>
    <s v="Coordinación Territorial Zonal GSP-PSPIC"/>
    <s v="Coordinación y seguimiento de la gestión territorial"/>
    <s v="No aplica"/>
    <s v="GSP - PSPIC"/>
    <s v="Plan de acción"/>
    <s v="Zonal"/>
    <s v="5_SUBRED"/>
    <s v="3_DICIEMBRE_2025"/>
    <s v="11. Gestión Territorial para la Atención Primaria Social de los procesos de Gestión de la Salud Pública (GSP) y el Plan de Salud Pública de Intervenciones Colectivas (PSPIC)Gestión Territorial5_SUBRED3_DICIEMBRE_2025"/>
    <s v="Briggitte Luzdèn Rey Herrera"/>
    <n v="30277568"/>
    <n v="1"/>
    <n v="30277568"/>
    <s v="G12"/>
    <n v="0.05"/>
    <n v="1"/>
    <n v="1513878"/>
    <s v="Se genera GLOSA POR BASE DE  TALENTO HUMANO del 5% DE LA ACCIÓN DE BIENESTAR/ACCION DE GESTION PARA EL BIENESTAR  GSP- PSPIC toda vez que, en el seguimiento realizado en el mes de diciembre de 2025, se identificó que para la acción de bienestar 1: Coordinación Territorial Zonal GSP- PSPIC, los perfiles de Profesional Especializado 1: Coordinadora Territorial Zonal GSP-PSPIC, el perfil Profesional universitario 2:Comunicadora Social  y los dos (2) Profesionales universitarios 1: Facilitador técnico y facilitador administrativo GSP-PSPIC, no fueron relacionados, en las bases de talento humano radicadas para el mes de Diciembre y en los cuales se soportó una ejecución de 184 horas para cada uno._x000a_Adicionalmente, en la acción de bienestar 13 Educación para la Salud Pública - ESP se evidenció inconsistencias en el mes de diciembre del 2025 no aparecen registrados los siguientes colaboradores:_x000a_Miguel Danilo Agudelo Holguín CC 1023038425 Profesional Universitario 2_x000a_Laura Milena Duran Hernández CC  1026279992 Profesional Especializado 4_x000a_Nathaly Londoño Aragoza CC 1031147434 Profesional Universitario 2_x000a_Jessica Viviana Girón Barinas CC 1033771126 Profesional Universitario 2 _x000a_Darío Hernández Diaz CC  79311020profsional Universitario 2"/>
    <m/>
    <m/>
    <m/>
    <e v="#REF!"/>
    <m/>
    <m/>
    <e v="#REF!"/>
  </r>
  <r>
    <s v="RETROSPECTIVO"/>
    <n v="10"/>
    <x v="0"/>
    <x v="0"/>
    <s v="101. Gestión Territorial para la Atención Primaria Social de los procesos de Gestión de la Salud Pública (GSP) y el Plan de Salud Pública de Intervenciones Colectivas (PSPIC)Gestión Territorial"/>
    <s v="Gestión zonal  POLÍTICAS"/>
    <s v="Coordinación y seguimiento de la gestión territorial"/>
    <s v="No aplica"/>
    <s v="GSP"/>
    <s v="Plan de acción"/>
    <s v="Zonal"/>
    <s v="5_SUBRED"/>
    <s v="3_DICIEMBRE_2025"/>
    <s v="101. Gestión Territorial para la Atención Primaria Social de los procesos de Gestión de la Salud Pública (GSP) y el Plan de Salud Pública de Intervenciones Colectivas (PSPIC)Gestión Territorial5_SUBRED3_DICIEMBRE_2025"/>
    <s v="Luz Helena Parra Silva"/>
    <n v="13092336"/>
    <n v="1"/>
    <n v="13092336"/>
    <s v="G12"/>
    <n v="0.05"/>
    <n v="1"/>
    <n v="654617"/>
    <s v="Se genera GLOSA POR BASE DE TALENTO HUMANO, del 5%, del valor total del producto código 10 Gestión Zonal de Políticas, por la identificación de inconsistencias en base de talento humano al no registrar información de los perfiles que ejecutan las acciones de bienestar del proceso del código 10 y Código 19:  profesional especializado 2, técnico 2, profesional especializado 4 y profesional universitario 2."/>
    <m/>
    <m/>
    <m/>
    <e v="#REF!"/>
    <m/>
    <m/>
    <e v="#REF!"/>
  </r>
  <r>
    <m/>
    <m/>
    <x v="10"/>
    <x v="8"/>
    <s v=""/>
    <n v="0"/>
    <n v="0"/>
    <n v="0"/>
    <n v="0"/>
    <n v="0"/>
    <n v="0"/>
    <m/>
    <m/>
    <s v=""/>
    <m/>
    <n v="0"/>
    <n v="0"/>
    <n v="0"/>
    <m/>
    <m/>
    <m/>
    <n v="0"/>
    <m/>
    <m/>
    <m/>
    <m/>
    <e v="#REF!"/>
    <m/>
    <m/>
    <e v="#REF!"/>
  </r>
  <r>
    <m/>
    <m/>
    <x v="10"/>
    <x v="8"/>
    <s v=""/>
    <n v="0"/>
    <n v="0"/>
    <n v="0"/>
    <n v="0"/>
    <n v="0"/>
    <n v="0"/>
    <m/>
    <m/>
    <s v=""/>
    <m/>
    <n v="0"/>
    <n v="0"/>
    <n v="0"/>
    <m/>
    <m/>
    <m/>
    <n v="0"/>
    <m/>
    <m/>
    <m/>
    <m/>
    <e v="#REF!"/>
    <m/>
    <m/>
    <e v="#REF!"/>
  </r>
  <r>
    <m/>
    <m/>
    <x v="10"/>
    <x v="8"/>
    <s v=""/>
    <n v="0"/>
    <n v="0"/>
    <n v="0"/>
    <n v="0"/>
    <n v="0"/>
    <n v="0"/>
    <m/>
    <m/>
    <s v=""/>
    <m/>
    <n v="0"/>
    <n v="0"/>
    <n v="0"/>
    <m/>
    <m/>
    <m/>
    <n v="0"/>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3CEC706C-8DE0-4725-8BC4-4966BF7BCC5F}" name="TablaDinámica1" cacheId="12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1" firstHeaderRow="1" firstDataRow="1" firstDataCol="1"/>
  <pivotFields count="30">
    <pivotField showAll="0"/>
    <pivotField showAll="0"/>
    <pivotField axis="axisRow" showAll="0">
      <items count="12">
        <item x="0"/>
        <item x="8"/>
        <item x="9"/>
        <item x="7"/>
        <item x="1"/>
        <item x="5"/>
        <item x="4"/>
        <item x="3"/>
        <item x="2"/>
        <item x="6"/>
        <item x="10"/>
        <item t="default"/>
      </items>
    </pivotField>
    <pivotField axis="axisRow" showAll="0">
      <items count="10">
        <item x="1"/>
        <item x="2"/>
        <item x="4"/>
        <item x="0"/>
        <item x="3"/>
        <item x="5"/>
        <item x="6"/>
        <item x="7"/>
        <item x="8"/>
        <item t="default"/>
      </items>
    </pivotField>
    <pivotField showAll="0"/>
    <pivotField showAll="0"/>
    <pivotField showAll="0"/>
    <pivotField showAll="0"/>
    <pivotField showAll="0"/>
    <pivotField showAll="0"/>
    <pivotField showAll="0"/>
    <pivotField showAll="0"/>
    <pivotField showAll="0"/>
    <pivotField showAll="0"/>
    <pivotField showAll="0"/>
    <pivotField numFmtId="169" showAll="0"/>
    <pivotField numFmtId="2" showAll="0"/>
    <pivotField numFmtId="170" showAll="0"/>
    <pivotField showAll="0"/>
    <pivotField showAll="0"/>
    <pivotField showAll="0"/>
    <pivotField dataField="1" numFmtId="170" showAll="0"/>
    <pivotField showAll="0"/>
    <pivotField showAll="0"/>
    <pivotField showAll="0"/>
    <pivotField showAll="0"/>
    <pivotField showAll="0"/>
    <pivotField showAll="0"/>
    <pivotField showAll="0"/>
    <pivotField showAll="0"/>
  </pivotFields>
  <rowFields count="2">
    <field x="2"/>
    <field x="3"/>
  </rowFields>
  <rowItems count="28">
    <i>
      <x/>
    </i>
    <i r="1">
      <x v="3"/>
    </i>
    <i>
      <x v="1"/>
    </i>
    <i r="1">
      <x v="7"/>
    </i>
    <i>
      <x v="2"/>
    </i>
    <i r="1">
      <x v="7"/>
    </i>
    <i>
      <x v="3"/>
    </i>
    <i r="1">
      <x v="6"/>
    </i>
    <i>
      <x v="4"/>
    </i>
    <i r="1">
      <x/>
    </i>
    <i r="1">
      <x v="1"/>
    </i>
    <i r="1">
      <x v="4"/>
    </i>
    <i r="1">
      <x v="5"/>
    </i>
    <i>
      <x v="5"/>
    </i>
    <i r="1">
      <x/>
    </i>
    <i>
      <x v="6"/>
    </i>
    <i r="1">
      <x/>
    </i>
    <i>
      <x v="7"/>
    </i>
    <i r="1">
      <x/>
    </i>
    <i>
      <x v="8"/>
    </i>
    <i r="1">
      <x/>
    </i>
    <i r="1">
      <x v="4"/>
    </i>
    <i r="1">
      <x v="5"/>
    </i>
    <i>
      <x v="9"/>
    </i>
    <i r="1">
      <x v="2"/>
    </i>
    <i>
      <x v="10"/>
    </i>
    <i r="1">
      <x v="8"/>
    </i>
    <i t="grand">
      <x/>
    </i>
  </rowItems>
  <colItems count="1">
    <i/>
  </colItems>
  <dataFields count="1">
    <dataField name="Suma de VALOR  DE LA GLOSA INICIAL" fld="21" baseField="0" baseItem="0" numFmtId="17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E398" totalsRowCount="1" headerRowDxfId="118" dataDxfId="117" totalsRowDxfId="116" headerRowCellStyle="Énfasis5" dataCellStyle="Énfasis5">
  <autoFilter ref="B13:AE397" xr:uid="{00000000-0009-0000-0100-000001000000}">
    <filterColumn colId="14">
      <filters>
        <filter val="Jennifer Jimenez Ladino"/>
        <filter val="Karen Molano"/>
        <filter val="Sandra Jiménez"/>
      </filters>
    </filterColumn>
  </autoFilter>
  <tableColumns count="30">
    <tableColumn id="1" xr3:uid="{00000000-0010-0000-0000-000001000000}" name="TIPO DE SEGUIMIENTO" dataDxfId="114" totalsRowDxfId="115" dataCellStyle="Énfasis5"/>
    <tableColumn id="29" xr3:uid="{00000000-0010-0000-0000-00001D000000}" name="CODIGO ACTIVIDAD (AB)" dataDxfId="112" totalsRowDxfId="113" dataCellStyle="Énfasis5"/>
    <tableColumn id="2" xr3:uid="{00000000-0010-0000-0000-000002000000}" name="ACCIÓN INTEGRAL-INTEGRADA / _x000a_PROCESO INTEGRAL E INTEGRADO" dataDxfId="110" totalsRowDxfId="111" dataCellStyle="Énfasis5"/>
    <tableColumn id="36" xr3:uid="{188AFB1A-4844-42DC-A29A-40F1A1B5005E}" name="ENTORNO/PROCESO TRANSVERSAL" dataDxfId="108" totalsRowDxfId="109" dataCellStyle="Énfasis5"/>
    <tableColumn id="3" xr3:uid="{00000000-0010-0000-0000-000003000000}" name="llave 1" dataDxfId="106" totalsRowDxfId="107" dataCellStyle="Énfasis5">
      <calculatedColumnFormula>Tabla1[[#This Row],[CODIGO ACTIVIDAD (AB)]]&amp;Tabla1[[#This Row],[ACCIÓN INTEGRAL-INTEGRADA / 
PROCESO INTEGRAL E INTEGRADO]]&amp;Tabla1[[#This Row],[ENTORNO/PROCESO TRANSVERSAL]]</calculatedColumnFormula>
    </tableColumn>
    <tableColumn id="4" xr3:uid="{00000000-0010-0000-0000-000004000000}" name="ACCIÓN DE BIENESTAR" dataDxfId="104" totalsRowDxfId="105" dataCellStyle="Énfasis5">
      <calculatedColumnFormula>+VLOOKUP(Tabla1[[#This Row],[llave 1]],IG!$E$3:$M$97968,2,FALSE)</calculatedColumnFormula>
    </tableColumn>
    <tableColumn id="5" xr3:uid="{00000000-0010-0000-0000-000005000000}" name="LINEAS OPERATIVAS " dataDxfId="102" totalsRowDxfId="103" dataCellStyle="Énfasis5">
      <calculatedColumnFormula>+VLOOKUP(Tabla1[[#This Row],[llave 1]],IG!$E$3:$S$97968,3,FALSE)</calculatedColumnFormula>
    </tableColumn>
    <tableColumn id="39" xr3:uid="{A7C85AB4-2DA8-4A30-BCBD-CFC65E0764A6}" name="PRODUCTO ( VSA)" dataDxfId="100" totalsRowDxfId="101" dataCellStyle="Énfasis5">
      <calculatedColumnFormula>+VLOOKUP(Tabla1[[#This Row],[llave 1]],IG!$E$3:$S$97968,5,FALSE)</calculatedColumnFormula>
    </tableColumn>
    <tableColumn id="6" xr3:uid="{00000000-0010-0000-0000-000006000000}" name="COMPONENTE DE SALUD PUBLICA" dataDxfId="98" totalsRowDxfId="99" dataCellStyle="Énfasis5">
      <calculatedColumnFormula>+VLOOKUP(Tabla1[[#This Row],[llave 1]],IG!$E$3:$S$97968,4,FALSE)</calculatedColumnFormula>
    </tableColumn>
    <tableColumn id="7" xr3:uid="{00000000-0010-0000-0000-000007000000}" name="UNIDAD DE MEDIDA_x000a_SEGUIMIENTO FINANCIERO" dataDxfId="96" totalsRowDxfId="97" dataCellStyle="Énfasis5">
      <calculatedColumnFormula>+VLOOKUP(Tabla1[[#This Row],[llave 1]],IG!$E$3:$S$97968,6,FALSE)</calculatedColumnFormula>
    </tableColumn>
    <tableColumn id="8" xr3:uid="{00000000-0010-0000-0000-000008000000}" name="NIVEL DE OPERACIÓN" dataDxfId="94" totalsRowDxfId="95" dataCellStyle="Énfasis5">
      <calculatedColumnFormula>+VLOOKUP(Tabla1[[#This Row],[llave 1]],IG!$E$3:$S$97968,7,FALSE)</calculatedColumnFormula>
    </tableColumn>
    <tableColumn id="9" xr3:uid="{00000000-0010-0000-0000-000009000000}" name="LOCALIDAD" dataDxfId="92" totalsRowDxfId="93" dataCellStyle="Énfasis5"/>
    <tableColumn id="10" xr3:uid="{00000000-0010-0000-0000-00000A000000}" name="MES" dataDxfId="90" totalsRowDxfId="91" dataCellStyle="Énfasis5"/>
    <tableColumn id="11" xr3:uid="{00000000-0010-0000-0000-00000B000000}" name="llave 2" dataDxfId="88" totalsRowDxfId="89" dataCellStyle="Énfasis5">
      <calculatedColumnFormula>+Tabla1[[#This Row],[llave 1]]&amp;Tabla1[[#This Row],[LOCALIDAD]]&amp;Tabla1[[#This Row],[MES]]</calculatedColumnFormula>
    </tableColumn>
    <tableColumn id="12" xr3:uid="{00000000-0010-0000-0000-00000C000000}" name="RESPONSABLE" dataDxfId="86" totalsRowDxfId="87" dataCellStyle="Énfasis5"/>
    <tableColumn id="33" xr3:uid="{2E6AB926-E542-4DA3-BA51-CF15FED0D866}" name="VALOR UNITARIO _x000a_" dataDxfId="84" totalsRowDxfId="85" dataCellStyle="Énfasis5">
      <calculatedColumnFormula>+VLOOKUP(Tabla1[[#This Row],[llave 2]],IG!$N$3:$S$97968,2,FALSE)</calculatedColumnFormula>
    </tableColumn>
    <tableColumn id="30" xr3:uid="{E76EB8FF-68A6-4CAE-AA98-DDA8D03314A3}" name="META EJECUTADA " dataDxfId="82" totalsRowDxfId="83" dataCellStyle="Millares">
      <calculatedColumnFormula>+VLOOKUP(Tabla1[[#This Row],[llave 2]],IG!$N$3:$S$97968,5,FALSE)</calculatedColumnFormula>
    </tableColumn>
    <tableColumn id="16" xr3:uid="{00000000-0010-0000-0000-000010000000}" name="VALOR EJECUTADO " dataDxfId="80" totalsRowDxfId="81" dataCellStyle="Énfasis5">
      <calculatedColumnFormula>+VLOOKUP(Tabla1[[#This Row],[llave 2]],IG!$N$3:$S$97968,6,FALSE)</calculatedColumnFormula>
    </tableColumn>
    <tableColumn id="17" xr3:uid="{00000000-0010-0000-0000-000011000000}" name="Criterio de Glosa" dataDxfId="78" totalsRowDxfId="79" dataCellStyle="Énfasis5"/>
    <tableColumn id="18" xr3:uid="{00000000-0010-0000-0000-000012000000}" name="Porcentaje de Glosa" dataDxfId="76" totalsRowDxfId="77" dataCellStyle="Porcentaje"/>
    <tableColumn id="31" xr3:uid="{7159655A-E97E-4078-BE65-887CA473F9B9}" name="META AFECTADA POR LA GLOSA_x000a_" dataDxfId="74" totalsRowDxfId="75" dataCellStyle="Énfasis5"/>
    <tableColumn id="34" xr3:uid="{67312733-12A2-486F-A35B-23E61BE3F859}" name="VALOR  DE LA GLOSA INICIAL" dataDxfId="72" totalsRowDxfId="73" dataCellStyle="Moneda [0]">
      <calculatedColumnFormula>ROUND(Tabla1[[#This Row],[VALOR UNITARIO 
]]*Tabla1[[#This Row],[Porcentaje de Glosa]]*Tabla1[[#This Row],[META AFECTADA POR LA GLOSA
]],0)</calculatedColumnFormula>
    </tableColumn>
    <tableColumn id="21" xr3:uid="{00000000-0010-0000-0000-000015000000}" name="Motivo de la Glosa" dataDxfId="70" totalsRowDxfId="71" dataCellStyle="Énfasis5"/>
    <tableColumn id="15" xr3:uid="{00000000-0010-0000-0000-00000F000000}" name="RESPUESTA A LA GLOSA POR LA SUBRED" dataDxfId="68" totalsRowDxfId="69" dataCellStyle="Énfasis5"/>
    <tableColumn id="22" xr3:uid="{00000000-0010-0000-0000-000016000000}" name="Valor soportado por la Subred" dataDxfId="66" totalsRowDxfId="67" dataCellStyle="Énfasis5">
      <calculatedColumnFormula>ROUND([1]!Tabla1[[#This Row],[VALOR UNITARIO 
]]*[1]!Tabla1[[#This Row],[Porcentaje de Glosa]]*[1]!Tabla1[[#This Row],[META AFECTADA POR LA GLOSA
]],0)</calculatedColumnFormula>
    </tableColumn>
    <tableColumn id="23" xr3:uid="{00000000-0010-0000-0000-000017000000}" name="CONCILIACIÓN DE LA GLOSA" dataDxfId="64" totalsRowDxfId="65" dataCellStyle="Énfasis5"/>
    <tableColumn id="24" xr3:uid="{00000000-0010-0000-0000-000018000000}" name="VALOR GLOSA DEFINITIVA" dataDxfId="62" totalsRowDxfId="63" dataCellStyle="Énfasis5">
      <calculatedColumnFormula>ROUND(Tabla1[[#This Row],[VALOR UNITARIO 
]]*Tabla1[[#This Row],[Porcentaje de Glosa]]*Tabla1[[#This Row],[META AFECTADA POR LA GLOSA
]],0)</calculatedColumnFormula>
    </tableColumn>
    <tableColumn id="25" xr3:uid="{00000000-0010-0000-0000-000019000000}" name="Resolución en liquidación / Resolucion glosa" dataDxfId="60" totalsRowDxfId="61" dataCellStyle="Énfasis5"/>
    <tableColumn id="26" xr3:uid="{00000000-0010-0000-0000-00001A000000}" name="VALOR LEVANTADO EN LIQUIDACION" dataDxfId="58" totalsRowDxfId="59" dataCellStyle="Énfasis5"/>
    <tableColumn id="27" xr3:uid="{00000000-0010-0000-0000-00001B000000}" name="valor glosa definitiva despues de liquidación" dataDxfId="56" totalsRowDxfId="57"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1C466C9-9B49-4DA7-B3E1-879996D96A1E}" name="Tabla14" displayName="Tabla14" ref="B13:AF104" totalsRowShown="0" headerRowDxfId="55" dataDxfId="54" totalsRowDxfId="53" headerRowCellStyle="Énfasis5" dataCellStyle="Énfasis5">
  <autoFilter ref="B13:AF104" xr:uid="{21C466C9-9B49-4DA7-B3E1-879996D96A1E}"/>
  <tableColumns count="31">
    <tableColumn id="1" xr3:uid="{9D43C884-5FBD-41CB-A144-1F0013DF3890}" name="TIPO DE SEGUIMIENTO" dataDxfId="52" dataCellStyle="Énfasis5"/>
    <tableColumn id="29" xr3:uid="{FDB8DF00-96F3-44EC-9DE6-1B0D3C0AF235}" name="CODIGO ACTIVIDAD (AB)" dataDxfId="51" dataCellStyle="Énfasis5"/>
    <tableColumn id="2" xr3:uid="{8196C61D-F5E6-4993-8A0C-4B153F85297A}" name="ACCIÓN INTEGRAL-INTEGRADA / _x000a_PROCESO INTEGRAL E INTEGRADO" dataDxfId="50" dataCellStyle="Énfasis5"/>
    <tableColumn id="36" xr3:uid="{E08AB4D4-3596-4340-975B-0D2A2EB17369}" name="ENTORNO/PROCESO TRANSVERSAL" dataDxfId="49" dataCellStyle="Énfasis5"/>
    <tableColumn id="3" xr3:uid="{6B12B4AD-D6AC-4EE4-8AD2-A61EEB902098}" name="llave 1" dataDxfId="48" dataCellStyle="Énfasis5">
      <calculatedColumnFormula>Tabla14[[#This Row],[CODIGO ACTIVIDAD (AB)]]&amp;Tabla14[[#This Row],[ACCIÓN INTEGRAL-INTEGRADA / 
PROCESO INTEGRAL E INTEGRADO]]&amp;Tabla14[[#This Row],[ENTORNO/PROCESO TRANSVERSAL]]</calculatedColumnFormula>
    </tableColumn>
    <tableColumn id="4" xr3:uid="{D6FD2FA2-8921-4076-A023-8190D2117A53}" name="ACCIÓN DE BIENESTAR" dataDxfId="46" totalsRowDxfId="47" dataCellStyle="Énfasis5"/>
    <tableColumn id="5" xr3:uid="{9C564E28-A4A0-431D-8AFE-56C9C5B8377E}" name="LINEAS OPERATIVAS " dataDxfId="44" totalsRowDxfId="45" dataCellStyle="Énfasis5"/>
    <tableColumn id="39" xr3:uid="{11302CB6-F626-4ED6-8144-5461A0205884}" name="PRODUCTO ( VSA)" dataDxfId="42" totalsRowDxfId="43" dataCellStyle="Énfasis5"/>
    <tableColumn id="6" xr3:uid="{8D6B891F-8458-48D3-81B2-80C726DD7D2B}" name="COMPONENTE DE SALUD PUBLICA" dataDxfId="40" totalsRowDxfId="41" dataCellStyle="Énfasis5"/>
    <tableColumn id="7" xr3:uid="{593485E3-62D5-4EE6-AC8C-855547500033}" name="UNIDAD DE MEDIDA_x000a_SEGUIMIENTO FINANCIERO" dataDxfId="38" totalsRowDxfId="39" dataCellStyle="Énfasis5"/>
    <tableColumn id="8" xr3:uid="{EFBAFBF0-5173-47FA-84C7-54B0F966D732}" name="NIVEL DE OPERACIÓN" dataDxfId="36" totalsRowDxfId="37" dataCellStyle="Énfasis5"/>
    <tableColumn id="9" xr3:uid="{0E2DDA83-E716-4277-818B-39A494E8C2B4}" name="LOCALIDAD" dataDxfId="35" dataCellStyle="Énfasis5"/>
    <tableColumn id="10" xr3:uid="{13E03E92-F361-43DC-9A69-D1EFC402FF0F}" name="MES" dataDxfId="34" dataCellStyle="Énfasis5"/>
    <tableColumn id="11" xr3:uid="{6D0D2E7B-5830-4EB9-8689-6A210A582DE7}" name="llave 2" dataDxfId="33" dataCellStyle="Énfasis5"/>
    <tableColumn id="12" xr3:uid="{EFCADE68-1B4C-4E0D-94C1-C322D84484E0}" name="RESPONSABLE" dataDxfId="32" dataCellStyle="Énfasis5"/>
    <tableColumn id="33" xr3:uid="{2ED3D2F1-CC2D-4B7D-9989-DD150D723C0C}" name="VALOR UNITARIO _x000a_" dataDxfId="30" totalsRowDxfId="31" dataCellStyle="Énfasis5"/>
    <tableColumn id="30" xr3:uid="{9F71749D-D8D1-4CA2-90C1-ECC6A352820F}" name="META EJECUTADA " dataDxfId="28" totalsRowDxfId="29" dataCellStyle="Millares"/>
    <tableColumn id="16" xr3:uid="{46E518BA-D5F9-4DFF-B835-59300A103854}" name="VALOR EJECUTADO " dataDxfId="26" totalsRowDxfId="27" dataCellStyle="Énfasis5"/>
    <tableColumn id="17" xr3:uid="{07179C6A-F647-412A-984D-56C68845E7B5}" name="Criterio de Glosa" dataDxfId="24" totalsRowDxfId="25" dataCellStyle="Énfasis5"/>
    <tableColumn id="18" xr3:uid="{BD82F86D-38D6-4B06-BDDD-7874381462A5}" name="Porcentaje de Glosa" dataDxfId="22" totalsRowDxfId="23" dataCellStyle="Porcentaje"/>
    <tableColumn id="31" xr3:uid="{AC2E0C82-AA2E-46EC-B2F4-3860CA95A8DC}" name="META AFECTADA POR LA GLOSA_x000a_" dataDxfId="20" totalsRowDxfId="21" dataCellStyle="Énfasis5"/>
    <tableColumn id="34" xr3:uid="{1F4D012C-7E88-4CF9-940A-FFEA323BFD61}" name="VALOR  DE LA GLOSA INICIAL" dataDxfId="18" totalsRowDxfId="19" dataCellStyle="Moneda [0]"/>
    <tableColumn id="21" xr3:uid="{3A4481FD-ACA9-4524-A660-FFBB41DF9267}" name="Motivo de la Glosa" dataDxfId="16" totalsRowDxfId="17" dataCellStyle="Énfasis5"/>
    <tableColumn id="15" xr3:uid="{9B74B486-9423-41A4-AE2A-99E12F99BBBD}" name="RESPUESTA A LA GLOSA POR LA SUBRED" dataDxfId="14" totalsRowDxfId="15" dataCellStyle="Énfasis5"/>
    <tableColumn id="22" xr3:uid="{2198D6B9-98EA-42F5-A7D0-AD7FB4AEE8B3}" name="Valor soportado por la Subred" dataDxfId="12" totalsRowDxfId="13" dataCellStyle="Énfasis5"/>
    <tableColumn id="23" xr3:uid="{7E8A9E4B-CA6C-46C5-A79A-46719AFC7EDA}" name="CONCILIACIÓN DE LA GLOSA" dataDxfId="10" totalsRowDxfId="11" dataCellStyle="Énfasis5"/>
    <tableColumn id="24" xr3:uid="{C9606AB2-FA10-4E45-9A6B-E8D216219938}" name="VALOR GLOSA DEFINITIVA" dataDxfId="8" totalsRowDxfId="9" dataCellStyle="Énfasis5"/>
    <tableColumn id="25" xr3:uid="{0C34B571-13AC-443A-9414-198462548723}" name="Resolución en liquidación / Resolucion glosa" dataDxfId="6" totalsRowDxfId="7" dataCellStyle="Énfasis5"/>
    <tableColumn id="26" xr3:uid="{8587DE15-1546-4EB7-9266-7E2C937E4099}" name="VALOR LEVANTADO EN LIQUIDACION" dataDxfId="4" totalsRowDxfId="5" dataCellStyle="Énfasis5"/>
    <tableColumn id="27" xr3:uid="{BBA7D1C6-12C8-4F58-9F82-AE028B89E2C6}" name="valor glosa definitiva despues de liquidación" dataDxfId="2" totalsRowDxfId="3" dataCellStyle="Énfasis5"/>
    <tableColumn id="13" xr3:uid="{9317B38C-0057-4E8B-AC2A-8BBFD5FD9092}" name="Columna1"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7844"/>
  <sheetViews>
    <sheetView zoomScale="77" zoomScaleNormal="77" workbookViewId="0">
      <pane ySplit="2" topLeftCell="A4450" activePane="bottomLeft" state="frozen"/>
      <selection pane="bottomLeft" activeCell="R4450" sqref="R4450"/>
    </sheetView>
  </sheetViews>
  <sheetFormatPr defaultColWidth="11.42578125" defaultRowHeight="14.45"/>
  <cols>
    <col min="2" max="2" width="17" customWidth="1"/>
    <col min="3" max="3" width="18.85546875" customWidth="1"/>
    <col min="5" max="5" width="19" style="7" customWidth="1"/>
    <col min="6" max="6" width="18.5703125" customWidth="1"/>
    <col min="7" max="7" width="15" customWidth="1"/>
    <col min="8" max="8" width="16.5703125" customWidth="1"/>
    <col min="13" max="13" width="20.140625" style="12" customWidth="1"/>
    <col min="14" max="14" width="15.85546875" style="6" customWidth="1"/>
    <col min="15" max="16" width="14" style="8" customWidth="1"/>
    <col min="17" max="17" width="19.5703125" style="8" customWidth="1"/>
    <col min="18" max="18" width="16.7109375" style="21" customWidth="1"/>
    <col min="19" max="19" width="22.140625" style="21" customWidth="1"/>
    <col min="20" max="20" width="14.7109375" customWidth="1"/>
    <col min="21" max="21" width="15.140625" bestFit="1" customWidth="1"/>
  </cols>
  <sheetData>
    <row r="1" spans="1:23" ht="57.75" customHeight="1" thickBot="1">
      <c r="B1" s="32" t="s">
        <v>0</v>
      </c>
      <c r="C1" s="32" t="s">
        <v>1</v>
      </c>
      <c r="D1" s="32" t="s">
        <v>2</v>
      </c>
      <c r="G1" s="131" t="s">
        <v>3</v>
      </c>
      <c r="H1" s="32" t="s">
        <v>4</v>
      </c>
      <c r="I1" s="32" t="s">
        <v>5</v>
      </c>
      <c r="J1" s="32" t="s">
        <v>6</v>
      </c>
      <c r="K1" s="32" t="s">
        <v>7</v>
      </c>
      <c r="L1" s="32" t="s">
        <v>8</v>
      </c>
      <c r="M1" s="32"/>
      <c r="N1" s="32"/>
      <c r="O1" s="32"/>
      <c r="P1" s="9">
        <f>SUBTOTAL(9,P3:P1048576)</f>
        <v>0</v>
      </c>
      <c r="Q1" s="9">
        <f>SUBTOTAL(9,Q3:Q1048576)</f>
        <v>0</v>
      </c>
      <c r="R1" s="9">
        <f>SUBTOTAL(9,R3:R1048576)</f>
        <v>93</v>
      </c>
      <c r="S1" s="9">
        <f>SUBTOTAL(9,S3:S1048576)</f>
        <v>9802572</v>
      </c>
      <c r="U1" s="34"/>
    </row>
    <row r="2" spans="1:23" s="5" customFormat="1" ht="87" customHeight="1" thickTop="1" thickBot="1">
      <c r="A2" s="3"/>
      <c r="B2" s="33" t="s">
        <v>9</v>
      </c>
      <c r="C2" s="33" t="s">
        <v>10</v>
      </c>
      <c r="D2" s="33" t="s">
        <v>11</v>
      </c>
      <c r="E2" s="28" t="s">
        <v>12</v>
      </c>
      <c r="F2" s="33" t="s">
        <v>13</v>
      </c>
      <c r="G2" s="23" t="s">
        <v>14</v>
      </c>
      <c r="H2" s="33" t="s">
        <v>15</v>
      </c>
      <c r="I2" s="23" t="s">
        <v>16</v>
      </c>
      <c r="J2" s="39" t="s">
        <v>17</v>
      </c>
      <c r="K2" s="40" t="s">
        <v>18</v>
      </c>
      <c r="L2" s="41" t="s">
        <v>19</v>
      </c>
      <c r="M2" s="42" t="s">
        <v>20</v>
      </c>
      <c r="N2" s="29" t="s">
        <v>21</v>
      </c>
      <c r="O2" s="27" t="s">
        <v>22</v>
      </c>
      <c r="P2" s="36" t="s">
        <v>23</v>
      </c>
      <c r="Q2" s="37" t="s">
        <v>24</v>
      </c>
      <c r="R2" s="25" t="s">
        <v>25</v>
      </c>
      <c r="S2" s="26" t="s">
        <v>26</v>
      </c>
      <c r="T2" s="4"/>
      <c r="U2" s="4"/>
      <c r="V2" s="4"/>
      <c r="W2" s="4"/>
    </row>
    <row r="3" spans="1:23" s="38" customFormat="1" ht="30" hidden="1" customHeight="1" thickTop="1">
      <c r="B3" s="74">
        <v>2</v>
      </c>
      <c r="C3" s="74" t="s">
        <v>27</v>
      </c>
      <c r="D3" s="74" t="s">
        <v>28</v>
      </c>
      <c r="E3" s="70" t="str">
        <f t="shared" ref="E3:E19" si="0">B3&amp;C3&amp;D3</f>
        <v>212. Vigilancia de la Salud AmbientalVigilancia de la Salud Ambiental</v>
      </c>
      <c r="F3" s="74"/>
      <c r="G3" s="74" t="s">
        <v>29</v>
      </c>
      <c r="H3" s="74" t="s">
        <v>30</v>
      </c>
      <c r="I3" s="70" t="s">
        <v>31</v>
      </c>
      <c r="J3" s="70" t="s">
        <v>32</v>
      </c>
      <c r="K3" s="70" t="s">
        <v>32</v>
      </c>
      <c r="L3" s="71" t="s">
        <v>3</v>
      </c>
      <c r="M3" s="72" t="s">
        <v>0</v>
      </c>
      <c r="N3" s="70" t="str">
        <f t="shared" ref="N3:N4" si="1">+E3&amp;L3&amp;M3</f>
        <v>212. Vigilancia de la Salud AmbientalVigilancia de la Salud Ambiental1_FONTIBON1_OCTUBRE_2025</v>
      </c>
      <c r="O3" s="75">
        <f>IFERROR(S3/R3,0)</f>
        <v>0</v>
      </c>
      <c r="P3" s="75"/>
      <c r="Q3" s="75"/>
      <c r="R3" s="73">
        <v>0</v>
      </c>
      <c r="S3" s="76">
        <v>0</v>
      </c>
    </row>
    <row r="4" spans="1:23" ht="30" hidden="1" customHeight="1">
      <c r="B4" s="74">
        <v>2</v>
      </c>
      <c r="C4" s="74" t="s">
        <v>27</v>
      </c>
      <c r="D4" s="74" t="s">
        <v>28</v>
      </c>
      <c r="E4" s="70" t="str">
        <f t="shared" si="0"/>
        <v>212. Vigilancia de la Salud AmbientalVigilancia de la Salud Ambiental</v>
      </c>
      <c r="F4" s="74"/>
      <c r="G4" s="74" t="s">
        <v>29</v>
      </c>
      <c r="H4" s="74" t="s">
        <v>30</v>
      </c>
      <c r="I4" s="70" t="s">
        <v>31</v>
      </c>
      <c r="J4" s="70" t="s">
        <v>32</v>
      </c>
      <c r="K4" s="70" t="s">
        <v>32</v>
      </c>
      <c r="L4" s="71" t="s">
        <v>5</v>
      </c>
      <c r="M4" s="72" t="s">
        <v>0</v>
      </c>
      <c r="N4" s="70" t="str">
        <f t="shared" si="1"/>
        <v>212. Vigilancia de la Salud AmbientalVigilancia de la Salud Ambiental3_PUENTE_ARANDA1_OCTUBRE_2025</v>
      </c>
      <c r="O4" s="75">
        <f t="shared" ref="O4:O67" si="2">IFERROR(S4/R4,0)</f>
        <v>0</v>
      </c>
      <c r="P4" s="75"/>
      <c r="Q4" s="75"/>
      <c r="R4" s="73">
        <v>0</v>
      </c>
      <c r="S4" s="76">
        <v>0</v>
      </c>
    </row>
    <row r="5" spans="1:23" ht="30" hidden="1" customHeight="1">
      <c r="B5" s="74">
        <v>3</v>
      </c>
      <c r="C5" s="74" t="s">
        <v>27</v>
      </c>
      <c r="D5" s="74" t="s">
        <v>28</v>
      </c>
      <c r="E5" s="70" t="str">
        <f t="shared" si="0"/>
        <v>312. Vigilancia de la Salud AmbientalVigilancia de la Salud Ambiental</v>
      </c>
      <c r="F5" s="74" t="s">
        <v>33</v>
      </c>
      <c r="G5" s="74" t="s">
        <v>29</v>
      </c>
      <c r="H5" s="74" t="s">
        <v>30</v>
      </c>
      <c r="I5" s="70" t="s">
        <v>31</v>
      </c>
      <c r="J5" s="70" t="s">
        <v>32</v>
      </c>
      <c r="K5" s="70" t="s">
        <v>32</v>
      </c>
      <c r="L5" s="71" t="s">
        <v>4</v>
      </c>
      <c r="M5" s="72" t="s">
        <v>0</v>
      </c>
      <c r="N5" s="70" t="str">
        <f t="shared" ref="N5:N68" si="3">+E5&amp;L5&amp;M5</f>
        <v>312. Vigilancia de la Salud AmbientalVigilancia de la Salud Ambiental2_KENNEDY1_OCTUBRE_2025</v>
      </c>
      <c r="O5" s="75">
        <f t="shared" si="2"/>
        <v>122208</v>
      </c>
      <c r="P5" s="75"/>
      <c r="Q5" s="75"/>
      <c r="R5" s="76">
        <v>3</v>
      </c>
      <c r="S5" s="76">
        <v>366624</v>
      </c>
    </row>
    <row r="6" spans="1:23" ht="30" hidden="1" customHeight="1">
      <c r="B6" s="74">
        <v>3</v>
      </c>
      <c r="C6" s="74" t="s">
        <v>27</v>
      </c>
      <c r="D6" s="74" t="s">
        <v>28</v>
      </c>
      <c r="E6" s="70" t="str">
        <f t="shared" si="0"/>
        <v>312. Vigilancia de la Salud AmbientalVigilancia de la Salud Ambiental</v>
      </c>
      <c r="F6" s="74"/>
      <c r="G6" s="74" t="s">
        <v>29</v>
      </c>
      <c r="H6" s="74" t="s">
        <v>30</v>
      </c>
      <c r="I6" s="70" t="s">
        <v>31</v>
      </c>
      <c r="J6" s="70" t="s">
        <v>32</v>
      </c>
      <c r="K6" s="70" t="s">
        <v>32</v>
      </c>
      <c r="L6" s="71" t="s">
        <v>3</v>
      </c>
      <c r="M6" s="72" t="s">
        <v>0</v>
      </c>
      <c r="N6" s="70" t="str">
        <f t="shared" si="3"/>
        <v>312. Vigilancia de la Salud AmbientalVigilancia de la Salud Ambiental1_FONTIBON1_OCTUBRE_2025</v>
      </c>
      <c r="O6" s="75">
        <f t="shared" si="2"/>
        <v>0</v>
      </c>
      <c r="P6" s="75"/>
      <c r="Q6" s="75"/>
      <c r="R6" s="76">
        <v>0</v>
      </c>
      <c r="S6" s="76">
        <v>0</v>
      </c>
    </row>
    <row r="7" spans="1:23" ht="30" hidden="1" customHeight="1">
      <c r="B7" s="74">
        <v>3</v>
      </c>
      <c r="C7" s="74" t="s">
        <v>27</v>
      </c>
      <c r="D7" s="74" t="s">
        <v>28</v>
      </c>
      <c r="E7" s="70" t="str">
        <f t="shared" si="0"/>
        <v>312. Vigilancia de la Salud AmbientalVigilancia de la Salud Ambiental</v>
      </c>
      <c r="F7" s="74" t="s">
        <v>33</v>
      </c>
      <c r="G7" s="74" t="s">
        <v>29</v>
      </c>
      <c r="H7" s="74" t="s">
        <v>30</v>
      </c>
      <c r="I7" s="70" t="s">
        <v>31</v>
      </c>
      <c r="J7" s="70" t="s">
        <v>32</v>
      </c>
      <c r="K7" s="70" t="s">
        <v>32</v>
      </c>
      <c r="L7" s="71" t="s">
        <v>5</v>
      </c>
      <c r="M7" s="72" t="s">
        <v>0</v>
      </c>
      <c r="N7" s="70" t="str">
        <f t="shared" si="3"/>
        <v>312. Vigilancia de la Salud AmbientalVigilancia de la Salud Ambiental3_PUENTE_ARANDA1_OCTUBRE_2025</v>
      </c>
      <c r="O7" s="75">
        <f t="shared" si="2"/>
        <v>122208</v>
      </c>
      <c r="P7" s="75"/>
      <c r="Q7" s="75"/>
      <c r="R7" s="73">
        <v>1</v>
      </c>
      <c r="S7" s="76">
        <v>122208</v>
      </c>
    </row>
    <row r="8" spans="1:23" ht="30" hidden="1" customHeight="1">
      <c r="B8" s="74">
        <v>4</v>
      </c>
      <c r="C8" s="74" t="s">
        <v>27</v>
      </c>
      <c r="D8" s="74" t="s">
        <v>28</v>
      </c>
      <c r="E8" s="70" t="str">
        <f t="shared" si="0"/>
        <v>412. Vigilancia de la Salud AmbientalVigilancia de la Salud Ambiental</v>
      </c>
      <c r="F8" s="74" t="s">
        <v>33</v>
      </c>
      <c r="G8" s="74" t="s">
        <v>29</v>
      </c>
      <c r="H8" s="74" t="s">
        <v>30</v>
      </c>
      <c r="I8" s="70" t="s">
        <v>31</v>
      </c>
      <c r="J8" s="70" t="s">
        <v>32</v>
      </c>
      <c r="K8" s="70" t="s">
        <v>32</v>
      </c>
      <c r="L8" s="71" t="s">
        <v>6</v>
      </c>
      <c r="M8" s="72" t="s">
        <v>0</v>
      </c>
      <c r="N8" s="70" t="str">
        <f t="shared" si="3"/>
        <v>412. Vigilancia de la Salud AmbientalVigilancia de la Salud Ambiental4_BOSA1_OCTUBRE_2025</v>
      </c>
      <c r="O8" s="75">
        <f t="shared" si="2"/>
        <v>91656</v>
      </c>
      <c r="P8" s="75"/>
      <c r="Q8" s="75"/>
      <c r="R8" s="73">
        <v>68</v>
      </c>
      <c r="S8" s="76">
        <v>6232608</v>
      </c>
    </row>
    <row r="9" spans="1:23" ht="30" hidden="1" customHeight="1">
      <c r="B9" s="74">
        <v>4</v>
      </c>
      <c r="C9" s="74" t="s">
        <v>27</v>
      </c>
      <c r="D9" s="74" t="s">
        <v>28</v>
      </c>
      <c r="E9" s="70" t="str">
        <f t="shared" si="0"/>
        <v>412. Vigilancia de la Salud AmbientalVigilancia de la Salud Ambiental</v>
      </c>
      <c r="F9" s="74" t="s">
        <v>33</v>
      </c>
      <c r="G9" s="74" t="s">
        <v>29</v>
      </c>
      <c r="H9" s="74" t="s">
        <v>30</v>
      </c>
      <c r="I9" s="70" t="s">
        <v>31</v>
      </c>
      <c r="J9" s="70" t="s">
        <v>32</v>
      </c>
      <c r="K9" s="70" t="s">
        <v>32</v>
      </c>
      <c r="L9" s="71" t="s">
        <v>4</v>
      </c>
      <c r="M9" s="72" t="s">
        <v>0</v>
      </c>
      <c r="N9" s="70" t="str">
        <f t="shared" si="3"/>
        <v>412. Vigilancia de la Salud AmbientalVigilancia de la Salud Ambiental2_KENNEDY1_OCTUBRE_2025</v>
      </c>
      <c r="O9" s="75">
        <f t="shared" si="2"/>
        <v>91656</v>
      </c>
      <c r="P9" s="75"/>
      <c r="Q9" s="75"/>
      <c r="R9" s="73">
        <v>90</v>
      </c>
      <c r="S9" s="76">
        <v>8249040</v>
      </c>
    </row>
    <row r="10" spans="1:23" ht="30" hidden="1" customHeight="1">
      <c r="B10" s="74">
        <v>4</v>
      </c>
      <c r="C10" s="74" t="s">
        <v>27</v>
      </c>
      <c r="D10" s="74" t="s">
        <v>28</v>
      </c>
      <c r="E10" s="70" t="str">
        <f t="shared" si="0"/>
        <v>412. Vigilancia de la Salud AmbientalVigilancia de la Salud Ambiental</v>
      </c>
      <c r="F10" s="74" t="s">
        <v>33</v>
      </c>
      <c r="G10" s="74" t="s">
        <v>29</v>
      </c>
      <c r="H10" s="74" t="s">
        <v>30</v>
      </c>
      <c r="I10" s="70" t="s">
        <v>31</v>
      </c>
      <c r="J10" s="70" t="s">
        <v>32</v>
      </c>
      <c r="K10" s="70" t="s">
        <v>32</v>
      </c>
      <c r="L10" s="71" t="s">
        <v>3</v>
      </c>
      <c r="M10" s="72" t="s">
        <v>0</v>
      </c>
      <c r="N10" s="70" t="str">
        <f t="shared" si="3"/>
        <v>412. Vigilancia de la Salud AmbientalVigilancia de la Salud Ambiental1_FONTIBON1_OCTUBRE_2025</v>
      </c>
      <c r="O10" s="75">
        <f t="shared" si="2"/>
        <v>91656</v>
      </c>
      <c r="P10" s="75"/>
      <c r="Q10" s="75"/>
      <c r="R10" s="73">
        <v>27</v>
      </c>
      <c r="S10" s="76">
        <v>2474712</v>
      </c>
    </row>
    <row r="11" spans="1:23" ht="30" hidden="1" customHeight="1">
      <c r="B11" s="74">
        <v>4</v>
      </c>
      <c r="C11" s="74" t="s">
        <v>27</v>
      </c>
      <c r="D11" s="74" t="s">
        <v>28</v>
      </c>
      <c r="E11" s="70" t="str">
        <f t="shared" si="0"/>
        <v>412. Vigilancia de la Salud AmbientalVigilancia de la Salud Ambiental</v>
      </c>
      <c r="F11" s="74" t="s">
        <v>33</v>
      </c>
      <c r="G11" s="74" t="s">
        <v>29</v>
      </c>
      <c r="H11" s="74" t="s">
        <v>30</v>
      </c>
      <c r="I11" s="70" t="s">
        <v>31</v>
      </c>
      <c r="J11" s="70" t="s">
        <v>32</v>
      </c>
      <c r="K11" s="70" t="s">
        <v>32</v>
      </c>
      <c r="L11" s="71" t="s">
        <v>5</v>
      </c>
      <c r="M11" s="72" t="s">
        <v>0</v>
      </c>
      <c r="N11" s="70" t="str">
        <f t="shared" si="3"/>
        <v>412. Vigilancia de la Salud AmbientalVigilancia de la Salud Ambiental3_PUENTE_ARANDA1_OCTUBRE_2025</v>
      </c>
      <c r="O11" s="75">
        <f t="shared" si="2"/>
        <v>91656</v>
      </c>
      <c r="P11" s="75"/>
      <c r="Q11" s="75"/>
      <c r="R11" s="73">
        <v>17</v>
      </c>
      <c r="S11" s="76">
        <v>1558152</v>
      </c>
    </row>
    <row r="12" spans="1:23" ht="30" hidden="1" customHeight="1">
      <c r="B12" s="74">
        <v>6</v>
      </c>
      <c r="C12" s="74" t="s">
        <v>27</v>
      </c>
      <c r="D12" s="74" t="s">
        <v>28</v>
      </c>
      <c r="E12" s="70" t="str">
        <f t="shared" si="0"/>
        <v>612. Vigilancia de la Salud AmbientalVigilancia de la Salud Ambiental</v>
      </c>
      <c r="F12" s="74" t="s">
        <v>33</v>
      </c>
      <c r="G12" s="74" t="s">
        <v>29</v>
      </c>
      <c r="H12" s="74" t="s">
        <v>30</v>
      </c>
      <c r="I12" s="70" t="s">
        <v>31</v>
      </c>
      <c r="J12" s="70" t="s">
        <v>32</v>
      </c>
      <c r="K12" s="70" t="s">
        <v>32</v>
      </c>
      <c r="L12" s="71" t="s">
        <v>6</v>
      </c>
      <c r="M12" s="72" t="s">
        <v>0</v>
      </c>
      <c r="N12" s="70" t="str">
        <f t="shared" si="3"/>
        <v>612. Vigilancia de la Salud AmbientalVigilancia de la Salud Ambiental4_BOSA1_OCTUBRE_2025</v>
      </c>
      <c r="O12" s="75">
        <f t="shared" si="2"/>
        <v>91656</v>
      </c>
      <c r="P12" s="75"/>
      <c r="Q12" s="75"/>
      <c r="R12" s="73">
        <v>1</v>
      </c>
      <c r="S12" s="76">
        <v>91656</v>
      </c>
    </row>
    <row r="13" spans="1:23" ht="30" hidden="1" customHeight="1">
      <c r="B13" s="74">
        <v>6</v>
      </c>
      <c r="C13" s="74" t="s">
        <v>27</v>
      </c>
      <c r="D13" s="74" t="s">
        <v>28</v>
      </c>
      <c r="E13" s="70" t="str">
        <f t="shared" si="0"/>
        <v>612. Vigilancia de la Salud AmbientalVigilancia de la Salud Ambiental</v>
      </c>
      <c r="F13" s="74" t="s">
        <v>33</v>
      </c>
      <c r="G13" s="74" t="s">
        <v>29</v>
      </c>
      <c r="H13" s="74" t="s">
        <v>30</v>
      </c>
      <c r="I13" s="70" t="s">
        <v>31</v>
      </c>
      <c r="J13" s="70" t="s">
        <v>32</v>
      </c>
      <c r="K13" s="70" t="s">
        <v>32</v>
      </c>
      <c r="L13" s="71" t="s">
        <v>4</v>
      </c>
      <c r="M13" s="72" t="s">
        <v>0</v>
      </c>
      <c r="N13" s="70" t="str">
        <f t="shared" si="3"/>
        <v>612. Vigilancia de la Salud AmbientalVigilancia de la Salud Ambiental2_KENNEDY1_OCTUBRE_2025</v>
      </c>
      <c r="O13" s="75">
        <f t="shared" si="2"/>
        <v>91656</v>
      </c>
      <c r="P13" s="75"/>
      <c r="Q13" s="75"/>
      <c r="R13" s="73">
        <v>1</v>
      </c>
      <c r="S13" s="76">
        <v>91656</v>
      </c>
    </row>
    <row r="14" spans="1:23" ht="30" hidden="1" customHeight="1">
      <c r="B14" s="74">
        <v>6</v>
      </c>
      <c r="C14" s="74" t="s">
        <v>27</v>
      </c>
      <c r="D14" s="74" t="s">
        <v>28</v>
      </c>
      <c r="E14" s="70" t="str">
        <f t="shared" si="0"/>
        <v>612. Vigilancia de la Salud AmbientalVigilancia de la Salud Ambiental</v>
      </c>
      <c r="F14" s="74"/>
      <c r="G14" s="74" t="s">
        <v>29</v>
      </c>
      <c r="H14" s="74" t="s">
        <v>30</v>
      </c>
      <c r="I14" s="70" t="s">
        <v>31</v>
      </c>
      <c r="J14" s="70" t="s">
        <v>32</v>
      </c>
      <c r="K14" s="70" t="s">
        <v>32</v>
      </c>
      <c r="L14" s="71" t="s">
        <v>5</v>
      </c>
      <c r="M14" s="72" t="s">
        <v>0</v>
      </c>
      <c r="N14" s="70" t="str">
        <f t="shared" si="3"/>
        <v>612. Vigilancia de la Salud AmbientalVigilancia de la Salud Ambiental3_PUENTE_ARANDA1_OCTUBRE_2025</v>
      </c>
      <c r="O14" s="75">
        <f t="shared" si="2"/>
        <v>0</v>
      </c>
      <c r="P14" s="75"/>
      <c r="Q14" s="75"/>
      <c r="R14" s="73">
        <v>0</v>
      </c>
      <c r="S14" s="76">
        <v>0</v>
      </c>
    </row>
    <row r="15" spans="1:23" ht="30" hidden="1" customHeight="1">
      <c r="B15" s="74">
        <v>12</v>
      </c>
      <c r="C15" s="74" t="s">
        <v>27</v>
      </c>
      <c r="D15" s="74" t="s">
        <v>28</v>
      </c>
      <c r="E15" s="70" t="str">
        <f t="shared" si="0"/>
        <v>1212. Vigilancia de la Salud AmbientalVigilancia de la Salud Ambiental</v>
      </c>
      <c r="F15" s="74" t="s">
        <v>33</v>
      </c>
      <c r="G15" s="74" t="s">
        <v>29</v>
      </c>
      <c r="H15" s="74" t="s">
        <v>30</v>
      </c>
      <c r="I15" s="70" t="s">
        <v>31</v>
      </c>
      <c r="J15" s="70" t="s">
        <v>32</v>
      </c>
      <c r="K15" s="70" t="s">
        <v>32</v>
      </c>
      <c r="L15" s="71" t="s">
        <v>6</v>
      </c>
      <c r="M15" s="72" t="s">
        <v>0</v>
      </c>
      <c r="N15" s="70" t="str">
        <f t="shared" si="3"/>
        <v>1212. Vigilancia de la Salud AmbientalVigilancia de la Salud Ambiental4_BOSA1_OCTUBRE_2025</v>
      </c>
      <c r="O15" s="75">
        <f t="shared" si="2"/>
        <v>91656</v>
      </c>
      <c r="P15" s="75"/>
      <c r="Q15" s="75"/>
      <c r="R15" s="73">
        <v>1</v>
      </c>
      <c r="S15" s="76">
        <v>91656</v>
      </c>
    </row>
    <row r="16" spans="1:23" ht="30" hidden="1" customHeight="1">
      <c r="B16" s="74">
        <v>12</v>
      </c>
      <c r="C16" s="74" t="s">
        <v>27</v>
      </c>
      <c r="D16" s="74" t="s">
        <v>28</v>
      </c>
      <c r="E16" s="70" t="str">
        <f t="shared" si="0"/>
        <v>1212. Vigilancia de la Salud AmbientalVigilancia de la Salud Ambiental</v>
      </c>
      <c r="F16" s="74" t="s">
        <v>33</v>
      </c>
      <c r="G16" s="74" t="s">
        <v>29</v>
      </c>
      <c r="H16" s="74" t="s">
        <v>30</v>
      </c>
      <c r="I16" s="70" t="s">
        <v>31</v>
      </c>
      <c r="J16" s="70" t="s">
        <v>32</v>
      </c>
      <c r="K16" s="70" t="s">
        <v>32</v>
      </c>
      <c r="L16" s="71" t="s">
        <v>4</v>
      </c>
      <c r="M16" s="72" t="s">
        <v>0</v>
      </c>
      <c r="N16" s="70" t="str">
        <f t="shared" si="3"/>
        <v>1212. Vigilancia de la Salud AmbientalVigilancia de la Salud Ambiental2_KENNEDY1_OCTUBRE_2025</v>
      </c>
      <c r="O16" s="75">
        <f t="shared" si="2"/>
        <v>91656</v>
      </c>
      <c r="P16" s="75"/>
      <c r="Q16" s="75"/>
      <c r="R16" s="73">
        <v>5</v>
      </c>
      <c r="S16" s="76">
        <v>458280</v>
      </c>
    </row>
    <row r="17" spans="2:19" ht="30" hidden="1" customHeight="1">
      <c r="B17" s="74">
        <v>12</v>
      </c>
      <c r="C17" s="74" t="s">
        <v>27</v>
      </c>
      <c r="D17" s="74" t="s">
        <v>28</v>
      </c>
      <c r="E17" s="70" t="str">
        <f t="shared" si="0"/>
        <v>1212. Vigilancia de la Salud AmbientalVigilancia de la Salud Ambiental</v>
      </c>
      <c r="F17" s="74" t="s">
        <v>33</v>
      </c>
      <c r="G17" s="74" t="s">
        <v>29</v>
      </c>
      <c r="H17" s="74" t="s">
        <v>30</v>
      </c>
      <c r="I17" s="70" t="s">
        <v>31</v>
      </c>
      <c r="J17" s="70" t="s">
        <v>32</v>
      </c>
      <c r="K17" s="70" t="s">
        <v>32</v>
      </c>
      <c r="L17" s="71" t="s">
        <v>3</v>
      </c>
      <c r="M17" s="72" t="s">
        <v>0</v>
      </c>
      <c r="N17" s="70" t="str">
        <f t="shared" si="3"/>
        <v>1212. Vigilancia de la Salud AmbientalVigilancia de la Salud Ambiental1_FONTIBON1_OCTUBRE_2025</v>
      </c>
      <c r="O17" s="75">
        <f t="shared" si="2"/>
        <v>91656</v>
      </c>
      <c r="P17" s="75"/>
      <c r="Q17" s="75"/>
      <c r="R17" s="73">
        <v>1</v>
      </c>
      <c r="S17" s="76">
        <v>91656</v>
      </c>
    </row>
    <row r="18" spans="2:19" ht="30" hidden="1" customHeight="1">
      <c r="B18" s="74">
        <v>12</v>
      </c>
      <c r="C18" s="74" t="s">
        <v>27</v>
      </c>
      <c r="D18" s="74" t="s">
        <v>28</v>
      </c>
      <c r="E18" s="70" t="str">
        <f t="shared" si="0"/>
        <v>1212. Vigilancia de la Salud AmbientalVigilancia de la Salud Ambiental</v>
      </c>
      <c r="F18" s="74" t="s">
        <v>33</v>
      </c>
      <c r="G18" s="74" t="s">
        <v>29</v>
      </c>
      <c r="H18" s="74" t="s">
        <v>30</v>
      </c>
      <c r="I18" s="70" t="s">
        <v>31</v>
      </c>
      <c r="J18" s="70" t="s">
        <v>32</v>
      </c>
      <c r="K18" s="70" t="s">
        <v>32</v>
      </c>
      <c r="L18" s="71" t="s">
        <v>5</v>
      </c>
      <c r="M18" s="72" t="s">
        <v>0</v>
      </c>
      <c r="N18" s="70" t="str">
        <f t="shared" si="3"/>
        <v>1212. Vigilancia de la Salud AmbientalVigilancia de la Salud Ambiental3_PUENTE_ARANDA1_OCTUBRE_2025</v>
      </c>
      <c r="O18" s="75">
        <f t="shared" si="2"/>
        <v>91656</v>
      </c>
      <c r="P18" s="75"/>
      <c r="Q18" s="75"/>
      <c r="R18" s="73">
        <v>1</v>
      </c>
      <c r="S18" s="76">
        <v>91656</v>
      </c>
    </row>
    <row r="19" spans="2:19" ht="30" hidden="1" customHeight="1">
      <c r="B19" s="74">
        <v>17</v>
      </c>
      <c r="C19" s="74" t="s">
        <v>27</v>
      </c>
      <c r="D19" s="74" t="s">
        <v>28</v>
      </c>
      <c r="E19" s="70" t="str">
        <f t="shared" si="0"/>
        <v>1712. Vigilancia de la Salud AmbientalVigilancia de la Salud Ambiental</v>
      </c>
      <c r="F19" s="74"/>
      <c r="G19" s="74" t="s">
        <v>29</v>
      </c>
      <c r="H19" s="74" t="s">
        <v>30</v>
      </c>
      <c r="I19" s="70" t="s">
        <v>31</v>
      </c>
      <c r="J19" s="70" t="s">
        <v>32</v>
      </c>
      <c r="K19" s="70" t="s">
        <v>32</v>
      </c>
      <c r="L19" s="71" t="s">
        <v>6</v>
      </c>
      <c r="M19" s="72" t="s">
        <v>0</v>
      </c>
      <c r="N19" s="70" t="str">
        <f t="shared" si="3"/>
        <v>1712. Vigilancia de la Salud AmbientalVigilancia de la Salud Ambiental4_BOSA1_OCTUBRE_2025</v>
      </c>
      <c r="O19" s="75">
        <f t="shared" si="2"/>
        <v>0</v>
      </c>
      <c r="P19" s="75"/>
      <c r="Q19" s="75"/>
      <c r="R19" s="73">
        <v>0</v>
      </c>
      <c r="S19" s="76">
        <v>0</v>
      </c>
    </row>
    <row r="20" spans="2:19" ht="30" hidden="1" customHeight="1">
      <c r="B20" s="74">
        <v>17</v>
      </c>
      <c r="C20" s="74" t="s">
        <v>27</v>
      </c>
      <c r="D20" s="74" t="s">
        <v>28</v>
      </c>
      <c r="E20" s="70" t="str">
        <f t="shared" ref="E20:E83" si="4">B20&amp;C20&amp;D20</f>
        <v>1712. Vigilancia de la Salud AmbientalVigilancia de la Salud Ambiental</v>
      </c>
      <c r="F20" s="74" t="s">
        <v>33</v>
      </c>
      <c r="G20" s="74" t="s">
        <v>29</v>
      </c>
      <c r="H20" s="74" t="s">
        <v>30</v>
      </c>
      <c r="I20" s="70" t="s">
        <v>31</v>
      </c>
      <c r="J20" s="70" t="s">
        <v>32</v>
      </c>
      <c r="K20" s="70" t="s">
        <v>32</v>
      </c>
      <c r="L20" s="71" t="s">
        <v>4</v>
      </c>
      <c r="M20" s="72" t="s">
        <v>0</v>
      </c>
      <c r="N20" s="70" t="str">
        <f t="shared" si="3"/>
        <v>1712. Vigilancia de la Salud AmbientalVigilancia de la Salud Ambiental2_KENNEDY1_OCTUBRE_2025</v>
      </c>
      <c r="O20" s="75">
        <f t="shared" si="2"/>
        <v>91656</v>
      </c>
      <c r="P20" s="75"/>
      <c r="Q20" s="75"/>
      <c r="R20" s="73">
        <v>2</v>
      </c>
      <c r="S20" s="76">
        <v>183312</v>
      </c>
    </row>
    <row r="21" spans="2:19" ht="30" hidden="1" customHeight="1">
      <c r="B21" s="74">
        <v>17</v>
      </c>
      <c r="C21" s="74" t="s">
        <v>27</v>
      </c>
      <c r="D21" s="74" t="s">
        <v>28</v>
      </c>
      <c r="E21" s="70" t="str">
        <f t="shared" si="4"/>
        <v>1712. Vigilancia de la Salud AmbientalVigilancia de la Salud Ambiental</v>
      </c>
      <c r="F21" s="74" t="s">
        <v>33</v>
      </c>
      <c r="G21" s="74" t="s">
        <v>29</v>
      </c>
      <c r="H21" s="74" t="s">
        <v>30</v>
      </c>
      <c r="I21" s="70" t="s">
        <v>31</v>
      </c>
      <c r="J21" s="70" t="s">
        <v>32</v>
      </c>
      <c r="K21" s="70" t="s">
        <v>32</v>
      </c>
      <c r="L21" s="71" t="s">
        <v>3</v>
      </c>
      <c r="M21" s="72" t="s">
        <v>0</v>
      </c>
      <c r="N21" s="70" t="str">
        <f t="shared" si="3"/>
        <v>1712. Vigilancia de la Salud AmbientalVigilancia de la Salud Ambiental1_FONTIBON1_OCTUBRE_2025</v>
      </c>
      <c r="O21" s="75">
        <f t="shared" si="2"/>
        <v>91656</v>
      </c>
      <c r="P21" s="75"/>
      <c r="Q21" s="75"/>
      <c r="R21" s="76">
        <v>1</v>
      </c>
      <c r="S21" s="76">
        <v>91656</v>
      </c>
    </row>
    <row r="22" spans="2:19" ht="30" hidden="1" customHeight="1">
      <c r="B22" s="74">
        <v>17</v>
      </c>
      <c r="C22" s="74" t="s">
        <v>27</v>
      </c>
      <c r="D22" s="74" t="s">
        <v>28</v>
      </c>
      <c r="E22" s="70" t="str">
        <f t="shared" si="4"/>
        <v>1712. Vigilancia de la Salud AmbientalVigilancia de la Salud Ambiental</v>
      </c>
      <c r="F22" s="74"/>
      <c r="G22" s="74" t="s">
        <v>29</v>
      </c>
      <c r="H22" s="74" t="s">
        <v>30</v>
      </c>
      <c r="I22" s="70" t="s">
        <v>31</v>
      </c>
      <c r="J22" s="70" t="s">
        <v>32</v>
      </c>
      <c r="K22" s="70" t="s">
        <v>32</v>
      </c>
      <c r="L22" s="71" t="s">
        <v>5</v>
      </c>
      <c r="M22" s="72" t="s">
        <v>0</v>
      </c>
      <c r="N22" s="70" t="str">
        <f t="shared" si="3"/>
        <v>1712. Vigilancia de la Salud AmbientalVigilancia de la Salud Ambiental3_PUENTE_ARANDA1_OCTUBRE_2025</v>
      </c>
      <c r="O22" s="75">
        <f t="shared" si="2"/>
        <v>0</v>
      </c>
      <c r="P22" s="75"/>
      <c r="Q22" s="75"/>
      <c r="R22" s="76">
        <v>0</v>
      </c>
      <c r="S22" s="76">
        <v>0</v>
      </c>
    </row>
    <row r="23" spans="2:19" ht="30" hidden="1" customHeight="1">
      <c r="B23" s="74">
        <v>21</v>
      </c>
      <c r="C23" s="74" t="s">
        <v>27</v>
      </c>
      <c r="D23" s="74" t="s">
        <v>28</v>
      </c>
      <c r="E23" s="70" t="str">
        <f t="shared" si="4"/>
        <v>2112. Vigilancia de la Salud AmbientalVigilancia de la Salud Ambiental</v>
      </c>
      <c r="F23" s="74" t="s">
        <v>33</v>
      </c>
      <c r="G23" s="74" t="s">
        <v>29</v>
      </c>
      <c r="H23" s="74" t="s">
        <v>30</v>
      </c>
      <c r="I23" s="70" t="s">
        <v>31</v>
      </c>
      <c r="J23" s="70" t="s">
        <v>32</v>
      </c>
      <c r="K23" s="70" t="s">
        <v>32</v>
      </c>
      <c r="L23" s="71" t="s">
        <v>6</v>
      </c>
      <c r="M23" s="72" t="s">
        <v>0</v>
      </c>
      <c r="N23" s="70" t="str">
        <f t="shared" si="3"/>
        <v>2112. Vigilancia de la Salud AmbientalVigilancia de la Salud Ambiental4_BOSA1_OCTUBRE_2025</v>
      </c>
      <c r="O23" s="75">
        <f t="shared" si="2"/>
        <v>122208</v>
      </c>
      <c r="P23" s="75"/>
      <c r="Q23" s="75"/>
      <c r="R23" s="76">
        <v>1</v>
      </c>
      <c r="S23" s="76">
        <v>122208</v>
      </c>
    </row>
    <row r="24" spans="2:19" ht="30" hidden="1" customHeight="1">
      <c r="B24" s="74">
        <v>21</v>
      </c>
      <c r="C24" s="74" t="s">
        <v>27</v>
      </c>
      <c r="D24" s="74" t="s">
        <v>28</v>
      </c>
      <c r="E24" s="70" t="str">
        <f t="shared" si="4"/>
        <v>2112. Vigilancia de la Salud AmbientalVigilancia de la Salud Ambiental</v>
      </c>
      <c r="F24" s="74" t="s">
        <v>33</v>
      </c>
      <c r="G24" s="74" t="s">
        <v>29</v>
      </c>
      <c r="H24" s="74" t="s">
        <v>30</v>
      </c>
      <c r="I24" s="70" t="s">
        <v>31</v>
      </c>
      <c r="J24" s="70" t="s">
        <v>32</v>
      </c>
      <c r="K24" s="70" t="s">
        <v>32</v>
      </c>
      <c r="L24" s="71" t="s">
        <v>4</v>
      </c>
      <c r="M24" s="72" t="s">
        <v>0</v>
      </c>
      <c r="N24" s="70" t="str">
        <f t="shared" si="3"/>
        <v>2112. Vigilancia de la Salud AmbientalVigilancia de la Salud Ambiental2_KENNEDY1_OCTUBRE_2025</v>
      </c>
      <c r="O24" s="75">
        <f t="shared" si="2"/>
        <v>122208</v>
      </c>
      <c r="P24" s="75"/>
      <c r="Q24" s="75"/>
      <c r="R24" s="76">
        <v>1</v>
      </c>
      <c r="S24" s="76">
        <v>122208</v>
      </c>
    </row>
    <row r="25" spans="2:19" ht="30" hidden="1" customHeight="1">
      <c r="B25" s="74">
        <v>21</v>
      </c>
      <c r="C25" s="74" t="s">
        <v>27</v>
      </c>
      <c r="D25" s="74" t="s">
        <v>28</v>
      </c>
      <c r="E25" s="70" t="str">
        <f t="shared" si="4"/>
        <v>2112. Vigilancia de la Salud AmbientalVigilancia de la Salud Ambiental</v>
      </c>
      <c r="F25" s="74" t="s">
        <v>33</v>
      </c>
      <c r="G25" s="74" t="s">
        <v>29</v>
      </c>
      <c r="H25" s="74" t="s">
        <v>30</v>
      </c>
      <c r="I25" s="70" t="s">
        <v>31</v>
      </c>
      <c r="J25" s="70" t="s">
        <v>32</v>
      </c>
      <c r="K25" s="70" t="s">
        <v>32</v>
      </c>
      <c r="L25" s="71" t="s">
        <v>3</v>
      </c>
      <c r="M25" s="72" t="s">
        <v>0</v>
      </c>
      <c r="N25" s="70" t="str">
        <f t="shared" si="3"/>
        <v>2112. Vigilancia de la Salud AmbientalVigilancia de la Salud Ambiental1_FONTIBON1_OCTUBRE_2025</v>
      </c>
      <c r="O25" s="75">
        <f t="shared" si="2"/>
        <v>122208</v>
      </c>
      <c r="P25" s="75"/>
      <c r="Q25" s="75"/>
      <c r="R25" s="73">
        <v>2</v>
      </c>
      <c r="S25" s="76">
        <v>244416</v>
      </c>
    </row>
    <row r="26" spans="2:19" ht="30" hidden="1" customHeight="1">
      <c r="B26" s="74">
        <v>21</v>
      </c>
      <c r="C26" s="74" t="s">
        <v>27</v>
      </c>
      <c r="D26" s="74" t="s">
        <v>28</v>
      </c>
      <c r="E26" s="70" t="str">
        <f t="shared" si="4"/>
        <v>2112. Vigilancia de la Salud AmbientalVigilancia de la Salud Ambiental</v>
      </c>
      <c r="F26" s="74" t="s">
        <v>33</v>
      </c>
      <c r="G26" s="74" t="s">
        <v>29</v>
      </c>
      <c r="H26" s="74" t="s">
        <v>30</v>
      </c>
      <c r="I26" s="70" t="s">
        <v>31</v>
      </c>
      <c r="J26" s="70" t="s">
        <v>32</v>
      </c>
      <c r="K26" s="70" t="s">
        <v>32</v>
      </c>
      <c r="L26" s="71" t="s">
        <v>5</v>
      </c>
      <c r="M26" s="72" t="s">
        <v>0</v>
      </c>
      <c r="N26" s="70" t="str">
        <f t="shared" si="3"/>
        <v>2112. Vigilancia de la Salud AmbientalVigilancia de la Salud Ambiental3_PUENTE_ARANDA1_OCTUBRE_2025</v>
      </c>
      <c r="O26" s="75">
        <f t="shared" si="2"/>
        <v>122208</v>
      </c>
      <c r="P26" s="75"/>
      <c r="Q26" s="75"/>
      <c r="R26" s="73">
        <v>2</v>
      </c>
      <c r="S26" s="76">
        <v>244416</v>
      </c>
    </row>
    <row r="27" spans="2:19" ht="30" hidden="1" customHeight="1">
      <c r="B27" s="74">
        <v>22</v>
      </c>
      <c r="C27" s="74" t="s">
        <v>27</v>
      </c>
      <c r="D27" s="74" t="s">
        <v>28</v>
      </c>
      <c r="E27" s="70" t="str">
        <f t="shared" si="4"/>
        <v>2212. Vigilancia de la Salud AmbientalVigilancia de la Salud Ambiental</v>
      </c>
      <c r="F27" s="74" t="s">
        <v>33</v>
      </c>
      <c r="G27" s="74" t="s">
        <v>29</v>
      </c>
      <c r="H27" s="74" t="s">
        <v>30</v>
      </c>
      <c r="I27" s="70" t="s">
        <v>31</v>
      </c>
      <c r="J27" s="70" t="s">
        <v>32</v>
      </c>
      <c r="K27" s="70" t="s">
        <v>32</v>
      </c>
      <c r="L27" s="71" t="s">
        <v>6</v>
      </c>
      <c r="M27" s="72" t="s">
        <v>0</v>
      </c>
      <c r="N27" s="70" t="str">
        <f t="shared" si="3"/>
        <v>2212. Vigilancia de la Salud AmbientalVigilancia de la Salud Ambiental4_BOSA1_OCTUBRE_2025</v>
      </c>
      <c r="O27" s="75">
        <f t="shared" si="2"/>
        <v>91656</v>
      </c>
      <c r="P27" s="75"/>
      <c r="Q27" s="75"/>
      <c r="R27" s="73">
        <v>2</v>
      </c>
      <c r="S27" s="76">
        <v>183312</v>
      </c>
    </row>
    <row r="28" spans="2:19" ht="30" hidden="1" customHeight="1">
      <c r="B28" s="74">
        <v>22</v>
      </c>
      <c r="C28" s="74" t="s">
        <v>27</v>
      </c>
      <c r="D28" s="74" t="s">
        <v>28</v>
      </c>
      <c r="E28" s="70" t="str">
        <f t="shared" si="4"/>
        <v>2212. Vigilancia de la Salud AmbientalVigilancia de la Salud Ambiental</v>
      </c>
      <c r="F28" s="74" t="s">
        <v>33</v>
      </c>
      <c r="G28" s="74" t="s">
        <v>29</v>
      </c>
      <c r="H28" s="74" t="s">
        <v>30</v>
      </c>
      <c r="I28" s="70" t="s">
        <v>31</v>
      </c>
      <c r="J28" s="70" t="s">
        <v>32</v>
      </c>
      <c r="K28" s="70" t="s">
        <v>32</v>
      </c>
      <c r="L28" s="71" t="s">
        <v>4</v>
      </c>
      <c r="M28" s="72" t="s">
        <v>0</v>
      </c>
      <c r="N28" s="70" t="str">
        <f t="shared" si="3"/>
        <v>2212. Vigilancia de la Salud AmbientalVigilancia de la Salud Ambiental2_KENNEDY1_OCTUBRE_2025</v>
      </c>
      <c r="O28" s="75">
        <f t="shared" si="2"/>
        <v>91656</v>
      </c>
      <c r="P28" s="75"/>
      <c r="Q28" s="75"/>
      <c r="R28" s="73">
        <v>46</v>
      </c>
      <c r="S28" s="76">
        <v>4216176</v>
      </c>
    </row>
    <row r="29" spans="2:19" ht="30" hidden="1" customHeight="1">
      <c r="B29" s="74">
        <v>22</v>
      </c>
      <c r="C29" s="74" t="s">
        <v>27</v>
      </c>
      <c r="D29" s="74" t="s">
        <v>28</v>
      </c>
      <c r="E29" s="70" t="str">
        <f t="shared" si="4"/>
        <v>2212. Vigilancia de la Salud AmbientalVigilancia de la Salud Ambiental</v>
      </c>
      <c r="F29" s="74" t="s">
        <v>33</v>
      </c>
      <c r="G29" s="74" t="s">
        <v>29</v>
      </c>
      <c r="H29" s="74" t="s">
        <v>30</v>
      </c>
      <c r="I29" s="70" t="s">
        <v>31</v>
      </c>
      <c r="J29" s="70" t="s">
        <v>32</v>
      </c>
      <c r="K29" s="70" t="s">
        <v>32</v>
      </c>
      <c r="L29" s="71" t="s">
        <v>3</v>
      </c>
      <c r="M29" s="72" t="s">
        <v>0</v>
      </c>
      <c r="N29" s="70" t="str">
        <f t="shared" si="3"/>
        <v>2212. Vigilancia de la Salud AmbientalVigilancia de la Salud Ambiental1_FONTIBON1_OCTUBRE_2025</v>
      </c>
      <c r="O29" s="75">
        <f t="shared" si="2"/>
        <v>91656</v>
      </c>
      <c r="P29" s="75"/>
      <c r="Q29" s="75"/>
      <c r="R29" s="76">
        <v>25</v>
      </c>
      <c r="S29" s="76">
        <v>2291400</v>
      </c>
    </row>
    <row r="30" spans="2:19" ht="30" hidden="1" customHeight="1">
      <c r="B30" s="74">
        <v>22</v>
      </c>
      <c r="C30" s="74" t="s">
        <v>27</v>
      </c>
      <c r="D30" s="74" t="s">
        <v>28</v>
      </c>
      <c r="E30" s="70" t="str">
        <f t="shared" si="4"/>
        <v>2212. Vigilancia de la Salud AmbientalVigilancia de la Salud Ambiental</v>
      </c>
      <c r="F30" s="74" t="s">
        <v>33</v>
      </c>
      <c r="G30" s="74" t="s">
        <v>29</v>
      </c>
      <c r="H30" s="74" t="s">
        <v>30</v>
      </c>
      <c r="I30" s="70" t="s">
        <v>31</v>
      </c>
      <c r="J30" s="70" t="s">
        <v>32</v>
      </c>
      <c r="K30" s="70" t="s">
        <v>32</v>
      </c>
      <c r="L30" s="71" t="s">
        <v>5</v>
      </c>
      <c r="M30" s="72" t="s">
        <v>0</v>
      </c>
      <c r="N30" s="70" t="str">
        <f t="shared" si="3"/>
        <v>2212. Vigilancia de la Salud AmbientalVigilancia de la Salud Ambiental3_PUENTE_ARANDA1_OCTUBRE_2025</v>
      </c>
      <c r="O30" s="75">
        <f t="shared" si="2"/>
        <v>91656</v>
      </c>
      <c r="P30" s="75"/>
      <c r="Q30" s="75"/>
      <c r="R30" s="76">
        <v>26</v>
      </c>
      <c r="S30" s="76">
        <v>2383056</v>
      </c>
    </row>
    <row r="31" spans="2:19" ht="30" hidden="1" customHeight="1">
      <c r="B31" s="74">
        <v>24</v>
      </c>
      <c r="C31" s="74" t="s">
        <v>27</v>
      </c>
      <c r="D31" s="74" t="s">
        <v>28</v>
      </c>
      <c r="E31" s="70" t="str">
        <f t="shared" si="4"/>
        <v>2412. Vigilancia de la Salud AmbientalVigilancia de la Salud Ambiental</v>
      </c>
      <c r="F31" s="74" t="s">
        <v>33</v>
      </c>
      <c r="G31" s="74" t="s">
        <v>29</v>
      </c>
      <c r="H31" s="74" t="s">
        <v>30</v>
      </c>
      <c r="I31" s="70" t="s">
        <v>31</v>
      </c>
      <c r="J31" s="70" t="s">
        <v>32</v>
      </c>
      <c r="K31" s="70" t="s">
        <v>32</v>
      </c>
      <c r="L31" s="71" t="s">
        <v>4</v>
      </c>
      <c r="M31" s="72" t="s">
        <v>0</v>
      </c>
      <c r="N31" s="70" t="str">
        <f t="shared" si="3"/>
        <v>2412. Vigilancia de la Salud AmbientalVigilancia de la Salud Ambiental2_KENNEDY1_OCTUBRE_2025</v>
      </c>
      <c r="O31" s="75">
        <f t="shared" si="2"/>
        <v>91656</v>
      </c>
      <c r="P31" s="75"/>
      <c r="Q31" s="75"/>
      <c r="R31" s="73">
        <v>2</v>
      </c>
      <c r="S31" s="76">
        <v>183312</v>
      </c>
    </row>
    <row r="32" spans="2:19" ht="30" hidden="1" customHeight="1">
      <c r="B32" s="74">
        <v>24</v>
      </c>
      <c r="C32" s="74" t="s">
        <v>27</v>
      </c>
      <c r="D32" s="74" t="s">
        <v>28</v>
      </c>
      <c r="E32" s="70" t="str">
        <f t="shared" si="4"/>
        <v>2412. Vigilancia de la Salud AmbientalVigilancia de la Salud Ambiental</v>
      </c>
      <c r="F32" s="74" t="s">
        <v>33</v>
      </c>
      <c r="G32" s="74" t="s">
        <v>29</v>
      </c>
      <c r="H32" s="74" t="s">
        <v>30</v>
      </c>
      <c r="I32" s="70" t="s">
        <v>31</v>
      </c>
      <c r="J32" s="70" t="s">
        <v>32</v>
      </c>
      <c r="K32" s="70" t="s">
        <v>32</v>
      </c>
      <c r="L32" s="71" t="s">
        <v>3</v>
      </c>
      <c r="M32" s="72" t="s">
        <v>0</v>
      </c>
      <c r="N32" s="70" t="str">
        <f t="shared" si="3"/>
        <v>2412. Vigilancia de la Salud AmbientalVigilancia de la Salud Ambiental1_FONTIBON1_OCTUBRE_2025</v>
      </c>
      <c r="O32" s="75">
        <f t="shared" si="2"/>
        <v>91656</v>
      </c>
      <c r="P32" s="75"/>
      <c r="Q32" s="75"/>
      <c r="R32" s="73">
        <v>1</v>
      </c>
      <c r="S32" s="76">
        <v>91656</v>
      </c>
    </row>
    <row r="33" spans="2:19" ht="30" hidden="1" customHeight="1">
      <c r="B33" s="74">
        <v>24</v>
      </c>
      <c r="C33" s="74" t="s">
        <v>27</v>
      </c>
      <c r="D33" s="74" t="s">
        <v>28</v>
      </c>
      <c r="E33" s="70" t="str">
        <f t="shared" si="4"/>
        <v>2412. Vigilancia de la Salud AmbientalVigilancia de la Salud Ambiental</v>
      </c>
      <c r="F33" s="74"/>
      <c r="G33" s="74" t="s">
        <v>29</v>
      </c>
      <c r="H33" s="74" t="s">
        <v>30</v>
      </c>
      <c r="I33" s="70" t="s">
        <v>31</v>
      </c>
      <c r="J33" s="70" t="s">
        <v>32</v>
      </c>
      <c r="K33" s="70" t="s">
        <v>32</v>
      </c>
      <c r="L33" s="71" t="s">
        <v>5</v>
      </c>
      <c r="M33" s="72" t="s">
        <v>0</v>
      </c>
      <c r="N33" s="70" t="str">
        <f t="shared" si="3"/>
        <v>2412. Vigilancia de la Salud AmbientalVigilancia de la Salud Ambiental3_PUENTE_ARANDA1_OCTUBRE_2025</v>
      </c>
      <c r="O33" s="75">
        <f t="shared" si="2"/>
        <v>0</v>
      </c>
      <c r="P33" s="75"/>
      <c r="Q33" s="75"/>
      <c r="R33" s="73">
        <v>0</v>
      </c>
      <c r="S33" s="76">
        <v>0</v>
      </c>
    </row>
    <row r="34" spans="2:19" ht="30" hidden="1" customHeight="1">
      <c r="B34" s="74">
        <v>28</v>
      </c>
      <c r="C34" s="74" t="s">
        <v>27</v>
      </c>
      <c r="D34" s="74" t="s">
        <v>28</v>
      </c>
      <c r="E34" s="70" t="str">
        <f t="shared" si="4"/>
        <v>2812. Vigilancia de la Salud AmbientalVigilancia de la Salud Ambiental</v>
      </c>
      <c r="F34" s="74" t="s">
        <v>33</v>
      </c>
      <c r="G34" s="74" t="s">
        <v>34</v>
      </c>
      <c r="H34" s="74" t="s">
        <v>30</v>
      </c>
      <c r="I34" s="70" t="s">
        <v>31</v>
      </c>
      <c r="J34" s="70" t="s">
        <v>32</v>
      </c>
      <c r="K34" s="70" t="s">
        <v>32</v>
      </c>
      <c r="L34" s="71" t="s">
        <v>6</v>
      </c>
      <c r="M34" s="72" t="s">
        <v>0</v>
      </c>
      <c r="N34" s="70" t="str">
        <f t="shared" si="3"/>
        <v>2812. Vigilancia de la Salud AmbientalVigilancia de la Salud Ambiental4_BOSA1_OCTUBRE_2025</v>
      </c>
      <c r="O34" s="75">
        <f t="shared" si="2"/>
        <v>0</v>
      </c>
      <c r="P34" s="75"/>
      <c r="Q34" s="75"/>
      <c r="R34" s="73">
        <v>0</v>
      </c>
      <c r="S34" s="76">
        <v>0</v>
      </c>
    </row>
    <row r="35" spans="2:19" ht="30" hidden="1" customHeight="1">
      <c r="B35" s="74">
        <v>28</v>
      </c>
      <c r="C35" s="74" t="s">
        <v>27</v>
      </c>
      <c r="D35" s="74" t="s">
        <v>28</v>
      </c>
      <c r="E35" s="70" t="str">
        <f t="shared" si="4"/>
        <v>2812. Vigilancia de la Salud AmbientalVigilancia de la Salud Ambiental</v>
      </c>
      <c r="F35" s="74" t="s">
        <v>33</v>
      </c>
      <c r="G35" s="74" t="s">
        <v>34</v>
      </c>
      <c r="H35" s="74" t="s">
        <v>30</v>
      </c>
      <c r="I35" s="70" t="s">
        <v>31</v>
      </c>
      <c r="J35" s="70" t="s">
        <v>32</v>
      </c>
      <c r="K35" s="70" t="s">
        <v>32</v>
      </c>
      <c r="L35" s="71" t="s">
        <v>4</v>
      </c>
      <c r="M35" s="72" t="s">
        <v>0</v>
      </c>
      <c r="N35" s="70" t="str">
        <f t="shared" si="3"/>
        <v>2812. Vigilancia de la Salud AmbientalVigilancia de la Salud Ambiental2_KENNEDY1_OCTUBRE_2025</v>
      </c>
      <c r="O35" s="75">
        <f t="shared" si="2"/>
        <v>0</v>
      </c>
      <c r="P35" s="75"/>
      <c r="Q35" s="75"/>
      <c r="R35" s="73">
        <v>0</v>
      </c>
      <c r="S35" s="76">
        <v>0</v>
      </c>
    </row>
    <row r="36" spans="2:19" ht="30" hidden="1" customHeight="1">
      <c r="B36" s="74">
        <v>28</v>
      </c>
      <c r="C36" s="74" t="s">
        <v>27</v>
      </c>
      <c r="D36" s="74" t="s">
        <v>28</v>
      </c>
      <c r="E36" s="70" t="str">
        <f t="shared" si="4"/>
        <v>2812. Vigilancia de la Salud AmbientalVigilancia de la Salud Ambiental</v>
      </c>
      <c r="F36" s="74" t="s">
        <v>33</v>
      </c>
      <c r="G36" s="74" t="s">
        <v>34</v>
      </c>
      <c r="H36" s="74" t="s">
        <v>30</v>
      </c>
      <c r="I36" s="70" t="s">
        <v>31</v>
      </c>
      <c r="J36" s="70" t="s">
        <v>32</v>
      </c>
      <c r="K36" s="70" t="s">
        <v>32</v>
      </c>
      <c r="L36" s="71" t="s">
        <v>3</v>
      </c>
      <c r="M36" s="72" t="s">
        <v>0</v>
      </c>
      <c r="N36" s="70" t="str">
        <f t="shared" si="3"/>
        <v>2812. Vigilancia de la Salud AmbientalVigilancia de la Salud Ambiental1_FONTIBON1_OCTUBRE_2025</v>
      </c>
      <c r="O36" s="75">
        <f t="shared" si="2"/>
        <v>71958</v>
      </c>
      <c r="P36" s="75"/>
      <c r="Q36" s="75"/>
      <c r="R36" s="73">
        <v>1</v>
      </c>
      <c r="S36" s="76">
        <v>71958</v>
      </c>
    </row>
    <row r="37" spans="2:19" ht="30" hidden="1" customHeight="1">
      <c r="B37" s="74">
        <v>28</v>
      </c>
      <c r="C37" s="74" t="s">
        <v>27</v>
      </c>
      <c r="D37" s="74" t="s">
        <v>28</v>
      </c>
      <c r="E37" s="70" t="str">
        <f t="shared" si="4"/>
        <v>2812. Vigilancia de la Salud AmbientalVigilancia de la Salud Ambiental</v>
      </c>
      <c r="F37" s="74" t="s">
        <v>33</v>
      </c>
      <c r="G37" s="74" t="s">
        <v>34</v>
      </c>
      <c r="H37" s="74" t="s">
        <v>30</v>
      </c>
      <c r="I37" s="70" t="s">
        <v>31</v>
      </c>
      <c r="J37" s="70" t="s">
        <v>32</v>
      </c>
      <c r="K37" s="70" t="s">
        <v>32</v>
      </c>
      <c r="L37" s="71" t="s">
        <v>5</v>
      </c>
      <c r="M37" s="72" t="s">
        <v>0</v>
      </c>
      <c r="N37" s="70" t="str">
        <f t="shared" si="3"/>
        <v>2812. Vigilancia de la Salud AmbientalVigilancia de la Salud Ambiental3_PUENTE_ARANDA1_OCTUBRE_2025</v>
      </c>
      <c r="O37" s="75">
        <f t="shared" si="2"/>
        <v>0</v>
      </c>
      <c r="P37" s="75"/>
      <c r="Q37" s="75"/>
      <c r="R37" s="73">
        <v>0</v>
      </c>
      <c r="S37" s="76">
        <v>0</v>
      </c>
    </row>
    <row r="38" spans="2:19" ht="30" hidden="1" customHeight="1">
      <c r="B38" s="74">
        <v>31</v>
      </c>
      <c r="C38" s="74" t="s">
        <v>27</v>
      </c>
      <c r="D38" s="74" t="s">
        <v>28</v>
      </c>
      <c r="E38" s="70" t="str">
        <f t="shared" si="4"/>
        <v>3112. Vigilancia de la Salud AmbientalVigilancia de la Salud Ambiental</v>
      </c>
      <c r="F38" s="74" t="s">
        <v>33</v>
      </c>
      <c r="G38" s="74" t="s">
        <v>34</v>
      </c>
      <c r="H38" s="74" t="s">
        <v>30</v>
      </c>
      <c r="I38" s="70" t="s">
        <v>31</v>
      </c>
      <c r="J38" s="70" t="s">
        <v>32</v>
      </c>
      <c r="K38" s="70" t="s">
        <v>32</v>
      </c>
      <c r="L38" s="71" t="s">
        <v>6</v>
      </c>
      <c r="M38" s="72" t="s">
        <v>0</v>
      </c>
      <c r="N38" s="70" t="str">
        <f t="shared" si="3"/>
        <v>3112. Vigilancia de la Salud AmbientalVigilancia de la Salud Ambiental4_BOSA1_OCTUBRE_2025</v>
      </c>
      <c r="O38" s="75">
        <f t="shared" si="2"/>
        <v>91656</v>
      </c>
      <c r="P38" s="75"/>
      <c r="Q38" s="75"/>
      <c r="R38" s="73">
        <v>20</v>
      </c>
      <c r="S38" s="76">
        <v>1833120</v>
      </c>
    </row>
    <row r="39" spans="2:19" ht="30" hidden="1" customHeight="1">
      <c r="B39" s="74">
        <v>31</v>
      </c>
      <c r="C39" s="74" t="s">
        <v>27</v>
      </c>
      <c r="D39" s="74" t="s">
        <v>28</v>
      </c>
      <c r="E39" s="70" t="str">
        <f t="shared" si="4"/>
        <v>3112. Vigilancia de la Salud AmbientalVigilancia de la Salud Ambiental</v>
      </c>
      <c r="F39" s="74" t="s">
        <v>33</v>
      </c>
      <c r="G39" s="74" t="s">
        <v>34</v>
      </c>
      <c r="H39" s="74" t="s">
        <v>30</v>
      </c>
      <c r="I39" s="70" t="s">
        <v>31</v>
      </c>
      <c r="J39" s="70" t="s">
        <v>32</v>
      </c>
      <c r="K39" s="70" t="s">
        <v>32</v>
      </c>
      <c r="L39" s="71" t="s">
        <v>4</v>
      </c>
      <c r="M39" s="72" t="s">
        <v>0</v>
      </c>
      <c r="N39" s="70" t="str">
        <f t="shared" si="3"/>
        <v>3112. Vigilancia de la Salud AmbientalVigilancia de la Salud Ambiental2_KENNEDY1_OCTUBRE_2025</v>
      </c>
      <c r="O39" s="75">
        <f t="shared" si="2"/>
        <v>91656</v>
      </c>
      <c r="P39" s="75"/>
      <c r="Q39" s="75"/>
      <c r="R39" s="73">
        <v>27</v>
      </c>
      <c r="S39" s="76">
        <v>2474712</v>
      </c>
    </row>
    <row r="40" spans="2:19" ht="30" hidden="1" customHeight="1">
      <c r="B40" s="74">
        <v>31</v>
      </c>
      <c r="C40" s="74" t="s">
        <v>27</v>
      </c>
      <c r="D40" s="74" t="s">
        <v>28</v>
      </c>
      <c r="E40" s="70" t="str">
        <f t="shared" si="4"/>
        <v>3112. Vigilancia de la Salud AmbientalVigilancia de la Salud Ambiental</v>
      </c>
      <c r="F40" s="74" t="s">
        <v>33</v>
      </c>
      <c r="G40" s="74" t="s">
        <v>34</v>
      </c>
      <c r="H40" s="74" t="s">
        <v>30</v>
      </c>
      <c r="I40" s="70" t="s">
        <v>31</v>
      </c>
      <c r="J40" s="70" t="s">
        <v>32</v>
      </c>
      <c r="K40" s="70" t="s">
        <v>32</v>
      </c>
      <c r="L40" s="71" t="s">
        <v>3</v>
      </c>
      <c r="M40" s="72" t="s">
        <v>0</v>
      </c>
      <c r="N40" s="70" t="str">
        <f t="shared" si="3"/>
        <v>3112. Vigilancia de la Salud AmbientalVigilancia de la Salud Ambiental1_FONTIBON1_OCTUBRE_2025</v>
      </c>
      <c r="O40" s="75">
        <f t="shared" si="2"/>
        <v>91656</v>
      </c>
      <c r="P40" s="75"/>
      <c r="Q40" s="75"/>
      <c r="R40" s="73">
        <v>7</v>
      </c>
      <c r="S40" s="76">
        <v>641592</v>
      </c>
    </row>
    <row r="41" spans="2:19" ht="30" hidden="1" customHeight="1">
      <c r="B41" s="74">
        <v>31</v>
      </c>
      <c r="C41" s="74" t="s">
        <v>27</v>
      </c>
      <c r="D41" s="74" t="s">
        <v>28</v>
      </c>
      <c r="E41" s="70" t="str">
        <f t="shared" si="4"/>
        <v>3112. Vigilancia de la Salud AmbientalVigilancia de la Salud Ambiental</v>
      </c>
      <c r="F41" s="74" t="s">
        <v>33</v>
      </c>
      <c r="G41" s="74" t="s">
        <v>34</v>
      </c>
      <c r="H41" s="74" t="s">
        <v>30</v>
      </c>
      <c r="I41" s="70" t="s">
        <v>31</v>
      </c>
      <c r="J41" s="70" t="s">
        <v>32</v>
      </c>
      <c r="K41" s="70" t="s">
        <v>32</v>
      </c>
      <c r="L41" s="71" t="s">
        <v>5</v>
      </c>
      <c r="M41" s="72" t="s">
        <v>0</v>
      </c>
      <c r="N41" s="70" t="str">
        <f t="shared" si="3"/>
        <v>3112. Vigilancia de la Salud AmbientalVigilancia de la Salud Ambiental3_PUENTE_ARANDA1_OCTUBRE_2025</v>
      </c>
      <c r="O41" s="75">
        <f t="shared" si="2"/>
        <v>91656</v>
      </c>
      <c r="P41" s="75"/>
      <c r="Q41" s="75"/>
      <c r="R41" s="73">
        <v>19</v>
      </c>
      <c r="S41" s="76">
        <v>1741464</v>
      </c>
    </row>
    <row r="42" spans="2:19" ht="30" hidden="1" customHeight="1">
      <c r="B42" s="74">
        <v>33</v>
      </c>
      <c r="C42" s="74" t="s">
        <v>27</v>
      </c>
      <c r="D42" s="74" t="s">
        <v>28</v>
      </c>
      <c r="E42" s="70" t="str">
        <f t="shared" si="4"/>
        <v>3312. Vigilancia de la Salud AmbientalVigilancia de la Salud Ambiental</v>
      </c>
      <c r="F42" s="74" t="s">
        <v>33</v>
      </c>
      <c r="G42" s="74" t="s">
        <v>34</v>
      </c>
      <c r="H42" s="74" t="s">
        <v>30</v>
      </c>
      <c r="I42" s="70" t="s">
        <v>31</v>
      </c>
      <c r="J42" s="70" t="s">
        <v>32</v>
      </c>
      <c r="K42" s="70" t="s">
        <v>32</v>
      </c>
      <c r="L42" s="71" t="s">
        <v>6</v>
      </c>
      <c r="M42" s="72" t="s">
        <v>0</v>
      </c>
      <c r="N42" s="70" t="str">
        <f t="shared" si="3"/>
        <v>3312. Vigilancia de la Salud AmbientalVigilancia de la Salud Ambiental4_BOSA1_OCTUBRE_2025</v>
      </c>
      <c r="O42" s="75">
        <f t="shared" si="2"/>
        <v>152760</v>
      </c>
      <c r="P42" s="75"/>
      <c r="Q42" s="75"/>
      <c r="R42" s="73">
        <v>3</v>
      </c>
      <c r="S42" s="76">
        <v>458280</v>
      </c>
    </row>
    <row r="43" spans="2:19" ht="30" hidden="1" customHeight="1">
      <c r="B43" s="74">
        <v>33</v>
      </c>
      <c r="C43" s="74" t="s">
        <v>27</v>
      </c>
      <c r="D43" s="74" t="s">
        <v>28</v>
      </c>
      <c r="E43" s="70" t="str">
        <f t="shared" si="4"/>
        <v>3312. Vigilancia de la Salud AmbientalVigilancia de la Salud Ambiental</v>
      </c>
      <c r="F43" s="74" t="s">
        <v>33</v>
      </c>
      <c r="G43" s="74" t="s">
        <v>34</v>
      </c>
      <c r="H43" s="74" t="s">
        <v>30</v>
      </c>
      <c r="I43" s="70" t="s">
        <v>31</v>
      </c>
      <c r="J43" s="70" t="s">
        <v>32</v>
      </c>
      <c r="K43" s="70" t="s">
        <v>32</v>
      </c>
      <c r="L43" s="71" t="s">
        <v>4</v>
      </c>
      <c r="M43" s="72" t="s">
        <v>0</v>
      </c>
      <c r="N43" s="70" t="str">
        <f t="shared" si="3"/>
        <v>3312. Vigilancia de la Salud AmbientalVigilancia de la Salud Ambiental2_KENNEDY1_OCTUBRE_2025</v>
      </c>
      <c r="O43" s="75">
        <f t="shared" si="2"/>
        <v>0</v>
      </c>
      <c r="P43" s="75"/>
      <c r="Q43" s="75"/>
      <c r="R43" s="73">
        <v>0</v>
      </c>
      <c r="S43" s="76">
        <v>0</v>
      </c>
    </row>
    <row r="44" spans="2:19" ht="30" hidden="1" customHeight="1">
      <c r="B44" s="74">
        <v>33</v>
      </c>
      <c r="C44" s="74" t="s">
        <v>27</v>
      </c>
      <c r="D44" s="74" t="s">
        <v>28</v>
      </c>
      <c r="E44" s="70" t="str">
        <f t="shared" si="4"/>
        <v>3312. Vigilancia de la Salud AmbientalVigilancia de la Salud Ambiental</v>
      </c>
      <c r="F44" s="74" t="s">
        <v>33</v>
      </c>
      <c r="G44" s="74" t="s">
        <v>34</v>
      </c>
      <c r="H44" s="74" t="s">
        <v>30</v>
      </c>
      <c r="I44" s="70" t="s">
        <v>31</v>
      </c>
      <c r="J44" s="70" t="s">
        <v>32</v>
      </c>
      <c r="K44" s="70" t="s">
        <v>32</v>
      </c>
      <c r="L44" s="71" t="s">
        <v>3</v>
      </c>
      <c r="M44" s="72" t="s">
        <v>0</v>
      </c>
      <c r="N44" s="70" t="str">
        <f t="shared" si="3"/>
        <v>3312. Vigilancia de la Salud AmbientalVigilancia de la Salud Ambiental1_FONTIBON1_OCTUBRE_2025</v>
      </c>
      <c r="O44" s="75">
        <f t="shared" si="2"/>
        <v>152760</v>
      </c>
      <c r="P44" s="75"/>
      <c r="Q44" s="75"/>
      <c r="R44" s="76">
        <v>3</v>
      </c>
      <c r="S44" s="76">
        <v>458280</v>
      </c>
    </row>
    <row r="45" spans="2:19" ht="30" hidden="1" customHeight="1">
      <c r="B45" s="74">
        <v>33</v>
      </c>
      <c r="C45" s="74" t="s">
        <v>27</v>
      </c>
      <c r="D45" s="74" t="s">
        <v>28</v>
      </c>
      <c r="E45" s="70" t="str">
        <f t="shared" si="4"/>
        <v>3312. Vigilancia de la Salud AmbientalVigilancia de la Salud Ambiental</v>
      </c>
      <c r="F45" s="74" t="s">
        <v>33</v>
      </c>
      <c r="G45" s="74" t="s">
        <v>34</v>
      </c>
      <c r="H45" s="74" t="s">
        <v>30</v>
      </c>
      <c r="I45" s="70" t="s">
        <v>31</v>
      </c>
      <c r="J45" s="70" t="s">
        <v>32</v>
      </c>
      <c r="K45" s="70" t="s">
        <v>32</v>
      </c>
      <c r="L45" s="71" t="s">
        <v>5</v>
      </c>
      <c r="M45" s="72" t="s">
        <v>0</v>
      </c>
      <c r="N45" s="70" t="str">
        <f t="shared" si="3"/>
        <v>3312. Vigilancia de la Salud AmbientalVigilancia de la Salud Ambiental3_PUENTE_ARANDA1_OCTUBRE_2025</v>
      </c>
      <c r="O45" s="75">
        <f t="shared" si="2"/>
        <v>152760</v>
      </c>
      <c r="P45" s="75"/>
      <c r="Q45" s="75"/>
      <c r="R45" s="73">
        <v>6</v>
      </c>
      <c r="S45" s="76">
        <v>916560</v>
      </c>
    </row>
    <row r="46" spans="2:19" ht="30" hidden="1" customHeight="1">
      <c r="B46" s="74">
        <v>34</v>
      </c>
      <c r="C46" s="74" t="s">
        <v>27</v>
      </c>
      <c r="D46" s="74" t="s">
        <v>28</v>
      </c>
      <c r="E46" s="70" t="str">
        <f t="shared" si="4"/>
        <v>3412. Vigilancia de la Salud AmbientalVigilancia de la Salud Ambiental</v>
      </c>
      <c r="F46" s="74" t="s">
        <v>33</v>
      </c>
      <c r="G46" s="74" t="s">
        <v>34</v>
      </c>
      <c r="H46" s="74" t="s">
        <v>30</v>
      </c>
      <c r="I46" s="70" t="s">
        <v>31</v>
      </c>
      <c r="J46" s="70" t="s">
        <v>32</v>
      </c>
      <c r="K46" s="70" t="s">
        <v>32</v>
      </c>
      <c r="L46" s="71" t="s">
        <v>6</v>
      </c>
      <c r="M46" s="72" t="s">
        <v>0</v>
      </c>
      <c r="N46" s="70" t="str">
        <f t="shared" si="3"/>
        <v>3412. Vigilancia de la Salud AmbientalVigilancia de la Salud Ambiental4_BOSA1_OCTUBRE_2025</v>
      </c>
      <c r="O46" s="75">
        <f t="shared" si="2"/>
        <v>0</v>
      </c>
      <c r="P46" s="75"/>
      <c r="Q46" s="75"/>
      <c r="R46" s="73">
        <v>0</v>
      </c>
      <c r="S46" s="76">
        <v>0</v>
      </c>
    </row>
    <row r="47" spans="2:19" ht="30" hidden="1" customHeight="1">
      <c r="B47" s="74">
        <v>34</v>
      </c>
      <c r="C47" s="74" t="s">
        <v>27</v>
      </c>
      <c r="D47" s="74" t="s">
        <v>28</v>
      </c>
      <c r="E47" s="70" t="str">
        <f t="shared" si="4"/>
        <v>3412. Vigilancia de la Salud AmbientalVigilancia de la Salud Ambiental</v>
      </c>
      <c r="F47" s="74" t="s">
        <v>33</v>
      </c>
      <c r="G47" s="74" t="s">
        <v>34</v>
      </c>
      <c r="H47" s="74" t="s">
        <v>30</v>
      </c>
      <c r="I47" s="70" t="s">
        <v>31</v>
      </c>
      <c r="J47" s="70" t="s">
        <v>32</v>
      </c>
      <c r="K47" s="70" t="s">
        <v>32</v>
      </c>
      <c r="L47" s="71" t="s">
        <v>4</v>
      </c>
      <c r="M47" s="72" t="s">
        <v>0</v>
      </c>
      <c r="N47" s="70" t="str">
        <f t="shared" si="3"/>
        <v>3412. Vigilancia de la Salud AmbientalVigilancia de la Salud Ambiental2_KENNEDY1_OCTUBRE_2025</v>
      </c>
      <c r="O47" s="75">
        <f t="shared" si="2"/>
        <v>91656</v>
      </c>
      <c r="P47" s="75"/>
      <c r="Q47" s="75"/>
      <c r="R47" s="76">
        <v>2</v>
      </c>
      <c r="S47" s="76">
        <v>183312</v>
      </c>
    </row>
    <row r="48" spans="2:19" ht="30" hidden="1" customHeight="1">
      <c r="B48" s="74">
        <v>34</v>
      </c>
      <c r="C48" s="74" t="s">
        <v>27</v>
      </c>
      <c r="D48" s="74" t="s">
        <v>28</v>
      </c>
      <c r="E48" s="70" t="str">
        <f t="shared" si="4"/>
        <v>3412. Vigilancia de la Salud AmbientalVigilancia de la Salud Ambiental</v>
      </c>
      <c r="F48" s="74" t="s">
        <v>33</v>
      </c>
      <c r="G48" s="74" t="s">
        <v>34</v>
      </c>
      <c r="H48" s="74" t="s">
        <v>30</v>
      </c>
      <c r="I48" s="70" t="s">
        <v>31</v>
      </c>
      <c r="J48" s="70" t="s">
        <v>32</v>
      </c>
      <c r="K48" s="70" t="s">
        <v>32</v>
      </c>
      <c r="L48" s="71" t="s">
        <v>3</v>
      </c>
      <c r="M48" s="72" t="s">
        <v>0</v>
      </c>
      <c r="N48" s="70" t="str">
        <f t="shared" si="3"/>
        <v>3412. Vigilancia de la Salud AmbientalVigilancia de la Salud Ambiental1_FONTIBON1_OCTUBRE_2025</v>
      </c>
      <c r="O48" s="75">
        <f t="shared" si="2"/>
        <v>0</v>
      </c>
      <c r="P48" s="75"/>
      <c r="Q48" s="75"/>
      <c r="R48" s="76">
        <v>0</v>
      </c>
      <c r="S48" s="76">
        <v>0</v>
      </c>
    </row>
    <row r="49" spans="2:19" ht="30" hidden="1" customHeight="1">
      <c r="B49" s="74">
        <v>34</v>
      </c>
      <c r="C49" s="74" t="s">
        <v>27</v>
      </c>
      <c r="D49" s="74" t="s">
        <v>28</v>
      </c>
      <c r="E49" s="70" t="str">
        <f t="shared" si="4"/>
        <v>3412. Vigilancia de la Salud AmbientalVigilancia de la Salud Ambiental</v>
      </c>
      <c r="F49" s="74" t="s">
        <v>33</v>
      </c>
      <c r="G49" s="74" t="s">
        <v>34</v>
      </c>
      <c r="H49" s="74" t="s">
        <v>30</v>
      </c>
      <c r="I49" s="70" t="s">
        <v>31</v>
      </c>
      <c r="J49" s="70" t="s">
        <v>32</v>
      </c>
      <c r="K49" s="70" t="s">
        <v>32</v>
      </c>
      <c r="L49" s="71" t="s">
        <v>5</v>
      </c>
      <c r="M49" s="72" t="s">
        <v>0</v>
      </c>
      <c r="N49" s="70" t="str">
        <f t="shared" si="3"/>
        <v>3412. Vigilancia de la Salud AmbientalVigilancia de la Salud Ambiental3_PUENTE_ARANDA1_OCTUBRE_2025</v>
      </c>
      <c r="O49" s="75">
        <f t="shared" si="2"/>
        <v>91656</v>
      </c>
      <c r="P49" s="75"/>
      <c r="Q49" s="75"/>
      <c r="R49" s="76">
        <v>3</v>
      </c>
      <c r="S49" s="76">
        <v>274968</v>
      </c>
    </row>
    <row r="50" spans="2:19" ht="30" hidden="1" customHeight="1">
      <c r="B50" s="74">
        <v>41</v>
      </c>
      <c r="C50" s="74" t="s">
        <v>27</v>
      </c>
      <c r="D50" s="74" t="s">
        <v>28</v>
      </c>
      <c r="E50" s="70" t="str">
        <f t="shared" si="4"/>
        <v>4112. Vigilancia de la Salud AmbientalVigilancia de la Salud Ambiental</v>
      </c>
      <c r="F50" s="74" t="s">
        <v>33</v>
      </c>
      <c r="G50" s="74" t="s">
        <v>34</v>
      </c>
      <c r="H50" s="74" t="s">
        <v>30</v>
      </c>
      <c r="I50" s="70" t="s">
        <v>31</v>
      </c>
      <c r="J50" s="70" t="s">
        <v>32</v>
      </c>
      <c r="K50" s="70" t="s">
        <v>32</v>
      </c>
      <c r="L50" s="71" t="s">
        <v>6</v>
      </c>
      <c r="M50" s="72" t="s">
        <v>0</v>
      </c>
      <c r="N50" s="70" t="str">
        <f t="shared" si="3"/>
        <v>4112. Vigilancia de la Salud AmbientalVigilancia de la Salud Ambiental4_BOSA1_OCTUBRE_2025</v>
      </c>
      <c r="O50" s="75">
        <f t="shared" si="2"/>
        <v>91656</v>
      </c>
      <c r="P50" s="75"/>
      <c r="Q50" s="75"/>
      <c r="R50" s="76">
        <v>9</v>
      </c>
      <c r="S50" s="76">
        <v>824904</v>
      </c>
    </row>
    <row r="51" spans="2:19" ht="30" hidden="1" customHeight="1">
      <c r="B51" s="74">
        <v>41</v>
      </c>
      <c r="C51" s="74" t="s">
        <v>27</v>
      </c>
      <c r="D51" s="74" t="s">
        <v>28</v>
      </c>
      <c r="E51" s="70" t="str">
        <f t="shared" si="4"/>
        <v>4112. Vigilancia de la Salud AmbientalVigilancia de la Salud Ambiental</v>
      </c>
      <c r="F51" s="74" t="s">
        <v>33</v>
      </c>
      <c r="G51" s="74" t="s">
        <v>34</v>
      </c>
      <c r="H51" s="74" t="s">
        <v>30</v>
      </c>
      <c r="I51" s="70" t="s">
        <v>31</v>
      </c>
      <c r="J51" s="70" t="s">
        <v>32</v>
      </c>
      <c r="K51" s="70" t="s">
        <v>32</v>
      </c>
      <c r="L51" s="71" t="s">
        <v>4</v>
      </c>
      <c r="M51" s="72" t="s">
        <v>0</v>
      </c>
      <c r="N51" s="70" t="str">
        <f t="shared" si="3"/>
        <v>4112. Vigilancia de la Salud AmbientalVigilancia de la Salud Ambiental2_KENNEDY1_OCTUBRE_2025</v>
      </c>
      <c r="O51" s="75">
        <f t="shared" si="2"/>
        <v>91656</v>
      </c>
      <c r="P51" s="75"/>
      <c r="Q51" s="75"/>
      <c r="R51" s="76">
        <v>9</v>
      </c>
      <c r="S51" s="76">
        <v>824904</v>
      </c>
    </row>
    <row r="52" spans="2:19" ht="30" hidden="1" customHeight="1">
      <c r="B52" s="74">
        <v>41</v>
      </c>
      <c r="C52" s="74" t="s">
        <v>27</v>
      </c>
      <c r="D52" s="74" t="s">
        <v>28</v>
      </c>
      <c r="E52" s="70" t="str">
        <f t="shared" si="4"/>
        <v>4112. Vigilancia de la Salud AmbientalVigilancia de la Salud Ambiental</v>
      </c>
      <c r="F52" s="74" t="s">
        <v>33</v>
      </c>
      <c r="G52" s="74" t="s">
        <v>34</v>
      </c>
      <c r="H52" s="74" t="s">
        <v>30</v>
      </c>
      <c r="I52" s="70" t="s">
        <v>31</v>
      </c>
      <c r="J52" s="70" t="s">
        <v>32</v>
      </c>
      <c r="K52" s="70" t="s">
        <v>32</v>
      </c>
      <c r="L52" s="71" t="s">
        <v>3</v>
      </c>
      <c r="M52" s="72" t="s">
        <v>0</v>
      </c>
      <c r="N52" s="70" t="str">
        <f t="shared" si="3"/>
        <v>4112. Vigilancia de la Salud AmbientalVigilancia de la Salud Ambiental1_FONTIBON1_OCTUBRE_2025</v>
      </c>
      <c r="O52" s="75">
        <f t="shared" si="2"/>
        <v>91656</v>
      </c>
      <c r="P52" s="75"/>
      <c r="Q52" s="75"/>
      <c r="R52" s="76">
        <v>2</v>
      </c>
      <c r="S52" s="76">
        <v>183312</v>
      </c>
    </row>
    <row r="53" spans="2:19" ht="30" hidden="1" customHeight="1">
      <c r="B53" s="74">
        <v>41</v>
      </c>
      <c r="C53" s="74" t="s">
        <v>27</v>
      </c>
      <c r="D53" s="74" t="s">
        <v>28</v>
      </c>
      <c r="E53" s="70" t="str">
        <f t="shared" si="4"/>
        <v>4112. Vigilancia de la Salud AmbientalVigilancia de la Salud Ambiental</v>
      </c>
      <c r="F53" s="74" t="s">
        <v>33</v>
      </c>
      <c r="G53" s="74" t="s">
        <v>34</v>
      </c>
      <c r="H53" s="74" t="s">
        <v>30</v>
      </c>
      <c r="I53" s="70" t="s">
        <v>31</v>
      </c>
      <c r="J53" s="70" t="s">
        <v>32</v>
      </c>
      <c r="K53" s="70" t="s">
        <v>32</v>
      </c>
      <c r="L53" s="71" t="s">
        <v>5</v>
      </c>
      <c r="M53" s="72" t="s">
        <v>0</v>
      </c>
      <c r="N53" s="70" t="str">
        <f t="shared" si="3"/>
        <v>4112. Vigilancia de la Salud AmbientalVigilancia de la Salud Ambiental3_PUENTE_ARANDA1_OCTUBRE_2025</v>
      </c>
      <c r="O53" s="75">
        <f t="shared" si="2"/>
        <v>91656</v>
      </c>
      <c r="P53" s="75"/>
      <c r="Q53" s="75"/>
      <c r="R53" s="73">
        <v>7</v>
      </c>
      <c r="S53" s="76">
        <v>641592</v>
      </c>
    </row>
    <row r="54" spans="2:19" ht="30" hidden="1" customHeight="1">
      <c r="B54" s="74">
        <v>43</v>
      </c>
      <c r="C54" s="74" t="s">
        <v>27</v>
      </c>
      <c r="D54" s="74" t="s">
        <v>28</v>
      </c>
      <c r="E54" s="70" t="str">
        <f t="shared" si="4"/>
        <v>4312. Vigilancia de la Salud AmbientalVigilancia de la Salud Ambiental</v>
      </c>
      <c r="F54" s="74" t="s">
        <v>33</v>
      </c>
      <c r="G54" s="74" t="s">
        <v>34</v>
      </c>
      <c r="H54" s="74" t="s">
        <v>30</v>
      </c>
      <c r="I54" s="70" t="s">
        <v>31</v>
      </c>
      <c r="J54" s="70" t="s">
        <v>32</v>
      </c>
      <c r="K54" s="70" t="s">
        <v>32</v>
      </c>
      <c r="L54" s="71" t="s">
        <v>6</v>
      </c>
      <c r="M54" s="72" t="s">
        <v>0</v>
      </c>
      <c r="N54" s="70" t="str">
        <f t="shared" si="3"/>
        <v>4312. Vigilancia de la Salud AmbientalVigilancia de la Salud Ambiental4_BOSA1_OCTUBRE_2025</v>
      </c>
      <c r="O54" s="75">
        <f t="shared" si="2"/>
        <v>71958</v>
      </c>
      <c r="P54" s="75"/>
      <c r="Q54" s="75"/>
      <c r="R54" s="76">
        <v>22</v>
      </c>
      <c r="S54" s="76">
        <v>1583076</v>
      </c>
    </row>
    <row r="55" spans="2:19" ht="30" hidden="1" customHeight="1">
      <c r="B55" s="74">
        <v>43</v>
      </c>
      <c r="C55" s="74" t="s">
        <v>27</v>
      </c>
      <c r="D55" s="74" t="s">
        <v>28</v>
      </c>
      <c r="E55" s="70" t="str">
        <f t="shared" si="4"/>
        <v>4312. Vigilancia de la Salud AmbientalVigilancia de la Salud Ambiental</v>
      </c>
      <c r="F55" s="74" t="s">
        <v>33</v>
      </c>
      <c r="G55" s="74" t="s">
        <v>34</v>
      </c>
      <c r="H55" s="74" t="s">
        <v>30</v>
      </c>
      <c r="I55" s="70" t="s">
        <v>31</v>
      </c>
      <c r="J55" s="70" t="s">
        <v>32</v>
      </c>
      <c r="K55" s="70" t="s">
        <v>32</v>
      </c>
      <c r="L55" s="71" t="s">
        <v>4</v>
      </c>
      <c r="M55" s="72" t="s">
        <v>0</v>
      </c>
      <c r="N55" s="70" t="str">
        <f t="shared" si="3"/>
        <v>4312. Vigilancia de la Salud AmbientalVigilancia de la Salud Ambiental2_KENNEDY1_OCTUBRE_2025</v>
      </c>
      <c r="O55" s="75">
        <f t="shared" si="2"/>
        <v>71958</v>
      </c>
      <c r="P55" s="75"/>
      <c r="Q55" s="75"/>
      <c r="R55" s="76">
        <v>24</v>
      </c>
      <c r="S55" s="76">
        <v>1726992</v>
      </c>
    </row>
    <row r="56" spans="2:19" ht="30" hidden="1" customHeight="1">
      <c r="B56" s="74">
        <v>43</v>
      </c>
      <c r="C56" s="74" t="s">
        <v>27</v>
      </c>
      <c r="D56" s="74" t="s">
        <v>28</v>
      </c>
      <c r="E56" s="70" t="str">
        <f t="shared" si="4"/>
        <v>4312. Vigilancia de la Salud AmbientalVigilancia de la Salud Ambiental</v>
      </c>
      <c r="F56" s="74" t="s">
        <v>33</v>
      </c>
      <c r="G56" s="74" t="s">
        <v>34</v>
      </c>
      <c r="H56" s="74" t="s">
        <v>30</v>
      </c>
      <c r="I56" s="70" t="s">
        <v>31</v>
      </c>
      <c r="J56" s="70" t="s">
        <v>32</v>
      </c>
      <c r="K56" s="70" t="s">
        <v>32</v>
      </c>
      <c r="L56" s="71" t="s">
        <v>3</v>
      </c>
      <c r="M56" s="72" t="s">
        <v>0</v>
      </c>
      <c r="N56" s="70" t="str">
        <f t="shared" si="3"/>
        <v>4312. Vigilancia de la Salud AmbientalVigilancia de la Salud Ambiental1_FONTIBON1_OCTUBRE_2025</v>
      </c>
      <c r="O56" s="75">
        <f t="shared" si="2"/>
        <v>71958</v>
      </c>
      <c r="P56" s="75"/>
      <c r="Q56" s="75"/>
      <c r="R56" s="76">
        <v>3</v>
      </c>
      <c r="S56" s="76">
        <v>215874</v>
      </c>
    </row>
    <row r="57" spans="2:19" ht="30" hidden="1" customHeight="1">
      <c r="B57" s="74">
        <v>43</v>
      </c>
      <c r="C57" s="74" t="s">
        <v>27</v>
      </c>
      <c r="D57" s="74" t="s">
        <v>28</v>
      </c>
      <c r="E57" s="70" t="str">
        <f t="shared" si="4"/>
        <v>4312. Vigilancia de la Salud AmbientalVigilancia de la Salud Ambiental</v>
      </c>
      <c r="F57" s="74" t="s">
        <v>33</v>
      </c>
      <c r="G57" s="74" t="s">
        <v>34</v>
      </c>
      <c r="H57" s="74" t="s">
        <v>30</v>
      </c>
      <c r="I57" s="70" t="s">
        <v>31</v>
      </c>
      <c r="J57" s="70" t="s">
        <v>32</v>
      </c>
      <c r="K57" s="70" t="s">
        <v>32</v>
      </c>
      <c r="L57" s="71" t="s">
        <v>5</v>
      </c>
      <c r="M57" s="72" t="s">
        <v>0</v>
      </c>
      <c r="N57" s="70" t="str">
        <f t="shared" si="3"/>
        <v>4312. Vigilancia de la Salud AmbientalVigilancia de la Salud Ambiental3_PUENTE_ARANDA1_OCTUBRE_2025</v>
      </c>
      <c r="O57" s="75">
        <f t="shared" si="2"/>
        <v>71958</v>
      </c>
      <c r="P57" s="75"/>
      <c r="Q57" s="75"/>
      <c r="R57" s="73">
        <v>2</v>
      </c>
      <c r="S57" s="76">
        <v>143916</v>
      </c>
    </row>
    <row r="58" spans="2:19" ht="30" hidden="1" customHeight="1">
      <c r="B58" s="74">
        <v>46</v>
      </c>
      <c r="C58" s="74" t="s">
        <v>27</v>
      </c>
      <c r="D58" s="74" t="s">
        <v>28</v>
      </c>
      <c r="E58" s="70" t="str">
        <f t="shared" si="4"/>
        <v>4612. Vigilancia de la Salud AmbientalVigilancia de la Salud Ambiental</v>
      </c>
      <c r="F58" s="74" t="s">
        <v>33</v>
      </c>
      <c r="G58" s="74" t="s">
        <v>34</v>
      </c>
      <c r="H58" s="74" t="s">
        <v>30</v>
      </c>
      <c r="I58" s="70" t="s">
        <v>31</v>
      </c>
      <c r="J58" s="70" t="s">
        <v>32</v>
      </c>
      <c r="K58" s="70" t="s">
        <v>32</v>
      </c>
      <c r="L58" s="71" t="s">
        <v>6</v>
      </c>
      <c r="M58" s="72" t="s">
        <v>0</v>
      </c>
      <c r="N58" s="70" t="str">
        <f t="shared" si="3"/>
        <v>4612. Vigilancia de la Salud AmbientalVigilancia de la Salud Ambiental4_BOSA1_OCTUBRE_2025</v>
      </c>
      <c r="O58" s="75">
        <f t="shared" si="2"/>
        <v>122208</v>
      </c>
      <c r="P58" s="75"/>
      <c r="Q58" s="75"/>
      <c r="R58" s="76">
        <v>1</v>
      </c>
      <c r="S58" s="76">
        <v>122208</v>
      </c>
    </row>
    <row r="59" spans="2:19" ht="30" hidden="1" customHeight="1">
      <c r="B59" s="74">
        <v>46</v>
      </c>
      <c r="C59" s="74" t="s">
        <v>27</v>
      </c>
      <c r="D59" s="74" t="s">
        <v>28</v>
      </c>
      <c r="E59" s="70" t="str">
        <f t="shared" si="4"/>
        <v>4612. Vigilancia de la Salud AmbientalVigilancia de la Salud Ambiental</v>
      </c>
      <c r="F59" s="74" t="s">
        <v>33</v>
      </c>
      <c r="G59" s="74" t="s">
        <v>34</v>
      </c>
      <c r="H59" s="74" t="s">
        <v>30</v>
      </c>
      <c r="I59" s="70" t="s">
        <v>31</v>
      </c>
      <c r="J59" s="70" t="s">
        <v>32</v>
      </c>
      <c r="K59" s="70" t="s">
        <v>32</v>
      </c>
      <c r="L59" s="71" t="s">
        <v>4</v>
      </c>
      <c r="M59" s="72" t="s">
        <v>0</v>
      </c>
      <c r="N59" s="70" t="str">
        <f t="shared" si="3"/>
        <v>4612. Vigilancia de la Salud AmbientalVigilancia de la Salud Ambiental2_KENNEDY1_OCTUBRE_2025</v>
      </c>
      <c r="O59" s="75">
        <f t="shared" si="2"/>
        <v>122208</v>
      </c>
      <c r="P59" s="75"/>
      <c r="Q59" s="75"/>
      <c r="R59" s="73">
        <v>6</v>
      </c>
      <c r="S59" s="76">
        <v>733248</v>
      </c>
    </row>
    <row r="60" spans="2:19" ht="30" hidden="1" customHeight="1">
      <c r="B60" s="74">
        <v>46</v>
      </c>
      <c r="C60" s="74" t="s">
        <v>27</v>
      </c>
      <c r="D60" s="74" t="s">
        <v>28</v>
      </c>
      <c r="E60" s="70" t="str">
        <f t="shared" si="4"/>
        <v>4612. Vigilancia de la Salud AmbientalVigilancia de la Salud Ambiental</v>
      </c>
      <c r="F60" s="74" t="s">
        <v>33</v>
      </c>
      <c r="G60" s="74" t="s">
        <v>34</v>
      </c>
      <c r="H60" s="74" t="s">
        <v>30</v>
      </c>
      <c r="I60" s="70" t="s">
        <v>31</v>
      </c>
      <c r="J60" s="70" t="s">
        <v>32</v>
      </c>
      <c r="K60" s="70" t="s">
        <v>32</v>
      </c>
      <c r="L60" s="71" t="s">
        <v>3</v>
      </c>
      <c r="M60" s="72" t="s">
        <v>0</v>
      </c>
      <c r="N60" s="70" t="str">
        <f t="shared" si="3"/>
        <v>4612. Vigilancia de la Salud AmbientalVigilancia de la Salud Ambiental1_FONTIBON1_OCTUBRE_2025</v>
      </c>
      <c r="O60" s="75">
        <f t="shared" si="2"/>
        <v>122208</v>
      </c>
      <c r="P60" s="75"/>
      <c r="Q60" s="75"/>
      <c r="R60" s="76">
        <v>11</v>
      </c>
      <c r="S60" s="76">
        <v>1344288</v>
      </c>
    </row>
    <row r="61" spans="2:19" ht="30" hidden="1" customHeight="1">
      <c r="B61" s="74">
        <v>46</v>
      </c>
      <c r="C61" s="74" t="s">
        <v>27</v>
      </c>
      <c r="D61" s="74" t="s">
        <v>28</v>
      </c>
      <c r="E61" s="70" t="str">
        <f t="shared" si="4"/>
        <v>4612. Vigilancia de la Salud AmbientalVigilancia de la Salud Ambiental</v>
      </c>
      <c r="F61" s="74" t="s">
        <v>33</v>
      </c>
      <c r="G61" s="74" t="s">
        <v>34</v>
      </c>
      <c r="H61" s="74" t="s">
        <v>30</v>
      </c>
      <c r="I61" s="70" t="s">
        <v>31</v>
      </c>
      <c r="J61" s="70" t="s">
        <v>32</v>
      </c>
      <c r="K61" s="70" t="s">
        <v>32</v>
      </c>
      <c r="L61" s="71" t="s">
        <v>5</v>
      </c>
      <c r="M61" s="72" t="s">
        <v>0</v>
      </c>
      <c r="N61" s="70" t="str">
        <f t="shared" si="3"/>
        <v>4612. Vigilancia de la Salud AmbientalVigilancia de la Salud Ambiental3_PUENTE_ARANDA1_OCTUBRE_2025</v>
      </c>
      <c r="O61" s="75">
        <f t="shared" si="2"/>
        <v>122208</v>
      </c>
      <c r="P61" s="75"/>
      <c r="Q61" s="75"/>
      <c r="R61" s="76">
        <v>1</v>
      </c>
      <c r="S61" s="76">
        <v>122208</v>
      </c>
    </row>
    <row r="62" spans="2:19" ht="30" hidden="1" customHeight="1">
      <c r="B62" s="74">
        <v>59</v>
      </c>
      <c r="C62" s="74" t="s">
        <v>27</v>
      </c>
      <c r="D62" s="74" t="s">
        <v>28</v>
      </c>
      <c r="E62" s="70" t="str">
        <f t="shared" si="4"/>
        <v>5912. Vigilancia de la Salud AmbientalVigilancia de la Salud Ambiental</v>
      </c>
      <c r="F62" s="74" t="s">
        <v>33</v>
      </c>
      <c r="G62" s="74" t="s">
        <v>29</v>
      </c>
      <c r="H62" s="74" t="s">
        <v>30</v>
      </c>
      <c r="I62" s="70" t="s">
        <v>35</v>
      </c>
      <c r="J62" s="70" t="s">
        <v>32</v>
      </c>
      <c r="K62" s="70" t="s">
        <v>32</v>
      </c>
      <c r="L62" s="71" t="s">
        <v>6</v>
      </c>
      <c r="M62" s="72" t="s">
        <v>0</v>
      </c>
      <c r="N62" s="70" t="str">
        <f t="shared" si="3"/>
        <v>5912. Vigilancia de la Salud AmbientalVigilancia de la Salud Ambiental4_BOSA1_OCTUBRE_2025</v>
      </c>
      <c r="O62" s="75">
        <f t="shared" si="2"/>
        <v>25938112</v>
      </c>
      <c r="P62" s="75"/>
      <c r="Q62" s="75"/>
      <c r="R62" s="73">
        <v>1</v>
      </c>
      <c r="S62" s="76">
        <v>25938112</v>
      </c>
    </row>
    <row r="63" spans="2:19" ht="30" hidden="1" customHeight="1">
      <c r="B63" s="74">
        <v>63</v>
      </c>
      <c r="C63" s="74" t="s">
        <v>27</v>
      </c>
      <c r="D63" s="74" t="s">
        <v>28</v>
      </c>
      <c r="E63" s="70" t="str">
        <f t="shared" si="4"/>
        <v>6312. Vigilancia de la Salud AmbientalVigilancia de la Salud Ambiental</v>
      </c>
      <c r="F63" s="74" t="s">
        <v>36</v>
      </c>
      <c r="G63" s="74" t="s">
        <v>34</v>
      </c>
      <c r="H63" s="74" t="s">
        <v>30</v>
      </c>
      <c r="I63" s="70" t="s">
        <v>37</v>
      </c>
      <c r="J63" s="70" t="s">
        <v>32</v>
      </c>
      <c r="K63" s="70" t="s">
        <v>32</v>
      </c>
      <c r="L63" s="71" t="s">
        <v>6</v>
      </c>
      <c r="M63" s="72" t="s">
        <v>0</v>
      </c>
      <c r="N63" s="70" t="str">
        <f t="shared" si="3"/>
        <v>6312. Vigilancia de la Salud AmbientalVigilancia de la Salud Ambiental4_BOSA1_OCTUBRE_2025</v>
      </c>
      <c r="O63" s="75">
        <f t="shared" si="2"/>
        <v>71958</v>
      </c>
      <c r="P63" s="75"/>
      <c r="Q63" s="75"/>
      <c r="R63" s="73">
        <v>1</v>
      </c>
      <c r="S63" s="76">
        <v>71958</v>
      </c>
    </row>
    <row r="64" spans="2:19" ht="30" hidden="1" customHeight="1">
      <c r="B64" s="74">
        <v>63</v>
      </c>
      <c r="C64" s="74" t="s">
        <v>27</v>
      </c>
      <c r="D64" s="74" t="s">
        <v>28</v>
      </c>
      <c r="E64" s="70" t="str">
        <f t="shared" si="4"/>
        <v>6312. Vigilancia de la Salud AmbientalVigilancia de la Salud Ambiental</v>
      </c>
      <c r="F64" s="74" t="s">
        <v>36</v>
      </c>
      <c r="G64" s="74" t="s">
        <v>34</v>
      </c>
      <c r="H64" s="74" t="s">
        <v>30</v>
      </c>
      <c r="I64" s="70" t="s">
        <v>37</v>
      </c>
      <c r="J64" s="70" t="s">
        <v>32</v>
      </c>
      <c r="K64" s="70" t="s">
        <v>32</v>
      </c>
      <c r="L64" s="71" t="s">
        <v>4</v>
      </c>
      <c r="M64" s="72" t="s">
        <v>0</v>
      </c>
      <c r="N64" s="70" t="str">
        <f t="shared" si="3"/>
        <v>6312. Vigilancia de la Salud AmbientalVigilancia de la Salud Ambiental2_KENNEDY1_OCTUBRE_2025</v>
      </c>
      <c r="O64" s="75">
        <f t="shared" si="2"/>
        <v>0</v>
      </c>
      <c r="P64" s="75"/>
      <c r="Q64" s="75"/>
      <c r="R64" s="73">
        <v>0</v>
      </c>
      <c r="S64" s="76">
        <v>0</v>
      </c>
    </row>
    <row r="65" spans="2:19" ht="30" hidden="1" customHeight="1">
      <c r="B65" s="74">
        <v>63</v>
      </c>
      <c r="C65" s="74" t="s">
        <v>27</v>
      </c>
      <c r="D65" s="74" t="s">
        <v>28</v>
      </c>
      <c r="E65" s="70" t="str">
        <f t="shared" si="4"/>
        <v>6312. Vigilancia de la Salud AmbientalVigilancia de la Salud Ambiental</v>
      </c>
      <c r="F65" s="74" t="s">
        <v>36</v>
      </c>
      <c r="G65" s="74" t="s">
        <v>34</v>
      </c>
      <c r="H65" s="74" t="s">
        <v>30</v>
      </c>
      <c r="I65" s="70" t="s">
        <v>37</v>
      </c>
      <c r="J65" s="70" t="s">
        <v>32</v>
      </c>
      <c r="K65" s="70" t="s">
        <v>32</v>
      </c>
      <c r="L65" s="71" t="s">
        <v>3</v>
      </c>
      <c r="M65" s="72" t="s">
        <v>0</v>
      </c>
      <c r="N65" s="70" t="str">
        <f t="shared" si="3"/>
        <v>6312. Vigilancia de la Salud AmbientalVigilancia de la Salud Ambiental1_FONTIBON1_OCTUBRE_2025</v>
      </c>
      <c r="O65" s="75">
        <f t="shared" si="2"/>
        <v>71958</v>
      </c>
      <c r="P65" s="75"/>
      <c r="Q65" s="75"/>
      <c r="R65" s="76">
        <v>1</v>
      </c>
      <c r="S65" s="76">
        <v>71958</v>
      </c>
    </row>
    <row r="66" spans="2:19" ht="30" hidden="1" customHeight="1">
      <c r="B66" s="74">
        <v>63</v>
      </c>
      <c r="C66" s="74" t="s">
        <v>27</v>
      </c>
      <c r="D66" s="74" t="s">
        <v>28</v>
      </c>
      <c r="E66" s="70" t="str">
        <f t="shared" si="4"/>
        <v>6312. Vigilancia de la Salud AmbientalVigilancia de la Salud Ambiental</v>
      </c>
      <c r="F66" s="74" t="s">
        <v>36</v>
      </c>
      <c r="G66" s="74" t="s">
        <v>34</v>
      </c>
      <c r="H66" s="74" t="s">
        <v>30</v>
      </c>
      <c r="I66" s="70" t="s">
        <v>37</v>
      </c>
      <c r="J66" s="70" t="s">
        <v>32</v>
      </c>
      <c r="K66" s="70" t="s">
        <v>32</v>
      </c>
      <c r="L66" s="71" t="s">
        <v>5</v>
      </c>
      <c r="M66" s="72" t="s">
        <v>0</v>
      </c>
      <c r="N66" s="70" t="str">
        <f t="shared" si="3"/>
        <v>6312. Vigilancia de la Salud AmbientalVigilancia de la Salud Ambiental3_PUENTE_ARANDA1_OCTUBRE_2025</v>
      </c>
      <c r="O66" s="75">
        <f t="shared" si="2"/>
        <v>0</v>
      </c>
      <c r="P66" s="75"/>
      <c r="Q66" s="75"/>
      <c r="R66" s="76">
        <v>0</v>
      </c>
      <c r="S66" s="76">
        <v>0</v>
      </c>
    </row>
    <row r="67" spans="2:19" ht="30" hidden="1" customHeight="1">
      <c r="B67" s="74">
        <v>64</v>
      </c>
      <c r="C67" s="74" t="s">
        <v>27</v>
      </c>
      <c r="D67" s="74" t="s">
        <v>28</v>
      </c>
      <c r="E67" s="70" t="str">
        <f t="shared" si="4"/>
        <v>6412. Vigilancia de la Salud AmbientalVigilancia de la Salud Ambiental</v>
      </c>
      <c r="F67" s="74" t="s">
        <v>33</v>
      </c>
      <c r="G67" s="74" t="s">
        <v>38</v>
      </c>
      <c r="H67" s="74" t="s">
        <v>30</v>
      </c>
      <c r="I67" s="70" t="s">
        <v>31</v>
      </c>
      <c r="J67" s="70" t="s">
        <v>32</v>
      </c>
      <c r="K67" s="70" t="s">
        <v>32</v>
      </c>
      <c r="L67" s="71" t="s">
        <v>3</v>
      </c>
      <c r="M67" s="72" t="s">
        <v>0</v>
      </c>
      <c r="N67" s="70" t="str">
        <f t="shared" si="3"/>
        <v>6412. Vigilancia de la Salud AmbientalVigilancia de la Salud Ambiental1_FONTIBON1_OCTUBRE_2025</v>
      </c>
      <c r="O67" s="75">
        <f t="shared" si="2"/>
        <v>52863</v>
      </c>
      <c r="P67" s="75"/>
      <c r="Q67" s="75"/>
      <c r="R67" s="76">
        <v>50</v>
      </c>
      <c r="S67" s="76">
        <v>2643150</v>
      </c>
    </row>
    <row r="68" spans="2:19" ht="30" hidden="1" customHeight="1">
      <c r="B68" s="74">
        <v>65</v>
      </c>
      <c r="C68" s="74" t="s">
        <v>27</v>
      </c>
      <c r="D68" s="74" t="s">
        <v>28</v>
      </c>
      <c r="E68" s="70" t="str">
        <f t="shared" si="4"/>
        <v>6512. Vigilancia de la Salud AmbientalVigilancia de la Salud Ambiental</v>
      </c>
      <c r="F68" s="74" t="s">
        <v>33</v>
      </c>
      <c r="G68" s="74" t="s">
        <v>38</v>
      </c>
      <c r="H68" s="74" t="s">
        <v>30</v>
      </c>
      <c r="I68" s="70" t="s">
        <v>31</v>
      </c>
      <c r="J68" s="70" t="s">
        <v>32</v>
      </c>
      <c r="K68" s="70" t="s">
        <v>32</v>
      </c>
      <c r="L68" s="71" t="s">
        <v>6</v>
      </c>
      <c r="M68" s="72" t="s">
        <v>0</v>
      </c>
      <c r="N68" s="70" t="str">
        <f t="shared" si="3"/>
        <v>6512. Vigilancia de la Salud AmbientalVigilancia de la Salud Ambiental4_BOSA1_OCTUBRE_2025</v>
      </c>
      <c r="O68" s="75">
        <f t="shared" ref="O68:O131" si="5">IFERROR(S68/R68,0)</f>
        <v>140968</v>
      </c>
      <c r="P68" s="75"/>
      <c r="Q68" s="75"/>
      <c r="R68" s="73">
        <v>27</v>
      </c>
      <c r="S68" s="76">
        <v>3806136</v>
      </c>
    </row>
    <row r="69" spans="2:19" ht="30" hidden="1" customHeight="1">
      <c r="B69" s="74">
        <v>65</v>
      </c>
      <c r="C69" s="74" t="s">
        <v>27</v>
      </c>
      <c r="D69" s="74" t="s">
        <v>28</v>
      </c>
      <c r="E69" s="70" t="str">
        <f t="shared" si="4"/>
        <v>6512. Vigilancia de la Salud AmbientalVigilancia de la Salud Ambiental</v>
      </c>
      <c r="F69" s="74" t="s">
        <v>33</v>
      </c>
      <c r="G69" s="74" t="s">
        <v>38</v>
      </c>
      <c r="H69" s="74" t="s">
        <v>30</v>
      </c>
      <c r="I69" s="70" t="s">
        <v>31</v>
      </c>
      <c r="J69" s="70" t="s">
        <v>32</v>
      </c>
      <c r="K69" s="70" t="s">
        <v>32</v>
      </c>
      <c r="L69" s="71" t="s">
        <v>4</v>
      </c>
      <c r="M69" s="72" t="s">
        <v>0</v>
      </c>
      <c r="N69" s="70" t="str">
        <f t="shared" ref="N69:N132" si="6">+E69&amp;L69&amp;M69</f>
        <v>6512. Vigilancia de la Salud AmbientalVigilancia de la Salud Ambiental2_KENNEDY1_OCTUBRE_2025</v>
      </c>
      <c r="O69" s="75">
        <f t="shared" si="5"/>
        <v>140968</v>
      </c>
      <c r="P69" s="75"/>
      <c r="Q69" s="75"/>
      <c r="R69" s="76">
        <v>37</v>
      </c>
      <c r="S69" s="76">
        <v>5215816</v>
      </c>
    </row>
    <row r="70" spans="2:19" ht="30" hidden="1" customHeight="1">
      <c r="B70" s="74">
        <v>65</v>
      </c>
      <c r="C70" s="74" t="s">
        <v>27</v>
      </c>
      <c r="D70" s="74" t="s">
        <v>28</v>
      </c>
      <c r="E70" s="70" t="str">
        <f t="shared" si="4"/>
        <v>6512. Vigilancia de la Salud AmbientalVigilancia de la Salud Ambiental</v>
      </c>
      <c r="F70" s="74" t="s">
        <v>33</v>
      </c>
      <c r="G70" s="74" t="s">
        <v>38</v>
      </c>
      <c r="H70" s="74" t="s">
        <v>30</v>
      </c>
      <c r="I70" s="70" t="s">
        <v>31</v>
      </c>
      <c r="J70" s="70" t="s">
        <v>32</v>
      </c>
      <c r="K70" s="70" t="s">
        <v>32</v>
      </c>
      <c r="L70" s="71" t="s">
        <v>3</v>
      </c>
      <c r="M70" s="72" t="s">
        <v>0</v>
      </c>
      <c r="N70" s="70" t="str">
        <f t="shared" si="6"/>
        <v>6512. Vigilancia de la Salud AmbientalVigilancia de la Salud Ambiental1_FONTIBON1_OCTUBRE_2025</v>
      </c>
      <c r="O70" s="75">
        <f t="shared" si="5"/>
        <v>140968</v>
      </c>
      <c r="P70" s="75"/>
      <c r="Q70" s="75"/>
      <c r="R70" s="76">
        <v>1</v>
      </c>
      <c r="S70" s="76">
        <v>140968</v>
      </c>
    </row>
    <row r="71" spans="2:19" ht="30" hidden="1" customHeight="1">
      <c r="B71" s="74">
        <v>65</v>
      </c>
      <c r="C71" s="74" t="s">
        <v>27</v>
      </c>
      <c r="D71" s="74" t="s">
        <v>28</v>
      </c>
      <c r="E71" s="70" t="str">
        <f t="shared" si="4"/>
        <v>6512. Vigilancia de la Salud AmbientalVigilancia de la Salud Ambiental</v>
      </c>
      <c r="F71" s="74" t="s">
        <v>33</v>
      </c>
      <c r="G71" s="74" t="s">
        <v>38</v>
      </c>
      <c r="H71" s="74" t="s">
        <v>30</v>
      </c>
      <c r="I71" s="70" t="s">
        <v>31</v>
      </c>
      <c r="J71" s="70" t="s">
        <v>32</v>
      </c>
      <c r="K71" s="70" t="s">
        <v>32</v>
      </c>
      <c r="L71" s="71" t="s">
        <v>5</v>
      </c>
      <c r="M71" s="72" t="s">
        <v>0</v>
      </c>
      <c r="N71" s="70" t="str">
        <f t="shared" si="6"/>
        <v>6512. Vigilancia de la Salud AmbientalVigilancia de la Salud Ambiental3_PUENTE_ARANDA1_OCTUBRE_2025</v>
      </c>
      <c r="O71" s="75">
        <f t="shared" si="5"/>
        <v>140968</v>
      </c>
      <c r="P71" s="75"/>
      <c r="Q71" s="75"/>
      <c r="R71" s="76">
        <v>6</v>
      </c>
      <c r="S71" s="76">
        <v>845808</v>
      </c>
    </row>
    <row r="72" spans="2:19" ht="30" hidden="1" customHeight="1">
      <c r="B72" s="74">
        <v>66</v>
      </c>
      <c r="C72" s="74" t="s">
        <v>27</v>
      </c>
      <c r="D72" s="74" t="s">
        <v>28</v>
      </c>
      <c r="E72" s="70" t="str">
        <f t="shared" si="4"/>
        <v>6612. Vigilancia de la Salud AmbientalVigilancia de la Salud Ambiental</v>
      </c>
      <c r="F72" s="74"/>
      <c r="G72" s="74" t="s">
        <v>38</v>
      </c>
      <c r="H72" s="74" t="s">
        <v>30</v>
      </c>
      <c r="I72" s="70" t="s">
        <v>31</v>
      </c>
      <c r="J72" s="70" t="s">
        <v>32</v>
      </c>
      <c r="K72" s="70" t="s">
        <v>32</v>
      </c>
      <c r="L72" s="71" t="s">
        <v>5</v>
      </c>
      <c r="M72" s="72" t="s">
        <v>0</v>
      </c>
      <c r="N72" s="70" t="str">
        <f t="shared" si="6"/>
        <v>6612. Vigilancia de la Salud AmbientalVigilancia de la Salud Ambiental3_PUENTE_ARANDA1_OCTUBRE_2025</v>
      </c>
      <c r="O72" s="75">
        <f t="shared" si="5"/>
        <v>0</v>
      </c>
      <c r="P72" s="75"/>
      <c r="Q72" s="75"/>
      <c r="R72" s="76">
        <v>0</v>
      </c>
      <c r="S72" s="76">
        <v>0</v>
      </c>
    </row>
    <row r="73" spans="2:19" ht="30" hidden="1" customHeight="1">
      <c r="B73" s="74">
        <v>67</v>
      </c>
      <c r="C73" s="74" t="s">
        <v>27</v>
      </c>
      <c r="D73" s="74" t="s">
        <v>28</v>
      </c>
      <c r="E73" s="70" t="str">
        <f t="shared" si="4"/>
        <v>6712. Vigilancia de la Salud AmbientalVigilancia de la Salud Ambiental</v>
      </c>
      <c r="F73" s="74"/>
      <c r="G73" s="74" t="s">
        <v>38</v>
      </c>
      <c r="H73" s="74" t="s">
        <v>30</v>
      </c>
      <c r="I73" s="70" t="s">
        <v>31</v>
      </c>
      <c r="J73" s="70" t="s">
        <v>32</v>
      </c>
      <c r="K73" s="70" t="s">
        <v>32</v>
      </c>
      <c r="L73" s="71" t="s">
        <v>3</v>
      </c>
      <c r="M73" s="72" t="s">
        <v>0</v>
      </c>
      <c r="N73" s="70" t="str">
        <f t="shared" si="6"/>
        <v>6712. Vigilancia de la Salud AmbientalVigilancia de la Salud Ambiental1_FONTIBON1_OCTUBRE_2025</v>
      </c>
      <c r="O73" s="75">
        <f t="shared" si="5"/>
        <v>0</v>
      </c>
      <c r="P73" s="75"/>
      <c r="Q73" s="75"/>
      <c r="R73" s="76">
        <v>0</v>
      </c>
      <c r="S73" s="76">
        <v>0</v>
      </c>
    </row>
    <row r="74" spans="2:19" ht="30" hidden="1" customHeight="1">
      <c r="B74" s="74">
        <v>67</v>
      </c>
      <c r="C74" s="74" t="s">
        <v>27</v>
      </c>
      <c r="D74" s="74" t="s">
        <v>28</v>
      </c>
      <c r="E74" s="70" t="str">
        <f t="shared" si="4"/>
        <v>6712. Vigilancia de la Salud AmbientalVigilancia de la Salud Ambiental</v>
      </c>
      <c r="F74" s="74"/>
      <c r="G74" s="74" t="s">
        <v>38</v>
      </c>
      <c r="H74" s="74" t="s">
        <v>30</v>
      </c>
      <c r="I74" s="70" t="s">
        <v>31</v>
      </c>
      <c r="J74" s="70" t="s">
        <v>32</v>
      </c>
      <c r="K74" s="70" t="s">
        <v>32</v>
      </c>
      <c r="L74" s="71" t="s">
        <v>5</v>
      </c>
      <c r="M74" s="72" t="s">
        <v>0</v>
      </c>
      <c r="N74" s="70" t="str">
        <f t="shared" si="6"/>
        <v>6712. Vigilancia de la Salud AmbientalVigilancia de la Salud Ambiental3_PUENTE_ARANDA1_OCTUBRE_2025</v>
      </c>
      <c r="O74" s="75">
        <f t="shared" si="5"/>
        <v>0</v>
      </c>
      <c r="P74" s="75"/>
      <c r="Q74" s="75"/>
      <c r="R74" s="76">
        <v>0</v>
      </c>
      <c r="S74" s="76">
        <v>0</v>
      </c>
    </row>
    <row r="75" spans="2:19" ht="30" hidden="1" customHeight="1">
      <c r="B75" s="74">
        <v>68</v>
      </c>
      <c r="C75" s="74" t="s">
        <v>27</v>
      </c>
      <c r="D75" s="74" t="s">
        <v>28</v>
      </c>
      <c r="E75" s="70" t="str">
        <f t="shared" si="4"/>
        <v>6812. Vigilancia de la Salud AmbientalVigilancia de la Salud Ambiental</v>
      </c>
      <c r="F75" s="74" t="s">
        <v>33</v>
      </c>
      <c r="G75" s="74" t="s">
        <v>38</v>
      </c>
      <c r="H75" s="74" t="s">
        <v>30</v>
      </c>
      <c r="I75" s="70" t="s">
        <v>31</v>
      </c>
      <c r="J75" s="70" t="s">
        <v>32</v>
      </c>
      <c r="K75" s="70" t="s">
        <v>32</v>
      </c>
      <c r="L75" s="71" t="s">
        <v>4</v>
      </c>
      <c r="M75" s="72" t="s">
        <v>0</v>
      </c>
      <c r="N75" s="70" t="str">
        <f t="shared" si="6"/>
        <v>6812. Vigilancia de la Salud AmbientalVigilancia de la Salud Ambiental2_KENNEDY1_OCTUBRE_2025</v>
      </c>
      <c r="O75" s="75">
        <f t="shared" si="5"/>
        <v>281936</v>
      </c>
      <c r="P75" s="75"/>
      <c r="Q75" s="75"/>
      <c r="R75" s="76">
        <v>4</v>
      </c>
      <c r="S75" s="76">
        <v>1127744</v>
      </c>
    </row>
    <row r="76" spans="2:19" ht="30" hidden="1" customHeight="1">
      <c r="B76" s="74">
        <v>68</v>
      </c>
      <c r="C76" s="74" t="s">
        <v>27</v>
      </c>
      <c r="D76" s="74" t="s">
        <v>28</v>
      </c>
      <c r="E76" s="70" t="str">
        <f t="shared" si="4"/>
        <v>6812. Vigilancia de la Salud AmbientalVigilancia de la Salud Ambiental</v>
      </c>
      <c r="F76" s="74" t="s">
        <v>33</v>
      </c>
      <c r="G76" s="74" t="s">
        <v>38</v>
      </c>
      <c r="H76" s="74" t="s">
        <v>30</v>
      </c>
      <c r="I76" s="70" t="s">
        <v>31</v>
      </c>
      <c r="J76" s="70" t="s">
        <v>32</v>
      </c>
      <c r="K76" s="70" t="s">
        <v>32</v>
      </c>
      <c r="L76" s="71" t="s">
        <v>3</v>
      </c>
      <c r="M76" s="72" t="s">
        <v>0</v>
      </c>
      <c r="N76" s="70" t="str">
        <f t="shared" si="6"/>
        <v>6812. Vigilancia de la Salud AmbientalVigilancia de la Salud Ambiental1_FONTIBON1_OCTUBRE_2025</v>
      </c>
      <c r="O76" s="75">
        <f t="shared" si="5"/>
        <v>281936</v>
      </c>
      <c r="P76" s="75"/>
      <c r="Q76" s="75"/>
      <c r="R76" s="73">
        <v>5</v>
      </c>
      <c r="S76" s="76">
        <v>1409680</v>
      </c>
    </row>
    <row r="77" spans="2:19" ht="30" hidden="1" customHeight="1">
      <c r="B77" s="74">
        <v>68</v>
      </c>
      <c r="C77" s="74" t="s">
        <v>27</v>
      </c>
      <c r="D77" s="74" t="s">
        <v>28</v>
      </c>
      <c r="E77" s="70" t="str">
        <f t="shared" si="4"/>
        <v>6812. Vigilancia de la Salud AmbientalVigilancia de la Salud Ambiental</v>
      </c>
      <c r="F77" s="74" t="s">
        <v>33</v>
      </c>
      <c r="G77" s="74" t="s">
        <v>38</v>
      </c>
      <c r="H77" s="74" t="s">
        <v>30</v>
      </c>
      <c r="I77" s="70" t="s">
        <v>31</v>
      </c>
      <c r="J77" s="70" t="s">
        <v>32</v>
      </c>
      <c r="K77" s="70" t="s">
        <v>32</v>
      </c>
      <c r="L77" s="71" t="s">
        <v>5</v>
      </c>
      <c r="M77" s="72" t="s">
        <v>0</v>
      </c>
      <c r="N77" s="70" t="str">
        <f t="shared" si="6"/>
        <v>6812. Vigilancia de la Salud AmbientalVigilancia de la Salud Ambiental3_PUENTE_ARANDA1_OCTUBRE_2025</v>
      </c>
      <c r="O77" s="75">
        <f t="shared" si="5"/>
        <v>281936</v>
      </c>
      <c r="P77" s="75"/>
      <c r="Q77" s="75"/>
      <c r="R77" s="76">
        <v>6</v>
      </c>
      <c r="S77" s="76">
        <v>1691616</v>
      </c>
    </row>
    <row r="78" spans="2:19" ht="30" hidden="1" customHeight="1">
      <c r="B78" s="74">
        <v>69</v>
      </c>
      <c r="C78" s="74" t="s">
        <v>27</v>
      </c>
      <c r="D78" s="74" t="s">
        <v>28</v>
      </c>
      <c r="E78" s="70" t="str">
        <f t="shared" si="4"/>
        <v>6912. Vigilancia de la Salud AmbientalVigilancia de la Salud Ambiental</v>
      </c>
      <c r="F78" s="74" t="s">
        <v>33</v>
      </c>
      <c r="G78" s="74" t="s">
        <v>38</v>
      </c>
      <c r="H78" s="74" t="s">
        <v>30</v>
      </c>
      <c r="I78" s="70" t="s">
        <v>31</v>
      </c>
      <c r="J78" s="70" t="s">
        <v>32</v>
      </c>
      <c r="K78" s="70" t="s">
        <v>32</v>
      </c>
      <c r="L78" s="71" t="s">
        <v>6</v>
      </c>
      <c r="M78" s="72" t="s">
        <v>0</v>
      </c>
      <c r="N78" s="70" t="str">
        <f t="shared" si="6"/>
        <v>6912. Vigilancia de la Salud AmbientalVigilancia de la Salud Ambiental4_BOSA1_OCTUBRE_2025</v>
      </c>
      <c r="O78" s="75">
        <f t="shared" si="5"/>
        <v>71958</v>
      </c>
      <c r="P78" s="75"/>
      <c r="Q78" s="75"/>
      <c r="R78" s="73">
        <v>10</v>
      </c>
      <c r="S78" s="76">
        <v>719580</v>
      </c>
    </row>
    <row r="79" spans="2:19" ht="30" hidden="1" customHeight="1">
      <c r="B79" s="74">
        <v>69</v>
      </c>
      <c r="C79" s="74" t="s">
        <v>27</v>
      </c>
      <c r="D79" s="74" t="s">
        <v>28</v>
      </c>
      <c r="E79" s="70" t="str">
        <f t="shared" si="4"/>
        <v>6912. Vigilancia de la Salud AmbientalVigilancia de la Salud Ambiental</v>
      </c>
      <c r="F79" s="74" t="s">
        <v>33</v>
      </c>
      <c r="G79" s="74" t="s">
        <v>38</v>
      </c>
      <c r="H79" s="74" t="s">
        <v>30</v>
      </c>
      <c r="I79" s="70" t="s">
        <v>31</v>
      </c>
      <c r="J79" s="70" t="s">
        <v>32</v>
      </c>
      <c r="K79" s="70" t="s">
        <v>32</v>
      </c>
      <c r="L79" s="71" t="s">
        <v>4</v>
      </c>
      <c r="M79" s="72" t="s">
        <v>0</v>
      </c>
      <c r="N79" s="70" t="str">
        <f t="shared" si="6"/>
        <v>6912. Vigilancia de la Salud AmbientalVigilancia de la Salud Ambiental2_KENNEDY1_OCTUBRE_2025</v>
      </c>
      <c r="O79" s="75">
        <f t="shared" si="5"/>
        <v>71958</v>
      </c>
      <c r="P79" s="75"/>
      <c r="Q79" s="75"/>
      <c r="R79" s="73">
        <v>11</v>
      </c>
      <c r="S79" s="76">
        <v>791538</v>
      </c>
    </row>
    <row r="80" spans="2:19" ht="30" hidden="1" customHeight="1">
      <c r="B80" s="74">
        <v>69</v>
      </c>
      <c r="C80" s="74" t="s">
        <v>27</v>
      </c>
      <c r="D80" s="74" t="s">
        <v>28</v>
      </c>
      <c r="E80" s="70" t="str">
        <f t="shared" si="4"/>
        <v>6912. Vigilancia de la Salud AmbientalVigilancia de la Salud Ambiental</v>
      </c>
      <c r="F80" s="74" t="s">
        <v>33</v>
      </c>
      <c r="G80" s="74" t="s">
        <v>38</v>
      </c>
      <c r="H80" s="74" t="s">
        <v>30</v>
      </c>
      <c r="I80" s="70" t="s">
        <v>31</v>
      </c>
      <c r="J80" s="70" t="s">
        <v>32</v>
      </c>
      <c r="K80" s="70" t="s">
        <v>32</v>
      </c>
      <c r="L80" s="71" t="s">
        <v>3</v>
      </c>
      <c r="M80" s="72" t="s">
        <v>0</v>
      </c>
      <c r="N80" s="70" t="str">
        <f t="shared" si="6"/>
        <v>6912. Vigilancia de la Salud AmbientalVigilancia de la Salud Ambiental1_FONTIBON1_OCTUBRE_2025</v>
      </c>
      <c r="O80" s="75">
        <f t="shared" si="5"/>
        <v>71958</v>
      </c>
      <c r="P80" s="75"/>
      <c r="Q80" s="75"/>
      <c r="R80" s="73">
        <v>5</v>
      </c>
      <c r="S80" s="76">
        <v>359790</v>
      </c>
    </row>
    <row r="81" spans="2:19" ht="30" hidden="1" customHeight="1">
      <c r="B81" s="74">
        <v>69</v>
      </c>
      <c r="C81" s="74" t="s">
        <v>27</v>
      </c>
      <c r="D81" s="74" t="s">
        <v>28</v>
      </c>
      <c r="E81" s="70" t="str">
        <f t="shared" si="4"/>
        <v>6912. Vigilancia de la Salud AmbientalVigilancia de la Salud Ambiental</v>
      </c>
      <c r="F81" s="74" t="s">
        <v>33</v>
      </c>
      <c r="G81" s="74" t="s">
        <v>38</v>
      </c>
      <c r="H81" s="74" t="s">
        <v>30</v>
      </c>
      <c r="I81" s="70" t="s">
        <v>31</v>
      </c>
      <c r="J81" s="70" t="s">
        <v>32</v>
      </c>
      <c r="K81" s="70" t="s">
        <v>32</v>
      </c>
      <c r="L81" s="71" t="s">
        <v>5</v>
      </c>
      <c r="M81" s="72" t="s">
        <v>0</v>
      </c>
      <c r="N81" s="70" t="str">
        <f t="shared" si="6"/>
        <v>6912. Vigilancia de la Salud AmbientalVigilancia de la Salud Ambiental3_PUENTE_ARANDA1_OCTUBRE_2025</v>
      </c>
      <c r="O81" s="75">
        <f t="shared" si="5"/>
        <v>71958</v>
      </c>
      <c r="P81" s="75"/>
      <c r="Q81" s="75"/>
      <c r="R81" s="76">
        <v>8</v>
      </c>
      <c r="S81" s="76">
        <v>575664</v>
      </c>
    </row>
    <row r="82" spans="2:19" ht="30" hidden="1" customHeight="1">
      <c r="B82" s="74">
        <v>71</v>
      </c>
      <c r="C82" s="74" t="s">
        <v>27</v>
      </c>
      <c r="D82" s="74" t="s">
        <v>28</v>
      </c>
      <c r="E82" s="70" t="str">
        <f t="shared" si="4"/>
        <v>7112. Vigilancia de la Salud AmbientalVigilancia de la Salud Ambiental</v>
      </c>
      <c r="F82" s="74" t="s">
        <v>33</v>
      </c>
      <c r="G82" s="74" t="s">
        <v>38</v>
      </c>
      <c r="H82" s="74" t="s">
        <v>30</v>
      </c>
      <c r="I82" s="70" t="s">
        <v>31</v>
      </c>
      <c r="J82" s="70" t="s">
        <v>32</v>
      </c>
      <c r="K82" s="70" t="s">
        <v>32</v>
      </c>
      <c r="L82" s="71" t="s">
        <v>6</v>
      </c>
      <c r="M82" s="72" t="s">
        <v>0</v>
      </c>
      <c r="N82" s="70" t="str">
        <f t="shared" si="6"/>
        <v>7112. Vigilancia de la Salud AmbientalVigilancia de la Salud Ambiental4_BOSA1_OCTUBRE_2025</v>
      </c>
      <c r="O82" s="75">
        <f t="shared" si="5"/>
        <v>71958</v>
      </c>
      <c r="P82" s="75"/>
      <c r="Q82" s="75"/>
      <c r="R82" s="73">
        <v>2</v>
      </c>
      <c r="S82" s="76">
        <v>143916</v>
      </c>
    </row>
    <row r="83" spans="2:19" ht="30" hidden="1" customHeight="1">
      <c r="B83" s="74">
        <v>71</v>
      </c>
      <c r="C83" s="74" t="s">
        <v>27</v>
      </c>
      <c r="D83" s="74" t="s">
        <v>28</v>
      </c>
      <c r="E83" s="70" t="str">
        <f t="shared" si="4"/>
        <v>7112. Vigilancia de la Salud AmbientalVigilancia de la Salud Ambiental</v>
      </c>
      <c r="F83" s="74" t="s">
        <v>33</v>
      </c>
      <c r="G83" s="74" t="s">
        <v>38</v>
      </c>
      <c r="H83" s="74" t="s">
        <v>30</v>
      </c>
      <c r="I83" s="70" t="s">
        <v>31</v>
      </c>
      <c r="J83" s="70" t="s">
        <v>32</v>
      </c>
      <c r="K83" s="70" t="s">
        <v>32</v>
      </c>
      <c r="L83" s="71" t="s">
        <v>4</v>
      </c>
      <c r="M83" s="72" t="s">
        <v>0</v>
      </c>
      <c r="N83" s="70" t="str">
        <f t="shared" si="6"/>
        <v>7112. Vigilancia de la Salud AmbientalVigilancia de la Salud Ambiental2_KENNEDY1_OCTUBRE_2025</v>
      </c>
      <c r="O83" s="75">
        <f t="shared" si="5"/>
        <v>71958</v>
      </c>
      <c r="P83" s="75"/>
      <c r="Q83" s="75"/>
      <c r="R83" s="73">
        <v>4</v>
      </c>
      <c r="S83" s="76">
        <v>287832</v>
      </c>
    </row>
    <row r="84" spans="2:19" ht="30" hidden="1" customHeight="1">
      <c r="B84" s="74">
        <v>71</v>
      </c>
      <c r="C84" s="74" t="s">
        <v>27</v>
      </c>
      <c r="D84" s="74" t="s">
        <v>28</v>
      </c>
      <c r="E84" s="70" t="str">
        <f t="shared" ref="E84:E147" si="7">B84&amp;C84&amp;D84</f>
        <v>7112. Vigilancia de la Salud AmbientalVigilancia de la Salud Ambiental</v>
      </c>
      <c r="F84" s="74" t="s">
        <v>33</v>
      </c>
      <c r="G84" s="74" t="s">
        <v>38</v>
      </c>
      <c r="H84" s="74" t="s">
        <v>30</v>
      </c>
      <c r="I84" s="70" t="s">
        <v>31</v>
      </c>
      <c r="J84" s="70" t="s">
        <v>32</v>
      </c>
      <c r="K84" s="70" t="s">
        <v>32</v>
      </c>
      <c r="L84" s="71" t="s">
        <v>3</v>
      </c>
      <c r="M84" s="72" t="s">
        <v>0</v>
      </c>
      <c r="N84" s="70" t="str">
        <f t="shared" si="6"/>
        <v>7112. Vigilancia de la Salud AmbientalVigilancia de la Salud Ambiental1_FONTIBON1_OCTUBRE_2025</v>
      </c>
      <c r="O84" s="75">
        <f t="shared" si="5"/>
        <v>71958</v>
      </c>
      <c r="P84" s="75"/>
      <c r="Q84" s="75"/>
      <c r="R84" s="73">
        <v>2</v>
      </c>
      <c r="S84" s="76">
        <v>143916</v>
      </c>
    </row>
    <row r="85" spans="2:19" ht="30" hidden="1" customHeight="1">
      <c r="B85" s="74">
        <v>71</v>
      </c>
      <c r="C85" s="74" t="s">
        <v>27</v>
      </c>
      <c r="D85" s="74" t="s">
        <v>28</v>
      </c>
      <c r="E85" s="70" t="str">
        <f t="shared" si="7"/>
        <v>7112. Vigilancia de la Salud AmbientalVigilancia de la Salud Ambiental</v>
      </c>
      <c r="F85" s="74" t="s">
        <v>33</v>
      </c>
      <c r="G85" s="74" t="s">
        <v>38</v>
      </c>
      <c r="H85" s="74" t="s">
        <v>30</v>
      </c>
      <c r="I85" s="70" t="s">
        <v>31</v>
      </c>
      <c r="J85" s="70" t="s">
        <v>32</v>
      </c>
      <c r="K85" s="70" t="s">
        <v>32</v>
      </c>
      <c r="L85" s="71" t="s">
        <v>5</v>
      </c>
      <c r="M85" s="72" t="s">
        <v>0</v>
      </c>
      <c r="N85" s="70" t="str">
        <f t="shared" si="6"/>
        <v>7112. Vigilancia de la Salud AmbientalVigilancia de la Salud Ambiental3_PUENTE_ARANDA1_OCTUBRE_2025</v>
      </c>
      <c r="O85" s="75">
        <f t="shared" si="5"/>
        <v>71958</v>
      </c>
      <c r="P85" s="75"/>
      <c r="Q85" s="75"/>
      <c r="R85" s="76">
        <v>3</v>
      </c>
      <c r="S85" s="76">
        <v>215874</v>
      </c>
    </row>
    <row r="86" spans="2:19" ht="30" hidden="1" customHeight="1">
      <c r="B86" s="74">
        <v>75</v>
      </c>
      <c r="C86" s="74" t="s">
        <v>27</v>
      </c>
      <c r="D86" s="74" t="s">
        <v>28</v>
      </c>
      <c r="E86" s="70" t="str">
        <f t="shared" si="7"/>
        <v>7512. Vigilancia de la Salud AmbientalVigilancia de la Salud Ambiental</v>
      </c>
      <c r="F86" s="74"/>
      <c r="G86" s="74" t="s">
        <v>38</v>
      </c>
      <c r="H86" s="74" t="s">
        <v>30</v>
      </c>
      <c r="I86" s="70" t="s">
        <v>31</v>
      </c>
      <c r="J86" s="70" t="s">
        <v>32</v>
      </c>
      <c r="K86" s="70" t="s">
        <v>32</v>
      </c>
      <c r="L86" s="71" t="s">
        <v>3</v>
      </c>
      <c r="M86" s="72" t="s">
        <v>0</v>
      </c>
      <c r="N86" s="70" t="str">
        <f t="shared" si="6"/>
        <v>7512. Vigilancia de la Salud AmbientalVigilancia de la Salud Ambiental1_FONTIBON1_OCTUBRE_2025</v>
      </c>
      <c r="O86" s="75">
        <f t="shared" si="5"/>
        <v>0</v>
      </c>
      <c r="P86" s="75"/>
      <c r="Q86" s="75"/>
      <c r="R86" s="73">
        <v>0</v>
      </c>
      <c r="S86" s="76">
        <v>0</v>
      </c>
    </row>
    <row r="87" spans="2:19" ht="30" hidden="1" customHeight="1">
      <c r="B87" s="74">
        <v>76</v>
      </c>
      <c r="C87" s="74" t="s">
        <v>27</v>
      </c>
      <c r="D87" s="74" t="s">
        <v>28</v>
      </c>
      <c r="E87" s="70" t="str">
        <f t="shared" si="7"/>
        <v>7612. Vigilancia de la Salud AmbientalVigilancia de la Salud Ambiental</v>
      </c>
      <c r="F87" s="74"/>
      <c r="G87" s="74" t="s">
        <v>38</v>
      </c>
      <c r="H87" s="74" t="s">
        <v>30</v>
      </c>
      <c r="I87" s="70" t="s">
        <v>31</v>
      </c>
      <c r="J87" s="70" t="s">
        <v>32</v>
      </c>
      <c r="K87" s="70" t="s">
        <v>32</v>
      </c>
      <c r="L87" s="71" t="s">
        <v>4</v>
      </c>
      <c r="M87" s="72" t="s">
        <v>0</v>
      </c>
      <c r="N87" s="70" t="str">
        <f t="shared" si="6"/>
        <v>7612. Vigilancia de la Salud AmbientalVigilancia de la Salud Ambiental2_KENNEDY1_OCTUBRE_2025</v>
      </c>
      <c r="O87" s="75">
        <f t="shared" si="5"/>
        <v>0</v>
      </c>
      <c r="P87" s="75"/>
      <c r="Q87" s="75"/>
      <c r="R87" s="76">
        <v>0</v>
      </c>
      <c r="S87" s="76">
        <v>0</v>
      </c>
    </row>
    <row r="88" spans="2:19" ht="30" hidden="1" customHeight="1">
      <c r="B88" s="74">
        <v>76</v>
      </c>
      <c r="C88" s="74" t="s">
        <v>27</v>
      </c>
      <c r="D88" s="74" t="s">
        <v>28</v>
      </c>
      <c r="E88" s="70" t="str">
        <f t="shared" si="7"/>
        <v>7612. Vigilancia de la Salud AmbientalVigilancia de la Salud Ambiental</v>
      </c>
      <c r="F88" s="74" t="s">
        <v>33</v>
      </c>
      <c r="G88" s="74" t="s">
        <v>38</v>
      </c>
      <c r="H88" s="74" t="s">
        <v>30</v>
      </c>
      <c r="I88" s="70" t="s">
        <v>31</v>
      </c>
      <c r="J88" s="70" t="s">
        <v>32</v>
      </c>
      <c r="K88" s="70" t="s">
        <v>32</v>
      </c>
      <c r="L88" s="71" t="s">
        <v>3</v>
      </c>
      <c r="M88" s="72" t="s">
        <v>0</v>
      </c>
      <c r="N88" s="70" t="str">
        <f t="shared" si="6"/>
        <v>7612. Vigilancia de la Salud AmbientalVigilancia de la Salud Ambiental1_FONTIBON1_OCTUBRE_2025</v>
      </c>
      <c r="O88" s="75">
        <f t="shared" si="5"/>
        <v>211452</v>
      </c>
      <c r="P88" s="75"/>
      <c r="Q88" s="75"/>
      <c r="R88" s="73">
        <v>1</v>
      </c>
      <c r="S88" s="76">
        <v>211452</v>
      </c>
    </row>
    <row r="89" spans="2:19" ht="30" hidden="1" customHeight="1">
      <c r="B89" s="74">
        <v>79</v>
      </c>
      <c r="C89" s="74" t="s">
        <v>27</v>
      </c>
      <c r="D89" s="74" t="s">
        <v>28</v>
      </c>
      <c r="E89" s="70" t="str">
        <f t="shared" si="7"/>
        <v>7912. Vigilancia de la Salud AmbientalVigilancia de la Salud Ambiental</v>
      </c>
      <c r="F89" s="74" t="s">
        <v>33</v>
      </c>
      <c r="G89" s="74" t="s">
        <v>38</v>
      </c>
      <c r="H89" s="74" t="s">
        <v>30</v>
      </c>
      <c r="I89" s="70" t="s">
        <v>31</v>
      </c>
      <c r="J89" s="70" t="s">
        <v>32</v>
      </c>
      <c r="K89" s="70" t="s">
        <v>32</v>
      </c>
      <c r="L89" s="71" t="s">
        <v>6</v>
      </c>
      <c r="M89" s="72" t="s">
        <v>0</v>
      </c>
      <c r="N89" s="70" t="str">
        <f t="shared" si="6"/>
        <v>7912. Vigilancia de la Salud AmbientalVigilancia de la Salud Ambiental4_BOSA1_OCTUBRE_2025</v>
      </c>
      <c r="O89" s="75">
        <f t="shared" si="5"/>
        <v>105726</v>
      </c>
      <c r="P89" s="75"/>
      <c r="Q89" s="75"/>
      <c r="R89" s="73">
        <v>5</v>
      </c>
      <c r="S89" s="76">
        <v>528630</v>
      </c>
    </row>
    <row r="90" spans="2:19" ht="30" hidden="1" customHeight="1">
      <c r="B90" s="74">
        <v>79</v>
      </c>
      <c r="C90" s="74" t="s">
        <v>27</v>
      </c>
      <c r="D90" s="74" t="s">
        <v>28</v>
      </c>
      <c r="E90" s="70" t="str">
        <f t="shared" si="7"/>
        <v>7912. Vigilancia de la Salud AmbientalVigilancia de la Salud Ambiental</v>
      </c>
      <c r="F90" s="74" t="s">
        <v>33</v>
      </c>
      <c r="G90" s="74" t="s">
        <v>38</v>
      </c>
      <c r="H90" s="74" t="s">
        <v>30</v>
      </c>
      <c r="I90" s="70" t="s">
        <v>31</v>
      </c>
      <c r="J90" s="70" t="s">
        <v>32</v>
      </c>
      <c r="K90" s="70" t="s">
        <v>32</v>
      </c>
      <c r="L90" s="71" t="s">
        <v>4</v>
      </c>
      <c r="M90" s="72" t="s">
        <v>0</v>
      </c>
      <c r="N90" s="70" t="str">
        <f t="shared" si="6"/>
        <v>7912. Vigilancia de la Salud AmbientalVigilancia de la Salud Ambiental2_KENNEDY1_OCTUBRE_2025</v>
      </c>
      <c r="O90" s="75">
        <f t="shared" si="5"/>
        <v>105726</v>
      </c>
      <c r="P90" s="75"/>
      <c r="Q90" s="75"/>
      <c r="R90" s="76">
        <v>37</v>
      </c>
      <c r="S90" s="76">
        <v>3911862</v>
      </c>
    </row>
    <row r="91" spans="2:19" ht="30" hidden="1" customHeight="1">
      <c r="B91" s="74">
        <v>79</v>
      </c>
      <c r="C91" s="74" t="s">
        <v>27</v>
      </c>
      <c r="D91" s="74" t="s">
        <v>28</v>
      </c>
      <c r="E91" s="70" t="str">
        <f t="shared" si="7"/>
        <v>7912. Vigilancia de la Salud AmbientalVigilancia de la Salud Ambiental</v>
      </c>
      <c r="F91" s="74" t="s">
        <v>33</v>
      </c>
      <c r="G91" s="74" t="s">
        <v>38</v>
      </c>
      <c r="H91" s="74" t="s">
        <v>30</v>
      </c>
      <c r="I91" s="70" t="s">
        <v>31</v>
      </c>
      <c r="J91" s="70" t="s">
        <v>32</v>
      </c>
      <c r="K91" s="70" t="s">
        <v>32</v>
      </c>
      <c r="L91" s="71" t="s">
        <v>3</v>
      </c>
      <c r="M91" s="72" t="s">
        <v>0</v>
      </c>
      <c r="N91" s="70" t="str">
        <f t="shared" si="6"/>
        <v>7912. Vigilancia de la Salud AmbientalVigilancia de la Salud Ambiental1_FONTIBON1_OCTUBRE_2025</v>
      </c>
      <c r="O91" s="75">
        <f t="shared" si="5"/>
        <v>105726</v>
      </c>
      <c r="P91" s="75"/>
      <c r="Q91" s="75"/>
      <c r="R91" s="73">
        <v>1</v>
      </c>
      <c r="S91" s="76">
        <v>105726</v>
      </c>
    </row>
    <row r="92" spans="2:19" ht="30" hidden="1" customHeight="1">
      <c r="B92" s="74">
        <v>79</v>
      </c>
      <c r="C92" s="74" t="s">
        <v>27</v>
      </c>
      <c r="D92" s="74" t="s">
        <v>28</v>
      </c>
      <c r="E92" s="70" t="str">
        <f t="shared" si="7"/>
        <v>7912. Vigilancia de la Salud AmbientalVigilancia de la Salud Ambiental</v>
      </c>
      <c r="F92" s="74"/>
      <c r="G92" s="74" t="s">
        <v>38</v>
      </c>
      <c r="H92" s="74" t="s">
        <v>30</v>
      </c>
      <c r="I92" s="70" t="s">
        <v>31</v>
      </c>
      <c r="J92" s="70" t="s">
        <v>32</v>
      </c>
      <c r="K92" s="70" t="s">
        <v>32</v>
      </c>
      <c r="L92" s="71" t="s">
        <v>5</v>
      </c>
      <c r="M92" s="72" t="s">
        <v>0</v>
      </c>
      <c r="N92" s="70" t="str">
        <f t="shared" si="6"/>
        <v>7912. Vigilancia de la Salud AmbientalVigilancia de la Salud Ambiental3_PUENTE_ARANDA1_OCTUBRE_2025</v>
      </c>
      <c r="O92" s="75">
        <f t="shared" si="5"/>
        <v>0</v>
      </c>
      <c r="P92" s="75"/>
      <c r="Q92" s="75"/>
      <c r="R92" s="73">
        <v>0</v>
      </c>
      <c r="S92" s="76">
        <v>0</v>
      </c>
    </row>
    <row r="93" spans="2:19" ht="30" hidden="1" customHeight="1">
      <c r="B93" s="74">
        <v>81</v>
      </c>
      <c r="C93" s="74" t="s">
        <v>27</v>
      </c>
      <c r="D93" s="74" t="s">
        <v>28</v>
      </c>
      <c r="E93" s="70" t="str">
        <f t="shared" si="7"/>
        <v>8112. Vigilancia de la Salud AmbientalVigilancia de la Salud Ambiental</v>
      </c>
      <c r="F93" s="74"/>
      <c r="G93" s="74" t="s">
        <v>38</v>
      </c>
      <c r="H93" s="74" t="s">
        <v>30</v>
      </c>
      <c r="I93" s="70" t="s">
        <v>31</v>
      </c>
      <c r="J93" s="70" t="s">
        <v>32</v>
      </c>
      <c r="K93" s="70" t="s">
        <v>32</v>
      </c>
      <c r="L93" s="71" t="s">
        <v>6</v>
      </c>
      <c r="M93" s="72" t="s">
        <v>0</v>
      </c>
      <c r="N93" s="70" t="str">
        <f t="shared" si="6"/>
        <v>8112. Vigilancia de la Salud AmbientalVigilancia de la Salud Ambiental4_BOSA1_OCTUBRE_2025</v>
      </c>
      <c r="O93" s="75">
        <f t="shared" si="5"/>
        <v>0</v>
      </c>
      <c r="P93" s="75"/>
      <c r="Q93" s="75"/>
      <c r="R93" s="73">
        <v>0</v>
      </c>
      <c r="S93" s="76">
        <v>0</v>
      </c>
    </row>
    <row r="94" spans="2:19" ht="30" hidden="1" customHeight="1">
      <c r="B94" s="74">
        <v>81</v>
      </c>
      <c r="C94" s="74" t="s">
        <v>27</v>
      </c>
      <c r="D94" s="74" t="s">
        <v>28</v>
      </c>
      <c r="E94" s="70" t="str">
        <f t="shared" si="7"/>
        <v>8112. Vigilancia de la Salud AmbientalVigilancia de la Salud Ambiental</v>
      </c>
      <c r="F94" s="74"/>
      <c r="G94" s="74" t="s">
        <v>38</v>
      </c>
      <c r="H94" s="74" t="s">
        <v>30</v>
      </c>
      <c r="I94" s="70" t="s">
        <v>31</v>
      </c>
      <c r="J94" s="70" t="s">
        <v>32</v>
      </c>
      <c r="K94" s="70" t="s">
        <v>32</v>
      </c>
      <c r="L94" s="71" t="s">
        <v>4</v>
      </c>
      <c r="M94" s="72" t="s">
        <v>0</v>
      </c>
      <c r="N94" s="70" t="str">
        <f t="shared" si="6"/>
        <v>8112. Vigilancia de la Salud AmbientalVigilancia de la Salud Ambiental2_KENNEDY1_OCTUBRE_2025</v>
      </c>
      <c r="O94" s="75">
        <f t="shared" si="5"/>
        <v>0</v>
      </c>
      <c r="P94" s="75"/>
      <c r="Q94" s="75"/>
      <c r="R94" s="73">
        <v>0</v>
      </c>
      <c r="S94" s="76">
        <v>0</v>
      </c>
    </row>
    <row r="95" spans="2:19" ht="30" hidden="1" customHeight="1">
      <c r="B95" s="74">
        <v>81</v>
      </c>
      <c r="C95" s="74" t="s">
        <v>27</v>
      </c>
      <c r="D95" s="74" t="s">
        <v>28</v>
      </c>
      <c r="E95" s="70" t="str">
        <f t="shared" si="7"/>
        <v>8112. Vigilancia de la Salud AmbientalVigilancia de la Salud Ambiental</v>
      </c>
      <c r="F95" s="74"/>
      <c r="G95" s="74" t="s">
        <v>38</v>
      </c>
      <c r="H95" s="74" t="s">
        <v>30</v>
      </c>
      <c r="I95" s="70" t="s">
        <v>31</v>
      </c>
      <c r="J95" s="70" t="s">
        <v>32</v>
      </c>
      <c r="K95" s="70" t="s">
        <v>32</v>
      </c>
      <c r="L95" s="71" t="s">
        <v>3</v>
      </c>
      <c r="M95" s="72" t="s">
        <v>0</v>
      </c>
      <c r="N95" s="70" t="str">
        <f t="shared" si="6"/>
        <v>8112. Vigilancia de la Salud AmbientalVigilancia de la Salud Ambiental1_FONTIBON1_OCTUBRE_2025</v>
      </c>
      <c r="O95" s="75">
        <f t="shared" si="5"/>
        <v>0</v>
      </c>
      <c r="P95" s="75"/>
      <c r="Q95" s="75"/>
      <c r="R95" s="73">
        <v>0</v>
      </c>
      <c r="S95" s="76">
        <v>0</v>
      </c>
    </row>
    <row r="96" spans="2:19" ht="30" hidden="1" customHeight="1">
      <c r="B96" s="74">
        <v>81</v>
      </c>
      <c r="C96" s="74" t="s">
        <v>27</v>
      </c>
      <c r="D96" s="74" t="s">
        <v>28</v>
      </c>
      <c r="E96" s="70" t="str">
        <f t="shared" si="7"/>
        <v>8112. Vigilancia de la Salud AmbientalVigilancia de la Salud Ambiental</v>
      </c>
      <c r="F96" s="74"/>
      <c r="G96" s="74" t="s">
        <v>38</v>
      </c>
      <c r="H96" s="74" t="s">
        <v>30</v>
      </c>
      <c r="I96" s="70" t="s">
        <v>31</v>
      </c>
      <c r="J96" s="70" t="s">
        <v>32</v>
      </c>
      <c r="K96" s="70" t="s">
        <v>32</v>
      </c>
      <c r="L96" s="71" t="s">
        <v>5</v>
      </c>
      <c r="M96" s="72" t="s">
        <v>0</v>
      </c>
      <c r="N96" s="70" t="str">
        <f t="shared" si="6"/>
        <v>8112. Vigilancia de la Salud AmbientalVigilancia de la Salud Ambiental3_PUENTE_ARANDA1_OCTUBRE_2025</v>
      </c>
      <c r="O96" s="75">
        <f t="shared" si="5"/>
        <v>0</v>
      </c>
      <c r="P96" s="75"/>
      <c r="Q96" s="75"/>
      <c r="R96" s="73">
        <v>0</v>
      </c>
      <c r="S96" s="76">
        <v>0</v>
      </c>
    </row>
    <row r="97" spans="2:19" ht="30" hidden="1" customHeight="1">
      <c r="B97" s="74">
        <v>82</v>
      </c>
      <c r="C97" s="74" t="s">
        <v>27</v>
      </c>
      <c r="D97" s="74" t="s">
        <v>28</v>
      </c>
      <c r="E97" s="70" t="str">
        <f t="shared" si="7"/>
        <v>8212. Vigilancia de la Salud AmbientalVigilancia de la Salud Ambiental</v>
      </c>
      <c r="F97" s="74" t="s">
        <v>33</v>
      </c>
      <c r="G97" s="74" t="s">
        <v>39</v>
      </c>
      <c r="H97" s="74" t="s">
        <v>30</v>
      </c>
      <c r="I97" s="70" t="s">
        <v>31</v>
      </c>
      <c r="J97" s="70" t="s">
        <v>32</v>
      </c>
      <c r="K97" s="70" t="s">
        <v>32</v>
      </c>
      <c r="L97" s="71" t="s">
        <v>5</v>
      </c>
      <c r="M97" s="72" t="s">
        <v>0</v>
      </c>
      <c r="N97" s="70" t="str">
        <f t="shared" si="6"/>
        <v>8212. Vigilancia de la Salud AmbientalVigilancia de la Salud Ambiental3_PUENTE_ARANDA1_OCTUBRE_2025</v>
      </c>
      <c r="O97" s="75">
        <f t="shared" si="5"/>
        <v>35979</v>
      </c>
      <c r="P97" s="75"/>
      <c r="Q97" s="75"/>
      <c r="R97" s="76">
        <v>200</v>
      </c>
      <c r="S97" s="76">
        <v>7195800</v>
      </c>
    </row>
    <row r="98" spans="2:19" ht="30" hidden="1" customHeight="1">
      <c r="B98" s="74">
        <v>85</v>
      </c>
      <c r="C98" s="74" t="s">
        <v>27</v>
      </c>
      <c r="D98" s="74" t="s">
        <v>28</v>
      </c>
      <c r="E98" s="70" t="str">
        <f t="shared" si="7"/>
        <v>8512. Vigilancia de la Salud AmbientalVigilancia de la Salud Ambiental</v>
      </c>
      <c r="F98" s="74" t="s">
        <v>33</v>
      </c>
      <c r="G98" s="74" t="s">
        <v>39</v>
      </c>
      <c r="H98" s="74" t="s">
        <v>30</v>
      </c>
      <c r="I98" s="70" t="s">
        <v>31</v>
      </c>
      <c r="J98" s="70" t="s">
        <v>32</v>
      </c>
      <c r="K98" s="70" t="s">
        <v>32</v>
      </c>
      <c r="L98" s="71" t="s">
        <v>6</v>
      </c>
      <c r="M98" s="72" t="s">
        <v>0</v>
      </c>
      <c r="N98" s="70" t="str">
        <f t="shared" si="6"/>
        <v>8512. Vigilancia de la Salud AmbientalVigilancia de la Salud Ambiental4_BOSA1_OCTUBRE_2025</v>
      </c>
      <c r="O98" s="75">
        <f t="shared" si="5"/>
        <v>471144</v>
      </c>
      <c r="P98" s="75"/>
      <c r="Q98" s="75"/>
      <c r="R98" s="76">
        <v>12</v>
      </c>
      <c r="S98" s="76">
        <v>5653728</v>
      </c>
    </row>
    <row r="99" spans="2:19" ht="30" hidden="1" customHeight="1">
      <c r="B99" s="74">
        <v>85</v>
      </c>
      <c r="C99" s="74" t="s">
        <v>27</v>
      </c>
      <c r="D99" s="74" t="s">
        <v>28</v>
      </c>
      <c r="E99" s="70" t="str">
        <f t="shared" si="7"/>
        <v>8512. Vigilancia de la Salud AmbientalVigilancia de la Salud Ambiental</v>
      </c>
      <c r="F99" s="74" t="s">
        <v>33</v>
      </c>
      <c r="G99" s="74" t="s">
        <v>39</v>
      </c>
      <c r="H99" s="74" t="s">
        <v>30</v>
      </c>
      <c r="I99" s="70" t="s">
        <v>31</v>
      </c>
      <c r="J99" s="70" t="s">
        <v>32</v>
      </c>
      <c r="K99" s="70" t="s">
        <v>32</v>
      </c>
      <c r="L99" s="71" t="s">
        <v>4</v>
      </c>
      <c r="M99" s="72" t="s">
        <v>0</v>
      </c>
      <c r="N99" s="70" t="str">
        <f t="shared" si="6"/>
        <v>8512. Vigilancia de la Salud AmbientalVigilancia de la Salud Ambiental2_KENNEDY1_OCTUBRE_2025</v>
      </c>
      <c r="O99" s="75">
        <f t="shared" si="5"/>
        <v>471144</v>
      </c>
      <c r="P99" s="75"/>
      <c r="Q99" s="75"/>
      <c r="R99" s="76">
        <v>12</v>
      </c>
      <c r="S99" s="76">
        <v>5653728</v>
      </c>
    </row>
    <row r="100" spans="2:19" ht="30" hidden="1" customHeight="1">
      <c r="B100" s="74">
        <v>85</v>
      </c>
      <c r="C100" s="74" t="s">
        <v>27</v>
      </c>
      <c r="D100" s="74" t="s">
        <v>28</v>
      </c>
      <c r="E100" s="70" t="str">
        <f t="shared" si="7"/>
        <v>8512. Vigilancia de la Salud AmbientalVigilancia de la Salud Ambiental</v>
      </c>
      <c r="F100" s="74" t="s">
        <v>33</v>
      </c>
      <c r="G100" s="74" t="s">
        <v>39</v>
      </c>
      <c r="H100" s="74" t="s">
        <v>30</v>
      </c>
      <c r="I100" s="70" t="s">
        <v>31</v>
      </c>
      <c r="J100" s="70" t="s">
        <v>32</v>
      </c>
      <c r="K100" s="70" t="s">
        <v>32</v>
      </c>
      <c r="L100" s="71" t="s">
        <v>3</v>
      </c>
      <c r="M100" s="72" t="s">
        <v>0</v>
      </c>
      <c r="N100" s="70" t="str">
        <f t="shared" si="6"/>
        <v>8512. Vigilancia de la Salud AmbientalVigilancia de la Salud Ambiental1_FONTIBON1_OCTUBRE_2025</v>
      </c>
      <c r="O100" s="75">
        <f t="shared" si="5"/>
        <v>471144</v>
      </c>
      <c r="P100" s="75"/>
      <c r="Q100" s="75"/>
      <c r="R100" s="76">
        <v>12</v>
      </c>
      <c r="S100" s="76">
        <v>5653728</v>
      </c>
    </row>
    <row r="101" spans="2:19" ht="30" hidden="1" customHeight="1">
      <c r="B101" s="74">
        <v>85</v>
      </c>
      <c r="C101" s="74" t="s">
        <v>27</v>
      </c>
      <c r="D101" s="74" t="s">
        <v>28</v>
      </c>
      <c r="E101" s="70" t="str">
        <f t="shared" si="7"/>
        <v>8512. Vigilancia de la Salud AmbientalVigilancia de la Salud Ambiental</v>
      </c>
      <c r="F101" s="74" t="s">
        <v>33</v>
      </c>
      <c r="G101" s="74" t="s">
        <v>39</v>
      </c>
      <c r="H101" s="74" t="s">
        <v>30</v>
      </c>
      <c r="I101" s="70" t="s">
        <v>31</v>
      </c>
      <c r="J101" s="70" t="s">
        <v>32</v>
      </c>
      <c r="K101" s="70" t="s">
        <v>32</v>
      </c>
      <c r="L101" s="71" t="s">
        <v>5</v>
      </c>
      <c r="M101" s="72" t="s">
        <v>0</v>
      </c>
      <c r="N101" s="70" t="str">
        <f t="shared" si="6"/>
        <v>8512. Vigilancia de la Salud AmbientalVigilancia de la Salud Ambiental3_PUENTE_ARANDA1_OCTUBRE_2025</v>
      </c>
      <c r="O101" s="75">
        <f t="shared" si="5"/>
        <v>471144</v>
      </c>
      <c r="P101" s="75"/>
      <c r="Q101" s="75"/>
      <c r="R101" s="76">
        <v>12</v>
      </c>
      <c r="S101" s="76">
        <v>5653728</v>
      </c>
    </row>
    <row r="102" spans="2:19" ht="30" hidden="1" customHeight="1">
      <c r="B102" s="74">
        <v>87</v>
      </c>
      <c r="C102" s="74" t="s">
        <v>27</v>
      </c>
      <c r="D102" s="74" t="s">
        <v>28</v>
      </c>
      <c r="E102" s="70" t="str">
        <f t="shared" si="7"/>
        <v>8712. Vigilancia de la Salud AmbientalVigilancia de la Salud Ambiental</v>
      </c>
      <c r="F102" s="74" t="s">
        <v>33</v>
      </c>
      <c r="G102" s="74" t="s">
        <v>39</v>
      </c>
      <c r="H102" s="74" t="s">
        <v>30</v>
      </c>
      <c r="I102" s="70" t="s">
        <v>31</v>
      </c>
      <c r="J102" s="70" t="s">
        <v>32</v>
      </c>
      <c r="K102" s="70" t="s">
        <v>32</v>
      </c>
      <c r="L102" s="71" t="s">
        <v>6</v>
      </c>
      <c r="M102" s="72" t="s">
        <v>0</v>
      </c>
      <c r="N102" s="70" t="str">
        <f t="shared" si="6"/>
        <v>8712. Vigilancia de la Salud AmbientalVigilancia de la Salud Ambiental4_BOSA1_OCTUBRE_2025</v>
      </c>
      <c r="O102" s="75">
        <f t="shared" si="5"/>
        <v>71958</v>
      </c>
      <c r="P102" s="75"/>
      <c r="Q102" s="75"/>
      <c r="R102" s="76">
        <v>46</v>
      </c>
      <c r="S102" s="76">
        <v>3310068</v>
      </c>
    </row>
    <row r="103" spans="2:19" ht="30" hidden="1" customHeight="1">
      <c r="B103" s="74">
        <v>87</v>
      </c>
      <c r="C103" s="74" t="s">
        <v>27</v>
      </c>
      <c r="D103" s="74" t="s">
        <v>28</v>
      </c>
      <c r="E103" s="70" t="str">
        <f t="shared" si="7"/>
        <v>8712. Vigilancia de la Salud AmbientalVigilancia de la Salud Ambiental</v>
      </c>
      <c r="F103" s="74" t="s">
        <v>33</v>
      </c>
      <c r="G103" s="74" t="s">
        <v>39</v>
      </c>
      <c r="H103" s="74" t="s">
        <v>30</v>
      </c>
      <c r="I103" s="70" t="s">
        <v>31</v>
      </c>
      <c r="J103" s="70" t="s">
        <v>32</v>
      </c>
      <c r="K103" s="70" t="s">
        <v>32</v>
      </c>
      <c r="L103" s="71" t="s">
        <v>4</v>
      </c>
      <c r="M103" s="72" t="s">
        <v>0</v>
      </c>
      <c r="N103" s="70" t="str">
        <f t="shared" si="6"/>
        <v>8712. Vigilancia de la Salud AmbientalVigilancia de la Salud Ambiental2_KENNEDY1_OCTUBRE_2025</v>
      </c>
      <c r="O103" s="75">
        <f t="shared" si="5"/>
        <v>71958</v>
      </c>
      <c r="P103" s="75"/>
      <c r="Q103" s="75"/>
      <c r="R103" s="76">
        <v>81</v>
      </c>
      <c r="S103" s="76">
        <v>5828598</v>
      </c>
    </row>
    <row r="104" spans="2:19" ht="30" hidden="1" customHeight="1">
      <c r="B104" s="74">
        <v>87</v>
      </c>
      <c r="C104" s="74" t="s">
        <v>27</v>
      </c>
      <c r="D104" s="74" t="s">
        <v>28</v>
      </c>
      <c r="E104" s="70" t="str">
        <f t="shared" si="7"/>
        <v>8712. Vigilancia de la Salud AmbientalVigilancia de la Salud Ambiental</v>
      </c>
      <c r="F104" s="74" t="s">
        <v>33</v>
      </c>
      <c r="G104" s="74" t="s">
        <v>39</v>
      </c>
      <c r="H104" s="74" t="s">
        <v>30</v>
      </c>
      <c r="I104" s="70" t="s">
        <v>31</v>
      </c>
      <c r="J104" s="70" t="s">
        <v>32</v>
      </c>
      <c r="K104" s="70" t="s">
        <v>32</v>
      </c>
      <c r="L104" s="71" t="s">
        <v>3</v>
      </c>
      <c r="M104" s="72" t="s">
        <v>0</v>
      </c>
      <c r="N104" s="70" t="str">
        <f t="shared" si="6"/>
        <v>8712. Vigilancia de la Salud AmbientalVigilancia de la Salud Ambiental1_FONTIBON1_OCTUBRE_2025</v>
      </c>
      <c r="O104" s="75">
        <f t="shared" si="5"/>
        <v>71958</v>
      </c>
      <c r="P104" s="75"/>
      <c r="Q104" s="75"/>
      <c r="R104" s="73">
        <v>24</v>
      </c>
      <c r="S104" s="76">
        <v>1726992</v>
      </c>
    </row>
    <row r="105" spans="2:19" ht="30" hidden="1" customHeight="1">
      <c r="B105" s="74">
        <v>87</v>
      </c>
      <c r="C105" s="74" t="s">
        <v>27</v>
      </c>
      <c r="D105" s="74" t="s">
        <v>28</v>
      </c>
      <c r="E105" s="70" t="str">
        <f t="shared" si="7"/>
        <v>8712. Vigilancia de la Salud AmbientalVigilancia de la Salud Ambiental</v>
      </c>
      <c r="F105" s="74" t="s">
        <v>33</v>
      </c>
      <c r="G105" s="74" t="s">
        <v>39</v>
      </c>
      <c r="H105" s="74" t="s">
        <v>30</v>
      </c>
      <c r="I105" s="70" t="s">
        <v>31</v>
      </c>
      <c r="J105" s="70" t="s">
        <v>32</v>
      </c>
      <c r="K105" s="70" t="s">
        <v>32</v>
      </c>
      <c r="L105" s="71" t="s">
        <v>5</v>
      </c>
      <c r="M105" s="72" t="s">
        <v>0</v>
      </c>
      <c r="N105" s="70" t="str">
        <f t="shared" si="6"/>
        <v>8712. Vigilancia de la Salud AmbientalVigilancia de la Salud Ambiental3_PUENTE_ARANDA1_OCTUBRE_2025</v>
      </c>
      <c r="O105" s="75">
        <f t="shared" si="5"/>
        <v>71958</v>
      </c>
      <c r="P105" s="75"/>
      <c r="Q105" s="75"/>
      <c r="R105" s="76">
        <v>24</v>
      </c>
      <c r="S105" s="76">
        <v>1726992</v>
      </c>
    </row>
    <row r="106" spans="2:19" ht="30" hidden="1" customHeight="1">
      <c r="B106" s="74">
        <v>89</v>
      </c>
      <c r="C106" s="74" t="s">
        <v>27</v>
      </c>
      <c r="D106" s="74" t="s">
        <v>28</v>
      </c>
      <c r="E106" s="70" t="str">
        <f t="shared" si="7"/>
        <v>8912. Vigilancia de la Salud AmbientalVigilancia de la Salud Ambiental</v>
      </c>
      <c r="F106" s="74" t="s">
        <v>33</v>
      </c>
      <c r="G106" s="74" t="s">
        <v>39</v>
      </c>
      <c r="H106" s="74" t="s">
        <v>30</v>
      </c>
      <c r="I106" s="70" t="s">
        <v>31</v>
      </c>
      <c r="J106" s="70" t="s">
        <v>32</v>
      </c>
      <c r="K106" s="70" t="s">
        <v>32</v>
      </c>
      <c r="L106" s="71" t="s">
        <v>6</v>
      </c>
      <c r="M106" s="72" t="s">
        <v>0</v>
      </c>
      <c r="N106" s="70" t="str">
        <f t="shared" si="6"/>
        <v>8912. Vigilancia de la Salud AmbientalVigilancia de la Salud Ambiental4_BOSA1_OCTUBRE_2025</v>
      </c>
      <c r="O106" s="75">
        <f t="shared" si="5"/>
        <v>91656</v>
      </c>
      <c r="P106" s="75"/>
      <c r="Q106" s="75"/>
      <c r="R106" s="73">
        <v>55</v>
      </c>
      <c r="S106" s="76">
        <v>5041080</v>
      </c>
    </row>
    <row r="107" spans="2:19" ht="30" hidden="1" customHeight="1">
      <c r="B107" s="74">
        <v>89</v>
      </c>
      <c r="C107" s="74" t="s">
        <v>27</v>
      </c>
      <c r="D107" s="74" t="s">
        <v>28</v>
      </c>
      <c r="E107" s="70" t="str">
        <f t="shared" si="7"/>
        <v>8912. Vigilancia de la Salud AmbientalVigilancia de la Salud Ambiental</v>
      </c>
      <c r="F107" s="74" t="s">
        <v>33</v>
      </c>
      <c r="G107" s="74" t="s">
        <v>39</v>
      </c>
      <c r="H107" s="74" t="s">
        <v>30</v>
      </c>
      <c r="I107" s="70" t="s">
        <v>31</v>
      </c>
      <c r="J107" s="70" t="s">
        <v>32</v>
      </c>
      <c r="K107" s="70" t="s">
        <v>32</v>
      </c>
      <c r="L107" s="71" t="s">
        <v>4</v>
      </c>
      <c r="M107" s="72" t="s">
        <v>0</v>
      </c>
      <c r="N107" s="70" t="str">
        <f t="shared" si="6"/>
        <v>8912. Vigilancia de la Salud AmbientalVigilancia de la Salud Ambiental2_KENNEDY1_OCTUBRE_2025</v>
      </c>
      <c r="O107" s="75">
        <f t="shared" si="5"/>
        <v>91656</v>
      </c>
      <c r="P107" s="75"/>
      <c r="Q107" s="75"/>
      <c r="R107" s="73">
        <v>69</v>
      </c>
      <c r="S107" s="76">
        <v>6324264</v>
      </c>
    </row>
    <row r="108" spans="2:19" ht="30" hidden="1" customHeight="1">
      <c r="B108" s="74">
        <v>89</v>
      </c>
      <c r="C108" s="74" t="s">
        <v>27</v>
      </c>
      <c r="D108" s="74" t="s">
        <v>28</v>
      </c>
      <c r="E108" s="70" t="str">
        <f t="shared" si="7"/>
        <v>8912. Vigilancia de la Salud AmbientalVigilancia de la Salud Ambiental</v>
      </c>
      <c r="F108" s="74" t="s">
        <v>33</v>
      </c>
      <c r="G108" s="74" t="s">
        <v>39</v>
      </c>
      <c r="H108" s="74" t="s">
        <v>30</v>
      </c>
      <c r="I108" s="70" t="s">
        <v>31</v>
      </c>
      <c r="J108" s="70" t="s">
        <v>32</v>
      </c>
      <c r="K108" s="70" t="s">
        <v>32</v>
      </c>
      <c r="L108" s="71" t="s">
        <v>3</v>
      </c>
      <c r="M108" s="72" t="s">
        <v>0</v>
      </c>
      <c r="N108" s="70" t="str">
        <f t="shared" si="6"/>
        <v>8912. Vigilancia de la Salud AmbientalVigilancia de la Salud Ambiental1_FONTIBON1_OCTUBRE_2025</v>
      </c>
      <c r="O108" s="75">
        <f t="shared" si="5"/>
        <v>91656</v>
      </c>
      <c r="P108" s="75"/>
      <c r="Q108" s="75"/>
      <c r="R108" s="73">
        <v>31</v>
      </c>
      <c r="S108" s="76">
        <v>2841336</v>
      </c>
    </row>
    <row r="109" spans="2:19" ht="30" hidden="1" customHeight="1">
      <c r="B109" s="74">
        <v>89</v>
      </c>
      <c r="C109" s="74" t="s">
        <v>27</v>
      </c>
      <c r="D109" s="74" t="s">
        <v>28</v>
      </c>
      <c r="E109" s="70" t="str">
        <f t="shared" si="7"/>
        <v>8912. Vigilancia de la Salud AmbientalVigilancia de la Salud Ambiental</v>
      </c>
      <c r="F109" s="74" t="s">
        <v>33</v>
      </c>
      <c r="G109" s="74" t="s">
        <v>39</v>
      </c>
      <c r="H109" s="74" t="s">
        <v>30</v>
      </c>
      <c r="I109" s="70" t="s">
        <v>31</v>
      </c>
      <c r="J109" s="70" t="s">
        <v>32</v>
      </c>
      <c r="K109" s="70" t="s">
        <v>32</v>
      </c>
      <c r="L109" s="71" t="s">
        <v>5</v>
      </c>
      <c r="M109" s="72" t="s">
        <v>0</v>
      </c>
      <c r="N109" s="70" t="str">
        <f t="shared" si="6"/>
        <v>8912. Vigilancia de la Salud AmbientalVigilancia de la Salud Ambiental3_PUENTE_ARANDA1_OCTUBRE_2025</v>
      </c>
      <c r="O109" s="75">
        <f t="shared" si="5"/>
        <v>91656</v>
      </c>
      <c r="P109" s="75"/>
      <c r="Q109" s="75"/>
      <c r="R109" s="73">
        <v>26</v>
      </c>
      <c r="S109" s="76">
        <v>2383056</v>
      </c>
    </row>
    <row r="110" spans="2:19" ht="30" hidden="1" customHeight="1">
      <c r="B110" s="74">
        <v>90</v>
      </c>
      <c r="C110" s="74" t="s">
        <v>27</v>
      </c>
      <c r="D110" s="74" t="s">
        <v>28</v>
      </c>
      <c r="E110" s="70" t="str">
        <f t="shared" si="7"/>
        <v>9012. Vigilancia de la Salud AmbientalVigilancia de la Salud Ambiental</v>
      </c>
      <c r="F110" s="74" t="s">
        <v>33</v>
      </c>
      <c r="G110" s="74" t="s">
        <v>39</v>
      </c>
      <c r="H110" s="74" t="s">
        <v>30</v>
      </c>
      <c r="I110" s="70" t="s">
        <v>31</v>
      </c>
      <c r="J110" s="70" t="s">
        <v>32</v>
      </c>
      <c r="K110" s="70" t="s">
        <v>32</v>
      </c>
      <c r="L110" s="71" t="s">
        <v>6</v>
      </c>
      <c r="M110" s="72" t="s">
        <v>0</v>
      </c>
      <c r="N110" s="70" t="str">
        <f t="shared" si="6"/>
        <v>9012. Vigilancia de la Salud AmbientalVigilancia de la Salud Ambiental4_BOSA1_OCTUBRE_2025</v>
      </c>
      <c r="O110" s="75">
        <f t="shared" si="5"/>
        <v>71958</v>
      </c>
      <c r="P110" s="75"/>
      <c r="Q110" s="75"/>
      <c r="R110" s="73">
        <v>65</v>
      </c>
      <c r="S110" s="76">
        <v>4677270</v>
      </c>
    </row>
    <row r="111" spans="2:19" ht="30" hidden="1" customHeight="1">
      <c r="B111" s="74">
        <v>90</v>
      </c>
      <c r="C111" s="74" t="s">
        <v>27</v>
      </c>
      <c r="D111" s="74" t="s">
        <v>28</v>
      </c>
      <c r="E111" s="70" t="str">
        <f t="shared" si="7"/>
        <v>9012. Vigilancia de la Salud AmbientalVigilancia de la Salud Ambiental</v>
      </c>
      <c r="F111" s="74" t="s">
        <v>33</v>
      </c>
      <c r="G111" s="74" t="s">
        <v>39</v>
      </c>
      <c r="H111" s="74" t="s">
        <v>30</v>
      </c>
      <c r="I111" s="70" t="s">
        <v>31</v>
      </c>
      <c r="J111" s="70" t="s">
        <v>32</v>
      </c>
      <c r="K111" s="70" t="s">
        <v>32</v>
      </c>
      <c r="L111" s="71" t="s">
        <v>4</v>
      </c>
      <c r="M111" s="72" t="s">
        <v>0</v>
      </c>
      <c r="N111" s="70" t="str">
        <f t="shared" si="6"/>
        <v>9012. Vigilancia de la Salud AmbientalVigilancia de la Salud Ambiental2_KENNEDY1_OCTUBRE_2025</v>
      </c>
      <c r="O111" s="75">
        <f t="shared" si="5"/>
        <v>71958</v>
      </c>
      <c r="P111" s="75"/>
      <c r="Q111" s="75"/>
      <c r="R111" s="76">
        <v>89</v>
      </c>
      <c r="S111" s="76">
        <v>6404262</v>
      </c>
    </row>
    <row r="112" spans="2:19" ht="30" hidden="1" customHeight="1">
      <c r="B112" s="74">
        <v>90</v>
      </c>
      <c r="C112" s="74" t="s">
        <v>27</v>
      </c>
      <c r="D112" s="74" t="s">
        <v>28</v>
      </c>
      <c r="E112" s="70" t="str">
        <f t="shared" si="7"/>
        <v>9012. Vigilancia de la Salud AmbientalVigilancia de la Salud Ambiental</v>
      </c>
      <c r="F112" s="74" t="s">
        <v>33</v>
      </c>
      <c r="G112" s="74" t="s">
        <v>39</v>
      </c>
      <c r="H112" s="74" t="s">
        <v>30</v>
      </c>
      <c r="I112" s="70" t="s">
        <v>31</v>
      </c>
      <c r="J112" s="70" t="s">
        <v>32</v>
      </c>
      <c r="K112" s="70" t="s">
        <v>32</v>
      </c>
      <c r="L112" s="71" t="s">
        <v>3</v>
      </c>
      <c r="M112" s="72" t="s">
        <v>0</v>
      </c>
      <c r="N112" s="70" t="str">
        <f t="shared" si="6"/>
        <v>9012. Vigilancia de la Salud AmbientalVigilancia de la Salud Ambiental1_FONTIBON1_OCTUBRE_2025</v>
      </c>
      <c r="O112" s="75">
        <f t="shared" si="5"/>
        <v>71958</v>
      </c>
      <c r="P112" s="75"/>
      <c r="Q112" s="75"/>
      <c r="R112" s="76">
        <v>52</v>
      </c>
      <c r="S112" s="76">
        <v>3741816</v>
      </c>
    </row>
    <row r="113" spans="2:19" ht="30" hidden="1" customHeight="1">
      <c r="B113" s="74">
        <v>90</v>
      </c>
      <c r="C113" s="74" t="s">
        <v>27</v>
      </c>
      <c r="D113" s="74" t="s">
        <v>28</v>
      </c>
      <c r="E113" s="70" t="str">
        <f t="shared" si="7"/>
        <v>9012. Vigilancia de la Salud AmbientalVigilancia de la Salud Ambiental</v>
      </c>
      <c r="F113" s="74" t="s">
        <v>33</v>
      </c>
      <c r="G113" s="74" t="s">
        <v>39</v>
      </c>
      <c r="H113" s="74" t="s">
        <v>30</v>
      </c>
      <c r="I113" s="70" t="s">
        <v>31</v>
      </c>
      <c r="J113" s="70" t="s">
        <v>32</v>
      </c>
      <c r="K113" s="70" t="s">
        <v>32</v>
      </c>
      <c r="L113" s="71" t="s">
        <v>5</v>
      </c>
      <c r="M113" s="72" t="s">
        <v>0</v>
      </c>
      <c r="N113" s="70" t="str">
        <f t="shared" si="6"/>
        <v>9012. Vigilancia de la Salud AmbientalVigilancia de la Salud Ambiental3_PUENTE_ARANDA1_OCTUBRE_2025</v>
      </c>
      <c r="O113" s="75">
        <f t="shared" si="5"/>
        <v>71958</v>
      </c>
      <c r="P113" s="75"/>
      <c r="Q113" s="75"/>
      <c r="R113" s="76">
        <v>28</v>
      </c>
      <c r="S113" s="76">
        <v>2014824</v>
      </c>
    </row>
    <row r="114" spans="2:19" ht="30" hidden="1" customHeight="1">
      <c r="B114" s="74">
        <v>93</v>
      </c>
      <c r="C114" s="74" t="s">
        <v>27</v>
      </c>
      <c r="D114" s="74" t="s">
        <v>28</v>
      </c>
      <c r="E114" s="70" t="str">
        <f t="shared" si="7"/>
        <v>9312. Vigilancia de la Salud AmbientalVigilancia de la Salud Ambiental</v>
      </c>
      <c r="F114" s="74" t="s">
        <v>33</v>
      </c>
      <c r="G114" s="74" t="s">
        <v>39</v>
      </c>
      <c r="H114" s="74" t="s">
        <v>30</v>
      </c>
      <c r="I114" s="70" t="s">
        <v>31</v>
      </c>
      <c r="J114" s="70" t="s">
        <v>32</v>
      </c>
      <c r="K114" s="70" t="s">
        <v>32</v>
      </c>
      <c r="L114" s="71" t="s">
        <v>6</v>
      </c>
      <c r="M114" s="72" t="s">
        <v>0</v>
      </c>
      <c r="N114" s="70" t="str">
        <f t="shared" si="6"/>
        <v>9312. Vigilancia de la Salud AmbientalVigilancia de la Salud Ambiental4_BOSA1_OCTUBRE_2025</v>
      </c>
      <c r="O114" s="75">
        <f t="shared" si="5"/>
        <v>91656</v>
      </c>
      <c r="P114" s="75"/>
      <c r="Q114" s="75"/>
      <c r="R114" s="76">
        <v>3</v>
      </c>
      <c r="S114" s="76">
        <v>274968</v>
      </c>
    </row>
    <row r="115" spans="2:19" ht="30" hidden="1" customHeight="1">
      <c r="B115" s="74">
        <v>94</v>
      </c>
      <c r="C115" s="74" t="s">
        <v>27</v>
      </c>
      <c r="D115" s="74" t="s">
        <v>28</v>
      </c>
      <c r="E115" s="70" t="str">
        <f t="shared" si="7"/>
        <v>9412. Vigilancia de la Salud AmbientalVigilancia de la Salud Ambiental</v>
      </c>
      <c r="F115" s="74" t="s">
        <v>33</v>
      </c>
      <c r="G115" s="74" t="s">
        <v>39</v>
      </c>
      <c r="H115" s="74" t="s">
        <v>30</v>
      </c>
      <c r="I115" s="70" t="s">
        <v>31</v>
      </c>
      <c r="J115" s="70" t="s">
        <v>32</v>
      </c>
      <c r="K115" s="70" t="s">
        <v>32</v>
      </c>
      <c r="L115" s="71" t="s">
        <v>6</v>
      </c>
      <c r="M115" s="72" t="s">
        <v>0</v>
      </c>
      <c r="N115" s="70" t="str">
        <f t="shared" si="6"/>
        <v>9412. Vigilancia de la Salud AmbientalVigilancia de la Salud Ambiental4_BOSA1_OCTUBRE_2025</v>
      </c>
      <c r="O115" s="75">
        <f t="shared" si="5"/>
        <v>163614</v>
      </c>
      <c r="P115" s="75"/>
      <c r="Q115" s="75"/>
      <c r="R115" s="73">
        <v>12</v>
      </c>
      <c r="S115" s="76">
        <v>1963368</v>
      </c>
    </row>
    <row r="116" spans="2:19" ht="30" hidden="1" customHeight="1">
      <c r="B116" s="74">
        <v>94</v>
      </c>
      <c r="C116" s="74" t="s">
        <v>27</v>
      </c>
      <c r="D116" s="74" t="s">
        <v>28</v>
      </c>
      <c r="E116" s="70" t="str">
        <f t="shared" si="7"/>
        <v>9412. Vigilancia de la Salud AmbientalVigilancia de la Salud Ambiental</v>
      </c>
      <c r="F116" s="74" t="s">
        <v>33</v>
      </c>
      <c r="G116" s="74" t="s">
        <v>39</v>
      </c>
      <c r="H116" s="74" t="s">
        <v>30</v>
      </c>
      <c r="I116" s="70" t="s">
        <v>31</v>
      </c>
      <c r="J116" s="70" t="s">
        <v>32</v>
      </c>
      <c r="K116" s="70" t="s">
        <v>32</v>
      </c>
      <c r="L116" s="71" t="s">
        <v>4</v>
      </c>
      <c r="M116" s="72" t="s">
        <v>0</v>
      </c>
      <c r="N116" s="70" t="str">
        <f t="shared" si="6"/>
        <v>9412. Vigilancia de la Salud AmbientalVigilancia de la Salud Ambiental2_KENNEDY1_OCTUBRE_2025</v>
      </c>
      <c r="O116" s="75">
        <f t="shared" si="5"/>
        <v>163614</v>
      </c>
      <c r="P116" s="75"/>
      <c r="Q116" s="75"/>
      <c r="R116" s="73">
        <v>15</v>
      </c>
      <c r="S116" s="76">
        <v>2454210</v>
      </c>
    </row>
    <row r="117" spans="2:19" ht="30" hidden="1" customHeight="1">
      <c r="B117" s="74">
        <v>94</v>
      </c>
      <c r="C117" s="74" t="s">
        <v>27</v>
      </c>
      <c r="D117" s="74" t="s">
        <v>28</v>
      </c>
      <c r="E117" s="70" t="str">
        <f t="shared" si="7"/>
        <v>9412. Vigilancia de la Salud AmbientalVigilancia de la Salud Ambiental</v>
      </c>
      <c r="F117" s="74" t="s">
        <v>33</v>
      </c>
      <c r="G117" s="74" t="s">
        <v>39</v>
      </c>
      <c r="H117" s="74" t="s">
        <v>30</v>
      </c>
      <c r="I117" s="70" t="s">
        <v>31</v>
      </c>
      <c r="J117" s="70" t="s">
        <v>32</v>
      </c>
      <c r="K117" s="70" t="s">
        <v>32</v>
      </c>
      <c r="L117" s="71" t="s">
        <v>3</v>
      </c>
      <c r="M117" s="72" t="s">
        <v>0</v>
      </c>
      <c r="N117" s="70" t="str">
        <f t="shared" si="6"/>
        <v>9412. Vigilancia de la Salud AmbientalVigilancia de la Salud Ambiental1_FONTIBON1_OCTUBRE_2025</v>
      </c>
      <c r="O117" s="75">
        <f t="shared" si="5"/>
        <v>163614</v>
      </c>
      <c r="P117" s="75"/>
      <c r="Q117" s="75"/>
      <c r="R117" s="73">
        <v>8</v>
      </c>
      <c r="S117" s="76">
        <v>1308912</v>
      </c>
    </row>
    <row r="118" spans="2:19" ht="30" hidden="1" customHeight="1">
      <c r="B118" s="74">
        <v>94</v>
      </c>
      <c r="C118" s="74" t="s">
        <v>27</v>
      </c>
      <c r="D118" s="74" t="s">
        <v>28</v>
      </c>
      <c r="E118" s="70" t="str">
        <f t="shared" si="7"/>
        <v>9412. Vigilancia de la Salud AmbientalVigilancia de la Salud Ambiental</v>
      </c>
      <c r="F118" s="74" t="s">
        <v>33</v>
      </c>
      <c r="G118" s="74" t="s">
        <v>39</v>
      </c>
      <c r="H118" s="74" t="s">
        <v>30</v>
      </c>
      <c r="I118" s="70" t="s">
        <v>31</v>
      </c>
      <c r="J118" s="70" t="s">
        <v>32</v>
      </c>
      <c r="K118" s="70" t="s">
        <v>32</v>
      </c>
      <c r="L118" s="71" t="s">
        <v>5</v>
      </c>
      <c r="M118" s="72" t="s">
        <v>0</v>
      </c>
      <c r="N118" s="70" t="str">
        <f t="shared" si="6"/>
        <v>9412. Vigilancia de la Salud AmbientalVigilancia de la Salud Ambiental3_PUENTE_ARANDA1_OCTUBRE_2025</v>
      </c>
      <c r="O118" s="75">
        <f t="shared" si="5"/>
        <v>163614</v>
      </c>
      <c r="P118" s="75"/>
      <c r="Q118" s="75"/>
      <c r="R118" s="73">
        <v>8</v>
      </c>
      <c r="S118" s="76">
        <v>1308912</v>
      </c>
    </row>
    <row r="119" spans="2:19" ht="30" hidden="1" customHeight="1">
      <c r="B119" s="74">
        <v>95</v>
      </c>
      <c r="C119" s="74" t="s">
        <v>27</v>
      </c>
      <c r="D119" s="74" t="s">
        <v>28</v>
      </c>
      <c r="E119" s="70" t="str">
        <f t="shared" si="7"/>
        <v>9512. Vigilancia de la Salud AmbientalVigilancia de la Salud Ambiental</v>
      </c>
      <c r="F119" s="74" t="s">
        <v>33</v>
      </c>
      <c r="G119" s="74" t="s">
        <v>39</v>
      </c>
      <c r="H119" s="74" t="s">
        <v>30</v>
      </c>
      <c r="I119" s="70" t="s">
        <v>31</v>
      </c>
      <c r="J119" s="70" t="s">
        <v>32</v>
      </c>
      <c r="K119" s="70" t="s">
        <v>32</v>
      </c>
      <c r="L119" s="71" t="s">
        <v>6</v>
      </c>
      <c r="M119" s="72" t="s">
        <v>0</v>
      </c>
      <c r="N119" s="70" t="str">
        <f t="shared" si="6"/>
        <v>9512. Vigilancia de la Salud AmbientalVigilancia de la Salud Ambiental4_BOSA1_OCTUBRE_2025</v>
      </c>
      <c r="O119" s="75">
        <f t="shared" si="5"/>
        <v>163614</v>
      </c>
      <c r="P119" s="75"/>
      <c r="Q119" s="75"/>
      <c r="R119" s="73">
        <v>1</v>
      </c>
      <c r="S119" s="76">
        <v>163614</v>
      </c>
    </row>
    <row r="120" spans="2:19" ht="30" hidden="1" customHeight="1">
      <c r="B120" s="74">
        <v>95</v>
      </c>
      <c r="C120" s="74" t="s">
        <v>27</v>
      </c>
      <c r="D120" s="74" t="s">
        <v>28</v>
      </c>
      <c r="E120" s="70" t="str">
        <f t="shared" si="7"/>
        <v>9512. Vigilancia de la Salud AmbientalVigilancia de la Salud Ambiental</v>
      </c>
      <c r="F120" s="74" t="s">
        <v>33</v>
      </c>
      <c r="G120" s="74" t="s">
        <v>39</v>
      </c>
      <c r="H120" s="74" t="s">
        <v>30</v>
      </c>
      <c r="I120" s="70" t="s">
        <v>31</v>
      </c>
      <c r="J120" s="70" t="s">
        <v>32</v>
      </c>
      <c r="K120" s="70" t="s">
        <v>32</v>
      </c>
      <c r="L120" s="71" t="s">
        <v>4</v>
      </c>
      <c r="M120" s="72" t="s">
        <v>0</v>
      </c>
      <c r="N120" s="70" t="str">
        <f t="shared" si="6"/>
        <v>9512. Vigilancia de la Salud AmbientalVigilancia de la Salud Ambiental2_KENNEDY1_OCTUBRE_2025</v>
      </c>
      <c r="O120" s="75">
        <f t="shared" si="5"/>
        <v>163614</v>
      </c>
      <c r="P120" s="75"/>
      <c r="Q120" s="75"/>
      <c r="R120" s="73">
        <v>4</v>
      </c>
      <c r="S120" s="76">
        <v>654456</v>
      </c>
    </row>
    <row r="121" spans="2:19" ht="30" hidden="1" customHeight="1">
      <c r="B121" s="74">
        <v>95</v>
      </c>
      <c r="C121" s="74" t="s">
        <v>27</v>
      </c>
      <c r="D121" s="74" t="s">
        <v>28</v>
      </c>
      <c r="E121" s="70" t="str">
        <f t="shared" si="7"/>
        <v>9512. Vigilancia de la Salud AmbientalVigilancia de la Salud Ambiental</v>
      </c>
      <c r="F121" s="74" t="s">
        <v>33</v>
      </c>
      <c r="G121" s="74" t="s">
        <v>39</v>
      </c>
      <c r="H121" s="74" t="s">
        <v>30</v>
      </c>
      <c r="I121" s="70" t="s">
        <v>31</v>
      </c>
      <c r="J121" s="70" t="s">
        <v>32</v>
      </c>
      <c r="K121" s="70" t="s">
        <v>32</v>
      </c>
      <c r="L121" s="71" t="s">
        <v>3</v>
      </c>
      <c r="M121" s="72" t="s">
        <v>0</v>
      </c>
      <c r="N121" s="70" t="str">
        <f t="shared" si="6"/>
        <v>9512. Vigilancia de la Salud AmbientalVigilancia de la Salud Ambiental1_FONTIBON1_OCTUBRE_2025</v>
      </c>
      <c r="O121" s="75">
        <f t="shared" si="5"/>
        <v>163614</v>
      </c>
      <c r="P121" s="75"/>
      <c r="Q121" s="75"/>
      <c r="R121" s="76">
        <v>2</v>
      </c>
      <c r="S121" s="76">
        <v>327228</v>
      </c>
    </row>
    <row r="122" spans="2:19" ht="30" hidden="1" customHeight="1">
      <c r="B122" s="74">
        <v>95</v>
      </c>
      <c r="C122" s="74" t="s">
        <v>27</v>
      </c>
      <c r="D122" s="74" t="s">
        <v>28</v>
      </c>
      <c r="E122" s="70" t="str">
        <f t="shared" si="7"/>
        <v>9512. Vigilancia de la Salud AmbientalVigilancia de la Salud Ambiental</v>
      </c>
      <c r="F122" s="74" t="s">
        <v>33</v>
      </c>
      <c r="G122" s="74" t="s">
        <v>39</v>
      </c>
      <c r="H122" s="74" t="s">
        <v>30</v>
      </c>
      <c r="I122" s="70" t="s">
        <v>31</v>
      </c>
      <c r="J122" s="70" t="s">
        <v>32</v>
      </c>
      <c r="K122" s="70" t="s">
        <v>32</v>
      </c>
      <c r="L122" s="71" t="s">
        <v>5</v>
      </c>
      <c r="M122" s="72" t="s">
        <v>0</v>
      </c>
      <c r="N122" s="70" t="str">
        <f t="shared" si="6"/>
        <v>9512. Vigilancia de la Salud AmbientalVigilancia de la Salud Ambiental3_PUENTE_ARANDA1_OCTUBRE_2025</v>
      </c>
      <c r="O122" s="75">
        <f t="shared" si="5"/>
        <v>163614</v>
      </c>
      <c r="P122" s="75"/>
      <c r="Q122" s="75"/>
      <c r="R122" s="73">
        <v>2</v>
      </c>
      <c r="S122" s="76">
        <v>327228</v>
      </c>
    </row>
    <row r="123" spans="2:19" ht="30" hidden="1" customHeight="1">
      <c r="B123" s="74">
        <v>96</v>
      </c>
      <c r="C123" s="74" t="s">
        <v>27</v>
      </c>
      <c r="D123" s="74" t="s">
        <v>28</v>
      </c>
      <c r="E123" s="70" t="str">
        <f t="shared" si="7"/>
        <v>9612. Vigilancia de la Salud AmbientalVigilancia de la Salud Ambiental</v>
      </c>
      <c r="F123" s="74" t="s">
        <v>33</v>
      </c>
      <c r="G123" s="74" t="s">
        <v>39</v>
      </c>
      <c r="H123" s="74" t="s">
        <v>30</v>
      </c>
      <c r="I123" s="70" t="s">
        <v>31</v>
      </c>
      <c r="J123" s="70" t="s">
        <v>32</v>
      </c>
      <c r="K123" s="70" t="s">
        <v>32</v>
      </c>
      <c r="L123" s="71" t="s">
        <v>6</v>
      </c>
      <c r="M123" s="72" t="s">
        <v>0</v>
      </c>
      <c r="N123" s="70" t="str">
        <f t="shared" si="6"/>
        <v>9612. Vigilancia de la Salud AmbientalVigilancia de la Salud Ambiental4_BOSA1_OCTUBRE_2025</v>
      </c>
      <c r="O123" s="75">
        <f t="shared" si="5"/>
        <v>91656</v>
      </c>
      <c r="P123" s="75"/>
      <c r="Q123" s="75"/>
      <c r="R123" s="73">
        <v>3</v>
      </c>
      <c r="S123" s="76">
        <v>274968</v>
      </c>
    </row>
    <row r="124" spans="2:19" ht="30" hidden="1" customHeight="1">
      <c r="B124" s="74">
        <v>96</v>
      </c>
      <c r="C124" s="74" t="s">
        <v>27</v>
      </c>
      <c r="D124" s="74" t="s">
        <v>28</v>
      </c>
      <c r="E124" s="70" t="str">
        <f t="shared" si="7"/>
        <v>9612. Vigilancia de la Salud AmbientalVigilancia de la Salud Ambiental</v>
      </c>
      <c r="F124" s="74" t="s">
        <v>33</v>
      </c>
      <c r="G124" s="74" t="s">
        <v>39</v>
      </c>
      <c r="H124" s="74" t="s">
        <v>30</v>
      </c>
      <c r="I124" s="70" t="s">
        <v>31</v>
      </c>
      <c r="J124" s="70" t="s">
        <v>32</v>
      </c>
      <c r="K124" s="70" t="s">
        <v>32</v>
      </c>
      <c r="L124" s="71" t="s">
        <v>4</v>
      </c>
      <c r="M124" s="72" t="s">
        <v>0</v>
      </c>
      <c r="N124" s="70" t="str">
        <f t="shared" si="6"/>
        <v>9612. Vigilancia de la Salud AmbientalVigilancia de la Salud Ambiental2_KENNEDY1_OCTUBRE_2025</v>
      </c>
      <c r="O124" s="75">
        <f t="shared" si="5"/>
        <v>91656</v>
      </c>
      <c r="P124" s="75"/>
      <c r="Q124" s="75"/>
      <c r="R124" s="76">
        <v>3</v>
      </c>
      <c r="S124" s="76">
        <v>274968</v>
      </c>
    </row>
    <row r="125" spans="2:19" ht="30" hidden="1" customHeight="1">
      <c r="B125" s="74">
        <v>96</v>
      </c>
      <c r="C125" s="74" t="s">
        <v>27</v>
      </c>
      <c r="D125" s="74" t="s">
        <v>28</v>
      </c>
      <c r="E125" s="70" t="str">
        <f t="shared" si="7"/>
        <v>9612. Vigilancia de la Salud AmbientalVigilancia de la Salud Ambiental</v>
      </c>
      <c r="F125" s="74" t="s">
        <v>33</v>
      </c>
      <c r="G125" s="74" t="s">
        <v>39</v>
      </c>
      <c r="H125" s="74" t="s">
        <v>30</v>
      </c>
      <c r="I125" s="70" t="s">
        <v>31</v>
      </c>
      <c r="J125" s="70" t="s">
        <v>32</v>
      </c>
      <c r="K125" s="70" t="s">
        <v>32</v>
      </c>
      <c r="L125" s="71" t="s">
        <v>3</v>
      </c>
      <c r="M125" s="72" t="s">
        <v>0</v>
      </c>
      <c r="N125" s="70" t="str">
        <f t="shared" si="6"/>
        <v>9612. Vigilancia de la Salud AmbientalVigilancia de la Salud Ambiental1_FONTIBON1_OCTUBRE_2025</v>
      </c>
      <c r="O125" s="75">
        <f t="shared" si="5"/>
        <v>91656</v>
      </c>
      <c r="P125" s="75"/>
      <c r="Q125" s="75"/>
      <c r="R125" s="73">
        <v>1</v>
      </c>
      <c r="S125" s="76">
        <v>91656</v>
      </c>
    </row>
    <row r="126" spans="2:19" ht="30" hidden="1" customHeight="1">
      <c r="B126" s="74">
        <v>96</v>
      </c>
      <c r="C126" s="74" t="s">
        <v>27</v>
      </c>
      <c r="D126" s="74" t="s">
        <v>28</v>
      </c>
      <c r="E126" s="70" t="str">
        <f t="shared" si="7"/>
        <v>9612. Vigilancia de la Salud AmbientalVigilancia de la Salud Ambiental</v>
      </c>
      <c r="F126" s="74" t="s">
        <v>33</v>
      </c>
      <c r="G126" s="74" t="s">
        <v>39</v>
      </c>
      <c r="H126" s="74" t="s">
        <v>30</v>
      </c>
      <c r="I126" s="70" t="s">
        <v>31</v>
      </c>
      <c r="J126" s="70" t="s">
        <v>32</v>
      </c>
      <c r="K126" s="70" t="s">
        <v>32</v>
      </c>
      <c r="L126" s="71" t="s">
        <v>5</v>
      </c>
      <c r="M126" s="72" t="s">
        <v>0</v>
      </c>
      <c r="N126" s="70" t="str">
        <f t="shared" si="6"/>
        <v>9612. Vigilancia de la Salud AmbientalVigilancia de la Salud Ambiental3_PUENTE_ARANDA1_OCTUBRE_2025</v>
      </c>
      <c r="O126" s="75">
        <f t="shared" si="5"/>
        <v>91656</v>
      </c>
      <c r="P126" s="75"/>
      <c r="Q126" s="75"/>
      <c r="R126" s="76">
        <v>1</v>
      </c>
      <c r="S126" s="76">
        <v>91656</v>
      </c>
    </row>
    <row r="127" spans="2:19" ht="30" hidden="1" customHeight="1">
      <c r="B127" s="74">
        <v>97</v>
      </c>
      <c r="C127" s="74" t="s">
        <v>27</v>
      </c>
      <c r="D127" s="74" t="s">
        <v>28</v>
      </c>
      <c r="E127" s="70" t="str">
        <f t="shared" si="7"/>
        <v>9712. Vigilancia de la Salud AmbientalVigilancia de la Salud Ambiental</v>
      </c>
      <c r="F127" s="74" t="s">
        <v>33</v>
      </c>
      <c r="G127" s="74" t="s">
        <v>39</v>
      </c>
      <c r="H127" s="74" t="s">
        <v>30</v>
      </c>
      <c r="I127" s="70" t="s">
        <v>31</v>
      </c>
      <c r="J127" s="70" t="s">
        <v>32</v>
      </c>
      <c r="K127" s="70" t="s">
        <v>32</v>
      </c>
      <c r="L127" s="71" t="s">
        <v>6</v>
      </c>
      <c r="M127" s="72" t="s">
        <v>0</v>
      </c>
      <c r="N127" s="70" t="str">
        <f t="shared" si="6"/>
        <v>9712. Vigilancia de la Salud AmbientalVigilancia de la Salud Ambiental4_BOSA1_OCTUBRE_2025</v>
      </c>
      <c r="O127" s="75">
        <f t="shared" si="5"/>
        <v>71958</v>
      </c>
      <c r="P127" s="75"/>
      <c r="Q127" s="75"/>
      <c r="R127" s="76">
        <v>116</v>
      </c>
      <c r="S127" s="76">
        <v>8347128</v>
      </c>
    </row>
    <row r="128" spans="2:19" ht="30" hidden="1" customHeight="1">
      <c r="B128" s="74">
        <v>97</v>
      </c>
      <c r="C128" s="74" t="s">
        <v>27</v>
      </c>
      <c r="D128" s="74" t="s">
        <v>28</v>
      </c>
      <c r="E128" s="70" t="str">
        <f t="shared" si="7"/>
        <v>9712. Vigilancia de la Salud AmbientalVigilancia de la Salud Ambiental</v>
      </c>
      <c r="F128" s="74" t="s">
        <v>33</v>
      </c>
      <c r="G128" s="74" t="s">
        <v>39</v>
      </c>
      <c r="H128" s="74" t="s">
        <v>30</v>
      </c>
      <c r="I128" s="70" t="s">
        <v>31</v>
      </c>
      <c r="J128" s="70" t="s">
        <v>32</v>
      </c>
      <c r="K128" s="70" t="s">
        <v>32</v>
      </c>
      <c r="L128" s="71" t="s">
        <v>4</v>
      </c>
      <c r="M128" s="72" t="s">
        <v>0</v>
      </c>
      <c r="N128" s="70" t="str">
        <f t="shared" si="6"/>
        <v>9712. Vigilancia de la Salud AmbientalVigilancia de la Salud Ambiental2_KENNEDY1_OCTUBRE_2025</v>
      </c>
      <c r="O128" s="75">
        <f t="shared" si="5"/>
        <v>71958</v>
      </c>
      <c r="P128" s="75"/>
      <c r="Q128" s="75"/>
      <c r="R128" s="76">
        <v>139</v>
      </c>
      <c r="S128" s="76">
        <v>10002162</v>
      </c>
    </row>
    <row r="129" spans="2:19" ht="30" hidden="1" customHeight="1">
      <c r="B129" s="74">
        <v>97</v>
      </c>
      <c r="C129" s="74" t="s">
        <v>27</v>
      </c>
      <c r="D129" s="74" t="s">
        <v>28</v>
      </c>
      <c r="E129" s="70" t="str">
        <f t="shared" si="7"/>
        <v>9712. Vigilancia de la Salud AmbientalVigilancia de la Salud Ambiental</v>
      </c>
      <c r="F129" s="74" t="s">
        <v>33</v>
      </c>
      <c r="G129" s="74" t="s">
        <v>39</v>
      </c>
      <c r="H129" s="74" t="s">
        <v>30</v>
      </c>
      <c r="I129" s="70" t="s">
        <v>31</v>
      </c>
      <c r="J129" s="70" t="s">
        <v>32</v>
      </c>
      <c r="K129" s="70" t="s">
        <v>32</v>
      </c>
      <c r="L129" s="71" t="s">
        <v>3</v>
      </c>
      <c r="M129" s="72" t="s">
        <v>0</v>
      </c>
      <c r="N129" s="70" t="str">
        <f t="shared" si="6"/>
        <v>9712. Vigilancia de la Salud AmbientalVigilancia de la Salud Ambiental1_FONTIBON1_OCTUBRE_2025</v>
      </c>
      <c r="O129" s="75">
        <f t="shared" si="5"/>
        <v>71958</v>
      </c>
      <c r="P129" s="75"/>
      <c r="Q129" s="75"/>
      <c r="R129" s="76">
        <v>26</v>
      </c>
      <c r="S129" s="76">
        <v>1870908</v>
      </c>
    </row>
    <row r="130" spans="2:19" ht="30" hidden="1" customHeight="1">
      <c r="B130" s="74">
        <v>97</v>
      </c>
      <c r="C130" s="74" t="s">
        <v>27</v>
      </c>
      <c r="D130" s="74" t="s">
        <v>28</v>
      </c>
      <c r="E130" s="70" t="str">
        <f t="shared" si="7"/>
        <v>9712. Vigilancia de la Salud AmbientalVigilancia de la Salud Ambiental</v>
      </c>
      <c r="F130" s="74" t="s">
        <v>33</v>
      </c>
      <c r="G130" s="74" t="s">
        <v>39</v>
      </c>
      <c r="H130" s="74" t="s">
        <v>30</v>
      </c>
      <c r="I130" s="70" t="s">
        <v>31</v>
      </c>
      <c r="J130" s="70" t="s">
        <v>32</v>
      </c>
      <c r="K130" s="70" t="s">
        <v>32</v>
      </c>
      <c r="L130" s="71" t="s">
        <v>5</v>
      </c>
      <c r="M130" s="72" t="s">
        <v>0</v>
      </c>
      <c r="N130" s="70" t="str">
        <f t="shared" si="6"/>
        <v>9712. Vigilancia de la Salud AmbientalVigilancia de la Salud Ambiental3_PUENTE_ARANDA1_OCTUBRE_2025</v>
      </c>
      <c r="O130" s="75">
        <f t="shared" si="5"/>
        <v>71958</v>
      </c>
      <c r="P130" s="75"/>
      <c r="Q130" s="75"/>
      <c r="R130" s="73">
        <v>30</v>
      </c>
      <c r="S130" s="76">
        <v>2158740</v>
      </c>
    </row>
    <row r="131" spans="2:19" ht="30" hidden="1" customHeight="1">
      <c r="B131" s="74">
        <v>99</v>
      </c>
      <c r="C131" s="74" t="s">
        <v>27</v>
      </c>
      <c r="D131" s="74" t="s">
        <v>28</v>
      </c>
      <c r="E131" s="70" t="str">
        <f t="shared" si="7"/>
        <v>9912. Vigilancia de la Salud AmbientalVigilancia de la Salud Ambiental</v>
      </c>
      <c r="F131" s="74" t="s">
        <v>33</v>
      </c>
      <c r="G131" s="74" t="s">
        <v>39</v>
      </c>
      <c r="H131" s="74" t="s">
        <v>30</v>
      </c>
      <c r="I131" s="70" t="s">
        <v>31</v>
      </c>
      <c r="J131" s="70" t="s">
        <v>32</v>
      </c>
      <c r="K131" s="70" t="s">
        <v>32</v>
      </c>
      <c r="L131" s="71" t="s">
        <v>6</v>
      </c>
      <c r="M131" s="72" t="s">
        <v>0</v>
      </c>
      <c r="N131" s="70" t="str">
        <f t="shared" si="6"/>
        <v>9912. Vigilancia de la Salud AmbientalVigilancia de la Salud Ambiental4_BOSA1_OCTUBRE_2025</v>
      </c>
      <c r="O131" s="75">
        <f t="shared" si="5"/>
        <v>545380</v>
      </c>
      <c r="P131" s="75"/>
      <c r="Q131" s="75"/>
      <c r="R131" s="73">
        <v>5</v>
      </c>
      <c r="S131" s="76">
        <v>2726900</v>
      </c>
    </row>
    <row r="132" spans="2:19" ht="30" hidden="1" customHeight="1">
      <c r="B132" s="74">
        <v>99</v>
      </c>
      <c r="C132" s="74" t="s">
        <v>27</v>
      </c>
      <c r="D132" s="74" t="s">
        <v>28</v>
      </c>
      <c r="E132" s="70" t="str">
        <f t="shared" si="7"/>
        <v>9912. Vigilancia de la Salud AmbientalVigilancia de la Salud Ambiental</v>
      </c>
      <c r="F132" s="74" t="s">
        <v>33</v>
      </c>
      <c r="G132" s="74" t="s">
        <v>39</v>
      </c>
      <c r="H132" s="74" t="s">
        <v>30</v>
      </c>
      <c r="I132" s="70" t="s">
        <v>31</v>
      </c>
      <c r="J132" s="70" t="s">
        <v>32</v>
      </c>
      <c r="K132" s="70" t="s">
        <v>32</v>
      </c>
      <c r="L132" s="71" t="s">
        <v>4</v>
      </c>
      <c r="M132" s="72" t="s">
        <v>0</v>
      </c>
      <c r="N132" s="70" t="str">
        <f t="shared" si="6"/>
        <v>9912. Vigilancia de la Salud AmbientalVigilancia de la Salud Ambiental2_KENNEDY1_OCTUBRE_2025</v>
      </c>
      <c r="O132" s="75">
        <f t="shared" ref="O132:O195" si="8">IFERROR(S132/R132,0)</f>
        <v>545380</v>
      </c>
      <c r="P132" s="75"/>
      <c r="Q132" s="75"/>
      <c r="R132" s="73">
        <v>10</v>
      </c>
      <c r="S132" s="76">
        <v>5453800</v>
      </c>
    </row>
    <row r="133" spans="2:19" ht="30" hidden="1" customHeight="1">
      <c r="B133" s="74">
        <v>99</v>
      </c>
      <c r="C133" s="74" t="s">
        <v>27</v>
      </c>
      <c r="D133" s="74" t="s">
        <v>28</v>
      </c>
      <c r="E133" s="70" t="str">
        <f t="shared" si="7"/>
        <v>9912. Vigilancia de la Salud AmbientalVigilancia de la Salud Ambiental</v>
      </c>
      <c r="F133" s="74" t="s">
        <v>33</v>
      </c>
      <c r="G133" s="74" t="s">
        <v>39</v>
      </c>
      <c r="H133" s="74" t="s">
        <v>30</v>
      </c>
      <c r="I133" s="70" t="s">
        <v>31</v>
      </c>
      <c r="J133" s="70" t="s">
        <v>32</v>
      </c>
      <c r="K133" s="70" t="s">
        <v>32</v>
      </c>
      <c r="L133" s="71" t="s">
        <v>3</v>
      </c>
      <c r="M133" s="72" t="s">
        <v>0</v>
      </c>
      <c r="N133" s="70" t="str">
        <f t="shared" ref="N133:N196" si="9">+E133&amp;L133&amp;M133</f>
        <v>9912. Vigilancia de la Salud AmbientalVigilancia de la Salud Ambiental1_FONTIBON1_OCTUBRE_2025</v>
      </c>
      <c r="O133" s="75">
        <f t="shared" si="8"/>
        <v>545380</v>
      </c>
      <c r="P133" s="75"/>
      <c r="Q133" s="75"/>
      <c r="R133" s="73">
        <v>6</v>
      </c>
      <c r="S133" s="76">
        <v>3272280</v>
      </c>
    </row>
    <row r="134" spans="2:19" ht="30" hidden="1" customHeight="1">
      <c r="B134" s="74">
        <v>99</v>
      </c>
      <c r="C134" s="74" t="s">
        <v>27</v>
      </c>
      <c r="D134" s="74" t="s">
        <v>28</v>
      </c>
      <c r="E134" s="70" t="str">
        <f t="shared" si="7"/>
        <v>9912. Vigilancia de la Salud AmbientalVigilancia de la Salud Ambiental</v>
      </c>
      <c r="F134" s="74" t="s">
        <v>33</v>
      </c>
      <c r="G134" s="74" t="s">
        <v>39</v>
      </c>
      <c r="H134" s="74" t="s">
        <v>30</v>
      </c>
      <c r="I134" s="70" t="s">
        <v>31</v>
      </c>
      <c r="J134" s="70" t="s">
        <v>32</v>
      </c>
      <c r="K134" s="70" t="s">
        <v>32</v>
      </c>
      <c r="L134" s="71" t="s">
        <v>5</v>
      </c>
      <c r="M134" s="72" t="s">
        <v>0</v>
      </c>
      <c r="N134" s="70" t="str">
        <f t="shared" si="9"/>
        <v>9912. Vigilancia de la Salud AmbientalVigilancia de la Salud Ambiental3_PUENTE_ARANDA1_OCTUBRE_2025</v>
      </c>
      <c r="O134" s="75">
        <f t="shared" si="8"/>
        <v>545380</v>
      </c>
      <c r="P134" s="75"/>
      <c r="Q134" s="75"/>
      <c r="R134" s="73">
        <v>1</v>
      </c>
      <c r="S134" s="76">
        <v>545380</v>
      </c>
    </row>
    <row r="135" spans="2:19" ht="30" hidden="1" customHeight="1">
      <c r="B135" s="74">
        <v>104</v>
      </c>
      <c r="C135" s="74" t="s">
        <v>27</v>
      </c>
      <c r="D135" s="74" t="s">
        <v>28</v>
      </c>
      <c r="E135" s="70" t="str">
        <f t="shared" si="7"/>
        <v>10412. Vigilancia de la Salud AmbientalVigilancia de la Salud Ambiental</v>
      </c>
      <c r="F135" s="74" t="s">
        <v>33</v>
      </c>
      <c r="G135" s="74" t="s">
        <v>39</v>
      </c>
      <c r="H135" s="74" t="s">
        <v>30</v>
      </c>
      <c r="I135" s="70" t="s">
        <v>31</v>
      </c>
      <c r="J135" s="70" t="s">
        <v>32</v>
      </c>
      <c r="K135" s="70" t="s">
        <v>32</v>
      </c>
      <c r="L135" s="71" t="s">
        <v>6</v>
      </c>
      <c r="M135" s="72" t="s">
        <v>0</v>
      </c>
      <c r="N135" s="70" t="str">
        <f t="shared" si="9"/>
        <v>10412. Vigilancia de la Salud AmbientalVigilancia de la Salud Ambiental4_BOSA1_OCTUBRE_2025</v>
      </c>
      <c r="O135" s="75">
        <f t="shared" si="8"/>
        <v>91656</v>
      </c>
      <c r="P135" s="75"/>
      <c r="Q135" s="75"/>
      <c r="R135" s="73">
        <v>115</v>
      </c>
      <c r="S135" s="76">
        <v>10540440</v>
      </c>
    </row>
    <row r="136" spans="2:19" ht="30" hidden="1" customHeight="1">
      <c r="B136" s="74">
        <v>104</v>
      </c>
      <c r="C136" s="74" t="s">
        <v>27</v>
      </c>
      <c r="D136" s="74" t="s">
        <v>28</v>
      </c>
      <c r="E136" s="70" t="str">
        <f t="shared" si="7"/>
        <v>10412. Vigilancia de la Salud AmbientalVigilancia de la Salud Ambiental</v>
      </c>
      <c r="F136" s="74" t="s">
        <v>33</v>
      </c>
      <c r="G136" s="74" t="s">
        <v>39</v>
      </c>
      <c r="H136" s="74" t="s">
        <v>30</v>
      </c>
      <c r="I136" s="70" t="s">
        <v>31</v>
      </c>
      <c r="J136" s="70" t="s">
        <v>32</v>
      </c>
      <c r="K136" s="70" t="s">
        <v>32</v>
      </c>
      <c r="L136" s="71" t="s">
        <v>4</v>
      </c>
      <c r="M136" s="72" t="s">
        <v>0</v>
      </c>
      <c r="N136" s="70" t="str">
        <f t="shared" si="9"/>
        <v>10412. Vigilancia de la Salud AmbientalVigilancia de la Salud Ambiental2_KENNEDY1_OCTUBRE_2025</v>
      </c>
      <c r="O136" s="75">
        <f t="shared" si="8"/>
        <v>91656</v>
      </c>
      <c r="P136" s="75"/>
      <c r="Q136" s="75"/>
      <c r="R136" s="73">
        <v>267</v>
      </c>
      <c r="S136" s="76">
        <v>24472152</v>
      </c>
    </row>
    <row r="137" spans="2:19" ht="30" hidden="1" customHeight="1">
      <c r="B137" s="74">
        <v>104</v>
      </c>
      <c r="C137" s="74" t="s">
        <v>27</v>
      </c>
      <c r="D137" s="74" t="s">
        <v>28</v>
      </c>
      <c r="E137" s="70" t="str">
        <f t="shared" si="7"/>
        <v>10412. Vigilancia de la Salud AmbientalVigilancia de la Salud Ambiental</v>
      </c>
      <c r="F137" s="74" t="s">
        <v>33</v>
      </c>
      <c r="G137" s="74" t="s">
        <v>39</v>
      </c>
      <c r="H137" s="74" t="s">
        <v>30</v>
      </c>
      <c r="I137" s="70" t="s">
        <v>31</v>
      </c>
      <c r="J137" s="70" t="s">
        <v>32</v>
      </c>
      <c r="K137" s="70" t="s">
        <v>32</v>
      </c>
      <c r="L137" s="71" t="s">
        <v>3</v>
      </c>
      <c r="M137" s="72" t="s">
        <v>0</v>
      </c>
      <c r="N137" s="70" t="str">
        <f t="shared" si="9"/>
        <v>10412. Vigilancia de la Salud AmbientalVigilancia de la Salud Ambiental1_FONTIBON1_OCTUBRE_2025</v>
      </c>
      <c r="O137" s="75">
        <f t="shared" si="8"/>
        <v>91656</v>
      </c>
      <c r="P137" s="75"/>
      <c r="Q137" s="75"/>
      <c r="R137" s="73">
        <v>140</v>
      </c>
      <c r="S137" s="76">
        <v>12831840</v>
      </c>
    </row>
    <row r="138" spans="2:19" ht="30" hidden="1" customHeight="1">
      <c r="B138" s="74">
        <v>104</v>
      </c>
      <c r="C138" s="74" t="s">
        <v>27</v>
      </c>
      <c r="D138" s="74" t="s">
        <v>28</v>
      </c>
      <c r="E138" s="70" t="str">
        <f t="shared" si="7"/>
        <v>10412. Vigilancia de la Salud AmbientalVigilancia de la Salud Ambiental</v>
      </c>
      <c r="F138" s="74" t="s">
        <v>33</v>
      </c>
      <c r="G138" s="74" t="s">
        <v>39</v>
      </c>
      <c r="H138" s="74" t="s">
        <v>30</v>
      </c>
      <c r="I138" s="70" t="s">
        <v>31</v>
      </c>
      <c r="J138" s="70" t="s">
        <v>32</v>
      </c>
      <c r="K138" s="70" t="s">
        <v>32</v>
      </c>
      <c r="L138" s="71" t="s">
        <v>5</v>
      </c>
      <c r="M138" s="72" t="s">
        <v>0</v>
      </c>
      <c r="N138" s="70" t="str">
        <f t="shared" si="9"/>
        <v>10412. Vigilancia de la Salud AmbientalVigilancia de la Salud Ambiental3_PUENTE_ARANDA1_OCTUBRE_2025</v>
      </c>
      <c r="O138" s="75">
        <f t="shared" si="8"/>
        <v>91656</v>
      </c>
      <c r="P138" s="75"/>
      <c r="Q138" s="75"/>
      <c r="R138" s="73">
        <v>65</v>
      </c>
      <c r="S138" s="76">
        <v>5957640</v>
      </c>
    </row>
    <row r="139" spans="2:19" ht="30" hidden="1" customHeight="1">
      <c r="B139" s="74">
        <v>1005</v>
      </c>
      <c r="C139" s="74" t="s">
        <v>27</v>
      </c>
      <c r="D139" s="74" t="s">
        <v>28</v>
      </c>
      <c r="E139" s="70" t="str">
        <f t="shared" si="7"/>
        <v>100512. Vigilancia de la Salud AmbientalVigilancia de la Salud Ambiental</v>
      </c>
      <c r="F139" s="74" t="s">
        <v>33</v>
      </c>
      <c r="G139" s="74" t="s">
        <v>34</v>
      </c>
      <c r="H139" s="74" t="s">
        <v>30</v>
      </c>
      <c r="I139" s="70" t="s">
        <v>31</v>
      </c>
      <c r="J139" s="70" t="s">
        <v>32</v>
      </c>
      <c r="K139" s="70" t="s">
        <v>32</v>
      </c>
      <c r="L139" s="71" t="s">
        <v>6</v>
      </c>
      <c r="M139" s="72" t="s">
        <v>0</v>
      </c>
      <c r="N139" s="70" t="str">
        <f t="shared" si="9"/>
        <v>100512. Vigilancia de la Salud AmbientalVigilancia de la Salud Ambiental4_BOSA1_OCTUBRE_2025</v>
      </c>
      <c r="O139" s="75">
        <f t="shared" si="8"/>
        <v>91656</v>
      </c>
      <c r="P139" s="75"/>
      <c r="Q139" s="75"/>
      <c r="R139" s="73">
        <v>10</v>
      </c>
      <c r="S139" s="76">
        <v>916560</v>
      </c>
    </row>
    <row r="140" spans="2:19" ht="30" hidden="1" customHeight="1">
      <c r="B140" s="74">
        <v>1005</v>
      </c>
      <c r="C140" s="74" t="s">
        <v>27</v>
      </c>
      <c r="D140" s="74" t="s">
        <v>28</v>
      </c>
      <c r="E140" s="70" t="str">
        <f t="shared" si="7"/>
        <v>100512. Vigilancia de la Salud AmbientalVigilancia de la Salud Ambiental</v>
      </c>
      <c r="F140" s="74"/>
      <c r="G140" s="74" t="s">
        <v>34</v>
      </c>
      <c r="H140" s="74" t="s">
        <v>30</v>
      </c>
      <c r="I140" s="70" t="s">
        <v>31</v>
      </c>
      <c r="J140" s="70" t="s">
        <v>32</v>
      </c>
      <c r="K140" s="70" t="s">
        <v>32</v>
      </c>
      <c r="L140" s="71" t="s">
        <v>4</v>
      </c>
      <c r="M140" s="72" t="s">
        <v>0</v>
      </c>
      <c r="N140" s="70" t="str">
        <f t="shared" si="9"/>
        <v>100512. Vigilancia de la Salud AmbientalVigilancia de la Salud Ambiental2_KENNEDY1_OCTUBRE_2025</v>
      </c>
      <c r="O140" s="75">
        <f t="shared" si="8"/>
        <v>0</v>
      </c>
      <c r="P140" s="75"/>
      <c r="Q140" s="75"/>
      <c r="R140" s="73">
        <v>0</v>
      </c>
      <c r="S140" s="76">
        <v>0</v>
      </c>
    </row>
    <row r="141" spans="2:19" ht="30" hidden="1" customHeight="1">
      <c r="B141" s="74">
        <v>1005</v>
      </c>
      <c r="C141" s="74" t="s">
        <v>27</v>
      </c>
      <c r="D141" s="74" t="s">
        <v>28</v>
      </c>
      <c r="E141" s="70" t="str">
        <f t="shared" si="7"/>
        <v>100512. Vigilancia de la Salud AmbientalVigilancia de la Salud Ambiental</v>
      </c>
      <c r="F141" s="74"/>
      <c r="G141" s="74" t="s">
        <v>34</v>
      </c>
      <c r="H141" s="74" t="s">
        <v>30</v>
      </c>
      <c r="I141" s="70" t="s">
        <v>31</v>
      </c>
      <c r="J141" s="70" t="s">
        <v>32</v>
      </c>
      <c r="K141" s="70" t="s">
        <v>32</v>
      </c>
      <c r="L141" s="71" t="s">
        <v>3</v>
      </c>
      <c r="M141" s="72" t="s">
        <v>0</v>
      </c>
      <c r="N141" s="70" t="str">
        <f t="shared" si="9"/>
        <v>100512. Vigilancia de la Salud AmbientalVigilancia de la Salud Ambiental1_FONTIBON1_OCTUBRE_2025</v>
      </c>
      <c r="O141" s="75">
        <f t="shared" si="8"/>
        <v>0</v>
      </c>
      <c r="P141" s="75"/>
      <c r="Q141" s="75"/>
      <c r="R141" s="73">
        <v>0</v>
      </c>
      <c r="S141" s="76">
        <v>0</v>
      </c>
    </row>
    <row r="142" spans="2:19" ht="30" hidden="1" customHeight="1">
      <c r="B142" s="74">
        <v>1005</v>
      </c>
      <c r="C142" s="74" t="s">
        <v>27</v>
      </c>
      <c r="D142" s="74" t="s">
        <v>28</v>
      </c>
      <c r="E142" s="70" t="str">
        <f t="shared" si="7"/>
        <v>100512. Vigilancia de la Salud AmbientalVigilancia de la Salud Ambiental</v>
      </c>
      <c r="F142" s="74" t="s">
        <v>33</v>
      </c>
      <c r="G142" s="74" t="s">
        <v>34</v>
      </c>
      <c r="H142" s="74" t="s">
        <v>30</v>
      </c>
      <c r="I142" s="70" t="s">
        <v>31</v>
      </c>
      <c r="J142" s="70" t="s">
        <v>32</v>
      </c>
      <c r="K142" s="70" t="s">
        <v>32</v>
      </c>
      <c r="L142" s="71" t="s">
        <v>5</v>
      </c>
      <c r="M142" s="72" t="s">
        <v>0</v>
      </c>
      <c r="N142" s="70" t="str">
        <f t="shared" si="9"/>
        <v>100512. Vigilancia de la Salud AmbientalVigilancia de la Salud Ambiental3_PUENTE_ARANDA1_OCTUBRE_2025</v>
      </c>
      <c r="O142" s="75">
        <f t="shared" si="8"/>
        <v>91656</v>
      </c>
      <c r="P142" s="75"/>
      <c r="Q142" s="75"/>
      <c r="R142" s="73">
        <v>1</v>
      </c>
      <c r="S142" s="76">
        <v>91656</v>
      </c>
    </row>
    <row r="143" spans="2:19" ht="30" hidden="1" customHeight="1">
      <c r="B143" s="74">
        <v>1006</v>
      </c>
      <c r="C143" s="74" t="s">
        <v>27</v>
      </c>
      <c r="D143" s="74" t="s">
        <v>28</v>
      </c>
      <c r="E143" s="70" t="str">
        <f t="shared" si="7"/>
        <v>100612. Vigilancia de la Salud AmbientalVigilancia de la Salud Ambiental</v>
      </c>
      <c r="F143" s="74" t="s">
        <v>33</v>
      </c>
      <c r="G143" s="74" t="s">
        <v>34</v>
      </c>
      <c r="H143" s="74" t="s">
        <v>30</v>
      </c>
      <c r="I143" s="70" t="s">
        <v>31</v>
      </c>
      <c r="J143" s="70" t="s">
        <v>32</v>
      </c>
      <c r="K143" s="70" t="s">
        <v>32</v>
      </c>
      <c r="L143" s="71" t="s">
        <v>5</v>
      </c>
      <c r="M143" s="72" t="s">
        <v>0</v>
      </c>
      <c r="N143" s="70" t="str">
        <f t="shared" si="9"/>
        <v>100612. Vigilancia de la Salud AmbientalVigilancia de la Salud Ambiental3_PUENTE_ARANDA1_OCTUBRE_2025</v>
      </c>
      <c r="O143" s="75">
        <f t="shared" si="8"/>
        <v>61104</v>
      </c>
      <c r="P143" s="75"/>
      <c r="Q143" s="75"/>
      <c r="R143" s="73">
        <v>1</v>
      </c>
      <c r="S143" s="76">
        <v>61104</v>
      </c>
    </row>
    <row r="144" spans="2:19" ht="30" hidden="1" customHeight="1">
      <c r="B144" s="74">
        <v>1007</v>
      </c>
      <c r="C144" s="74" t="s">
        <v>27</v>
      </c>
      <c r="D144" s="74" t="s">
        <v>28</v>
      </c>
      <c r="E144" s="70" t="str">
        <f t="shared" si="7"/>
        <v>100712. Vigilancia de la Salud AmbientalVigilancia de la Salud Ambiental</v>
      </c>
      <c r="F144" s="74"/>
      <c r="G144" s="74" t="s">
        <v>34</v>
      </c>
      <c r="H144" s="74" t="s">
        <v>30</v>
      </c>
      <c r="I144" s="70" t="s">
        <v>31</v>
      </c>
      <c r="J144" s="70" t="s">
        <v>32</v>
      </c>
      <c r="K144" s="70" t="s">
        <v>32</v>
      </c>
      <c r="L144" s="71" t="s">
        <v>6</v>
      </c>
      <c r="M144" s="72" t="s">
        <v>0</v>
      </c>
      <c r="N144" s="70" t="str">
        <f t="shared" si="9"/>
        <v>100712. Vigilancia de la Salud AmbientalVigilancia de la Salud Ambiental4_BOSA1_OCTUBRE_2025</v>
      </c>
      <c r="O144" s="75">
        <f t="shared" si="8"/>
        <v>0</v>
      </c>
      <c r="P144" s="75"/>
      <c r="Q144" s="75"/>
      <c r="R144" s="73">
        <v>0</v>
      </c>
      <c r="S144" s="76">
        <v>0</v>
      </c>
    </row>
    <row r="145" spans="2:19" ht="30" hidden="1" customHeight="1">
      <c r="B145" s="74">
        <v>1007</v>
      </c>
      <c r="C145" s="74" t="s">
        <v>27</v>
      </c>
      <c r="D145" s="74" t="s">
        <v>28</v>
      </c>
      <c r="E145" s="70" t="str">
        <f t="shared" si="7"/>
        <v>100712. Vigilancia de la Salud AmbientalVigilancia de la Salud Ambiental</v>
      </c>
      <c r="F145" s="74" t="s">
        <v>33</v>
      </c>
      <c r="G145" s="74" t="s">
        <v>34</v>
      </c>
      <c r="H145" s="74" t="s">
        <v>30</v>
      </c>
      <c r="I145" s="70" t="s">
        <v>31</v>
      </c>
      <c r="J145" s="70" t="s">
        <v>32</v>
      </c>
      <c r="K145" s="70" t="s">
        <v>32</v>
      </c>
      <c r="L145" s="71" t="s">
        <v>4</v>
      </c>
      <c r="M145" s="72" t="s">
        <v>0</v>
      </c>
      <c r="N145" s="70" t="str">
        <f t="shared" si="9"/>
        <v>100712. Vigilancia de la Salud AmbientalVigilancia de la Salud Ambiental2_KENNEDY1_OCTUBRE_2025</v>
      </c>
      <c r="O145" s="75">
        <f t="shared" si="8"/>
        <v>244416</v>
      </c>
      <c r="P145" s="75"/>
      <c r="Q145" s="75"/>
      <c r="R145" s="73">
        <v>1</v>
      </c>
      <c r="S145" s="76">
        <v>244416</v>
      </c>
    </row>
    <row r="146" spans="2:19" ht="30" hidden="1" customHeight="1">
      <c r="B146" s="74">
        <v>1007</v>
      </c>
      <c r="C146" s="74" t="s">
        <v>27</v>
      </c>
      <c r="D146" s="74" t="s">
        <v>28</v>
      </c>
      <c r="E146" s="70" t="str">
        <f t="shared" si="7"/>
        <v>100712. Vigilancia de la Salud AmbientalVigilancia de la Salud Ambiental</v>
      </c>
      <c r="F146" s="74"/>
      <c r="G146" s="74" t="s">
        <v>34</v>
      </c>
      <c r="H146" s="74" t="s">
        <v>30</v>
      </c>
      <c r="I146" s="70" t="s">
        <v>31</v>
      </c>
      <c r="J146" s="70" t="s">
        <v>32</v>
      </c>
      <c r="K146" s="70" t="s">
        <v>32</v>
      </c>
      <c r="L146" s="71" t="s">
        <v>3</v>
      </c>
      <c r="M146" s="72" t="s">
        <v>0</v>
      </c>
      <c r="N146" s="70" t="str">
        <f t="shared" si="9"/>
        <v>100712. Vigilancia de la Salud AmbientalVigilancia de la Salud Ambiental1_FONTIBON1_OCTUBRE_2025</v>
      </c>
      <c r="O146" s="75">
        <f t="shared" si="8"/>
        <v>0</v>
      </c>
      <c r="P146" s="75"/>
      <c r="Q146" s="75"/>
      <c r="R146" s="73">
        <v>0</v>
      </c>
      <c r="S146" s="76">
        <v>0</v>
      </c>
    </row>
    <row r="147" spans="2:19" ht="30" hidden="1" customHeight="1">
      <c r="B147" s="74">
        <v>1007</v>
      </c>
      <c r="C147" s="74" t="s">
        <v>27</v>
      </c>
      <c r="D147" s="74" t="s">
        <v>28</v>
      </c>
      <c r="E147" s="70" t="str">
        <f t="shared" si="7"/>
        <v>100712. Vigilancia de la Salud AmbientalVigilancia de la Salud Ambiental</v>
      </c>
      <c r="F147" s="74" t="s">
        <v>33</v>
      </c>
      <c r="G147" s="74" t="s">
        <v>34</v>
      </c>
      <c r="H147" s="74" t="s">
        <v>30</v>
      </c>
      <c r="I147" s="70" t="s">
        <v>31</v>
      </c>
      <c r="J147" s="70" t="s">
        <v>32</v>
      </c>
      <c r="K147" s="70" t="s">
        <v>32</v>
      </c>
      <c r="L147" s="71" t="s">
        <v>5</v>
      </c>
      <c r="M147" s="72" t="s">
        <v>0</v>
      </c>
      <c r="N147" s="70" t="str">
        <f t="shared" si="9"/>
        <v>100712. Vigilancia de la Salud AmbientalVigilancia de la Salud Ambiental3_PUENTE_ARANDA1_OCTUBRE_2025</v>
      </c>
      <c r="O147" s="75">
        <f t="shared" si="8"/>
        <v>244416</v>
      </c>
      <c r="P147" s="75"/>
      <c r="Q147" s="75"/>
      <c r="R147" s="73">
        <v>1</v>
      </c>
      <c r="S147" s="76">
        <v>244416</v>
      </c>
    </row>
    <row r="148" spans="2:19" ht="30" hidden="1" customHeight="1">
      <c r="B148" s="74">
        <v>1015</v>
      </c>
      <c r="C148" s="74" t="s">
        <v>27</v>
      </c>
      <c r="D148" s="74" t="s">
        <v>28</v>
      </c>
      <c r="E148" s="70" t="str">
        <f t="shared" ref="E148:E211" si="10">B148&amp;C148&amp;D148</f>
        <v>101512. Vigilancia de la Salud AmbientalVigilancia de la Salud Ambiental</v>
      </c>
      <c r="F148" s="74" t="s">
        <v>33</v>
      </c>
      <c r="G148" s="74" t="s">
        <v>38</v>
      </c>
      <c r="H148" s="74" t="s">
        <v>30</v>
      </c>
      <c r="I148" s="70" t="s">
        <v>31</v>
      </c>
      <c r="J148" s="70" t="s">
        <v>32</v>
      </c>
      <c r="K148" s="70" t="s">
        <v>32</v>
      </c>
      <c r="L148" s="71" t="s">
        <v>6</v>
      </c>
      <c r="M148" s="72" t="s">
        <v>0</v>
      </c>
      <c r="N148" s="70" t="str">
        <f t="shared" si="9"/>
        <v>101512. Vigilancia de la Salud AmbientalVigilancia de la Salud Ambiental4_BOSA1_OCTUBRE_2025</v>
      </c>
      <c r="O148" s="75">
        <f t="shared" si="8"/>
        <v>105726</v>
      </c>
      <c r="P148" s="75"/>
      <c r="Q148" s="75"/>
      <c r="R148" s="73">
        <v>2</v>
      </c>
      <c r="S148" s="76">
        <v>211452</v>
      </c>
    </row>
    <row r="149" spans="2:19" ht="30" hidden="1" customHeight="1">
      <c r="B149" s="74">
        <v>1015</v>
      </c>
      <c r="C149" s="74" t="s">
        <v>27</v>
      </c>
      <c r="D149" s="74" t="s">
        <v>28</v>
      </c>
      <c r="E149" s="70" t="str">
        <f t="shared" si="10"/>
        <v>101512. Vigilancia de la Salud AmbientalVigilancia de la Salud Ambiental</v>
      </c>
      <c r="F149" s="74"/>
      <c r="G149" s="74" t="s">
        <v>38</v>
      </c>
      <c r="H149" s="74" t="s">
        <v>30</v>
      </c>
      <c r="I149" s="70" t="s">
        <v>31</v>
      </c>
      <c r="J149" s="70" t="s">
        <v>32</v>
      </c>
      <c r="K149" s="70" t="s">
        <v>32</v>
      </c>
      <c r="L149" s="71" t="s">
        <v>4</v>
      </c>
      <c r="M149" s="72" t="s">
        <v>0</v>
      </c>
      <c r="N149" s="70" t="str">
        <f t="shared" si="9"/>
        <v>101512. Vigilancia de la Salud AmbientalVigilancia de la Salud Ambiental2_KENNEDY1_OCTUBRE_2025</v>
      </c>
      <c r="O149" s="75">
        <f t="shared" si="8"/>
        <v>0</v>
      </c>
      <c r="P149" s="75"/>
      <c r="Q149" s="75"/>
      <c r="R149" s="73">
        <v>0</v>
      </c>
      <c r="S149" s="76">
        <v>0</v>
      </c>
    </row>
    <row r="150" spans="2:19" ht="30" hidden="1" customHeight="1">
      <c r="B150" s="74">
        <v>1015</v>
      </c>
      <c r="C150" s="74" t="s">
        <v>27</v>
      </c>
      <c r="D150" s="74" t="s">
        <v>28</v>
      </c>
      <c r="E150" s="70" t="str">
        <f t="shared" si="10"/>
        <v>101512. Vigilancia de la Salud AmbientalVigilancia de la Salud Ambiental</v>
      </c>
      <c r="F150" s="74"/>
      <c r="G150" s="74" t="s">
        <v>38</v>
      </c>
      <c r="H150" s="74" t="s">
        <v>30</v>
      </c>
      <c r="I150" s="70" t="s">
        <v>31</v>
      </c>
      <c r="J150" s="70" t="s">
        <v>32</v>
      </c>
      <c r="K150" s="70" t="s">
        <v>32</v>
      </c>
      <c r="L150" s="71" t="s">
        <v>3</v>
      </c>
      <c r="M150" s="72" t="s">
        <v>0</v>
      </c>
      <c r="N150" s="70" t="str">
        <f t="shared" si="9"/>
        <v>101512. Vigilancia de la Salud AmbientalVigilancia de la Salud Ambiental1_FONTIBON1_OCTUBRE_2025</v>
      </c>
      <c r="O150" s="75">
        <f t="shared" si="8"/>
        <v>0</v>
      </c>
      <c r="P150" s="75"/>
      <c r="Q150" s="75"/>
      <c r="R150" s="73">
        <v>0</v>
      </c>
      <c r="S150" s="76">
        <v>0</v>
      </c>
    </row>
    <row r="151" spans="2:19" ht="30" hidden="1" customHeight="1">
      <c r="B151" s="74">
        <v>1015</v>
      </c>
      <c r="C151" s="74" t="s">
        <v>27</v>
      </c>
      <c r="D151" s="74" t="s">
        <v>28</v>
      </c>
      <c r="E151" s="70" t="str">
        <f t="shared" si="10"/>
        <v>101512. Vigilancia de la Salud AmbientalVigilancia de la Salud Ambiental</v>
      </c>
      <c r="F151" s="74" t="s">
        <v>33</v>
      </c>
      <c r="G151" s="74" t="s">
        <v>38</v>
      </c>
      <c r="H151" s="74" t="s">
        <v>30</v>
      </c>
      <c r="I151" s="70" t="s">
        <v>31</v>
      </c>
      <c r="J151" s="70" t="s">
        <v>32</v>
      </c>
      <c r="K151" s="70" t="s">
        <v>32</v>
      </c>
      <c r="L151" s="71" t="s">
        <v>5</v>
      </c>
      <c r="M151" s="72" t="s">
        <v>0</v>
      </c>
      <c r="N151" s="70" t="str">
        <f t="shared" si="9"/>
        <v>101512. Vigilancia de la Salud AmbientalVigilancia de la Salud Ambiental3_PUENTE_ARANDA1_OCTUBRE_2025</v>
      </c>
      <c r="O151" s="75">
        <f t="shared" si="8"/>
        <v>105726</v>
      </c>
      <c r="P151" s="75"/>
      <c r="Q151" s="75"/>
      <c r="R151" s="73">
        <v>1</v>
      </c>
      <c r="S151" s="76">
        <v>105726</v>
      </c>
    </row>
    <row r="152" spans="2:19" ht="30" hidden="1" customHeight="1">
      <c r="B152" s="74">
        <v>1075</v>
      </c>
      <c r="C152" s="74" t="s">
        <v>27</v>
      </c>
      <c r="D152" s="74" t="s">
        <v>28</v>
      </c>
      <c r="E152" s="70" t="str">
        <f t="shared" si="10"/>
        <v>107512. Vigilancia de la Salud AmbientalVigilancia de la Salud Ambiental</v>
      </c>
      <c r="F152" s="74" t="s">
        <v>40</v>
      </c>
      <c r="G152" s="74" t="s">
        <v>41</v>
      </c>
      <c r="H152" s="74" t="s">
        <v>30</v>
      </c>
      <c r="I152" s="70" t="s">
        <v>42</v>
      </c>
      <c r="J152" s="70" t="s">
        <v>32</v>
      </c>
      <c r="K152" s="70" t="s">
        <v>32</v>
      </c>
      <c r="L152" s="71" t="s">
        <v>6</v>
      </c>
      <c r="M152" s="72" t="s">
        <v>0</v>
      </c>
      <c r="N152" s="70" t="str">
        <f t="shared" si="9"/>
        <v>107512. Vigilancia de la Salud AmbientalVigilancia de la Salud Ambiental4_BOSA1_OCTUBRE_2025</v>
      </c>
      <c r="O152" s="75">
        <f t="shared" si="8"/>
        <v>0</v>
      </c>
      <c r="P152" s="75"/>
      <c r="Q152" s="75"/>
      <c r="R152" s="73">
        <v>0</v>
      </c>
      <c r="S152" s="76">
        <v>0</v>
      </c>
    </row>
    <row r="153" spans="2:19" ht="30" hidden="1" customHeight="1">
      <c r="B153" s="74">
        <v>1075</v>
      </c>
      <c r="C153" s="74" t="s">
        <v>27</v>
      </c>
      <c r="D153" s="74" t="s">
        <v>28</v>
      </c>
      <c r="E153" s="70" t="str">
        <f t="shared" si="10"/>
        <v>107512. Vigilancia de la Salud AmbientalVigilancia de la Salud Ambiental</v>
      </c>
      <c r="F153" s="74" t="s">
        <v>40</v>
      </c>
      <c r="G153" s="74" t="s">
        <v>41</v>
      </c>
      <c r="H153" s="74" t="s">
        <v>30</v>
      </c>
      <c r="I153" s="70" t="s">
        <v>42</v>
      </c>
      <c r="J153" s="70" t="s">
        <v>32</v>
      </c>
      <c r="K153" s="70" t="s">
        <v>32</v>
      </c>
      <c r="L153" s="71" t="s">
        <v>4</v>
      </c>
      <c r="M153" s="72" t="s">
        <v>0</v>
      </c>
      <c r="N153" s="70" t="str">
        <f t="shared" si="9"/>
        <v>107512. Vigilancia de la Salud AmbientalVigilancia de la Salud Ambiental2_KENNEDY1_OCTUBRE_2025</v>
      </c>
      <c r="O153" s="75">
        <f t="shared" si="8"/>
        <v>122208</v>
      </c>
      <c r="P153" s="75"/>
      <c r="Q153" s="75"/>
      <c r="R153" s="73">
        <v>1</v>
      </c>
      <c r="S153" s="76">
        <v>122208</v>
      </c>
    </row>
    <row r="154" spans="2:19" ht="30" hidden="1" customHeight="1">
      <c r="B154" s="74">
        <v>1075</v>
      </c>
      <c r="C154" s="74" t="s">
        <v>27</v>
      </c>
      <c r="D154" s="74" t="s">
        <v>28</v>
      </c>
      <c r="E154" s="70" t="str">
        <f t="shared" si="10"/>
        <v>107512. Vigilancia de la Salud AmbientalVigilancia de la Salud Ambiental</v>
      </c>
      <c r="F154" s="74" t="s">
        <v>40</v>
      </c>
      <c r="G154" s="74" t="s">
        <v>41</v>
      </c>
      <c r="H154" s="74" t="s">
        <v>30</v>
      </c>
      <c r="I154" s="70" t="s">
        <v>42</v>
      </c>
      <c r="J154" s="70" t="s">
        <v>32</v>
      </c>
      <c r="K154" s="70" t="s">
        <v>32</v>
      </c>
      <c r="L154" s="71" t="s">
        <v>3</v>
      </c>
      <c r="M154" s="72" t="s">
        <v>0</v>
      </c>
      <c r="N154" s="70" t="str">
        <f t="shared" si="9"/>
        <v>107512. Vigilancia de la Salud AmbientalVigilancia de la Salud Ambiental1_FONTIBON1_OCTUBRE_2025</v>
      </c>
      <c r="O154" s="75">
        <f t="shared" si="8"/>
        <v>0</v>
      </c>
      <c r="P154" s="75"/>
      <c r="Q154" s="75"/>
      <c r="R154" s="73">
        <v>0</v>
      </c>
      <c r="S154" s="76">
        <v>0</v>
      </c>
    </row>
    <row r="155" spans="2:19" ht="30" hidden="1" customHeight="1">
      <c r="B155" s="74">
        <v>1075</v>
      </c>
      <c r="C155" s="74" t="s">
        <v>27</v>
      </c>
      <c r="D155" s="74" t="s">
        <v>28</v>
      </c>
      <c r="E155" s="70" t="str">
        <f t="shared" si="10"/>
        <v>107512. Vigilancia de la Salud AmbientalVigilancia de la Salud Ambiental</v>
      </c>
      <c r="F155" s="74" t="s">
        <v>40</v>
      </c>
      <c r="G155" s="74" t="s">
        <v>41</v>
      </c>
      <c r="H155" s="74" t="s">
        <v>30</v>
      </c>
      <c r="I155" s="70" t="s">
        <v>42</v>
      </c>
      <c r="J155" s="70" t="s">
        <v>32</v>
      </c>
      <c r="K155" s="70" t="s">
        <v>32</v>
      </c>
      <c r="L155" s="71" t="s">
        <v>5</v>
      </c>
      <c r="M155" s="72" t="s">
        <v>0</v>
      </c>
      <c r="N155" s="70" t="str">
        <f t="shared" si="9"/>
        <v>107512. Vigilancia de la Salud AmbientalVigilancia de la Salud Ambiental3_PUENTE_ARANDA1_OCTUBRE_2025</v>
      </c>
      <c r="O155" s="75">
        <f t="shared" si="8"/>
        <v>122208</v>
      </c>
      <c r="P155" s="75"/>
      <c r="Q155" s="75"/>
      <c r="R155" s="73">
        <v>2</v>
      </c>
      <c r="S155" s="76">
        <v>244416</v>
      </c>
    </row>
    <row r="156" spans="2:19" ht="30" hidden="1" customHeight="1">
      <c r="B156" s="74">
        <v>1098</v>
      </c>
      <c r="C156" s="74" t="s">
        <v>27</v>
      </c>
      <c r="D156" s="74" t="s">
        <v>28</v>
      </c>
      <c r="E156" s="70" t="str">
        <f t="shared" si="10"/>
        <v>109812. Vigilancia de la Salud AmbientalVigilancia de la Salud Ambiental</v>
      </c>
      <c r="F156" s="74" t="s">
        <v>33</v>
      </c>
      <c r="G156" s="74" t="s">
        <v>43</v>
      </c>
      <c r="H156" s="74" t="s">
        <v>30</v>
      </c>
      <c r="I156" s="70" t="s">
        <v>35</v>
      </c>
      <c r="J156" s="70" t="s">
        <v>32</v>
      </c>
      <c r="K156" s="70" t="s">
        <v>32</v>
      </c>
      <c r="L156" s="71" t="s">
        <v>3</v>
      </c>
      <c r="M156" s="72" t="s">
        <v>0</v>
      </c>
      <c r="N156" s="70" t="str">
        <f t="shared" si="9"/>
        <v>109812. Vigilancia de la Salud AmbientalVigilancia de la Salud Ambiental1_FONTIBON1_OCTUBRE_2025</v>
      </c>
      <c r="O156" s="75">
        <f t="shared" si="8"/>
        <v>38660608</v>
      </c>
      <c r="P156" s="75"/>
      <c r="Q156" s="75"/>
      <c r="R156" s="73">
        <v>1</v>
      </c>
      <c r="S156" s="76">
        <v>38660608</v>
      </c>
    </row>
    <row r="157" spans="2:19" ht="30" hidden="1" customHeight="1">
      <c r="B157" s="74">
        <v>1103</v>
      </c>
      <c r="C157" s="74" t="s">
        <v>27</v>
      </c>
      <c r="D157" s="74" t="s">
        <v>28</v>
      </c>
      <c r="E157" s="70" t="str">
        <f t="shared" si="10"/>
        <v>110312. Vigilancia de la Salud AmbientalVigilancia de la Salud Ambiental</v>
      </c>
      <c r="F157" s="74"/>
      <c r="G157" s="74" t="s">
        <v>43</v>
      </c>
      <c r="H157" s="74" t="s">
        <v>30</v>
      </c>
      <c r="I157" s="70" t="s">
        <v>44</v>
      </c>
      <c r="J157" s="70" t="s">
        <v>32</v>
      </c>
      <c r="K157" s="70" t="s">
        <v>32</v>
      </c>
      <c r="L157" s="71" t="s">
        <v>6</v>
      </c>
      <c r="M157" s="72" t="s">
        <v>0</v>
      </c>
      <c r="N157" s="70" t="str">
        <f t="shared" si="9"/>
        <v>110312. Vigilancia de la Salud AmbientalVigilancia de la Salud Ambiental4_BOSA1_OCTUBRE_2025</v>
      </c>
      <c r="O157" s="75">
        <f t="shared" si="8"/>
        <v>0</v>
      </c>
      <c r="P157" s="75"/>
      <c r="Q157" s="75"/>
      <c r="R157" s="73">
        <v>0</v>
      </c>
      <c r="S157" s="76">
        <v>0</v>
      </c>
    </row>
    <row r="158" spans="2:19" ht="30" hidden="1" customHeight="1">
      <c r="B158" s="74">
        <v>1103</v>
      </c>
      <c r="C158" s="74" t="s">
        <v>27</v>
      </c>
      <c r="D158" s="74" t="s">
        <v>28</v>
      </c>
      <c r="E158" s="70" t="str">
        <f t="shared" si="10"/>
        <v>110312. Vigilancia de la Salud AmbientalVigilancia de la Salud Ambiental</v>
      </c>
      <c r="F158" s="74"/>
      <c r="G158" s="74" t="s">
        <v>43</v>
      </c>
      <c r="H158" s="74" t="s">
        <v>30</v>
      </c>
      <c r="I158" s="70" t="s">
        <v>44</v>
      </c>
      <c r="J158" s="70" t="s">
        <v>32</v>
      </c>
      <c r="K158" s="70" t="s">
        <v>32</v>
      </c>
      <c r="L158" s="71" t="s">
        <v>4</v>
      </c>
      <c r="M158" s="72" t="s">
        <v>0</v>
      </c>
      <c r="N158" s="70" t="str">
        <f t="shared" si="9"/>
        <v>110312. Vigilancia de la Salud AmbientalVigilancia de la Salud Ambiental2_KENNEDY1_OCTUBRE_2025</v>
      </c>
      <c r="O158" s="75">
        <f t="shared" si="8"/>
        <v>0</v>
      </c>
      <c r="P158" s="75"/>
      <c r="Q158" s="75"/>
      <c r="R158" s="73">
        <v>0</v>
      </c>
      <c r="S158" s="76">
        <v>0</v>
      </c>
    </row>
    <row r="159" spans="2:19" ht="30" hidden="1" customHeight="1">
      <c r="B159" s="74">
        <v>1103</v>
      </c>
      <c r="C159" s="74" t="s">
        <v>27</v>
      </c>
      <c r="D159" s="74" t="s">
        <v>28</v>
      </c>
      <c r="E159" s="70" t="str">
        <f t="shared" si="10"/>
        <v>110312. Vigilancia de la Salud AmbientalVigilancia de la Salud Ambiental</v>
      </c>
      <c r="F159" s="74"/>
      <c r="G159" s="74" t="s">
        <v>43</v>
      </c>
      <c r="H159" s="74" t="s">
        <v>30</v>
      </c>
      <c r="I159" s="70" t="s">
        <v>44</v>
      </c>
      <c r="J159" s="70" t="s">
        <v>32</v>
      </c>
      <c r="K159" s="70" t="s">
        <v>32</v>
      </c>
      <c r="L159" s="71" t="s">
        <v>3</v>
      </c>
      <c r="M159" s="72" t="s">
        <v>0</v>
      </c>
      <c r="N159" s="70" t="str">
        <f t="shared" si="9"/>
        <v>110312. Vigilancia de la Salud AmbientalVigilancia de la Salud Ambiental1_FONTIBON1_OCTUBRE_2025</v>
      </c>
      <c r="O159" s="75">
        <f t="shared" si="8"/>
        <v>0</v>
      </c>
      <c r="P159" s="75"/>
      <c r="Q159" s="75"/>
      <c r="R159" s="73">
        <v>0</v>
      </c>
      <c r="S159" s="76">
        <v>0</v>
      </c>
    </row>
    <row r="160" spans="2:19" ht="30" hidden="1" customHeight="1">
      <c r="B160" s="74">
        <v>1103</v>
      </c>
      <c r="C160" s="74" t="s">
        <v>27</v>
      </c>
      <c r="D160" s="74" t="s">
        <v>28</v>
      </c>
      <c r="E160" s="70" t="str">
        <f t="shared" si="10"/>
        <v>110312. Vigilancia de la Salud AmbientalVigilancia de la Salud Ambiental</v>
      </c>
      <c r="F160" s="74"/>
      <c r="G160" s="74" t="s">
        <v>43</v>
      </c>
      <c r="H160" s="74" t="s">
        <v>30</v>
      </c>
      <c r="I160" s="70" t="s">
        <v>44</v>
      </c>
      <c r="J160" s="70" t="s">
        <v>32</v>
      </c>
      <c r="K160" s="70" t="s">
        <v>32</v>
      </c>
      <c r="L160" s="71" t="s">
        <v>5</v>
      </c>
      <c r="M160" s="72" t="s">
        <v>0</v>
      </c>
      <c r="N160" s="70" t="str">
        <f t="shared" si="9"/>
        <v>110312. Vigilancia de la Salud AmbientalVigilancia de la Salud Ambiental3_PUENTE_ARANDA1_OCTUBRE_2025</v>
      </c>
      <c r="O160" s="75">
        <f t="shared" si="8"/>
        <v>0</v>
      </c>
      <c r="P160" s="75"/>
      <c r="Q160" s="75"/>
      <c r="R160" s="73">
        <v>0</v>
      </c>
      <c r="S160" s="76">
        <v>0</v>
      </c>
    </row>
    <row r="161" spans="2:19" ht="30" hidden="1" customHeight="1">
      <c r="B161" s="74">
        <v>1113</v>
      </c>
      <c r="C161" s="74" t="s">
        <v>27</v>
      </c>
      <c r="D161" s="74" t="s">
        <v>28</v>
      </c>
      <c r="E161" s="70" t="str">
        <f t="shared" si="10"/>
        <v>111312. Vigilancia de la Salud AmbientalVigilancia de la Salud Ambiental</v>
      </c>
      <c r="F161" s="74" t="s">
        <v>45</v>
      </c>
      <c r="G161" s="74" t="s">
        <v>39</v>
      </c>
      <c r="H161" s="74" t="s">
        <v>30</v>
      </c>
      <c r="I161" s="70" t="s">
        <v>45</v>
      </c>
      <c r="J161" s="70" t="s">
        <v>32</v>
      </c>
      <c r="K161" s="70" t="s">
        <v>32</v>
      </c>
      <c r="L161" s="71" t="s">
        <v>5</v>
      </c>
      <c r="M161" s="72" t="s">
        <v>0</v>
      </c>
      <c r="N161" s="70" t="str">
        <f t="shared" si="9"/>
        <v>111312. Vigilancia de la Salud AmbientalVigilancia de la Salud Ambiental3_PUENTE_ARANDA1_OCTUBRE_2025</v>
      </c>
      <c r="O161" s="75">
        <f t="shared" si="8"/>
        <v>2138640</v>
      </c>
      <c r="P161" s="75"/>
      <c r="Q161" s="75"/>
      <c r="R161" s="73">
        <v>1</v>
      </c>
      <c r="S161" s="76">
        <v>2138640</v>
      </c>
    </row>
    <row r="162" spans="2:19" ht="30" hidden="1" customHeight="1">
      <c r="B162" s="74">
        <v>1114</v>
      </c>
      <c r="C162" s="74" t="s">
        <v>27</v>
      </c>
      <c r="D162" s="74" t="s">
        <v>28</v>
      </c>
      <c r="E162" s="70" t="str">
        <f t="shared" si="10"/>
        <v>111412. Vigilancia de la Salud AmbientalVigilancia de la Salud Ambiental</v>
      </c>
      <c r="F162" s="74" t="s">
        <v>33</v>
      </c>
      <c r="G162" s="74" t="s">
        <v>39</v>
      </c>
      <c r="H162" s="74" t="s">
        <v>30</v>
      </c>
      <c r="I162" s="70" t="s">
        <v>31</v>
      </c>
      <c r="J162" s="70" t="s">
        <v>32</v>
      </c>
      <c r="K162" s="70" t="s">
        <v>32</v>
      </c>
      <c r="L162" s="71" t="s">
        <v>3</v>
      </c>
      <c r="M162" s="72" t="s">
        <v>0</v>
      </c>
      <c r="N162" s="70" t="str">
        <f t="shared" si="9"/>
        <v>111412. Vigilancia de la Salud AmbientalVigilancia de la Salud Ambiental1_FONTIBON1_OCTUBRE_2025</v>
      </c>
      <c r="O162" s="75">
        <f t="shared" si="8"/>
        <v>820080</v>
      </c>
      <c r="P162" s="75"/>
      <c r="Q162" s="75"/>
      <c r="R162" s="73">
        <v>4</v>
      </c>
      <c r="S162" s="76">
        <v>3280320</v>
      </c>
    </row>
    <row r="163" spans="2:19" ht="30" hidden="1" customHeight="1">
      <c r="B163" s="74">
        <v>1118</v>
      </c>
      <c r="C163" s="74" t="s">
        <v>27</v>
      </c>
      <c r="D163" s="74" t="s">
        <v>28</v>
      </c>
      <c r="E163" s="70" t="str">
        <f t="shared" si="10"/>
        <v>111812. Vigilancia de la Salud AmbientalVigilancia de la Salud Ambiental</v>
      </c>
      <c r="F163" s="74" t="s">
        <v>33</v>
      </c>
      <c r="G163" s="74" t="s">
        <v>39</v>
      </c>
      <c r="H163" s="74" t="s">
        <v>30</v>
      </c>
      <c r="I163" s="70" t="s">
        <v>35</v>
      </c>
      <c r="J163" s="70" t="s">
        <v>32</v>
      </c>
      <c r="K163" s="70" t="s">
        <v>32</v>
      </c>
      <c r="L163" s="71" t="s">
        <v>6</v>
      </c>
      <c r="M163" s="72" t="s">
        <v>0</v>
      </c>
      <c r="N163" s="70" t="str">
        <f t="shared" si="9"/>
        <v>111812. Vigilancia de la Salud AmbientalVigilancia de la Salud Ambiental4_BOSA1_OCTUBRE_2025</v>
      </c>
      <c r="O163" s="75">
        <f t="shared" si="8"/>
        <v>10034992</v>
      </c>
      <c r="P163" s="75"/>
      <c r="Q163" s="75"/>
      <c r="R163" s="73">
        <v>1</v>
      </c>
      <c r="S163" s="76">
        <v>10034992</v>
      </c>
    </row>
    <row r="164" spans="2:19" ht="30" hidden="1" customHeight="1">
      <c r="B164" s="74">
        <v>1129</v>
      </c>
      <c r="C164" s="74" t="s">
        <v>27</v>
      </c>
      <c r="D164" s="74" t="s">
        <v>28</v>
      </c>
      <c r="E164" s="70" t="str">
        <f t="shared" si="10"/>
        <v>112912. Vigilancia de la Salud AmbientalVigilancia de la Salud Ambiental</v>
      </c>
      <c r="F164" s="74"/>
      <c r="G164" s="74" t="s">
        <v>38</v>
      </c>
      <c r="H164" s="74" t="s">
        <v>30</v>
      </c>
      <c r="I164" s="70" t="s">
        <v>31</v>
      </c>
      <c r="J164" s="70" t="s">
        <v>32</v>
      </c>
      <c r="K164" s="70" t="s">
        <v>32</v>
      </c>
      <c r="L164" s="71" t="s">
        <v>6</v>
      </c>
      <c r="M164" s="72" t="s">
        <v>0</v>
      </c>
      <c r="N164" s="70" t="str">
        <f t="shared" si="9"/>
        <v>112912. Vigilancia de la Salud AmbientalVigilancia de la Salud Ambiental4_BOSA1_OCTUBRE_2025</v>
      </c>
      <c r="O164" s="75">
        <f t="shared" si="8"/>
        <v>0</v>
      </c>
      <c r="P164" s="75"/>
      <c r="Q164" s="75"/>
      <c r="R164" s="73">
        <v>0</v>
      </c>
      <c r="S164" s="76">
        <v>0</v>
      </c>
    </row>
    <row r="165" spans="2:19" ht="30" hidden="1" customHeight="1">
      <c r="B165" s="74">
        <v>1129</v>
      </c>
      <c r="C165" s="74" t="s">
        <v>27</v>
      </c>
      <c r="D165" s="74" t="s">
        <v>28</v>
      </c>
      <c r="E165" s="70" t="str">
        <f t="shared" si="10"/>
        <v>112912. Vigilancia de la Salud AmbientalVigilancia de la Salud Ambiental</v>
      </c>
      <c r="F165" s="74"/>
      <c r="G165" s="74" t="s">
        <v>38</v>
      </c>
      <c r="H165" s="74" t="s">
        <v>30</v>
      </c>
      <c r="I165" s="70" t="s">
        <v>31</v>
      </c>
      <c r="J165" s="70" t="s">
        <v>32</v>
      </c>
      <c r="K165" s="70" t="s">
        <v>32</v>
      </c>
      <c r="L165" s="71" t="s">
        <v>4</v>
      </c>
      <c r="M165" s="72" t="s">
        <v>0</v>
      </c>
      <c r="N165" s="70" t="str">
        <f t="shared" si="9"/>
        <v>112912. Vigilancia de la Salud AmbientalVigilancia de la Salud Ambiental2_KENNEDY1_OCTUBRE_2025</v>
      </c>
      <c r="O165" s="75">
        <f t="shared" si="8"/>
        <v>0</v>
      </c>
      <c r="P165" s="75"/>
      <c r="Q165" s="75"/>
      <c r="R165" s="73">
        <v>0</v>
      </c>
      <c r="S165" s="76">
        <v>0</v>
      </c>
    </row>
    <row r="166" spans="2:19" ht="30" hidden="1" customHeight="1">
      <c r="B166" s="74">
        <v>1129</v>
      </c>
      <c r="C166" s="74" t="s">
        <v>27</v>
      </c>
      <c r="D166" s="74" t="s">
        <v>28</v>
      </c>
      <c r="E166" s="70" t="str">
        <f t="shared" si="10"/>
        <v>112912. Vigilancia de la Salud AmbientalVigilancia de la Salud Ambiental</v>
      </c>
      <c r="F166" s="74"/>
      <c r="G166" s="74" t="s">
        <v>38</v>
      </c>
      <c r="H166" s="74" t="s">
        <v>30</v>
      </c>
      <c r="I166" s="70" t="s">
        <v>31</v>
      </c>
      <c r="J166" s="70" t="s">
        <v>32</v>
      </c>
      <c r="K166" s="70" t="s">
        <v>32</v>
      </c>
      <c r="L166" s="71" t="s">
        <v>3</v>
      </c>
      <c r="M166" s="72" t="s">
        <v>0</v>
      </c>
      <c r="N166" s="70" t="str">
        <f t="shared" si="9"/>
        <v>112912. Vigilancia de la Salud AmbientalVigilancia de la Salud Ambiental1_FONTIBON1_OCTUBRE_2025</v>
      </c>
      <c r="O166" s="75">
        <f t="shared" si="8"/>
        <v>0</v>
      </c>
      <c r="P166" s="75"/>
      <c r="Q166" s="75"/>
      <c r="R166" s="73">
        <v>0</v>
      </c>
      <c r="S166" s="76">
        <v>0</v>
      </c>
    </row>
    <row r="167" spans="2:19" ht="30" hidden="1" customHeight="1">
      <c r="B167" s="74">
        <v>1129</v>
      </c>
      <c r="C167" s="74" t="s">
        <v>27</v>
      </c>
      <c r="D167" s="74" t="s">
        <v>28</v>
      </c>
      <c r="E167" s="70" t="str">
        <f t="shared" si="10"/>
        <v>112912. Vigilancia de la Salud AmbientalVigilancia de la Salud Ambiental</v>
      </c>
      <c r="F167" s="74"/>
      <c r="G167" s="74" t="s">
        <v>38</v>
      </c>
      <c r="H167" s="74" t="s">
        <v>30</v>
      </c>
      <c r="I167" s="70" t="s">
        <v>31</v>
      </c>
      <c r="J167" s="70" t="s">
        <v>32</v>
      </c>
      <c r="K167" s="70" t="s">
        <v>32</v>
      </c>
      <c r="L167" s="71" t="s">
        <v>5</v>
      </c>
      <c r="M167" s="72" t="s">
        <v>0</v>
      </c>
      <c r="N167" s="70" t="str">
        <f t="shared" si="9"/>
        <v>112912. Vigilancia de la Salud AmbientalVigilancia de la Salud Ambiental3_PUENTE_ARANDA1_OCTUBRE_2025</v>
      </c>
      <c r="O167" s="75">
        <f t="shared" si="8"/>
        <v>0</v>
      </c>
      <c r="P167" s="75"/>
      <c r="Q167" s="75"/>
      <c r="R167" s="73">
        <v>0</v>
      </c>
      <c r="S167" s="76">
        <v>0</v>
      </c>
    </row>
    <row r="168" spans="2:19" ht="30" hidden="1" customHeight="1">
      <c r="B168" s="74">
        <v>1131</v>
      </c>
      <c r="C168" s="74" t="s">
        <v>27</v>
      </c>
      <c r="D168" s="74" t="s">
        <v>28</v>
      </c>
      <c r="E168" s="70" t="str">
        <f t="shared" si="10"/>
        <v>113112. Vigilancia de la Salud AmbientalVigilancia de la Salud Ambiental</v>
      </c>
      <c r="F168" s="74" t="s">
        <v>33</v>
      </c>
      <c r="G168" s="74" t="s">
        <v>38</v>
      </c>
      <c r="H168" s="74" t="s">
        <v>30</v>
      </c>
      <c r="I168" s="70" t="s">
        <v>31</v>
      </c>
      <c r="J168" s="70" t="s">
        <v>32</v>
      </c>
      <c r="K168" s="70" t="s">
        <v>32</v>
      </c>
      <c r="L168" s="71" t="s">
        <v>3</v>
      </c>
      <c r="M168" s="72" t="s">
        <v>0</v>
      </c>
      <c r="N168" s="70" t="str">
        <f t="shared" si="9"/>
        <v>113112. Vigilancia de la Salud AmbientalVigilancia de la Salud Ambiental1_FONTIBON1_OCTUBRE_2025</v>
      </c>
      <c r="O168" s="75">
        <f t="shared" si="8"/>
        <v>140968</v>
      </c>
      <c r="P168" s="75"/>
      <c r="Q168" s="75"/>
      <c r="R168" s="73">
        <v>6</v>
      </c>
      <c r="S168" s="76">
        <v>845808</v>
      </c>
    </row>
    <row r="169" spans="2:19" ht="30" hidden="1" customHeight="1">
      <c r="B169" s="74">
        <v>1136</v>
      </c>
      <c r="C169" s="74" t="s">
        <v>27</v>
      </c>
      <c r="D169" s="74" t="s">
        <v>28</v>
      </c>
      <c r="E169" s="70" t="str">
        <f t="shared" si="10"/>
        <v>113612. Vigilancia de la Salud AmbientalVigilancia de la Salud Ambiental</v>
      </c>
      <c r="F169" s="74" t="s">
        <v>45</v>
      </c>
      <c r="G169" s="74" t="s">
        <v>29</v>
      </c>
      <c r="H169" s="74" t="s">
        <v>30</v>
      </c>
      <c r="I169" s="70" t="s">
        <v>45</v>
      </c>
      <c r="J169" s="70" t="s">
        <v>32</v>
      </c>
      <c r="K169" s="70" t="s">
        <v>32</v>
      </c>
      <c r="L169" s="71" t="s">
        <v>5</v>
      </c>
      <c r="M169" s="72" t="s">
        <v>0</v>
      </c>
      <c r="N169" s="70" t="str">
        <f t="shared" si="9"/>
        <v>113612. Vigilancia de la Salud AmbientalVigilancia de la Salud Ambiental3_PUENTE_ARANDA1_OCTUBRE_2025</v>
      </c>
      <c r="O169" s="75">
        <f t="shared" si="8"/>
        <v>5621568</v>
      </c>
      <c r="P169" s="75"/>
      <c r="Q169" s="75"/>
      <c r="R169" s="73">
        <v>1</v>
      </c>
      <c r="S169" s="76">
        <v>5621568</v>
      </c>
    </row>
    <row r="170" spans="2:19" ht="30" hidden="1" customHeight="1">
      <c r="B170" s="74">
        <v>1146</v>
      </c>
      <c r="C170" s="74" t="s">
        <v>27</v>
      </c>
      <c r="D170" s="74" t="s">
        <v>28</v>
      </c>
      <c r="E170" s="70" t="str">
        <f t="shared" si="10"/>
        <v>114612. Vigilancia de la Salud AmbientalVigilancia de la Salud Ambiental</v>
      </c>
      <c r="F170" s="74" t="s">
        <v>46</v>
      </c>
      <c r="G170" s="74" t="s">
        <v>29</v>
      </c>
      <c r="H170" s="74" t="s">
        <v>30</v>
      </c>
      <c r="I170" s="70" t="s">
        <v>42</v>
      </c>
      <c r="J170" s="70" t="s">
        <v>32</v>
      </c>
      <c r="K170" s="70" t="s">
        <v>32</v>
      </c>
      <c r="L170" s="71" t="s">
        <v>5</v>
      </c>
      <c r="M170" s="72" t="s">
        <v>0</v>
      </c>
      <c r="N170" s="70" t="str">
        <f t="shared" si="9"/>
        <v>114612. Vigilancia de la Salud AmbientalVigilancia de la Salud Ambiental3_PUENTE_ARANDA1_OCTUBRE_2025</v>
      </c>
      <c r="O170" s="75">
        <f t="shared" si="8"/>
        <v>22584896</v>
      </c>
      <c r="P170" s="75"/>
      <c r="Q170" s="75"/>
      <c r="R170" s="73">
        <v>1</v>
      </c>
      <c r="S170" s="76">
        <v>22584896</v>
      </c>
    </row>
    <row r="171" spans="2:19" ht="30" hidden="1" customHeight="1">
      <c r="B171" s="74">
        <v>1149</v>
      </c>
      <c r="C171" s="74" t="s">
        <v>27</v>
      </c>
      <c r="D171" s="74" t="s">
        <v>28</v>
      </c>
      <c r="E171" s="70" t="str">
        <f t="shared" si="10"/>
        <v>114912. Vigilancia de la Salud AmbientalVigilancia de la Salud Ambiental</v>
      </c>
      <c r="F171" s="74" t="s">
        <v>33</v>
      </c>
      <c r="G171" s="74" t="s">
        <v>29</v>
      </c>
      <c r="H171" s="74" t="s">
        <v>30</v>
      </c>
      <c r="I171" s="70" t="s">
        <v>35</v>
      </c>
      <c r="J171" s="70" t="s">
        <v>32</v>
      </c>
      <c r="K171" s="70" t="s">
        <v>32</v>
      </c>
      <c r="L171" s="71" t="s">
        <v>3</v>
      </c>
      <c r="M171" s="72" t="s">
        <v>0</v>
      </c>
      <c r="N171" s="70" t="str">
        <f t="shared" si="9"/>
        <v>114912. Vigilancia de la Salud AmbientalVigilancia de la Salud Ambiental1_FONTIBON1_OCTUBRE_2025</v>
      </c>
      <c r="O171" s="75">
        <f t="shared" si="8"/>
        <v>44084928</v>
      </c>
      <c r="P171" s="75"/>
      <c r="Q171" s="75"/>
      <c r="R171" s="73">
        <v>1</v>
      </c>
      <c r="S171" s="76">
        <v>44084928</v>
      </c>
    </row>
    <row r="172" spans="2:19" ht="30" hidden="1" customHeight="1">
      <c r="B172" s="74">
        <v>1202</v>
      </c>
      <c r="C172" s="74" t="s">
        <v>27</v>
      </c>
      <c r="D172" s="74" t="s">
        <v>28</v>
      </c>
      <c r="E172" s="70" t="str">
        <f t="shared" si="10"/>
        <v>120212. Vigilancia de la Salud AmbientalVigilancia de la Salud Ambiental</v>
      </c>
      <c r="F172" s="74" t="s">
        <v>33</v>
      </c>
      <c r="G172" s="74" t="s">
        <v>39</v>
      </c>
      <c r="H172" s="74" t="s">
        <v>30</v>
      </c>
      <c r="I172" s="70" t="s">
        <v>31</v>
      </c>
      <c r="J172" s="70" t="s">
        <v>32</v>
      </c>
      <c r="K172" s="70" t="s">
        <v>32</v>
      </c>
      <c r="L172" s="71" t="s">
        <v>4</v>
      </c>
      <c r="M172" s="72" t="s">
        <v>0</v>
      </c>
      <c r="N172" s="70" t="str">
        <f t="shared" si="9"/>
        <v>120212. Vigilancia de la Salud AmbientalVigilancia de la Salud Ambiental2_KENNEDY1_OCTUBRE_2025</v>
      </c>
      <c r="O172" s="75">
        <f t="shared" si="8"/>
        <v>2726900</v>
      </c>
      <c r="P172" s="75"/>
      <c r="Q172" s="75"/>
      <c r="R172" s="73">
        <v>1</v>
      </c>
      <c r="S172" s="76">
        <v>2726900</v>
      </c>
    </row>
    <row r="173" spans="2:19" ht="30" hidden="1" customHeight="1">
      <c r="B173" s="74">
        <v>1202</v>
      </c>
      <c r="C173" s="74" t="s">
        <v>27</v>
      </c>
      <c r="D173" s="74" t="s">
        <v>28</v>
      </c>
      <c r="E173" s="70" t="str">
        <f t="shared" si="10"/>
        <v>120212. Vigilancia de la Salud AmbientalVigilancia de la Salud Ambiental</v>
      </c>
      <c r="F173" s="74" t="s">
        <v>33</v>
      </c>
      <c r="G173" s="74" t="s">
        <v>39</v>
      </c>
      <c r="H173" s="74" t="s">
        <v>30</v>
      </c>
      <c r="I173" s="70" t="s">
        <v>31</v>
      </c>
      <c r="J173" s="70" t="s">
        <v>32</v>
      </c>
      <c r="K173" s="70" t="s">
        <v>32</v>
      </c>
      <c r="L173" s="71" t="s">
        <v>3</v>
      </c>
      <c r="M173" s="72" t="s">
        <v>0</v>
      </c>
      <c r="N173" s="70" t="str">
        <f t="shared" si="9"/>
        <v>120212. Vigilancia de la Salud AmbientalVigilancia de la Salud Ambiental1_FONTIBON1_OCTUBRE_2025</v>
      </c>
      <c r="O173" s="75">
        <f t="shared" si="8"/>
        <v>2726900</v>
      </c>
      <c r="P173" s="75"/>
      <c r="Q173" s="75"/>
      <c r="R173" s="73">
        <v>1</v>
      </c>
      <c r="S173" s="76">
        <v>2726900</v>
      </c>
    </row>
    <row r="174" spans="2:19" ht="30" hidden="1" customHeight="1">
      <c r="B174" s="74">
        <v>1203</v>
      </c>
      <c r="C174" s="74" t="s">
        <v>27</v>
      </c>
      <c r="D174" s="74" t="s">
        <v>28</v>
      </c>
      <c r="E174" s="70" t="str">
        <f t="shared" si="10"/>
        <v>120312. Vigilancia de la Salud AmbientalVigilancia de la Salud Ambiental</v>
      </c>
      <c r="F174" s="74" t="s">
        <v>33</v>
      </c>
      <c r="G174" s="74" t="s">
        <v>39</v>
      </c>
      <c r="H174" s="74" t="s">
        <v>30</v>
      </c>
      <c r="I174" s="70" t="s">
        <v>31</v>
      </c>
      <c r="J174" s="70" t="s">
        <v>32</v>
      </c>
      <c r="K174" s="70" t="s">
        <v>32</v>
      </c>
      <c r="L174" s="71" t="s">
        <v>6</v>
      </c>
      <c r="M174" s="72" t="s">
        <v>0</v>
      </c>
      <c r="N174" s="70" t="str">
        <f t="shared" si="9"/>
        <v>120312. Vigilancia de la Salud AmbientalVigilancia de la Salud Ambiental4_BOSA1_OCTUBRE_2025</v>
      </c>
      <c r="O174" s="75">
        <f t="shared" si="8"/>
        <v>545380</v>
      </c>
      <c r="P174" s="75"/>
      <c r="Q174" s="75"/>
      <c r="R174" s="73">
        <v>1</v>
      </c>
      <c r="S174" s="76">
        <v>545380</v>
      </c>
    </row>
    <row r="175" spans="2:19" ht="30" hidden="1" customHeight="1">
      <c r="B175" s="74">
        <v>1203</v>
      </c>
      <c r="C175" s="74" t="s">
        <v>27</v>
      </c>
      <c r="D175" s="74" t="s">
        <v>28</v>
      </c>
      <c r="E175" s="70" t="str">
        <f t="shared" si="10"/>
        <v>120312. Vigilancia de la Salud AmbientalVigilancia de la Salud Ambiental</v>
      </c>
      <c r="F175" s="74" t="s">
        <v>33</v>
      </c>
      <c r="G175" s="74" t="s">
        <v>39</v>
      </c>
      <c r="H175" s="74" t="s">
        <v>30</v>
      </c>
      <c r="I175" s="70" t="s">
        <v>31</v>
      </c>
      <c r="J175" s="70" t="s">
        <v>32</v>
      </c>
      <c r="K175" s="70" t="s">
        <v>32</v>
      </c>
      <c r="L175" s="71" t="s">
        <v>5</v>
      </c>
      <c r="M175" s="72" t="s">
        <v>0</v>
      </c>
      <c r="N175" s="70" t="str">
        <f t="shared" si="9"/>
        <v>120312. Vigilancia de la Salud AmbientalVigilancia de la Salud Ambiental3_PUENTE_ARANDA1_OCTUBRE_2025</v>
      </c>
      <c r="O175" s="75">
        <f t="shared" si="8"/>
        <v>545380</v>
      </c>
      <c r="P175" s="75"/>
      <c r="Q175" s="75"/>
      <c r="R175" s="73">
        <v>1</v>
      </c>
      <c r="S175" s="76">
        <v>545380</v>
      </c>
    </row>
    <row r="176" spans="2:19" ht="30" hidden="1" customHeight="1">
      <c r="B176" s="74">
        <v>1205</v>
      </c>
      <c r="C176" s="74" t="s">
        <v>27</v>
      </c>
      <c r="D176" s="74" t="s">
        <v>28</v>
      </c>
      <c r="E176" s="70" t="str">
        <f t="shared" si="10"/>
        <v>120512. Vigilancia de la Salud AmbientalVigilancia de la Salud Ambiental</v>
      </c>
      <c r="F176" s="74" t="s">
        <v>33</v>
      </c>
      <c r="G176" s="74" t="s">
        <v>29</v>
      </c>
      <c r="H176" s="74" t="s">
        <v>30</v>
      </c>
      <c r="I176" s="70" t="s">
        <v>31</v>
      </c>
      <c r="J176" s="70" t="s">
        <v>32</v>
      </c>
      <c r="K176" s="70" t="s">
        <v>32</v>
      </c>
      <c r="L176" s="71" t="s">
        <v>6</v>
      </c>
      <c r="M176" s="72" t="s">
        <v>0</v>
      </c>
      <c r="N176" s="70" t="str">
        <f t="shared" si="9"/>
        <v>120512. Vigilancia de la Salud AmbientalVigilancia de la Salud Ambiental4_BOSA1_OCTUBRE_2025</v>
      </c>
      <c r="O176" s="75">
        <f t="shared" si="8"/>
        <v>183312</v>
      </c>
      <c r="P176" s="75"/>
      <c r="Q176" s="75"/>
      <c r="R176" s="73">
        <v>6</v>
      </c>
      <c r="S176" s="76">
        <v>1099872</v>
      </c>
    </row>
    <row r="177" spans="2:19" ht="30" hidden="1" customHeight="1">
      <c r="B177" s="74">
        <v>1205</v>
      </c>
      <c r="C177" s="74" t="s">
        <v>27</v>
      </c>
      <c r="D177" s="74" t="s">
        <v>28</v>
      </c>
      <c r="E177" s="70" t="str">
        <f t="shared" si="10"/>
        <v>120512. Vigilancia de la Salud AmbientalVigilancia de la Salud Ambiental</v>
      </c>
      <c r="F177" s="74" t="s">
        <v>33</v>
      </c>
      <c r="G177" s="74" t="s">
        <v>29</v>
      </c>
      <c r="H177" s="74" t="s">
        <v>30</v>
      </c>
      <c r="I177" s="70" t="s">
        <v>31</v>
      </c>
      <c r="J177" s="70" t="s">
        <v>32</v>
      </c>
      <c r="K177" s="70" t="s">
        <v>32</v>
      </c>
      <c r="L177" s="71" t="s">
        <v>4</v>
      </c>
      <c r="M177" s="72" t="s">
        <v>0</v>
      </c>
      <c r="N177" s="70" t="str">
        <f t="shared" si="9"/>
        <v>120512. Vigilancia de la Salud AmbientalVigilancia de la Salud Ambiental2_KENNEDY1_OCTUBRE_2025</v>
      </c>
      <c r="O177" s="75">
        <f t="shared" si="8"/>
        <v>183312</v>
      </c>
      <c r="P177" s="75"/>
      <c r="Q177" s="75"/>
      <c r="R177" s="73">
        <v>9</v>
      </c>
      <c r="S177" s="76">
        <v>1649808</v>
      </c>
    </row>
    <row r="178" spans="2:19" ht="30" hidden="1" customHeight="1">
      <c r="B178" s="74">
        <v>1205</v>
      </c>
      <c r="C178" s="74" t="s">
        <v>27</v>
      </c>
      <c r="D178" s="74" t="s">
        <v>28</v>
      </c>
      <c r="E178" s="70" t="str">
        <f t="shared" si="10"/>
        <v>120512. Vigilancia de la Salud AmbientalVigilancia de la Salud Ambiental</v>
      </c>
      <c r="F178" s="74" t="s">
        <v>33</v>
      </c>
      <c r="G178" s="74" t="s">
        <v>29</v>
      </c>
      <c r="H178" s="74" t="s">
        <v>30</v>
      </c>
      <c r="I178" s="70" t="s">
        <v>31</v>
      </c>
      <c r="J178" s="70" t="s">
        <v>32</v>
      </c>
      <c r="K178" s="70" t="s">
        <v>32</v>
      </c>
      <c r="L178" s="71" t="s">
        <v>3</v>
      </c>
      <c r="M178" s="72" t="s">
        <v>0</v>
      </c>
      <c r="N178" s="70" t="str">
        <f t="shared" si="9"/>
        <v>120512. Vigilancia de la Salud AmbientalVigilancia de la Salud Ambiental1_FONTIBON1_OCTUBRE_2025</v>
      </c>
      <c r="O178" s="75">
        <f t="shared" si="8"/>
        <v>183312</v>
      </c>
      <c r="P178" s="75"/>
      <c r="Q178" s="75"/>
      <c r="R178" s="73">
        <v>2</v>
      </c>
      <c r="S178" s="76">
        <v>366624</v>
      </c>
    </row>
    <row r="179" spans="2:19" ht="30" hidden="1" customHeight="1">
      <c r="B179" s="74">
        <v>1205</v>
      </c>
      <c r="C179" s="74" t="s">
        <v>27</v>
      </c>
      <c r="D179" s="74" t="s">
        <v>28</v>
      </c>
      <c r="E179" s="70" t="str">
        <f t="shared" si="10"/>
        <v>120512. Vigilancia de la Salud AmbientalVigilancia de la Salud Ambiental</v>
      </c>
      <c r="F179" s="74" t="s">
        <v>33</v>
      </c>
      <c r="G179" s="74" t="s">
        <v>29</v>
      </c>
      <c r="H179" s="74" t="s">
        <v>30</v>
      </c>
      <c r="I179" s="70" t="s">
        <v>31</v>
      </c>
      <c r="J179" s="70" t="s">
        <v>32</v>
      </c>
      <c r="K179" s="70" t="s">
        <v>32</v>
      </c>
      <c r="L179" s="71" t="s">
        <v>5</v>
      </c>
      <c r="M179" s="72" t="s">
        <v>0</v>
      </c>
      <c r="N179" s="70" t="str">
        <f t="shared" si="9"/>
        <v>120512. Vigilancia de la Salud AmbientalVigilancia de la Salud Ambiental3_PUENTE_ARANDA1_OCTUBRE_2025</v>
      </c>
      <c r="O179" s="75">
        <f t="shared" si="8"/>
        <v>183312</v>
      </c>
      <c r="P179" s="75"/>
      <c r="Q179" s="75"/>
      <c r="R179" s="73">
        <v>2</v>
      </c>
      <c r="S179" s="76">
        <v>366624</v>
      </c>
    </row>
    <row r="180" spans="2:19" ht="30" hidden="1" customHeight="1">
      <c r="B180" s="74">
        <v>1228</v>
      </c>
      <c r="C180" s="74" t="s">
        <v>27</v>
      </c>
      <c r="D180" s="74" t="s">
        <v>28</v>
      </c>
      <c r="E180" s="70" t="str">
        <f t="shared" si="10"/>
        <v>122812. Vigilancia de la Salud AmbientalVigilancia de la Salud Ambiental</v>
      </c>
      <c r="F180" s="74" t="s">
        <v>33</v>
      </c>
      <c r="G180" s="74" t="s">
        <v>34</v>
      </c>
      <c r="H180" s="74" t="s">
        <v>30</v>
      </c>
      <c r="I180" s="70" t="s">
        <v>35</v>
      </c>
      <c r="J180" s="70" t="s">
        <v>32</v>
      </c>
      <c r="K180" s="70" t="s">
        <v>32</v>
      </c>
      <c r="L180" s="71" t="s">
        <v>3</v>
      </c>
      <c r="M180" s="72" t="s">
        <v>0</v>
      </c>
      <c r="N180" s="70" t="str">
        <f t="shared" si="9"/>
        <v>122812. Vigilancia de la Salud AmbientalVigilancia de la Salud Ambiental1_FONTIBON1_OCTUBRE_2025</v>
      </c>
      <c r="O180" s="75">
        <f t="shared" si="8"/>
        <v>46698464</v>
      </c>
      <c r="P180" s="75"/>
      <c r="Q180" s="75"/>
      <c r="R180" s="73">
        <v>1</v>
      </c>
      <c r="S180" s="76">
        <v>46698464</v>
      </c>
    </row>
    <row r="181" spans="2:19" ht="30" hidden="1" customHeight="1">
      <c r="B181" s="74">
        <v>1248</v>
      </c>
      <c r="C181" s="74" t="s">
        <v>27</v>
      </c>
      <c r="D181" s="74" t="s">
        <v>28</v>
      </c>
      <c r="E181" s="70" t="str">
        <f t="shared" si="10"/>
        <v>124812. Vigilancia de la Salud AmbientalVigilancia de la Salud Ambiental</v>
      </c>
      <c r="F181" s="74" t="s">
        <v>33</v>
      </c>
      <c r="G181" s="74" t="s">
        <v>39</v>
      </c>
      <c r="H181" s="74" t="s">
        <v>30</v>
      </c>
      <c r="I181" s="70" t="s">
        <v>31</v>
      </c>
      <c r="J181" s="70" t="s">
        <v>32</v>
      </c>
      <c r="K181" s="70" t="s">
        <v>32</v>
      </c>
      <c r="L181" s="71" t="s">
        <v>6</v>
      </c>
      <c r="M181" s="72" t="s">
        <v>0</v>
      </c>
      <c r="N181" s="70" t="str">
        <f t="shared" si="9"/>
        <v>124812. Vigilancia de la Salud AmbientalVigilancia de la Salud Ambiental4_BOSA1_OCTUBRE_2025</v>
      </c>
      <c r="O181" s="75">
        <f t="shared" si="8"/>
        <v>91656</v>
      </c>
      <c r="P181" s="75"/>
      <c r="Q181" s="75"/>
      <c r="R181" s="73">
        <v>4</v>
      </c>
      <c r="S181" s="76">
        <v>366624</v>
      </c>
    </row>
    <row r="182" spans="2:19" ht="30" hidden="1" customHeight="1">
      <c r="B182" s="74">
        <v>1248</v>
      </c>
      <c r="C182" s="74" t="s">
        <v>27</v>
      </c>
      <c r="D182" s="74" t="s">
        <v>28</v>
      </c>
      <c r="E182" s="70" t="str">
        <f t="shared" si="10"/>
        <v>124812. Vigilancia de la Salud AmbientalVigilancia de la Salud Ambiental</v>
      </c>
      <c r="F182" s="74" t="s">
        <v>33</v>
      </c>
      <c r="G182" s="74" t="s">
        <v>39</v>
      </c>
      <c r="H182" s="74" t="s">
        <v>30</v>
      </c>
      <c r="I182" s="70" t="s">
        <v>31</v>
      </c>
      <c r="J182" s="70" t="s">
        <v>32</v>
      </c>
      <c r="K182" s="70" t="s">
        <v>32</v>
      </c>
      <c r="L182" s="71" t="s">
        <v>4</v>
      </c>
      <c r="M182" s="72" t="s">
        <v>0</v>
      </c>
      <c r="N182" s="70" t="str">
        <f t="shared" si="9"/>
        <v>124812. Vigilancia de la Salud AmbientalVigilancia de la Salud Ambiental2_KENNEDY1_OCTUBRE_2025</v>
      </c>
      <c r="O182" s="75">
        <f t="shared" si="8"/>
        <v>91656</v>
      </c>
      <c r="P182" s="75"/>
      <c r="Q182" s="75"/>
      <c r="R182" s="73">
        <v>1</v>
      </c>
      <c r="S182" s="76">
        <v>91656</v>
      </c>
    </row>
    <row r="183" spans="2:19" ht="30" hidden="1" customHeight="1">
      <c r="B183" s="74">
        <v>1249</v>
      </c>
      <c r="C183" s="74" t="s">
        <v>27</v>
      </c>
      <c r="D183" s="74" t="s">
        <v>28</v>
      </c>
      <c r="E183" s="70" t="str">
        <f t="shared" si="10"/>
        <v>124912. Vigilancia de la Salud AmbientalVigilancia de la Salud Ambiental</v>
      </c>
      <c r="F183" s="74" t="s">
        <v>33</v>
      </c>
      <c r="G183" s="74" t="s">
        <v>39</v>
      </c>
      <c r="H183" s="74" t="s">
        <v>30</v>
      </c>
      <c r="I183" s="70" t="s">
        <v>31</v>
      </c>
      <c r="J183" s="70" t="s">
        <v>32</v>
      </c>
      <c r="K183" s="70" t="s">
        <v>32</v>
      </c>
      <c r="L183" s="71" t="s">
        <v>5</v>
      </c>
      <c r="M183" s="72" t="s">
        <v>0</v>
      </c>
      <c r="N183" s="70" t="str">
        <f t="shared" si="9"/>
        <v>124912. Vigilancia de la Salud AmbientalVigilancia de la Salud Ambiental3_PUENTE_ARANDA1_OCTUBRE_2025</v>
      </c>
      <c r="O183" s="75">
        <f t="shared" si="8"/>
        <v>35979</v>
      </c>
      <c r="P183" s="75"/>
      <c r="Q183" s="75"/>
      <c r="R183" s="73">
        <v>10</v>
      </c>
      <c r="S183" s="76">
        <v>359790</v>
      </c>
    </row>
    <row r="184" spans="2:19" ht="30" hidden="1" customHeight="1">
      <c r="B184" s="74">
        <v>1250</v>
      </c>
      <c r="C184" s="74" t="s">
        <v>27</v>
      </c>
      <c r="D184" s="74" t="s">
        <v>28</v>
      </c>
      <c r="E184" s="70" t="str">
        <f t="shared" si="10"/>
        <v>125012. Vigilancia de la Salud AmbientalVigilancia de la Salud Ambiental</v>
      </c>
      <c r="F184" s="74" t="s">
        <v>33</v>
      </c>
      <c r="G184" s="74" t="s">
        <v>39</v>
      </c>
      <c r="H184" s="74" t="s">
        <v>30</v>
      </c>
      <c r="I184" s="70" t="s">
        <v>31</v>
      </c>
      <c r="J184" s="70" t="s">
        <v>32</v>
      </c>
      <c r="K184" s="70" t="s">
        <v>32</v>
      </c>
      <c r="L184" s="71" t="s">
        <v>4</v>
      </c>
      <c r="M184" s="72" t="s">
        <v>0</v>
      </c>
      <c r="N184" s="70" t="str">
        <f t="shared" si="9"/>
        <v>125012. Vigilancia de la Salud AmbientalVigilancia de la Salud Ambiental2_KENNEDY1_OCTUBRE_2025</v>
      </c>
      <c r="O184" s="75">
        <f t="shared" si="8"/>
        <v>431748</v>
      </c>
      <c r="P184" s="75"/>
      <c r="Q184" s="75"/>
      <c r="R184" s="73">
        <v>2</v>
      </c>
      <c r="S184" s="76">
        <v>863496</v>
      </c>
    </row>
    <row r="185" spans="2:19" ht="30" hidden="1" customHeight="1">
      <c r="B185" s="74">
        <v>1250</v>
      </c>
      <c r="C185" s="74" t="s">
        <v>27</v>
      </c>
      <c r="D185" s="74" t="s">
        <v>28</v>
      </c>
      <c r="E185" s="70" t="str">
        <f t="shared" si="10"/>
        <v>125012. Vigilancia de la Salud AmbientalVigilancia de la Salud Ambiental</v>
      </c>
      <c r="F185" s="74" t="s">
        <v>33</v>
      </c>
      <c r="G185" s="74" t="s">
        <v>39</v>
      </c>
      <c r="H185" s="74" t="s">
        <v>30</v>
      </c>
      <c r="I185" s="70" t="s">
        <v>31</v>
      </c>
      <c r="J185" s="70" t="s">
        <v>32</v>
      </c>
      <c r="K185" s="70" t="s">
        <v>32</v>
      </c>
      <c r="L185" s="71" t="s">
        <v>3</v>
      </c>
      <c r="M185" s="72" t="s">
        <v>0</v>
      </c>
      <c r="N185" s="70" t="str">
        <f t="shared" si="9"/>
        <v>125012. Vigilancia de la Salud AmbientalVigilancia de la Salud Ambiental1_FONTIBON1_OCTUBRE_2025</v>
      </c>
      <c r="O185" s="75">
        <f t="shared" si="8"/>
        <v>431748</v>
      </c>
      <c r="P185" s="75"/>
      <c r="Q185" s="75"/>
      <c r="R185" s="73">
        <v>1</v>
      </c>
      <c r="S185" s="76">
        <v>431748</v>
      </c>
    </row>
    <row r="186" spans="2:19" ht="30" hidden="1" customHeight="1">
      <c r="B186" s="74">
        <v>1253</v>
      </c>
      <c r="C186" s="74" t="s">
        <v>27</v>
      </c>
      <c r="D186" s="74" t="s">
        <v>28</v>
      </c>
      <c r="E186" s="70" t="str">
        <f t="shared" si="10"/>
        <v>125312. Vigilancia de la Salud AmbientalVigilancia de la Salud Ambiental</v>
      </c>
      <c r="F186" s="74" t="s">
        <v>33</v>
      </c>
      <c r="G186" s="74" t="s">
        <v>39</v>
      </c>
      <c r="H186" s="74" t="s">
        <v>30</v>
      </c>
      <c r="I186" s="70" t="s">
        <v>31</v>
      </c>
      <c r="J186" s="70" t="s">
        <v>32</v>
      </c>
      <c r="K186" s="70" t="s">
        <v>32</v>
      </c>
      <c r="L186" s="71" t="s">
        <v>6</v>
      </c>
      <c r="M186" s="72" t="s">
        <v>0</v>
      </c>
      <c r="N186" s="70" t="str">
        <f t="shared" si="9"/>
        <v>125312. Vigilancia de la Salud AmbientalVigilancia de la Salud Ambiental4_BOSA1_OCTUBRE_2025</v>
      </c>
      <c r="O186" s="75">
        <f t="shared" si="8"/>
        <v>327228</v>
      </c>
      <c r="P186" s="75"/>
      <c r="Q186" s="75"/>
      <c r="R186" s="73">
        <v>1</v>
      </c>
      <c r="S186" s="76">
        <v>327228</v>
      </c>
    </row>
    <row r="187" spans="2:19" ht="30" hidden="1" customHeight="1">
      <c r="B187" s="74">
        <v>1281</v>
      </c>
      <c r="C187" s="74" t="s">
        <v>27</v>
      </c>
      <c r="D187" s="74" t="s">
        <v>28</v>
      </c>
      <c r="E187" s="70" t="str">
        <f t="shared" si="10"/>
        <v>128112. Vigilancia de la Salud AmbientalVigilancia de la Salud Ambiental</v>
      </c>
      <c r="F187" s="74" t="s">
        <v>33</v>
      </c>
      <c r="G187" s="74" t="s">
        <v>34</v>
      </c>
      <c r="H187" s="74" t="s">
        <v>30</v>
      </c>
      <c r="I187" s="70" t="s">
        <v>31</v>
      </c>
      <c r="J187" s="70" t="s">
        <v>32</v>
      </c>
      <c r="K187" s="70" t="s">
        <v>32</v>
      </c>
      <c r="L187" s="71" t="s">
        <v>6</v>
      </c>
      <c r="M187" s="72" t="s">
        <v>0</v>
      </c>
      <c r="N187" s="70" t="str">
        <f t="shared" si="9"/>
        <v>128112. Vigilancia de la Salud AmbientalVigilancia de la Salud Ambiental4_BOSA1_OCTUBRE_2025</v>
      </c>
      <c r="O187" s="75">
        <f t="shared" si="8"/>
        <v>0</v>
      </c>
      <c r="P187" s="75"/>
      <c r="Q187" s="75"/>
      <c r="R187" s="73">
        <v>0</v>
      </c>
      <c r="S187" s="76">
        <v>0</v>
      </c>
    </row>
    <row r="188" spans="2:19" ht="30" hidden="1" customHeight="1">
      <c r="B188" s="74">
        <v>1281</v>
      </c>
      <c r="C188" s="74" t="s">
        <v>27</v>
      </c>
      <c r="D188" s="74" t="s">
        <v>28</v>
      </c>
      <c r="E188" s="70" t="str">
        <f t="shared" si="10"/>
        <v>128112. Vigilancia de la Salud AmbientalVigilancia de la Salud Ambiental</v>
      </c>
      <c r="F188" s="74" t="s">
        <v>33</v>
      </c>
      <c r="G188" s="74" t="s">
        <v>34</v>
      </c>
      <c r="H188" s="74" t="s">
        <v>30</v>
      </c>
      <c r="I188" s="70" t="s">
        <v>31</v>
      </c>
      <c r="J188" s="70" t="s">
        <v>32</v>
      </c>
      <c r="K188" s="70" t="s">
        <v>32</v>
      </c>
      <c r="L188" s="71" t="s">
        <v>4</v>
      </c>
      <c r="M188" s="72" t="s">
        <v>0</v>
      </c>
      <c r="N188" s="70" t="str">
        <f t="shared" si="9"/>
        <v>128112. Vigilancia de la Salud AmbientalVigilancia de la Salud Ambiental2_KENNEDY1_OCTUBRE_2025</v>
      </c>
      <c r="O188" s="75">
        <f t="shared" si="8"/>
        <v>91656</v>
      </c>
      <c r="P188" s="75"/>
      <c r="Q188" s="75"/>
      <c r="R188" s="73">
        <v>1</v>
      </c>
      <c r="S188" s="76">
        <v>91656</v>
      </c>
    </row>
    <row r="189" spans="2:19" ht="30" hidden="1" customHeight="1">
      <c r="B189" s="74">
        <v>1281</v>
      </c>
      <c r="C189" s="74" t="s">
        <v>27</v>
      </c>
      <c r="D189" s="74" t="s">
        <v>28</v>
      </c>
      <c r="E189" s="70" t="str">
        <f t="shared" si="10"/>
        <v>128112. Vigilancia de la Salud AmbientalVigilancia de la Salud Ambiental</v>
      </c>
      <c r="F189" s="74" t="s">
        <v>33</v>
      </c>
      <c r="G189" s="74" t="s">
        <v>34</v>
      </c>
      <c r="H189" s="74" t="s">
        <v>30</v>
      </c>
      <c r="I189" s="70" t="s">
        <v>31</v>
      </c>
      <c r="J189" s="70" t="s">
        <v>32</v>
      </c>
      <c r="K189" s="70" t="s">
        <v>32</v>
      </c>
      <c r="L189" s="71" t="s">
        <v>3</v>
      </c>
      <c r="M189" s="72" t="s">
        <v>0</v>
      </c>
      <c r="N189" s="70" t="str">
        <f t="shared" si="9"/>
        <v>128112. Vigilancia de la Salud AmbientalVigilancia de la Salud Ambiental1_FONTIBON1_OCTUBRE_2025</v>
      </c>
      <c r="O189" s="75">
        <f t="shared" si="8"/>
        <v>0</v>
      </c>
      <c r="P189" s="75"/>
      <c r="Q189" s="75"/>
      <c r="R189" s="73">
        <v>0</v>
      </c>
      <c r="S189" s="76">
        <v>0</v>
      </c>
    </row>
    <row r="190" spans="2:19" ht="30" hidden="1" customHeight="1">
      <c r="B190" s="74">
        <v>1735</v>
      </c>
      <c r="C190" s="74" t="s">
        <v>27</v>
      </c>
      <c r="D190" s="74" t="s">
        <v>28</v>
      </c>
      <c r="E190" s="70" t="str">
        <f t="shared" si="10"/>
        <v>173512. Vigilancia de la Salud AmbientalVigilancia de la Salud Ambiental</v>
      </c>
      <c r="F190" s="74" t="s">
        <v>33</v>
      </c>
      <c r="G190" s="74" t="s">
        <v>39</v>
      </c>
      <c r="H190" s="74" t="s">
        <v>30</v>
      </c>
      <c r="I190" s="70" t="s">
        <v>31</v>
      </c>
      <c r="J190" s="70" t="s">
        <v>32</v>
      </c>
      <c r="K190" s="70" t="s">
        <v>32</v>
      </c>
      <c r="L190" s="71" t="s">
        <v>5</v>
      </c>
      <c r="M190" s="72" t="s">
        <v>0</v>
      </c>
      <c r="N190" s="70" t="str">
        <f t="shared" si="9"/>
        <v>173512. Vigilancia de la Salud AmbientalVigilancia de la Salud Ambiental3_PUENTE_ARANDA1_OCTUBRE_2025</v>
      </c>
      <c r="O190" s="75">
        <f t="shared" si="8"/>
        <v>0</v>
      </c>
      <c r="P190" s="75"/>
      <c r="Q190" s="75"/>
      <c r="R190" s="73">
        <v>0</v>
      </c>
      <c r="S190" s="76">
        <v>0</v>
      </c>
    </row>
    <row r="191" spans="2:19" ht="30" hidden="1" customHeight="1">
      <c r="B191" s="74">
        <v>1736</v>
      </c>
      <c r="C191" s="74" t="s">
        <v>27</v>
      </c>
      <c r="D191" s="74" t="s">
        <v>28</v>
      </c>
      <c r="E191" s="70" t="str">
        <f t="shared" si="10"/>
        <v>173612. Vigilancia de la Salud AmbientalVigilancia de la Salud Ambiental</v>
      </c>
      <c r="F191" s="74" t="s">
        <v>47</v>
      </c>
      <c r="G191" s="74" t="s">
        <v>43</v>
      </c>
      <c r="H191" s="74" t="s">
        <v>30</v>
      </c>
      <c r="I191" s="70" t="s">
        <v>48</v>
      </c>
      <c r="J191" s="70" t="s">
        <v>32</v>
      </c>
      <c r="K191" s="70" t="s">
        <v>32</v>
      </c>
      <c r="L191" s="71" t="s">
        <v>5</v>
      </c>
      <c r="M191" s="72" t="s">
        <v>0</v>
      </c>
      <c r="N191" s="70" t="str">
        <f t="shared" si="9"/>
        <v>173612. Vigilancia de la Salud AmbientalVigilancia de la Salud Ambiental3_PUENTE_ARANDA1_OCTUBRE_2025</v>
      </c>
      <c r="O191" s="75">
        <f t="shared" si="8"/>
        <v>5621568</v>
      </c>
      <c r="P191" s="75"/>
      <c r="Q191" s="75"/>
      <c r="R191" s="73">
        <v>4</v>
      </c>
      <c r="S191" s="76">
        <v>22486272</v>
      </c>
    </row>
    <row r="192" spans="2:19" ht="30" hidden="1" customHeight="1">
      <c r="B192" s="74">
        <v>1737</v>
      </c>
      <c r="C192" s="74" t="s">
        <v>27</v>
      </c>
      <c r="D192" s="74" t="s">
        <v>28</v>
      </c>
      <c r="E192" s="70" t="str">
        <f t="shared" si="10"/>
        <v>173712. Vigilancia de la Salud AmbientalVigilancia de la Salud Ambiental</v>
      </c>
      <c r="F192" s="74" t="s">
        <v>33</v>
      </c>
      <c r="G192" s="74" t="s">
        <v>43</v>
      </c>
      <c r="H192" s="74" t="s">
        <v>30</v>
      </c>
      <c r="I192" s="70" t="s">
        <v>31</v>
      </c>
      <c r="J192" s="70" t="s">
        <v>32</v>
      </c>
      <c r="K192" s="70" t="s">
        <v>32</v>
      </c>
      <c r="L192" s="71" t="s">
        <v>4</v>
      </c>
      <c r="M192" s="72" t="s">
        <v>0</v>
      </c>
      <c r="N192" s="70" t="str">
        <f t="shared" si="9"/>
        <v>173712. Vigilancia de la Salud AmbientalVigilancia de la Salud Ambiental2_KENNEDY1_OCTUBRE_2025</v>
      </c>
      <c r="O192" s="75">
        <f t="shared" si="8"/>
        <v>61104</v>
      </c>
      <c r="P192" s="75"/>
      <c r="Q192" s="75"/>
      <c r="R192" s="73">
        <v>4</v>
      </c>
      <c r="S192" s="76">
        <v>244416</v>
      </c>
    </row>
    <row r="193" spans="2:19" ht="30" hidden="1" customHeight="1">
      <c r="B193" s="74">
        <v>1741</v>
      </c>
      <c r="C193" s="74" t="s">
        <v>27</v>
      </c>
      <c r="D193" s="74" t="s">
        <v>28</v>
      </c>
      <c r="E193" s="70" t="str">
        <f t="shared" si="10"/>
        <v>174112. Vigilancia de la Salud AmbientalVigilancia de la Salud Ambiental</v>
      </c>
      <c r="F193" s="74"/>
      <c r="G193" s="74" t="s">
        <v>29</v>
      </c>
      <c r="H193" s="74" t="s">
        <v>30</v>
      </c>
      <c r="I193" s="70" t="s">
        <v>31</v>
      </c>
      <c r="J193" s="70" t="s">
        <v>32</v>
      </c>
      <c r="K193" s="70" t="s">
        <v>32</v>
      </c>
      <c r="L193" s="71" t="s">
        <v>4</v>
      </c>
      <c r="M193" s="72" t="s">
        <v>0</v>
      </c>
      <c r="N193" s="70" t="str">
        <f t="shared" si="9"/>
        <v>174112. Vigilancia de la Salud AmbientalVigilancia de la Salud Ambiental2_KENNEDY1_OCTUBRE_2025</v>
      </c>
      <c r="O193" s="75">
        <f t="shared" si="8"/>
        <v>0</v>
      </c>
      <c r="P193" s="75"/>
      <c r="Q193" s="75"/>
      <c r="R193" s="73">
        <v>0</v>
      </c>
      <c r="S193" s="76">
        <v>0</v>
      </c>
    </row>
    <row r="194" spans="2:19" ht="30" hidden="1" customHeight="1">
      <c r="B194" s="74">
        <v>1741</v>
      </c>
      <c r="C194" s="74" t="s">
        <v>27</v>
      </c>
      <c r="D194" s="74" t="s">
        <v>28</v>
      </c>
      <c r="E194" s="70" t="str">
        <f t="shared" si="10"/>
        <v>174112. Vigilancia de la Salud AmbientalVigilancia de la Salud Ambiental</v>
      </c>
      <c r="F194" s="74" t="s">
        <v>33</v>
      </c>
      <c r="G194" s="74" t="s">
        <v>29</v>
      </c>
      <c r="H194" s="74" t="s">
        <v>30</v>
      </c>
      <c r="I194" s="70" t="s">
        <v>31</v>
      </c>
      <c r="J194" s="70" t="s">
        <v>32</v>
      </c>
      <c r="K194" s="70" t="s">
        <v>32</v>
      </c>
      <c r="L194" s="71" t="s">
        <v>3</v>
      </c>
      <c r="M194" s="72" t="s">
        <v>0</v>
      </c>
      <c r="N194" s="70" t="str">
        <f t="shared" si="9"/>
        <v>174112. Vigilancia de la Salud AmbientalVigilancia de la Salud Ambiental1_FONTIBON1_OCTUBRE_2025</v>
      </c>
      <c r="O194" s="75">
        <f t="shared" si="8"/>
        <v>245421</v>
      </c>
      <c r="P194" s="75"/>
      <c r="Q194" s="75"/>
      <c r="R194" s="73">
        <v>1</v>
      </c>
      <c r="S194" s="76">
        <v>245421</v>
      </c>
    </row>
    <row r="195" spans="2:19" ht="30" hidden="1" customHeight="1">
      <c r="B195" s="74">
        <v>1741</v>
      </c>
      <c r="C195" s="74" t="s">
        <v>27</v>
      </c>
      <c r="D195" s="74" t="s">
        <v>28</v>
      </c>
      <c r="E195" s="70" t="str">
        <f t="shared" si="10"/>
        <v>174112. Vigilancia de la Salud AmbientalVigilancia de la Salud Ambiental</v>
      </c>
      <c r="F195" s="74"/>
      <c r="G195" s="74" t="s">
        <v>29</v>
      </c>
      <c r="H195" s="74" t="s">
        <v>30</v>
      </c>
      <c r="I195" s="70" t="s">
        <v>31</v>
      </c>
      <c r="J195" s="70" t="s">
        <v>32</v>
      </c>
      <c r="K195" s="70" t="s">
        <v>32</v>
      </c>
      <c r="L195" s="71" t="s">
        <v>5</v>
      </c>
      <c r="M195" s="72" t="s">
        <v>0</v>
      </c>
      <c r="N195" s="70" t="str">
        <f t="shared" si="9"/>
        <v>174112. Vigilancia de la Salud AmbientalVigilancia de la Salud Ambiental3_PUENTE_ARANDA1_OCTUBRE_2025</v>
      </c>
      <c r="O195" s="75">
        <f t="shared" si="8"/>
        <v>0</v>
      </c>
      <c r="P195" s="75"/>
      <c r="Q195" s="75"/>
      <c r="R195" s="73">
        <v>0</v>
      </c>
      <c r="S195" s="76">
        <v>0</v>
      </c>
    </row>
    <row r="196" spans="2:19" ht="30" hidden="1" customHeight="1">
      <c r="B196" s="74">
        <v>1742</v>
      </c>
      <c r="C196" s="74" t="s">
        <v>27</v>
      </c>
      <c r="D196" s="74" t="s">
        <v>28</v>
      </c>
      <c r="E196" s="70" t="str">
        <f t="shared" si="10"/>
        <v>174212. Vigilancia de la Salud AmbientalVigilancia de la Salud Ambiental</v>
      </c>
      <c r="F196" s="74" t="s">
        <v>33</v>
      </c>
      <c r="G196" s="74" t="s">
        <v>29</v>
      </c>
      <c r="H196" s="74" t="s">
        <v>30</v>
      </c>
      <c r="I196" s="70" t="s">
        <v>31</v>
      </c>
      <c r="J196" s="70" t="s">
        <v>32</v>
      </c>
      <c r="K196" s="70" t="s">
        <v>32</v>
      </c>
      <c r="L196" s="71" t="s">
        <v>6</v>
      </c>
      <c r="M196" s="72" t="s">
        <v>0</v>
      </c>
      <c r="N196" s="70" t="str">
        <f t="shared" si="9"/>
        <v>174212. Vigilancia de la Salud AmbientalVigilancia de la Salud Ambiental4_BOSA1_OCTUBRE_2025</v>
      </c>
      <c r="O196" s="75">
        <f t="shared" ref="O196:O259" si="11">IFERROR(S196/R196,0)</f>
        <v>91656</v>
      </c>
      <c r="P196" s="75"/>
      <c r="Q196" s="75"/>
      <c r="R196" s="73">
        <v>11</v>
      </c>
      <c r="S196" s="76">
        <v>1008216</v>
      </c>
    </row>
    <row r="197" spans="2:19" ht="30" hidden="1" customHeight="1">
      <c r="B197" s="74">
        <v>1742</v>
      </c>
      <c r="C197" s="74" t="s">
        <v>27</v>
      </c>
      <c r="D197" s="74" t="s">
        <v>28</v>
      </c>
      <c r="E197" s="70" t="str">
        <f t="shared" si="10"/>
        <v>174212. Vigilancia de la Salud AmbientalVigilancia de la Salud Ambiental</v>
      </c>
      <c r="F197" s="74" t="s">
        <v>33</v>
      </c>
      <c r="G197" s="74" t="s">
        <v>29</v>
      </c>
      <c r="H197" s="74" t="s">
        <v>30</v>
      </c>
      <c r="I197" s="70" t="s">
        <v>31</v>
      </c>
      <c r="J197" s="70" t="s">
        <v>32</v>
      </c>
      <c r="K197" s="70" t="s">
        <v>32</v>
      </c>
      <c r="L197" s="71" t="s">
        <v>4</v>
      </c>
      <c r="M197" s="72" t="s">
        <v>0</v>
      </c>
      <c r="N197" s="70" t="str">
        <f t="shared" ref="N197:N260" si="12">+E197&amp;L197&amp;M197</f>
        <v>174212. Vigilancia de la Salud AmbientalVigilancia de la Salud Ambiental2_KENNEDY1_OCTUBRE_2025</v>
      </c>
      <c r="O197" s="75">
        <f t="shared" si="11"/>
        <v>91656</v>
      </c>
      <c r="P197" s="75"/>
      <c r="Q197" s="75"/>
      <c r="R197" s="73">
        <v>58</v>
      </c>
      <c r="S197" s="76">
        <v>5316048</v>
      </c>
    </row>
    <row r="198" spans="2:19" ht="30" hidden="1" customHeight="1">
      <c r="B198" s="74">
        <v>1742</v>
      </c>
      <c r="C198" s="74" t="s">
        <v>27</v>
      </c>
      <c r="D198" s="74" t="s">
        <v>28</v>
      </c>
      <c r="E198" s="70" t="str">
        <f t="shared" si="10"/>
        <v>174212. Vigilancia de la Salud AmbientalVigilancia de la Salud Ambiental</v>
      </c>
      <c r="F198" s="74" t="s">
        <v>33</v>
      </c>
      <c r="G198" s="74" t="s">
        <v>29</v>
      </c>
      <c r="H198" s="74" t="s">
        <v>30</v>
      </c>
      <c r="I198" s="70" t="s">
        <v>31</v>
      </c>
      <c r="J198" s="70" t="s">
        <v>32</v>
      </c>
      <c r="K198" s="70" t="s">
        <v>32</v>
      </c>
      <c r="L198" s="71" t="s">
        <v>3</v>
      </c>
      <c r="M198" s="72" t="s">
        <v>0</v>
      </c>
      <c r="N198" s="70" t="str">
        <f t="shared" si="12"/>
        <v>174212. Vigilancia de la Salud AmbientalVigilancia de la Salud Ambiental1_FONTIBON1_OCTUBRE_2025</v>
      </c>
      <c r="O198" s="75">
        <f t="shared" si="11"/>
        <v>91656</v>
      </c>
      <c r="P198" s="75"/>
      <c r="Q198" s="75"/>
      <c r="R198" s="73">
        <v>15</v>
      </c>
      <c r="S198" s="76">
        <v>1374840</v>
      </c>
    </row>
    <row r="199" spans="2:19" ht="30" hidden="1" customHeight="1">
      <c r="B199" s="74">
        <v>1742</v>
      </c>
      <c r="C199" s="74" t="s">
        <v>27</v>
      </c>
      <c r="D199" s="74" t="s">
        <v>28</v>
      </c>
      <c r="E199" s="70" t="str">
        <f t="shared" si="10"/>
        <v>174212. Vigilancia de la Salud AmbientalVigilancia de la Salud Ambiental</v>
      </c>
      <c r="F199" s="74" t="s">
        <v>33</v>
      </c>
      <c r="G199" s="74" t="s">
        <v>29</v>
      </c>
      <c r="H199" s="74" t="s">
        <v>30</v>
      </c>
      <c r="I199" s="70" t="s">
        <v>31</v>
      </c>
      <c r="J199" s="70" t="s">
        <v>32</v>
      </c>
      <c r="K199" s="70" t="s">
        <v>32</v>
      </c>
      <c r="L199" s="71" t="s">
        <v>5</v>
      </c>
      <c r="M199" s="72" t="s">
        <v>0</v>
      </c>
      <c r="N199" s="70" t="str">
        <f t="shared" si="12"/>
        <v>174212. Vigilancia de la Salud AmbientalVigilancia de la Salud Ambiental3_PUENTE_ARANDA1_OCTUBRE_2025</v>
      </c>
      <c r="O199" s="75">
        <f t="shared" si="11"/>
        <v>91656</v>
      </c>
      <c r="P199" s="75"/>
      <c r="Q199" s="75"/>
      <c r="R199" s="73">
        <v>11</v>
      </c>
      <c r="S199" s="76">
        <v>1008216</v>
      </c>
    </row>
    <row r="200" spans="2:19" ht="30" hidden="1" customHeight="1">
      <c r="B200" s="74">
        <v>1745</v>
      </c>
      <c r="C200" s="74" t="s">
        <v>27</v>
      </c>
      <c r="D200" s="74" t="s">
        <v>28</v>
      </c>
      <c r="E200" s="70" t="str">
        <f t="shared" si="10"/>
        <v>174512. Vigilancia de la Salud AmbientalVigilancia de la Salud Ambiental</v>
      </c>
      <c r="F200" s="74" t="s">
        <v>33</v>
      </c>
      <c r="G200" s="74" t="s">
        <v>29</v>
      </c>
      <c r="H200" s="74" t="s">
        <v>30</v>
      </c>
      <c r="I200" s="70" t="s">
        <v>31</v>
      </c>
      <c r="J200" s="70" t="s">
        <v>32</v>
      </c>
      <c r="K200" s="70" t="s">
        <v>32</v>
      </c>
      <c r="L200" s="71" t="s">
        <v>4</v>
      </c>
      <c r="M200" s="72" t="s">
        <v>0</v>
      </c>
      <c r="N200" s="70" t="str">
        <f t="shared" si="12"/>
        <v>174512. Vigilancia de la Salud AmbientalVigilancia de la Salud Ambiental2_KENNEDY1_OCTUBRE_2025</v>
      </c>
      <c r="O200" s="75">
        <f t="shared" si="11"/>
        <v>91656</v>
      </c>
      <c r="P200" s="75"/>
      <c r="Q200" s="75"/>
      <c r="R200" s="73">
        <v>1</v>
      </c>
      <c r="S200" s="76">
        <v>91656</v>
      </c>
    </row>
    <row r="201" spans="2:19" ht="30" hidden="1" customHeight="1">
      <c r="B201" s="74">
        <v>1745</v>
      </c>
      <c r="C201" s="74" t="s">
        <v>27</v>
      </c>
      <c r="D201" s="74" t="s">
        <v>28</v>
      </c>
      <c r="E201" s="70" t="str">
        <f t="shared" si="10"/>
        <v>174512. Vigilancia de la Salud AmbientalVigilancia de la Salud Ambiental</v>
      </c>
      <c r="F201" s="74" t="s">
        <v>33</v>
      </c>
      <c r="G201" s="74" t="s">
        <v>29</v>
      </c>
      <c r="H201" s="74" t="s">
        <v>30</v>
      </c>
      <c r="I201" s="70" t="s">
        <v>31</v>
      </c>
      <c r="J201" s="70" t="s">
        <v>32</v>
      </c>
      <c r="K201" s="70" t="s">
        <v>32</v>
      </c>
      <c r="L201" s="71" t="s">
        <v>5</v>
      </c>
      <c r="M201" s="72" t="s">
        <v>0</v>
      </c>
      <c r="N201" s="70" t="str">
        <f t="shared" si="12"/>
        <v>174512. Vigilancia de la Salud AmbientalVigilancia de la Salud Ambiental3_PUENTE_ARANDA1_OCTUBRE_2025</v>
      </c>
      <c r="O201" s="75">
        <f t="shared" si="11"/>
        <v>91656</v>
      </c>
      <c r="P201" s="75"/>
      <c r="Q201" s="75"/>
      <c r="R201" s="73">
        <v>1</v>
      </c>
      <c r="S201" s="76">
        <v>91656</v>
      </c>
    </row>
    <row r="202" spans="2:19" ht="30" hidden="1" customHeight="1">
      <c r="B202" s="74">
        <v>1746</v>
      </c>
      <c r="C202" s="74" t="s">
        <v>27</v>
      </c>
      <c r="D202" s="74" t="s">
        <v>28</v>
      </c>
      <c r="E202" s="70" t="str">
        <f t="shared" si="10"/>
        <v>174612. Vigilancia de la Salud AmbientalVigilancia de la Salud Ambiental</v>
      </c>
      <c r="F202" s="74" t="s">
        <v>33</v>
      </c>
      <c r="G202" s="74" t="s">
        <v>29</v>
      </c>
      <c r="H202" s="74" t="s">
        <v>30</v>
      </c>
      <c r="I202" s="70" t="s">
        <v>31</v>
      </c>
      <c r="J202" s="70" t="s">
        <v>32</v>
      </c>
      <c r="K202" s="70" t="s">
        <v>32</v>
      </c>
      <c r="L202" s="71" t="s">
        <v>6</v>
      </c>
      <c r="M202" s="72" t="s">
        <v>0</v>
      </c>
      <c r="N202" s="70" t="str">
        <f t="shared" si="12"/>
        <v>174612. Vigilancia de la Salud AmbientalVigilancia de la Salud Ambiental4_BOSA1_OCTUBRE_2025</v>
      </c>
      <c r="O202" s="75">
        <f t="shared" si="11"/>
        <v>61104</v>
      </c>
      <c r="P202" s="75"/>
      <c r="Q202" s="75"/>
      <c r="R202" s="73">
        <v>1</v>
      </c>
      <c r="S202" s="76">
        <v>61104</v>
      </c>
    </row>
    <row r="203" spans="2:19" ht="30" hidden="1" customHeight="1">
      <c r="B203" s="74">
        <v>1746</v>
      </c>
      <c r="C203" s="74" t="s">
        <v>27</v>
      </c>
      <c r="D203" s="74" t="s">
        <v>28</v>
      </c>
      <c r="E203" s="70" t="str">
        <f t="shared" si="10"/>
        <v>174612. Vigilancia de la Salud AmbientalVigilancia de la Salud Ambiental</v>
      </c>
      <c r="F203" s="74" t="s">
        <v>33</v>
      </c>
      <c r="G203" s="74" t="s">
        <v>29</v>
      </c>
      <c r="H203" s="74" t="s">
        <v>30</v>
      </c>
      <c r="I203" s="70" t="s">
        <v>31</v>
      </c>
      <c r="J203" s="70" t="s">
        <v>32</v>
      </c>
      <c r="K203" s="70" t="s">
        <v>32</v>
      </c>
      <c r="L203" s="71" t="s">
        <v>4</v>
      </c>
      <c r="M203" s="72" t="s">
        <v>0</v>
      </c>
      <c r="N203" s="70" t="str">
        <f t="shared" si="12"/>
        <v>174612. Vigilancia de la Salud AmbientalVigilancia de la Salud Ambiental2_KENNEDY1_OCTUBRE_2025</v>
      </c>
      <c r="O203" s="75">
        <f t="shared" si="11"/>
        <v>61104</v>
      </c>
      <c r="P203" s="75"/>
      <c r="Q203" s="75"/>
      <c r="R203" s="73">
        <v>5</v>
      </c>
      <c r="S203" s="76">
        <v>305520</v>
      </c>
    </row>
    <row r="204" spans="2:19" ht="30" hidden="1" customHeight="1">
      <c r="B204" s="74">
        <v>1746</v>
      </c>
      <c r="C204" s="74" t="s">
        <v>27</v>
      </c>
      <c r="D204" s="74" t="s">
        <v>28</v>
      </c>
      <c r="E204" s="70" t="str">
        <f t="shared" si="10"/>
        <v>174612. Vigilancia de la Salud AmbientalVigilancia de la Salud Ambiental</v>
      </c>
      <c r="F204" s="74" t="s">
        <v>33</v>
      </c>
      <c r="G204" s="74" t="s">
        <v>29</v>
      </c>
      <c r="H204" s="74" t="s">
        <v>30</v>
      </c>
      <c r="I204" s="70" t="s">
        <v>31</v>
      </c>
      <c r="J204" s="70" t="s">
        <v>32</v>
      </c>
      <c r="K204" s="70" t="s">
        <v>32</v>
      </c>
      <c r="L204" s="71" t="s">
        <v>3</v>
      </c>
      <c r="M204" s="72" t="s">
        <v>0</v>
      </c>
      <c r="N204" s="70" t="str">
        <f t="shared" si="12"/>
        <v>174612. Vigilancia de la Salud AmbientalVigilancia de la Salud Ambiental1_FONTIBON1_OCTUBRE_2025</v>
      </c>
      <c r="O204" s="75">
        <f t="shared" si="11"/>
        <v>61104</v>
      </c>
      <c r="P204" s="75"/>
      <c r="Q204" s="75"/>
      <c r="R204" s="73">
        <v>1</v>
      </c>
      <c r="S204" s="76">
        <v>61104</v>
      </c>
    </row>
    <row r="205" spans="2:19" ht="30" hidden="1" customHeight="1">
      <c r="B205" s="74">
        <v>1746</v>
      </c>
      <c r="C205" s="74" t="s">
        <v>27</v>
      </c>
      <c r="D205" s="74" t="s">
        <v>28</v>
      </c>
      <c r="E205" s="70" t="str">
        <f t="shared" si="10"/>
        <v>174612. Vigilancia de la Salud AmbientalVigilancia de la Salud Ambiental</v>
      </c>
      <c r="F205" s="74" t="s">
        <v>33</v>
      </c>
      <c r="G205" s="74" t="s">
        <v>29</v>
      </c>
      <c r="H205" s="74" t="s">
        <v>30</v>
      </c>
      <c r="I205" s="70" t="s">
        <v>31</v>
      </c>
      <c r="J205" s="70" t="s">
        <v>32</v>
      </c>
      <c r="K205" s="70" t="s">
        <v>32</v>
      </c>
      <c r="L205" s="71" t="s">
        <v>5</v>
      </c>
      <c r="M205" s="72" t="s">
        <v>0</v>
      </c>
      <c r="N205" s="70" t="str">
        <f t="shared" si="12"/>
        <v>174612. Vigilancia de la Salud AmbientalVigilancia de la Salud Ambiental3_PUENTE_ARANDA1_OCTUBRE_2025</v>
      </c>
      <c r="O205" s="75">
        <f t="shared" si="11"/>
        <v>61104</v>
      </c>
      <c r="P205" s="75"/>
      <c r="Q205" s="75"/>
      <c r="R205" s="73">
        <v>1</v>
      </c>
      <c r="S205" s="76">
        <v>61104</v>
      </c>
    </row>
    <row r="206" spans="2:19" ht="30" hidden="1" customHeight="1">
      <c r="B206" s="74">
        <v>1755</v>
      </c>
      <c r="C206" s="74" t="s">
        <v>27</v>
      </c>
      <c r="D206" s="74" t="s">
        <v>28</v>
      </c>
      <c r="E206" s="70" t="str">
        <f t="shared" si="10"/>
        <v>175512. Vigilancia de la Salud AmbientalVigilancia de la Salud Ambiental</v>
      </c>
      <c r="F206" s="74" t="s">
        <v>33</v>
      </c>
      <c r="G206" s="74" t="s">
        <v>29</v>
      </c>
      <c r="H206" s="74" t="s">
        <v>30</v>
      </c>
      <c r="I206" s="70" t="s">
        <v>31</v>
      </c>
      <c r="J206" s="70" t="s">
        <v>32</v>
      </c>
      <c r="K206" s="70" t="s">
        <v>32</v>
      </c>
      <c r="L206" s="71" t="s">
        <v>3</v>
      </c>
      <c r="M206" s="72" t="s">
        <v>0</v>
      </c>
      <c r="N206" s="70" t="str">
        <f t="shared" si="12"/>
        <v>175512. Vigilancia de la Salud AmbientalVigilancia de la Salud Ambiental1_FONTIBON1_OCTUBRE_2025</v>
      </c>
      <c r="O206" s="75">
        <f t="shared" si="11"/>
        <v>122208</v>
      </c>
      <c r="P206" s="75"/>
      <c r="Q206" s="75"/>
      <c r="R206" s="73">
        <v>1</v>
      </c>
      <c r="S206" s="76">
        <v>122208</v>
      </c>
    </row>
    <row r="207" spans="2:19" ht="30" hidden="1" customHeight="1">
      <c r="B207" s="74">
        <v>1755</v>
      </c>
      <c r="C207" s="74" t="s">
        <v>27</v>
      </c>
      <c r="D207" s="74" t="s">
        <v>28</v>
      </c>
      <c r="E207" s="70" t="str">
        <f t="shared" si="10"/>
        <v>175512. Vigilancia de la Salud AmbientalVigilancia de la Salud Ambiental</v>
      </c>
      <c r="F207" s="74" t="s">
        <v>33</v>
      </c>
      <c r="G207" s="74" t="s">
        <v>29</v>
      </c>
      <c r="H207" s="74" t="s">
        <v>30</v>
      </c>
      <c r="I207" s="70" t="s">
        <v>31</v>
      </c>
      <c r="J207" s="70" t="s">
        <v>32</v>
      </c>
      <c r="K207" s="70" t="s">
        <v>32</v>
      </c>
      <c r="L207" s="71" t="s">
        <v>5</v>
      </c>
      <c r="M207" s="72" t="s">
        <v>0</v>
      </c>
      <c r="N207" s="70" t="str">
        <f t="shared" si="12"/>
        <v>175512. Vigilancia de la Salud AmbientalVigilancia de la Salud Ambiental3_PUENTE_ARANDA1_OCTUBRE_2025</v>
      </c>
      <c r="O207" s="75">
        <f t="shared" si="11"/>
        <v>122208</v>
      </c>
      <c r="P207" s="75"/>
      <c r="Q207" s="75"/>
      <c r="R207" s="73">
        <v>1</v>
      </c>
      <c r="S207" s="76">
        <v>122208</v>
      </c>
    </row>
    <row r="208" spans="2:19" ht="30" hidden="1" customHeight="1">
      <c r="B208" s="74">
        <v>1756</v>
      </c>
      <c r="C208" s="74" t="s">
        <v>27</v>
      </c>
      <c r="D208" s="74" t="s">
        <v>28</v>
      </c>
      <c r="E208" s="70" t="str">
        <f t="shared" si="10"/>
        <v>175612. Vigilancia de la Salud AmbientalVigilancia de la Salud Ambiental</v>
      </c>
      <c r="F208" s="74" t="s">
        <v>33</v>
      </c>
      <c r="G208" s="74" t="s">
        <v>29</v>
      </c>
      <c r="H208" s="74" t="s">
        <v>30</v>
      </c>
      <c r="I208" s="70" t="s">
        <v>31</v>
      </c>
      <c r="J208" s="70" t="s">
        <v>32</v>
      </c>
      <c r="K208" s="70" t="s">
        <v>32</v>
      </c>
      <c r="L208" s="71" t="s">
        <v>6</v>
      </c>
      <c r="M208" s="72" t="s">
        <v>0</v>
      </c>
      <c r="N208" s="70" t="str">
        <f t="shared" si="12"/>
        <v>175612. Vigilancia de la Salud AmbientalVigilancia de la Salud Ambiental4_BOSA1_OCTUBRE_2025</v>
      </c>
      <c r="O208" s="75">
        <f t="shared" si="11"/>
        <v>91656</v>
      </c>
      <c r="P208" s="75"/>
      <c r="Q208" s="75"/>
      <c r="R208" s="73">
        <v>1</v>
      </c>
      <c r="S208" s="76">
        <v>91656</v>
      </c>
    </row>
    <row r="209" spans="2:19" ht="30" hidden="1" customHeight="1">
      <c r="B209" s="74">
        <v>1756</v>
      </c>
      <c r="C209" s="74" t="s">
        <v>27</v>
      </c>
      <c r="D209" s="74" t="s">
        <v>28</v>
      </c>
      <c r="E209" s="70" t="str">
        <f t="shared" si="10"/>
        <v>175612. Vigilancia de la Salud AmbientalVigilancia de la Salud Ambiental</v>
      </c>
      <c r="F209" s="74" t="s">
        <v>33</v>
      </c>
      <c r="G209" s="74" t="s">
        <v>29</v>
      </c>
      <c r="H209" s="74" t="s">
        <v>30</v>
      </c>
      <c r="I209" s="70" t="s">
        <v>31</v>
      </c>
      <c r="J209" s="70" t="s">
        <v>32</v>
      </c>
      <c r="K209" s="70" t="s">
        <v>32</v>
      </c>
      <c r="L209" s="71" t="s">
        <v>4</v>
      </c>
      <c r="M209" s="72" t="s">
        <v>0</v>
      </c>
      <c r="N209" s="70" t="str">
        <f t="shared" si="12"/>
        <v>175612. Vigilancia de la Salud AmbientalVigilancia de la Salud Ambiental2_KENNEDY1_OCTUBRE_2025</v>
      </c>
      <c r="O209" s="75">
        <f t="shared" si="11"/>
        <v>91656</v>
      </c>
      <c r="P209" s="75"/>
      <c r="Q209" s="75"/>
      <c r="R209" s="73">
        <v>5</v>
      </c>
      <c r="S209" s="76">
        <v>458280</v>
      </c>
    </row>
    <row r="210" spans="2:19" ht="30" hidden="1" customHeight="1">
      <c r="B210" s="74">
        <v>1756</v>
      </c>
      <c r="C210" s="74" t="s">
        <v>27</v>
      </c>
      <c r="D210" s="74" t="s">
        <v>28</v>
      </c>
      <c r="E210" s="70" t="str">
        <f t="shared" si="10"/>
        <v>175612. Vigilancia de la Salud AmbientalVigilancia de la Salud Ambiental</v>
      </c>
      <c r="F210" s="74" t="s">
        <v>33</v>
      </c>
      <c r="G210" s="74" t="s">
        <v>29</v>
      </c>
      <c r="H210" s="74" t="s">
        <v>30</v>
      </c>
      <c r="I210" s="70" t="s">
        <v>31</v>
      </c>
      <c r="J210" s="70" t="s">
        <v>32</v>
      </c>
      <c r="K210" s="70" t="s">
        <v>32</v>
      </c>
      <c r="L210" s="71" t="s">
        <v>3</v>
      </c>
      <c r="M210" s="72" t="s">
        <v>0</v>
      </c>
      <c r="N210" s="70" t="str">
        <f t="shared" si="12"/>
        <v>175612. Vigilancia de la Salud AmbientalVigilancia de la Salud Ambiental1_FONTIBON1_OCTUBRE_2025</v>
      </c>
      <c r="O210" s="75">
        <f t="shared" si="11"/>
        <v>91656</v>
      </c>
      <c r="P210" s="75"/>
      <c r="Q210" s="75"/>
      <c r="R210" s="73">
        <v>2</v>
      </c>
      <c r="S210" s="76">
        <v>183312</v>
      </c>
    </row>
    <row r="211" spans="2:19" ht="30" hidden="1" customHeight="1">
      <c r="B211" s="74">
        <v>1756</v>
      </c>
      <c r="C211" s="74" t="s">
        <v>27</v>
      </c>
      <c r="D211" s="74" t="s">
        <v>28</v>
      </c>
      <c r="E211" s="70" t="str">
        <f t="shared" si="10"/>
        <v>175612. Vigilancia de la Salud AmbientalVigilancia de la Salud Ambiental</v>
      </c>
      <c r="F211" s="74" t="s">
        <v>33</v>
      </c>
      <c r="G211" s="74" t="s">
        <v>29</v>
      </c>
      <c r="H211" s="74" t="s">
        <v>30</v>
      </c>
      <c r="I211" s="70" t="s">
        <v>31</v>
      </c>
      <c r="J211" s="70" t="s">
        <v>32</v>
      </c>
      <c r="K211" s="70" t="s">
        <v>32</v>
      </c>
      <c r="L211" s="71" t="s">
        <v>5</v>
      </c>
      <c r="M211" s="72" t="s">
        <v>0</v>
      </c>
      <c r="N211" s="70" t="str">
        <f t="shared" si="12"/>
        <v>175612. Vigilancia de la Salud AmbientalVigilancia de la Salud Ambiental3_PUENTE_ARANDA1_OCTUBRE_2025</v>
      </c>
      <c r="O211" s="75">
        <f t="shared" si="11"/>
        <v>91656</v>
      </c>
      <c r="P211" s="75"/>
      <c r="Q211" s="75"/>
      <c r="R211" s="73">
        <v>2</v>
      </c>
      <c r="S211" s="76">
        <v>183312</v>
      </c>
    </row>
    <row r="212" spans="2:19" ht="30" hidden="1" customHeight="1">
      <c r="B212" s="74">
        <v>1758</v>
      </c>
      <c r="C212" s="74" t="s">
        <v>27</v>
      </c>
      <c r="D212" s="74" t="s">
        <v>28</v>
      </c>
      <c r="E212" s="70" t="str">
        <f t="shared" ref="E212:E275" si="13">B212&amp;C212&amp;D212</f>
        <v>175812. Vigilancia de la Salud AmbientalVigilancia de la Salud Ambiental</v>
      </c>
      <c r="F212" s="74"/>
      <c r="G212" s="74" t="s">
        <v>29</v>
      </c>
      <c r="H212" s="74" t="s">
        <v>30</v>
      </c>
      <c r="I212" s="70" t="s">
        <v>31</v>
      </c>
      <c r="J212" s="70" t="s">
        <v>32</v>
      </c>
      <c r="K212" s="70" t="s">
        <v>32</v>
      </c>
      <c r="L212" s="71" t="s">
        <v>6</v>
      </c>
      <c r="M212" s="72" t="s">
        <v>0</v>
      </c>
      <c r="N212" s="70" t="str">
        <f t="shared" si="12"/>
        <v>175812. Vigilancia de la Salud AmbientalVigilancia de la Salud Ambiental4_BOSA1_OCTUBRE_2025</v>
      </c>
      <c r="O212" s="75">
        <f t="shared" si="11"/>
        <v>0</v>
      </c>
      <c r="P212" s="75"/>
      <c r="Q212" s="75"/>
      <c r="R212" s="73">
        <v>0</v>
      </c>
      <c r="S212" s="76">
        <v>0</v>
      </c>
    </row>
    <row r="213" spans="2:19" ht="30" hidden="1" customHeight="1">
      <c r="B213" s="74">
        <v>1758</v>
      </c>
      <c r="C213" s="74" t="s">
        <v>27</v>
      </c>
      <c r="D213" s="74" t="s">
        <v>28</v>
      </c>
      <c r="E213" s="70" t="str">
        <f t="shared" si="13"/>
        <v>175812. Vigilancia de la Salud AmbientalVigilancia de la Salud Ambiental</v>
      </c>
      <c r="F213" s="74" t="s">
        <v>33</v>
      </c>
      <c r="G213" s="74" t="s">
        <v>29</v>
      </c>
      <c r="H213" s="74" t="s">
        <v>30</v>
      </c>
      <c r="I213" s="70" t="s">
        <v>31</v>
      </c>
      <c r="J213" s="70" t="s">
        <v>32</v>
      </c>
      <c r="K213" s="70" t="s">
        <v>32</v>
      </c>
      <c r="L213" s="71" t="s">
        <v>4</v>
      </c>
      <c r="M213" s="72" t="s">
        <v>0</v>
      </c>
      <c r="N213" s="70" t="str">
        <f t="shared" si="12"/>
        <v>175812. Vigilancia de la Salud AmbientalVigilancia de la Salud Ambiental2_KENNEDY1_OCTUBRE_2025</v>
      </c>
      <c r="O213" s="75">
        <f t="shared" si="11"/>
        <v>91656</v>
      </c>
      <c r="P213" s="75"/>
      <c r="Q213" s="75"/>
      <c r="R213" s="73">
        <v>2</v>
      </c>
      <c r="S213" s="76">
        <v>183312</v>
      </c>
    </row>
    <row r="214" spans="2:19" ht="30" hidden="1" customHeight="1">
      <c r="B214" s="74">
        <v>1758</v>
      </c>
      <c r="C214" s="74" t="s">
        <v>27</v>
      </c>
      <c r="D214" s="74" t="s">
        <v>28</v>
      </c>
      <c r="E214" s="70" t="str">
        <f t="shared" si="13"/>
        <v>175812. Vigilancia de la Salud AmbientalVigilancia de la Salud Ambiental</v>
      </c>
      <c r="F214" s="74" t="s">
        <v>33</v>
      </c>
      <c r="G214" s="74" t="s">
        <v>29</v>
      </c>
      <c r="H214" s="74" t="s">
        <v>30</v>
      </c>
      <c r="I214" s="70" t="s">
        <v>31</v>
      </c>
      <c r="J214" s="70" t="s">
        <v>32</v>
      </c>
      <c r="K214" s="70" t="s">
        <v>32</v>
      </c>
      <c r="L214" s="71" t="s">
        <v>3</v>
      </c>
      <c r="M214" s="72" t="s">
        <v>0</v>
      </c>
      <c r="N214" s="70" t="str">
        <f t="shared" si="12"/>
        <v>175812. Vigilancia de la Salud AmbientalVigilancia de la Salud Ambiental1_FONTIBON1_OCTUBRE_2025</v>
      </c>
      <c r="O214" s="75">
        <f t="shared" si="11"/>
        <v>91656</v>
      </c>
      <c r="P214" s="75"/>
      <c r="Q214" s="75"/>
      <c r="R214" s="73">
        <v>3</v>
      </c>
      <c r="S214" s="76">
        <v>274968</v>
      </c>
    </row>
    <row r="215" spans="2:19" ht="30" hidden="1" customHeight="1">
      <c r="B215" s="74">
        <v>1758</v>
      </c>
      <c r="C215" s="74" t="s">
        <v>27</v>
      </c>
      <c r="D215" s="74" t="s">
        <v>28</v>
      </c>
      <c r="E215" s="70" t="str">
        <f t="shared" si="13"/>
        <v>175812. Vigilancia de la Salud AmbientalVigilancia de la Salud Ambiental</v>
      </c>
      <c r="F215" s="74" t="s">
        <v>33</v>
      </c>
      <c r="G215" s="74" t="s">
        <v>29</v>
      </c>
      <c r="H215" s="74" t="s">
        <v>30</v>
      </c>
      <c r="I215" s="70" t="s">
        <v>31</v>
      </c>
      <c r="J215" s="70" t="s">
        <v>32</v>
      </c>
      <c r="K215" s="70" t="s">
        <v>32</v>
      </c>
      <c r="L215" s="71" t="s">
        <v>5</v>
      </c>
      <c r="M215" s="72" t="s">
        <v>0</v>
      </c>
      <c r="N215" s="70" t="str">
        <f t="shared" si="12"/>
        <v>175812. Vigilancia de la Salud AmbientalVigilancia de la Salud Ambiental3_PUENTE_ARANDA1_OCTUBRE_2025</v>
      </c>
      <c r="O215" s="75">
        <f t="shared" si="11"/>
        <v>91656</v>
      </c>
      <c r="P215" s="75"/>
      <c r="Q215" s="75"/>
      <c r="R215" s="73">
        <v>3</v>
      </c>
      <c r="S215" s="76">
        <v>274968</v>
      </c>
    </row>
    <row r="216" spans="2:19" ht="30" hidden="1" customHeight="1">
      <c r="B216" s="74">
        <v>1759</v>
      </c>
      <c r="C216" s="74" t="s">
        <v>27</v>
      </c>
      <c r="D216" s="74" t="s">
        <v>28</v>
      </c>
      <c r="E216" s="70" t="str">
        <f t="shared" si="13"/>
        <v>175912. Vigilancia de la Salud AmbientalVigilancia de la Salud Ambiental</v>
      </c>
      <c r="F216" s="74" t="s">
        <v>33</v>
      </c>
      <c r="G216" s="74" t="s">
        <v>29</v>
      </c>
      <c r="H216" s="74" t="s">
        <v>30</v>
      </c>
      <c r="I216" s="70" t="s">
        <v>31</v>
      </c>
      <c r="J216" s="70" t="s">
        <v>32</v>
      </c>
      <c r="K216" s="70" t="s">
        <v>32</v>
      </c>
      <c r="L216" s="71" t="s">
        <v>6</v>
      </c>
      <c r="M216" s="72" t="s">
        <v>0</v>
      </c>
      <c r="N216" s="70" t="str">
        <f t="shared" si="12"/>
        <v>175912. Vigilancia de la Salud AmbientalVigilancia de la Salud Ambiental4_BOSA1_OCTUBRE_2025</v>
      </c>
      <c r="O216" s="75">
        <f t="shared" si="11"/>
        <v>76380</v>
      </c>
      <c r="P216" s="75"/>
      <c r="Q216" s="75"/>
      <c r="R216" s="73">
        <v>35</v>
      </c>
      <c r="S216" s="76">
        <v>2673300</v>
      </c>
    </row>
    <row r="217" spans="2:19" ht="30" hidden="1" customHeight="1">
      <c r="B217" s="74">
        <v>1759</v>
      </c>
      <c r="C217" s="74" t="s">
        <v>27</v>
      </c>
      <c r="D217" s="74" t="s">
        <v>28</v>
      </c>
      <c r="E217" s="70" t="str">
        <f t="shared" si="13"/>
        <v>175912. Vigilancia de la Salud AmbientalVigilancia de la Salud Ambiental</v>
      </c>
      <c r="F217" s="74" t="s">
        <v>33</v>
      </c>
      <c r="G217" s="74" t="s">
        <v>29</v>
      </c>
      <c r="H217" s="74" t="s">
        <v>30</v>
      </c>
      <c r="I217" s="70" t="s">
        <v>31</v>
      </c>
      <c r="J217" s="70" t="s">
        <v>32</v>
      </c>
      <c r="K217" s="70" t="s">
        <v>32</v>
      </c>
      <c r="L217" s="71" t="s">
        <v>4</v>
      </c>
      <c r="M217" s="72" t="s">
        <v>0</v>
      </c>
      <c r="N217" s="70" t="str">
        <f t="shared" si="12"/>
        <v>175912. Vigilancia de la Salud AmbientalVigilancia de la Salud Ambiental2_KENNEDY1_OCTUBRE_2025</v>
      </c>
      <c r="O217" s="75">
        <f t="shared" si="11"/>
        <v>76380</v>
      </c>
      <c r="P217" s="75"/>
      <c r="Q217" s="75"/>
      <c r="R217" s="73">
        <v>109</v>
      </c>
      <c r="S217" s="76">
        <v>8325420</v>
      </c>
    </row>
    <row r="218" spans="2:19" ht="30" hidden="1" customHeight="1">
      <c r="B218" s="74">
        <v>1759</v>
      </c>
      <c r="C218" s="74" t="s">
        <v>27</v>
      </c>
      <c r="D218" s="74" t="s">
        <v>28</v>
      </c>
      <c r="E218" s="70" t="str">
        <f t="shared" si="13"/>
        <v>175912. Vigilancia de la Salud AmbientalVigilancia de la Salud Ambiental</v>
      </c>
      <c r="F218" s="74" t="s">
        <v>33</v>
      </c>
      <c r="G218" s="74" t="s">
        <v>29</v>
      </c>
      <c r="H218" s="74" t="s">
        <v>30</v>
      </c>
      <c r="I218" s="70" t="s">
        <v>31</v>
      </c>
      <c r="J218" s="70" t="s">
        <v>32</v>
      </c>
      <c r="K218" s="70" t="s">
        <v>32</v>
      </c>
      <c r="L218" s="71" t="s">
        <v>3</v>
      </c>
      <c r="M218" s="72" t="s">
        <v>0</v>
      </c>
      <c r="N218" s="70" t="str">
        <f t="shared" si="12"/>
        <v>175912. Vigilancia de la Salud AmbientalVigilancia de la Salud Ambiental1_FONTIBON1_OCTUBRE_2025</v>
      </c>
      <c r="O218" s="75">
        <f t="shared" si="11"/>
        <v>76380</v>
      </c>
      <c r="P218" s="75"/>
      <c r="Q218" s="75"/>
      <c r="R218" s="73">
        <v>33</v>
      </c>
      <c r="S218" s="76">
        <v>2520540</v>
      </c>
    </row>
    <row r="219" spans="2:19" ht="30" hidden="1" customHeight="1">
      <c r="B219" s="74">
        <v>1759</v>
      </c>
      <c r="C219" s="74" t="s">
        <v>27</v>
      </c>
      <c r="D219" s="74" t="s">
        <v>28</v>
      </c>
      <c r="E219" s="70" t="str">
        <f t="shared" si="13"/>
        <v>175912. Vigilancia de la Salud AmbientalVigilancia de la Salud Ambiental</v>
      </c>
      <c r="F219" s="74" t="s">
        <v>33</v>
      </c>
      <c r="G219" s="74" t="s">
        <v>29</v>
      </c>
      <c r="H219" s="74" t="s">
        <v>30</v>
      </c>
      <c r="I219" s="70" t="s">
        <v>31</v>
      </c>
      <c r="J219" s="70" t="s">
        <v>32</v>
      </c>
      <c r="K219" s="70" t="s">
        <v>32</v>
      </c>
      <c r="L219" s="71" t="s">
        <v>5</v>
      </c>
      <c r="M219" s="72" t="s">
        <v>0</v>
      </c>
      <c r="N219" s="70" t="str">
        <f t="shared" si="12"/>
        <v>175912. Vigilancia de la Salud AmbientalVigilancia de la Salud Ambiental3_PUENTE_ARANDA1_OCTUBRE_2025</v>
      </c>
      <c r="O219" s="75">
        <f t="shared" si="11"/>
        <v>76380</v>
      </c>
      <c r="P219" s="75"/>
      <c r="Q219" s="75"/>
      <c r="R219" s="73">
        <v>28</v>
      </c>
      <c r="S219" s="76">
        <v>2138640</v>
      </c>
    </row>
    <row r="220" spans="2:19" ht="30" hidden="1" customHeight="1">
      <c r="B220" s="74">
        <v>1760</v>
      </c>
      <c r="C220" s="74" t="s">
        <v>27</v>
      </c>
      <c r="D220" s="74" t="s">
        <v>28</v>
      </c>
      <c r="E220" s="70" t="str">
        <f t="shared" si="13"/>
        <v>176012. Vigilancia de la Salud AmbientalVigilancia de la Salud Ambiental</v>
      </c>
      <c r="F220" s="74"/>
      <c r="G220" s="74" t="s">
        <v>29</v>
      </c>
      <c r="H220" s="74" t="s">
        <v>30</v>
      </c>
      <c r="I220" s="70" t="s">
        <v>31</v>
      </c>
      <c r="J220" s="70" t="s">
        <v>32</v>
      </c>
      <c r="K220" s="70" t="s">
        <v>32</v>
      </c>
      <c r="L220" s="71" t="s">
        <v>4</v>
      </c>
      <c r="M220" s="72" t="s">
        <v>0</v>
      </c>
      <c r="N220" s="70" t="str">
        <f t="shared" si="12"/>
        <v>176012. Vigilancia de la Salud AmbientalVigilancia de la Salud Ambiental2_KENNEDY1_OCTUBRE_2025</v>
      </c>
      <c r="O220" s="75">
        <f t="shared" si="11"/>
        <v>0</v>
      </c>
      <c r="P220" s="75"/>
      <c r="Q220" s="75"/>
      <c r="R220" s="73">
        <v>0</v>
      </c>
      <c r="S220" s="76">
        <v>0</v>
      </c>
    </row>
    <row r="221" spans="2:19" ht="30" hidden="1" customHeight="1">
      <c r="B221" s="74">
        <v>1760</v>
      </c>
      <c r="C221" s="74" t="s">
        <v>27</v>
      </c>
      <c r="D221" s="74" t="s">
        <v>28</v>
      </c>
      <c r="E221" s="70" t="str">
        <f t="shared" si="13"/>
        <v>176012. Vigilancia de la Salud AmbientalVigilancia de la Salud Ambiental</v>
      </c>
      <c r="F221" s="74" t="s">
        <v>33</v>
      </c>
      <c r="G221" s="74" t="s">
        <v>29</v>
      </c>
      <c r="H221" s="74" t="s">
        <v>30</v>
      </c>
      <c r="I221" s="70" t="s">
        <v>31</v>
      </c>
      <c r="J221" s="70" t="s">
        <v>32</v>
      </c>
      <c r="K221" s="70" t="s">
        <v>32</v>
      </c>
      <c r="L221" s="71" t="s">
        <v>5</v>
      </c>
      <c r="M221" s="72" t="s">
        <v>0</v>
      </c>
      <c r="N221" s="70" t="str">
        <f t="shared" si="12"/>
        <v>176012. Vigilancia de la Salud AmbientalVigilancia de la Salud Ambiental3_PUENTE_ARANDA1_OCTUBRE_2025</v>
      </c>
      <c r="O221" s="75">
        <f t="shared" si="11"/>
        <v>91656</v>
      </c>
      <c r="P221" s="75"/>
      <c r="Q221" s="75"/>
      <c r="R221" s="73">
        <v>1</v>
      </c>
      <c r="S221" s="76">
        <v>91656</v>
      </c>
    </row>
    <row r="222" spans="2:19" ht="30" hidden="1" customHeight="1">
      <c r="B222" s="74">
        <v>1761</v>
      </c>
      <c r="C222" s="74" t="s">
        <v>27</v>
      </c>
      <c r="D222" s="74" t="s">
        <v>28</v>
      </c>
      <c r="E222" s="70" t="str">
        <f t="shared" si="13"/>
        <v>176112. Vigilancia de la Salud AmbientalVigilancia de la Salud Ambiental</v>
      </c>
      <c r="F222" s="74" t="s">
        <v>33</v>
      </c>
      <c r="G222" s="74" t="s">
        <v>29</v>
      </c>
      <c r="H222" s="74" t="s">
        <v>30</v>
      </c>
      <c r="I222" s="70" t="s">
        <v>31</v>
      </c>
      <c r="J222" s="70" t="s">
        <v>32</v>
      </c>
      <c r="K222" s="70" t="s">
        <v>32</v>
      </c>
      <c r="L222" s="71" t="s">
        <v>6</v>
      </c>
      <c r="M222" s="72" t="s">
        <v>0</v>
      </c>
      <c r="N222" s="70" t="str">
        <f t="shared" si="12"/>
        <v>176112. Vigilancia de la Salud AmbientalVigilancia de la Salud Ambiental4_BOSA1_OCTUBRE_2025</v>
      </c>
      <c r="O222" s="75">
        <f t="shared" si="11"/>
        <v>61104</v>
      </c>
      <c r="P222" s="75"/>
      <c r="Q222" s="75"/>
      <c r="R222" s="73">
        <v>2</v>
      </c>
      <c r="S222" s="76">
        <v>122208</v>
      </c>
    </row>
    <row r="223" spans="2:19" ht="30" hidden="1" customHeight="1">
      <c r="B223" s="74">
        <v>1761</v>
      </c>
      <c r="C223" s="74" t="s">
        <v>27</v>
      </c>
      <c r="D223" s="74" t="s">
        <v>28</v>
      </c>
      <c r="E223" s="70" t="str">
        <f t="shared" si="13"/>
        <v>176112. Vigilancia de la Salud AmbientalVigilancia de la Salud Ambiental</v>
      </c>
      <c r="F223" s="74" t="s">
        <v>33</v>
      </c>
      <c r="G223" s="74" t="s">
        <v>29</v>
      </c>
      <c r="H223" s="74" t="s">
        <v>30</v>
      </c>
      <c r="I223" s="70" t="s">
        <v>31</v>
      </c>
      <c r="J223" s="70" t="s">
        <v>32</v>
      </c>
      <c r="K223" s="70" t="s">
        <v>32</v>
      </c>
      <c r="L223" s="71" t="s">
        <v>4</v>
      </c>
      <c r="M223" s="72" t="s">
        <v>0</v>
      </c>
      <c r="N223" s="70" t="str">
        <f t="shared" si="12"/>
        <v>176112. Vigilancia de la Salud AmbientalVigilancia de la Salud Ambiental2_KENNEDY1_OCTUBRE_2025</v>
      </c>
      <c r="O223" s="75">
        <f t="shared" si="11"/>
        <v>61104</v>
      </c>
      <c r="P223" s="75"/>
      <c r="Q223" s="75"/>
      <c r="R223" s="73">
        <v>10</v>
      </c>
      <c r="S223" s="76">
        <v>611040</v>
      </c>
    </row>
    <row r="224" spans="2:19" ht="30" hidden="1" customHeight="1">
      <c r="B224" s="74">
        <v>1761</v>
      </c>
      <c r="C224" s="74" t="s">
        <v>27</v>
      </c>
      <c r="D224" s="74" t="s">
        <v>28</v>
      </c>
      <c r="E224" s="70" t="str">
        <f t="shared" si="13"/>
        <v>176112. Vigilancia de la Salud AmbientalVigilancia de la Salud Ambiental</v>
      </c>
      <c r="F224" s="74" t="s">
        <v>33</v>
      </c>
      <c r="G224" s="74" t="s">
        <v>29</v>
      </c>
      <c r="H224" s="74" t="s">
        <v>30</v>
      </c>
      <c r="I224" s="70" t="s">
        <v>31</v>
      </c>
      <c r="J224" s="70" t="s">
        <v>32</v>
      </c>
      <c r="K224" s="70" t="s">
        <v>32</v>
      </c>
      <c r="L224" s="71" t="s">
        <v>3</v>
      </c>
      <c r="M224" s="72" t="s">
        <v>0</v>
      </c>
      <c r="N224" s="70" t="str">
        <f t="shared" si="12"/>
        <v>176112. Vigilancia de la Salud AmbientalVigilancia de la Salud Ambiental1_FONTIBON1_OCTUBRE_2025</v>
      </c>
      <c r="O224" s="75">
        <f t="shared" si="11"/>
        <v>61104</v>
      </c>
      <c r="P224" s="75"/>
      <c r="Q224" s="75"/>
      <c r="R224" s="73">
        <v>4</v>
      </c>
      <c r="S224" s="76">
        <v>244416</v>
      </c>
    </row>
    <row r="225" spans="2:19" ht="30" hidden="1" customHeight="1">
      <c r="B225" s="74">
        <v>1761</v>
      </c>
      <c r="C225" s="74" t="s">
        <v>27</v>
      </c>
      <c r="D225" s="74" t="s">
        <v>28</v>
      </c>
      <c r="E225" s="70" t="str">
        <f t="shared" si="13"/>
        <v>176112. Vigilancia de la Salud AmbientalVigilancia de la Salud Ambiental</v>
      </c>
      <c r="F225" s="74" t="s">
        <v>33</v>
      </c>
      <c r="G225" s="74" t="s">
        <v>29</v>
      </c>
      <c r="H225" s="74" t="s">
        <v>30</v>
      </c>
      <c r="I225" s="70" t="s">
        <v>31</v>
      </c>
      <c r="J225" s="70" t="s">
        <v>32</v>
      </c>
      <c r="K225" s="70" t="s">
        <v>32</v>
      </c>
      <c r="L225" s="71" t="s">
        <v>5</v>
      </c>
      <c r="M225" s="72" t="s">
        <v>0</v>
      </c>
      <c r="N225" s="70" t="str">
        <f t="shared" si="12"/>
        <v>176112. Vigilancia de la Salud AmbientalVigilancia de la Salud Ambiental3_PUENTE_ARANDA1_OCTUBRE_2025</v>
      </c>
      <c r="O225" s="75">
        <f t="shared" si="11"/>
        <v>61104</v>
      </c>
      <c r="P225" s="75"/>
      <c r="Q225" s="75"/>
      <c r="R225" s="73">
        <v>2</v>
      </c>
      <c r="S225" s="76">
        <v>122208</v>
      </c>
    </row>
    <row r="226" spans="2:19" ht="30" hidden="1" customHeight="1">
      <c r="B226" s="74">
        <v>1762</v>
      </c>
      <c r="C226" s="74" t="s">
        <v>27</v>
      </c>
      <c r="D226" s="74" t="s">
        <v>28</v>
      </c>
      <c r="E226" s="70" t="str">
        <f t="shared" si="13"/>
        <v>176212. Vigilancia de la Salud AmbientalVigilancia de la Salud Ambiental</v>
      </c>
      <c r="F226" s="74" t="s">
        <v>33</v>
      </c>
      <c r="G226" s="74" t="s">
        <v>29</v>
      </c>
      <c r="H226" s="74" t="s">
        <v>30</v>
      </c>
      <c r="I226" s="70" t="s">
        <v>31</v>
      </c>
      <c r="J226" s="70" t="s">
        <v>32</v>
      </c>
      <c r="K226" s="70" t="s">
        <v>32</v>
      </c>
      <c r="L226" s="71" t="s">
        <v>6</v>
      </c>
      <c r="M226" s="72" t="s">
        <v>0</v>
      </c>
      <c r="N226" s="70" t="str">
        <f t="shared" si="12"/>
        <v>176212. Vigilancia de la Salud AmbientalVigilancia de la Salud Ambiental4_BOSA1_OCTUBRE_2025</v>
      </c>
      <c r="O226" s="75">
        <f t="shared" si="11"/>
        <v>91656</v>
      </c>
      <c r="P226" s="75"/>
      <c r="Q226" s="75"/>
      <c r="R226" s="73">
        <v>2</v>
      </c>
      <c r="S226" s="76">
        <v>183312</v>
      </c>
    </row>
    <row r="227" spans="2:19" ht="30" hidden="1" customHeight="1">
      <c r="B227" s="74">
        <v>1762</v>
      </c>
      <c r="C227" s="74" t="s">
        <v>27</v>
      </c>
      <c r="D227" s="74" t="s">
        <v>28</v>
      </c>
      <c r="E227" s="70" t="str">
        <f t="shared" si="13"/>
        <v>176212. Vigilancia de la Salud AmbientalVigilancia de la Salud Ambiental</v>
      </c>
      <c r="F227" s="74" t="s">
        <v>33</v>
      </c>
      <c r="G227" s="74" t="s">
        <v>29</v>
      </c>
      <c r="H227" s="74" t="s">
        <v>30</v>
      </c>
      <c r="I227" s="70" t="s">
        <v>31</v>
      </c>
      <c r="J227" s="70" t="s">
        <v>32</v>
      </c>
      <c r="K227" s="70" t="s">
        <v>32</v>
      </c>
      <c r="L227" s="71" t="s">
        <v>4</v>
      </c>
      <c r="M227" s="72" t="s">
        <v>0</v>
      </c>
      <c r="N227" s="70" t="str">
        <f t="shared" si="12"/>
        <v>176212. Vigilancia de la Salud AmbientalVigilancia de la Salud Ambiental2_KENNEDY1_OCTUBRE_2025</v>
      </c>
      <c r="O227" s="75">
        <f t="shared" si="11"/>
        <v>91656</v>
      </c>
      <c r="P227" s="75"/>
      <c r="Q227" s="75"/>
      <c r="R227" s="73">
        <v>6</v>
      </c>
      <c r="S227" s="76">
        <v>549936</v>
      </c>
    </row>
    <row r="228" spans="2:19" ht="30" hidden="1" customHeight="1">
      <c r="B228" s="74">
        <v>1762</v>
      </c>
      <c r="C228" s="74" t="s">
        <v>27</v>
      </c>
      <c r="D228" s="74" t="s">
        <v>28</v>
      </c>
      <c r="E228" s="70" t="str">
        <f t="shared" si="13"/>
        <v>176212. Vigilancia de la Salud AmbientalVigilancia de la Salud Ambiental</v>
      </c>
      <c r="F228" s="74" t="s">
        <v>33</v>
      </c>
      <c r="G228" s="74" t="s">
        <v>29</v>
      </c>
      <c r="H228" s="74" t="s">
        <v>30</v>
      </c>
      <c r="I228" s="70" t="s">
        <v>31</v>
      </c>
      <c r="J228" s="70" t="s">
        <v>32</v>
      </c>
      <c r="K228" s="70" t="s">
        <v>32</v>
      </c>
      <c r="L228" s="71" t="s">
        <v>3</v>
      </c>
      <c r="M228" s="72" t="s">
        <v>0</v>
      </c>
      <c r="N228" s="70" t="str">
        <f t="shared" si="12"/>
        <v>176212. Vigilancia de la Salud AmbientalVigilancia de la Salud Ambiental1_FONTIBON1_OCTUBRE_2025</v>
      </c>
      <c r="O228" s="75">
        <f t="shared" si="11"/>
        <v>91656</v>
      </c>
      <c r="P228" s="75"/>
      <c r="Q228" s="75"/>
      <c r="R228" s="73">
        <v>1</v>
      </c>
      <c r="S228" s="76">
        <v>91656</v>
      </c>
    </row>
    <row r="229" spans="2:19" ht="30" hidden="1" customHeight="1">
      <c r="B229" s="74">
        <v>1762</v>
      </c>
      <c r="C229" s="74" t="s">
        <v>27</v>
      </c>
      <c r="D229" s="74" t="s">
        <v>28</v>
      </c>
      <c r="E229" s="70" t="str">
        <f t="shared" si="13"/>
        <v>176212. Vigilancia de la Salud AmbientalVigilancia de la Salud Ambiental</v>
      </c>
      <c r="F229" s="74" t="s">
        <v>33</v>
      </c>
      <c r="G229" s="74" t="s">
        <v>29</v>
      </c>
      <c r="H229" s="74" t="s">
        <v>30</v>
      </c>
      <c r="I229" s="70" t="s">
        <v>31</v>
      </c>
      <c r="J229" s="70" t="s">
        <v>32</v>
      </c>
      <c r="K229" s="70" t="s">
        <v>32</v>
      </c>
      <c r="L229" s="71" t="s">
        <v>5</v>
      </c>
      <c r="M229" s="72" t="s">
        <v>0</v>
      </c>
      <c r="N229" s="70" t="str">
        <f t="shared" si="12"/>
        <v>176212. Vigilancia de la Salud AmbientalVigilancia de la Salud Ambiental3_PUENTE_ARANDA1_OCTUBRE_2025</v>
      </c>
      <c r="O229" s="75">
        <f t="shared" si="11"/>
        <v>91656</v>
      </c>
      <c r="P229" s="75"/>
      <c r="Q229" s="75"/>
      <c r="R229" s="73">
        <v>1</v>
      </c>
      <c r="S229" s="76">
        <v>91656</v>
      </c>
    </row>
    <row r="230" spans="2:19" ht="30" hidden="1" customHeight="1">
      <c r="B230" s="74">
        <v>1767</v>
      </c>
      <c r="C230" s="74" t="s">
        <v>27</v>
      </c>
      <c r="D230" s="74" t="s">
        <v>28</v>
      </c>
      <c r="E230" s="70" t="str">
        <f t="shared" si="13"/>
        <v>176712. Vigilancia de la Salud AmbientalVigilancia de la Salud Ambiental</v>
      </c>
      <c r="F230" s="74"/>
      <c r="G230" s="74" t="s">
        <v>34</v>
      </c>
      <c r="H230" s="74" t="s">
        <v>30</v>
      </c>
      <c r="I230" s="70" t="s">
        <v>31</v>
      </c>
      <c r="J230" s="70" t="s">
        <v>32</v>
      </c>
      <c r="K230" s="70" t="s">
        <v>32</v>
      </c>
      <c r="L230" s="71" t="s">
        <v>5</v>
      </c>
      <c r="M230" s="72" t="s">
        <v>0</v>
      </c>
      <c r="N230" s="70" t="str">
        <f t="shared" si="12"/>
        <v>176712. Vigilancia de la Salud AmbientalVigilancia de la Salud Ambiental3_PUENTE_ARANDA1_OCTUBRE_2025</v>
      </c>
      <c r="O230" s="75">
        <f t="shared" si="11"/>
        <v>0</v>
      </c>
      <c r="P230" s="75"/>
      <c r="Q230" s="75"/>
      <c r="R230" s="73">
        <v>0</v>
      </c>
      <c r="S230" s="76">
        <v>0</v>
      </c>
    </row>
    <row r="231" spans="2:19" ht="30" hidden="1" customHeight="1">
      <c r="B231" s="74">
        <v>1771</v>
      </c>
      <c r="C231" s="74" t="s">
        <v>27</v>
      </c>
      <c r="D231" s="74" t="s">
        <v>28</v>
      </c>
      <c r="E231" s="70" t="str">
        <f t="shared" si="13"/>
        <v>177112. Vigilancia de la Salud AmbientalVigilancia de la Salud Ambiental</v>
      </c>
      <c r="F231" s="74" t="s">
        <v>33</v>
      </c>
      <c r="G231" s="74" t="s">
        <v>38</v>
      </c>
      <c r="H231" s="74" t="s">
        <v>30</v>
      </c>
      <c r="I231" s="70" t="s">
        <v>31</v>
      </c>
      <c r="J231" s="70" t="s">
        <v>32</v>
      </c>
      <c r="K231" s="70" t="s">
        <v>32</v>
      </c>
      <c r="L231" s="71" t="s">
        <v>6</v>
      </c>
      <c r="M231" s="72" t="s">
        <v>0</v>
      </c>
      <c r="N231" s="70" t="str">
        <f t="shared" si="12"/>
        <v>177112. Vigilancia de la Salud AmbientalVigilancia de la Salud Ambiental4_BOSA1_OCTUBRE_2025</v>
      </c>
      <c r="O231" s="75">
        <f t="shared" si="11"/>
        <v>140968</v>
      </c>
      <c r="P231" s="75"/>
      <c r="Q231" s="75"/>
      <c r="R231" s="73">
        <v>1</v>
      </c>
      <c r="S231" s="76">
        <v>140968</v>
      </c>
    </row>
    <row r="232" spans="2:19" ht="30" hidden="1" customHeight="1">
      <c r="B232" s="74">
        <v>1771</v>
      </c>
      <c r="C232" s="74" t="s">
        <v>27</v>
      </c>
      <c r="D232" s="74" t="s">
        <v>28</v>
      </c>
      <c r="E232" s="70" t="str">
        <f t="shared" si="13"/>
        <v>177112. Vigilancia de la Salud AmbientalVigilancia de la Salud Ambiental</v>
      </c>
      <c r="F232" s="74" t="s">
        <v>33</v>
      </c>
      <c r="G232" s="74" t="s">
        <v>38</v>
      </c>
      <c r="H232" s="74" t="s">
        <v>30</v>
      </c>
      <c r="I232" s="70" t="s">
        <v>31</v>
      </c>
      <c r="J232" s="70" t="s">
        <v>32</v>
      </c>
      <c r="K232" s="70" t="s">
        <v>32</v>
      </c>
      <c r="L232" s="71" t="s">
        <v>4</v>
      </c>
      <c r="M232" s="72" t="s">
        <v>0</v>
      </c>
      <c r="N232" s="70" t="str">
        <f t="shared" si="12"/>
        <v>177112. Vigilancia de la Salud AmbientalVigilancia de la Salud Ambiental2_KENNEDY1_OCTUBRE_2025</v>
      </c>
      <c r="O232" s="75">
        <f t="shared" si="11"/>
        <v>140968</v>
      </c>
      <c r="P232" s="75"/>
      <c r="Q232" s="75"/>
      <c r="R232" s="73">
        <v>1</v>
      </c>
      <c r="S232" s="76">
        <v>140968</v>
      </c>
    </row>
    <row r="233" spans="2:19" ht="30" hidden="1" customHeight="1">
      <c r="B233" s="74">
        <v>1771</v>
      </c>
      <c r="C233" s="74" t="s">
        <v>27</v>
      </c>
      <c r="D233" s="74" t="s">
        <v>28</v>
      </c>
      <c r="E233" s="70" t="str">
        <f t="shared" si="13"/>
        <v>177112. Vigilancia de la Salud AmbientalVigilancia de la Salud Ambiental</v>
      </c>
      <c r="F233" s="74" t="s">
        <v>33</v>
      </c>
      <c r="G233" s="74" t="s">
        <v>38</v>
      </c>
      <c r="H233" s="74" t="s">
        <v>30</v>
      </c>
      <c r="I233" s="70" t="s">
        <v>31</v>
      </c>
      <c r="J233" s="70" t="s">
        <v>32</v>
      </c>
      <c r="K233" s="70" t="s">
        <v>32</v>
      </c>
      <c r="L233" s="71" t="s">
        <v>3</v>
      </c>
      <c r="M233" s="72" t="s">
        <v>0</v>
      </c>
      <c r="N233" s="70" t="str">
        <f t="shared" si="12"/>
        <v>177112. Vigilancia de la Salud AmbientalVigilancia de la Salud Ambiental1_FONTIBON1_OCTUBRE_2025</v>
      </c>
      <c r="O233" s="75">
        <f t="shared" si="11"/>
        <v>140968</v>
      </c>
      <c r="P233" s="75"/>
      <c r="Q233" s="75"/>
      <c r="R233" s="73">
        <v>1</v>
      </c>
      <c r="S233" s="76">
        <v>140968</v>
      </c>
    </row>
    <row r="234" spans="2:19" ht="30" hidden="1" customHeight="1">
      <c r="B234" s="74">
        <v>1771</v>
      </c>
      <c r="C234" s="74" t="s">
        <v>27</v>
      </c>
      <c r="D234" s="74" t="s">
        <v>28</v>
      </c>
      <c r="E234" s="70" t="str">
        <f t="shared" si="13"/>
        <v>177112. Vigilancia de la Salud AmbientalVigilancia de la Salud Ambiental</v>
      </c>
      <c r="F234" s="74" t="s">
        <v>33</v>
      </c>
      <c r="G234" s="74" t="s">
        <v>38</v>
      </c>
      <c r="H234" s="74" t="s">
        <v>30</v>
      </c>
      <c r="I234" s="70" t="s">
        <v>31</v>
      </c>
      <c r="J234" s="70" t="s">
        <v>32</v>
      </c>
      <c r="K234" s="70" t="s">
        <v>32</v>
      </c>
      <c r="L234" s="71" t="s">
        <v>5</v>
      </c>
      <c r="M234" s="72" t="s">
        <v>0</v>
      </c>
      <c r="N234" s="70" t="str">
        <f t="shared" si="12"/>
        <v>177112. Vigilancia de la Salud AmbientalVigilancia de la Salud Ambiental3_PUENTE_ARANDA1_OCTUBRE_2025</v>
      </c>
      <c r="O234" s="75">
        <f t="shared" si="11"/>
        <v>140968</v>
      </c>
      <c r="P234" s="75"/>
      <c r="Q234" s="75"/>
      <c r="R234" s="73">
        <v>1</v>
      </c>
      <c r="S234" s="76">
        <v>140968</v>
      </c>
    </row>
    <row r="235" spans="2:19" ht="30" hidden="1" customHeight="1">
      <c r="B235" s="74">
        <v>1777</v>
      </c>
      <c r="C235" s="74" t="s">
        <v>27</v>
      </c>
      <c r="D235" s="74" t="s">
        <v>28</v>
      </c>
      <c r="E235" s="70" t="str">
        <f t="shared" si="13"/>
        <v>177712. Vigilancia de la Salud AmbientalVigilancia de la Salud Ambiental</v>
      </c>
      <c r="F235" s="74"/>
      <c r="G235" s="74" t="s">
        <v>29</v>
      </c>
      <c r="H235" s="74" t="s">
        <v>30</v>
      </c>
      <c r="I235" s="70" t="s">
        <v>31</v>
      </c>
      <c r="J235" s="70" t="s">
        <v>32</v>
      </c>
      <c r="K235" s="70" t="s">
        <v>32</v>
      </c>
      <c r="L235" s="71" t="s">
        <v>4</v>
      </c>
      <c r="M235" s="72" t="s">
        <v>0</v>
      </c>
      <c r="N235" s="70" t="str">
        <f t="shared" si="12"/>
        <v>177712. Vigilancia de la Salud AmbientalVigilancia de la Salud Ambiental2_KENNEDY1_OCTUBRE_2025</v>
      </c>
      <c r="O235" s="75">
        <f t="shared" si="11"/>
        <v>0</v>
      </c>
      <c r="P235" s="75"/>
      <c r="Q235" s="75"/>
      <c r="R235" s="73">
        <v>0</v>
      </c>
      <c r="S235" s="76">
        <v>0</v>
      </c>
    </row>
    <row r="236" spans="2:19" ht="30" hidden="1" customHeight="1">
      <c r="B236" s="74">
        <v>1780</v>
      </c>
      <c r="C236" s="74" t="s">
        <v>27</v>
      </c>
      <c r="D236" s="74" t="s">
        <v>28</v>
      </c>
      <c r="E236" s="70" t="str">
        <f t="shared" si="13"/>
        <v>178012. Vigilancia de la Salud AmbientalVigilancia de la Salud Ambiental</v>
      </c>
      <c r="F236" s="74" t="s">
        <v>33</v>
      </c>
      <c r="G236" s="74" t="s">
        <v>39</v>
      </c>
      <c r="H236" s="74" t="s">
        <v>30</v>
      </c>
      <c r="I236" s="70" t="s">
        <v>31</v>
      </c>
      <c r="J236" s="70" t="s">
        <v>32</v>
      </c>
      <c r="K236" s="70" t="s">
        <v>32</v>
      </c>
      <c r="L236" s="71" t="s">
        <v>6</v>
      </c>
      <c r="M236" s="72" t="s">
        <v>0</v>
      </c>
      <c r="N236" s="70" t="str">
        <f t="shared" si="12"/>
        <v>178012. Vigilancia de la Salud AmbientalVigilancia de la Salud Ambiental4_BOSA1_OCTUBRE_2025</v>
      </c>
      <c r="O236" s="75">
        <f t="shared" si="11"/>
        <v>0</v>
      </c>
      <c r="P236" s="75"/>
      <c r="Q236" s="75"/>
      <c r="R236" s="73">
        <v>0</v>
      </c>
      <c r="S236" s="76">
        <v>0</v>
      </c>
    </row>
    <row r="237" spans="2:19" ht="30" hidden="1" customHeight="1">
      <c r="B237" s="74">
        <v>1780</v>
      </c>
      <c r="C237" s="74" t="s">
        <v>27</v>
      </c>
      <c r="D237" s="74" t="s">
        <v>28</v>
      </c>
      <c r="E237" s="70" t="str">
        <f t="shared" si="13"/>
        <v>178012. Vigilancia de la Salud AmbientalVigilancia de la Salud Ambiental</v>
      </c>
      <c r="F237" s="74" t="s">
        <v>33</v>
      </c>
      <c r="G237" s="74" t="s">
        <v>39</v>
      </c>
      <c r="H237" s="74" t="s">
        <v>30</v>
      </c>
      <c r="I237" s="70" t="s">
        <v>31</v>
      </c>
      <c r="J237" s="70" t="s">
        <v>32</v>
      </c>
      <c r="K237" s="70" t="s">
        <v>32</v>
      </c>
      <c r="L237" s="71" t="s">
        <v>4</v>
      </c>
      <c r="M237" s="72" t="s">
        <v>0</v>
      </c>
      <c r="N237" s="70" t="str">
        <f t="shared" si="12"/>
        <v>178012. Vigilancia de la Salud AmbientalVigilancia de la Salud Ambiental2_KENNEDY1_OCTUBRE_2025</v>
      </c>
      <c r="O237" s="75">
        <f t="shared" si="11"/>
        <v>0</v>
      </c>
      <c r="P237" s="75"/>
      <c r="Q237" s="75"/>
      <c r="R237" s="73">
        <v>0</v>
      </c>
      <c r="S237" s="76">
        <v>0</v>
      </c>
    </row>
    <row r="238" spans="2:19" ht="30" hidden="1" customHeight="1">
      <c r="B238" s="74">
        <v>1780</v>
      </c>
      <c r="C238" s="74" t="s">
        <v>27</v>
      </c>
      <c r="D238" s="74" t="s">
        <v>28</v>
      </c>
      <c r="E238" s="70" t="str">
        <f t="shared" si="13"/>
        <v>178012. Vigilancia de la Salud AmbientalVigilancia de la Salud Ambiental</v>
      </c>
      <c r="F238" s="74" t="s">
        <v>33</v>
      </c>
      <c r="G238" s="74" t="s">
        <v>39</v>
      </c>
      <c r="H238" s="74" t="s">
        <v>30</v>
      </c>
      <c r="I238" s="70" t="s">
        <v>31</v>
      </c>
      <c r="J238" s="70" t="s">
        <v>32</v>
      </c>
      <c r="K238" s="70" t="s">
        <v>32</v>
      </c>
      <c r="L238" s="71" t="s">
        <v>3</v>
      </c>
      <c r="M238" s="72" t="s">
        <v>0</v>
      </c>
      <c r="N238" s="70" t="str">
        <f t="shared" si="12"/>
        <v>178012. Vigilancia de la Salud AmbientalVigilancia de la Salud Ambiental1_FONTIBON1_OCTUBRE_2025</v>
      </c>
      <c r="O238" s="75">
        <f t="shared" si="11"/>
        <v>0</v>
      </c>
      <c r="P238" s="75"/>
      <c r="Q238" s="75"/>
      <c r="R238" s="73">
        <v>0</v>
      </c>
      <c r="S238" s="76">
        <v>0</v>
      </c>
    </row>
    <row r="239" spans="2:19" ht="30" hidden="1" customHeight="1">
      <c r="B239" s="74">
        <v>1780</v>
      </c>
      <c r="C239" s="74" t="s">
        <v>27</v>
      </c>
      <c r="D239" s="74" t="s">
        <v>28</v>
      </c>
      <c r="E239" s="70" t="str">
        <f t="shared" si="13"/>
        <v>178012. Vigilancia de la Salud AmbientalVigilancia de la Salud Ambiental</v>
      </c>
      <c r="F239" s="74" t="s">
        <v>33</v>
      </c>
      <c r="G239" s="74" t="s">
        <v>39</v>
      </c>
      <c r="H239" s="74" t="s">
        <v>30</v>
      </c>
      <c r="I239" s="70" t="s">
        <v>31</v>
      </c>
      <c r="J239" s="70" t="s">
        <v>32</v>
      </c>
      <c r="K239" s="70" t="s">
        <v>32</v>
      </c>
      <c r="L239" s="71" t="s">
        <v>5</v>
      </c>
      <c r="M239" s="72" t="s">
        <v>0</v>
      </c>
      <c r="N239" s="70" t="str">
        <f t="shared" si="12"/>
        <v>178012. Vigilancia de la Salud AmbientalVigilancia de la Salud Ambiental3_PUENTE_ARANDA1_OCTUBRE_2025</v>
      </c>
      <c r="O239" s="75">
        <f t="shared" si="11"/>
        <v>0</v>
      </c>
      <c r="P239" s="75"/>
      <c r="Q239" s="75"/>
      <c r="R239" s="73">
        <v>0</v>
      </c>
      <c r="S239" s="76">
        <v>0</v>
      </c>
    </row>
    <row r="240" spans="2:19" ht="30" hidden="1" customHeight="1">
      <c r="B240" s="74">
        <v>1783</v>
      </c>
      <c r="C240" s="74" t="s">
        <v>27</v>
      </c>
      <c r="D240" s="74" t="s">
        <v>28</v>
      </c>
      <c r="E240" s="70" t="str">
        <f t="shared" si="13"/>
        <v>178312. Vigilancia de la Salud AmbientalVigilancia de la Salud Ambiental</v>
      </c>
      <c r="F240" s="74"/>
      <c r="G240" s="74" t="s">
        <v>43</v>
      </c>
      <c r="H240" s="74" t="s">
        <v>30</v>
      </c>
      <c r="I240" s="70" t="s">
        <v>31</v>
      </c>
      <c r="J240" s="70" t="s">
        <v>32</v>
      </c>
      <c r="K240" s="70" t="s">
        <v>32</v>
      </c>
      <c r="L240" s="71" t="s">
        <v>6</v>
      </c>
      <c r="M240" s="72" t="s">
        <v>0</v>
      </c>
      <c r="N240" s="70" t="str">
        <f t="shared" si="12"/>
        <v>178312. Vigilancia de la Salud AmbientalVigilancia de la Salud Ambiental4_BOSA1_OCTUBRE_2025</v>
      </c>
      <c r="O240" s="75">
        <f t="shared" si="11"/>
        <v>0</v>
      </c>
      <c r="P240" s="75"/>
      <c r="Q240" s="75"/>
      <c r="R240" s="73">
        <v>0</v>
      </c>
      <c r="S240" s="76">
        <v>0</v>
      </c>
    </row>
    <row r="241" spans="2:19" ht="30" hidden="1" customHeight="1">
      <c r="B241" s="74">
        <v>1836</v>
      </c>
      <c r="C241" s="74" t="s">
        <v>27</v>
      </c>
      <c r="D241" s="74" t="s">
        <v>28</v>
      </c>
      <c r="E241" s="70" t="str">
        <f t="shared" si="13"/>
        <v>183612. Vigilancia de la Salud AmbientalVigilancia de la Salud Ambiental</v>
      </c>
      <c r="F241" s="74" t="s">
        <v>33</v>
      </c>
      <c r="G241" s="74" t="s">
        <v>38</v>
      </c>
      <c r="H241" s="74" t="s">
        <v>30</v>
      </c>
      <c r="I241" s="70" t="s">
        <v>35</v>
      </c>
      <c r="J241" s="70" t="s">
        <v>32</v>
      </c>
      <c r="K241" s="70" t="s">
        <v>32</v>
      </c>
      <c r="L241" s="71" t="s">
        <v>3</v>
      </c>
      <c r="M241" s="72" t="s">
        <v>0</v>
      </c>
      <c r="N241" s="70" t="str">
        <f t="shared" si="12"/>
        <v>183612. Vigilancia de la Salud AmbientalVigilancia de la Salud Ambiental1_FONTIBON1_OCTUBRE_2025</v>
      </c>
      <c r="O241" s="75">
        <f t="shared" si="11"/>
        <v>12106096</v>
      </c>
      <c r="P241" s="75"/>
      <c r="Q241" s="75"/>
      <c r="R241" s="73">
        <v>1</v>
      </c>
      <c r="S241" s="76">
        <v>12106096</v>
      </c>
    </row>
    <row r="242" spans="2:19" ht="30" hidden="1" customHeight="1">
      <c r="B242" s="74">
        <v>1860</v>
      </c>
      <c r="C242" s="74" t="s">
        <v>27</v>
      </c>
      <c r="D242" s="74" t="s">
        <v>28</v>
      </c>
      <c r="E242" s="70" t="str">
        <f t="shared" si="13"/>
        <v>186012. Vigilancia de la Salud AmbientalVigilancia de la Salud Ambiental</v>
      </c>
      <c r="F242" s="74" t="s">
        <v>40</v>
      </c>
      <c r="G242" s="74" t="s">
        <v>29</v>
      </c>
      <c r="H242" s="74" t="s">
        <v>30</v>
      </c>
      <c r="I242" s="70" t="s">
        <v>49</v>
      </c>
      <c r="J242" s="70" t="s">
        <v>32</v>
      </c>
      <c r="K242" s="70" t="s">
        <v>32</v>
      </c>
      <c r="L242" s="71" t="s">
        <v>6</v>
      </c>
      <c r="M242" s="72" t="s">
        <v>0</v>
      </c>
      <c r="N242" s="70" t="str">
        <f t="shared" si="12"/>
        <v>186012. Vigilancia de la Salud AmbientalVigilancia de la Salud Ambiental4_BOSA1_OCTUBRE_2025</v>
      </c>
      <c r="O242" s="75">
        <f t="shared" si="11"/>
        <v>183312</v>
      </c>
      <c r="P242" s="75"/>
      <c r="Q242" s="75"/>
      <c r="R242" s="76">
        <v>1</v>
      </c>
      <c r="S242" s="76">
        <v>183312</v>
      </c>
    </row>
    <row r="243" spans="2:19" ht="30" hidden="1" customHeight="1">
      <c r="B243" s="74">
        <v>1860</v>
      </c>
      <c r="C243" s="74" t="s">
        <v>27</v>
      </c>
      <c r="D243" s="74" t="s">
        <v>28</v>
      </c>
      <c r="E243" s="70" t="str">
        <f t="shared" si="13"/>
        <v>186012. Vigilancia de la Salud AmbientalVigilancia de la Salud Ambiental</v>
      </c>
      <c r="F243" s="74" t="s">
        <v>40</v>
      </c>
      <c r="G243" s="74" t="s">
        <v>29</v>
      </c>
      <c r="H243" s="74" t="s">
        <v>30</v>
      </c>
      <c r="I243" s="70" t="s">
        <v>49</v>
      </c>
      <c r="J243" s="70" t="s">
        <v>32</v>
      </c>
      <c r="K243" s="70" t="s">
        <v>32</v>
      </c>
      <c r="L243" s="71" t="s">
        <v>4</v>
      </c>
      <c r="M243" s="72" t="s">
        <v>0</v>
      </c>
      <c r="N243" s="70" t="str">
        <f t="shared" si="12"/>
        <v>186012. Vigilancia de la Salud AmbientalVigilancia de la Salud Ambiental2_KENNEDY1_OCTUBRE_2025</v>
      </c>
      <c r="O243" s="75">
        <f t="shared" si="11"/>
        <v>183312</v>
      </c>
      <c r="P243" s="75"/>
      <c r="Q243" s="75"/>
      <c r="R243" s="73">
        <v>2</v>
      </c>
      <c r="S243" s="76">
        <v>366624</v>
      </c>
    </row>
    <row r="244" spans="2:19" ht="30" hidden="1" customHeight="1">
      <c r="B244" s="74">
        <v>1860</v>
      </c>
      <c r="C244" s="74" t="s">
        <v>27</v>
      </c>
      <c r="D244" s="74" t="s">
        <v>28</v>
      </c>
      <c r="E244" s="70" t="str">
        <f t="shared" si="13"/>
        <v>186012. Vigilancia de la Salud AmbientalVigilancia de la Salud Ambiental</v>
      </c>
      <c r="F244" s="74" t="s">
        <v>40</v>
      </c>
      <c r="G244" s="74" t="s">
        <v>29</v>
      </c>
      <c r="H244" s="74" t="s">
        <v>30</v>
      </c>
      <c r="I244" s="70" t="s">
        <v>49</v>
      </c>
      <c r="J244" s="70" t="s">
        <v>32</v>
      </c>
      <c r="K244" s="70" t="s">
        <v>32</v>
      </c>
      <c r="L244" s="71" t="s">
        <v>3</v>
      </c>
      <c r="M244" s="72" t="s">
        <v>0</v>
      </c>
      <c r="N244" s="70" t="str">
        <f t="shared" si="12"/>
        <v>186012. Vigilancia de la Salud AmbientalVigilancia de la Salud Ambiental1_FONTIBON1_OCTUBRE_2025</v>
      </c>
      <c r="O244" s="75">
        <f t="shared" si="11"/>
        <v>183312</v>
      </c>
      <c r="P244" s="75"/>
      <c r="Q244" s="75"/>
      <c r="R244" s="76">
        <v>2</v>
      </c>
      <c r="S244" s="76">
        <v>366624</v>
      </c>
    </row>
    <row r="245" spans="2:19" ht="30" hidden="1" customHeight="1">
      <c r="B245" s="74">
        <v>1860</v>
      </c>
      <c r="C245" s="74" t="s">
        <v>27</v>
      </c>
      <c r="D245" s="74" t="s">
        <v>28</v>
      </c>
      <c r="E245" s="70" t="str">
        <f t="shared" si="13"/>
        <v>186012. Vigilancia de la Salud AmbientalVigilancia de la Salud Ambiental</v>
      </c>
      <c r="F245" s="74" t="s">
        <v>40</v>
      </c>
      <c r="G245" s="74" t="s">
        <v>29</v>
      </c>
      <c r="H245" s="74" t="s">
        <v>30</v>
      </c>
      <c r="I245" s="70" t="s">
        <v>49</v>
      </c>
      <c r="J245" s="70" t="s">
        <v>32</v>
      </c>
      <c r="K245" s="70" t="s">
        <v>32</v>
      </c>
      <c r="L245" s="71" t="s">
        <v>5</v>
      </c>
      <c r="M245" s="72" t="s">
        <v>0</v>
      </c>
      <c r="N245" s="70" t="str">
        <f t="shared" si="12"/>
        <v>186012. Vigilancia de la Salud AmbientalVigilancia de la Salud Ambiental3_PUENTE_ARANDA1_OCTUBRE_2025</v>
      </c>
      <c r="O245" s="75">
        <f t="shared" si="11"/>
        <v>183312</v>
      </c>
      <c r="P245" s="75"/>
      <c r="Q245" s="75"/>
      <c r="R245" s="73">
        <v>1</v>
      </c>
      <c r="S245" s="76">
        <v>183312</v>
      </c>
    </row>
    <row r="246" spans="2:19" ht="30" hidden="1" customHeight="1">
      <c r="B246" s="74">
        <v>1861</v>
      </c>
      <c r="C246" s="74" t="s">
        <v>27</v>
      </c>
      <c r="D246" s="74" t="s">
        <v>28</v>
      </c>
      <c r="E246" s="70" t="str">
        <f t="shared" si="13"/>
        <v>186112. Vigilancia de la Salud AmbientalVigilancia de la Salud Ambiental</v>
      </c>
      <c r="F246" s="74" t="s">
        <v>40</v>
      </c>
      <c r="G246" s="74" t="s">
        <v>29</v>
      </c>
      <c r="H246" s="74" t="s">
        <v>30</v>
      </c>
      <c r="I246" s="70" t="s">
        <v>49</v>
      </c>
      <c r="J246" s="70" t="s">
        <v>32</v>
      </c>
      <c r="K246" s="70" t="s">
        <v>32</v>
      </c>
      <c r="L246" s="71" t="s">
        <v>6</v>
      </c>
      <c r="M246" s="72" t="s">
        <v>0</v>
      </c>
      <c r="N246" s="70" t="str">
        <f t="shared" si="12"/>
        <v>186112. Vigilancia de la Salud AmbientalVigilancia de la Salud Ambiental4_BOSA1_OCTUBRE_2025</v>
      </c>
      <c r="O246" s="75">
        <f t="shared" si="11"/>
        <v>183312</v>
      </c>
      <c r="P246" s="75"/>
      <c r="Q246" s="75"/>
      <c r="R246" s="73">
        <v>1</v>
      </c>
      <c r="S246" s="76">
        <v>183312</v>
      </c>
    </row>
    <row r="247" spans="2:19" ht="30" hidden="1" customHeight="1">
      <c r="B247" s="74">
        <v>1861</v>
      </c>
      <c r="C247" s="74" t="s">
        <v>27</v>
      </c>
      <c r="D247" s="74" t="s">
        <v>28</v>
      </c>
      <c r="E247" s="70" t="str">
        <f t="shared" si="13"/>
        <v>186112. Vigilancia de la Salud AmbientalVigilancia de la Salud Ambiental</v>
      </c>
      <c r="F247" s="74" t="s">
        <v>40</v>
      </c>
      <c r="G247" s="74" t="s">
        <v>29</v>
      </c>
      <c r="H247" s="74" t="s">
        <v>30</v>
      </c>
      <c r="I247" s="70" t="s">
        <v>49</v>
      </c>
      <c r="J247" s="70" t="s">
        <v>32</v>
      </c>
      <c r="K247" s="70" t="s">
        <v>32</v>
      </c>
      <c r="L247" s="71" t="s">
        <v>4</v>
      </c>
      <c r="M247" s="72" t="s">
        <v>0</v>
      </c>
      <c r="N247" s="70" t="str">
        <f t="shared" si="12"/>
        <v>186112. Vigilancia de la Salud AmbientalVigilancia de la Salud Ambiental2_KENNEDY1_OCTUBRE_2025</v>
      </c>
      <c r="O247" s="75">
        <f t="shared" si="11"/>
        <v>183312</v>
      </c>
      <c r="P247" s="75"/>
      <c r="Q247" s="75"/>
      <c r="R247" s="73">
        <v>2</v>
      </c>
      <c r="S247" s="76">
        <v>366624</v>
      </c>
    </row>
    <row r="248" spans="2:19" ht="30" hidden="1" customHeight="1">
      <c r="B248" s="74">
        <v>1861</v>
      </c>
      <c r="C248" s="74" t="s">
        <v>27</v>
      </c>
      <c r="D248" s="74" t="s">
        <v>28</v>
      </c>
      <c r="E248" s="70" t="str">
        <f t="shared" si="13"/>
        <v>186112. Vigilancia de la Salud AmbientalVigilancia de la Salud Ambiental</v>
      </c>
      <c r="F248" s="74"/>
      <c r="G248" s="74" t="s">
        <v>29</v>
      </c>
      <c r="H248" s="74" t="s">
        <v>30</v>
      </c>
      <c r="I248" s="70" t="s">
        <v>49</v>
      </c>
      <c r="J248" s="70" t="s">
        <v>32</v>
      </c>
      <c r="K248" s="70" t="s">
        <v>32</v>
      </c>
      <c r="L248" s="71" t="s">
        <v>3</v>
      </c>
      <c r="M248" s="72" t="s">
        <v>0</v>
      </c>
      <c r="N248" s="70" t="str">
        <f t="shared" si="12"/>
        <v>186112. Vigilancia de la Salud AmbientalVigilancia de la Salud Ambiental1_FONTIBON1_OCTUBRE_2025</v>
      </c>
      <c r="O248" s="75">
        <f t="shared" si="11"/>
        <v>0</v>
      </c>
      <c r="P248" s="75"/>
      <c r="Q248" s="75"/>
      <c r="R248" s="73">
        <v>0</v>
      </c>
      <c r="S248" s="76">
        <v>0</v>
      </c>
    </row>
    <row r="249" spans="2:19" ht="30" hidden="1" customHeight="1">
      <c r="B249" s="74">
        <v>1861</v>
      </c>
      <c r="C249" s="74" t="s">
        <v>27</v>
      </c>
      <c r="D249" s="74" t="s">
        <v>28</v>
      </c>
      <c r="E249" s="70" t="str">
        <f t="shared" si="13"/>
        <v>186112. Vigilancia de la Salud AmbientalVigilancia de la Salud Ambiental</v>
      </c>
      <c r="F249" s="74" t="s">
        <v>40</v>
      </c>
      <c r="G249" s="74" t="s">
        <v>29</v>
      </c>
      <c r="H249" s="74" t="s">
        <v>30</v>
      </c>
      <c r="I249" s="70" t="s">
        <v>49</v>
      </c>
      <c r="J249" s="70" t="s">
        <v>32</v>
      </c>
      <c r="K249" s="70" t="s">
        <v>32</v>
      </c>
      <c r="L249" s="71" t="s">
        <v>5</v>
      </c>
      <c r="M249" s="72" t="s">
        <v>0</v>
      </c>
      <c r="N249" s="70" t="str">
        <f t="shared" si="12"/>
        <v>186112. Vigilancia de la Salud AmbientalVigilancia de la Salud Ambiental3_PUENTE_ARANDA1_OCTUBRE_2025</v>
      </c>
      <c r="O249" s="75">
        <f t="shared" si="11"/>
        <v>183312</v>
      </c>
      <c r="P249" s="75"/>
      <c r="Q249" s="75"/>
      <c r="R249" s="76">
        <v>1</v>
      </c>
      <c r="S249" s="76">
        <v>183312</v>
      </c>
    </row>
    <row r="250" spans="2:19" ht="30" hidden="1" customHeight="1">
      <c r="B250" s="74">
        <v>1864</v>
      </c>
      <c r="C250" s="74" t="s">
        <v>27</v>
      </c>
      <c r="D250" s="74" t="s">
        <v>28</v>
      </c>
      <c r="E250" s="70" t="str">
        <f t="shared" si="13"/>
        <v>186412. Vigilancia de la Salud AmbientalVigilancia de la Salud Ambiental</v>
      </c>
      <c r="F250" s="74" t="s">
        <v>40</v>
      </c>
      <c r="G250" s="74" t="s">
        <v>39</v>
      </c>
      <c r="H250" s="74" t="s">
        <v>30</v>
      </c>
      <c r="I250" s="70" t="s">
        <v>49</v>
      </c>
      <c r="J250" s="70" t="s">
        <v>32</v>
      </c>
      <c r="K250" s="70" t="s">
        <v>32</v>
      </c>
      <c r="L250" s="71" t="s">
        <v>6</v>
      </c>
      <c r="M250" s="72" t="s">
        <v>0</v>
      </c>
      <c r="N250" s="70" t="str">
        <f t="shared" si="12"/>
        <v>186412. Vigilancia de la Salud AmbientalVigilancia de la Salud Ambiental4_BOSA1_OCTUBRE_2025</v>
      </c>
      <c r="O250" s="75">
        <f t="shared" si="11"/>
        <v>91656</v>
      </c>
      <c r="P250" s="75"/>
      <c r="Q250" s="75"/>
      <c r="R250" s="73">
        <v>3</v>
      </c>
      <c r="S250" s="76">
        <v>274968</v>
      </c>
    </row>
    <row r="251" spans="2:19" ht="30" hidden="1" customHeight="1">
      <c r="B251" s="74">
        <v>1864</v>
      </c>
      <c r="C251" s="74" t="s">
        <v>27</v>
      </c>
      <c r="D251" s="74" t="s">
        <v>28</v>
      </c>
      <c r="E251" s="70" t="str">
        <f t="shared" si="13"/>
        <v>186412. Vigilancia de la Salud AmbientalVigilancia de la Salud Ambiental</v>
      </c>
      <c r="F251" s="74" t="s">
        <v>40</v>
      </c>
      <c r="G251" s="74" t="s">
        <v>39</v>
      </c>
      <c r="H251" s="74" t="s">
        <v>30</v>
      </c>
      <c r="I251" s="70" t="s">
        <v>49</v>
      </c>
      <c r="J251" s="70" t="s">
        <v>32</v>
      </c>
      <c r="K251" s="70" t="s">
        <v>32</v>
      </c>
      <c r="L251" s="71" t="s">
        <v>4</v>
      </c>
      <c r="M251" s="72" t="s">
        <v>0</v>
      </c>
      <c r="N251" s="70" t="str">
        <f t="shared" si="12"/>
        <v>186412. Vigilancia de la Salud AmbientalVigilancia de la Salud Ambiental2_KENNEDY1_OCTUBRE_2025</v>
      </c>
      <c r="O251" s="75">
        <f t="shared" si="11"/>
        <v>91656</v>
      </c>
      <c r="P251" s="75"/>
      <c r="Q251" s="75"/>
      <c r="R251" s="73">
        <v>3</v>
      </c>
      <c r="S251" s="76">
        <v>274968</v>
      </c>
    </row>
    <row r="252" spans="2:19" ht="30" hidden="1" customHeight="1">
      <c r="B252" s="74">
        <v>1864</v>
      </c>
      <c r="C252" s="74" t="s">
        <v>27</v>
      </c>
      <c r="D252" s="74" t="s">
        <v>28</v>
      </c>
      <c r="E252" s="70" t="str">
        <f t="shared" si="13"/>
        <v>186412. Vigilancia de la Salud AmbientalVigilancia de la Salud Ambiental</v>
      </c>
      <c r="F252" s="74" t="s">
        <v>40</v>
      </c>
      <c r="G252" s="74" t="s">
        <v>39</v>
      </c>
      <c r="H252" s="74" t="s">
        <v>30</v>
      </c>
      <c r="I252" s="70" t="s">
        <v>49</v>
      </c>
      <c r="J252" s="70" t="s">
        <v>32</v>
      </c>
      <c r="K252" s="70" t="s">
        <v>32</v>
      </c>
      <c r="L252" s="71" t="s">
        <v>3</v>
      </c>
      <c r="M252" s="72" t="s">
        <v>0</v>
      </c>
      <c r="N252" s="70" t="str">
        <f t="shared" si="12"/>
        <v>186412. Vigilancia de la Salud AmbientalVigilancia de la Salud Ambiental1_FONTIBON1_OCTUBRE_2025</v>
      </c>
      <c r="O252" s="75">
        <f t="shared" si="11"/>
        <v>91656</v>
      </c>
      <c r="P252" s="75"/>
      <c r="Q252" s="75"/>
      <c r="R252" s="73">
        <v>3</v>
      </c>
      <c r="S252" s="76">
        <v>274968</v>
      </c>
    </row>
    <row r="253" spans="2:19" ht="30" hidden="1" customHeight="1">
      <c r="B253" s="74">
        <v>1864</v>
      </c>
      <c r="C253" s="74" t="s">
        <v>27</v>
      </c>
      <c r="D253" s="74" t="s">
        <v>28</v>
      </c>
      <c r="E253" s="70" t="str">
        <f t="shared" si="13"/>
        <v>186412. Vigilancia de la Salud AmbientalVigilancia de la Salud Ambiental</v>
      </c>
      <c r="F253" s="74" t="s">
        <v>40</v>
      </c>
      <c r="G253" s="74" t="s">
        <v>39</v>
      </c>
      <c r="H253" s="74" t="s">
        <v>30</v>
      </c>
      <c r="I253" s="70" t="s">
        <v>49</v>
      </c>
      <c r="J253" s="70" t="s">
        <v>32</v>
      </c>
      <c r="K253" s="70" t="s">
        <v>32</v>
      </c>
      <c r="L253" s="71" t="s">
        <v>5</v>
      </c>
      <c r="M253" s="72" t="s">
        <v>0</v>
      </c>
      <c r="N253" s="70" t="str">
        <f t="shared" si="12"/>
        <v>186412. Vigilancia de la Salud AmbientalVigilancia de la Salud Ambiental3_PUENTE_ARANDA1_OCTUBRE_2025</v>
      </c>
      <c r="O253" s="75">
        <f t="shared" si="11"/>
        <v>91656</v>
      </c>
      <c r="P253" s="75"/>
      <c r="Q253" s="75"/>
      <c r="R253" s="73">
        <v>3</v>
      </c>
      <c r="S253" s="76">
        <v>274968</v>
      </c>
    </row>
    <row r="254" spans="2:19" ht="30" hidden="1" customHeight="1">
      <c r="B254" s="74">
        <v>1868</v>
      </c>
      <c r="C254" s="74" t="s">
        <v>27</v>
      </c>
      <c r="D254" s="74" t="s">
        <v>28</v>
      </c>
      <c r="E254" s="70" t="str">
        <f t="shared" si="13"/>
        <v>186812. Vigilancia de la Salud AmbientalVigilancia de la Salud Ambiental</v>
      </c>
      <c r="F254" s="74" t="s">
        <v>33</v>
      </c>
      <c r="G254" s="74" t="s">
        <v>34</v>
      </c>
      <c r="H254" s="74" t="s">
        <v>30</v>
      </c>
      <c r="I254" s="70" t="s">
        <v>31</v>
      </c>
      <c r="J254" s="70" t="s">
        <v>32</v>
      </c>
      <c r="K254" s="70" t="s">
        <v>32</v>
      </c>
      <c r="L254" s="71" t="s">
        <v>6</v>
      </c>
      <c r="M254" s="72" t="s">
        <v>0</v>
      </c>
      <c r="N254" s="70" t="str">
        <f t="shared" si="12"/>
        <v>186812. Vigilancia de la Salud AmbientalVigilancia de la Salud Ambiental4_BOSA1_OCTUBRE_2025</v>
      </c>
      <c r="O254" s="75">
        <f t="shared" si="11"/>
        <v>0</v>
      </c>
      <c r="P254" s="75"/>
      <c r="Q254" s="75"/>
      <c r="R254" s="73">
        <v>0</v>
      </c>
      <c r="S254" s="76">
        <v>0</v>
      </c>
    </row>
    <row r="255" spans="2:19" ht="30" hidden="1" customHeight="1">
      <c r="B255" s="74">
        <v>1868</v>
      </c>
      <c r="C255" s="74" t="s">
        <v>27</v>
      </c>
      <c r="D255" s="74" t="s">
        <v>28</v>
      </c>
      <c r="E255" s="70" t="str">
        <f t="shared" si="13"/>
        <v>186812. Vigilancia de la Salud AmbientalVigilancia de la Salud Ambiental</v>
      </c>
      <c r="F255" s="74" t="s">
        <v>33</v>
      </c>
      <c r="G255" s="74" t="s">
        <v>34</v>
      </c>
      <c r="H255" s="74" t="s">
        <v>30</v>
      </c>
      <c r="I255" s="70" t="s">
        <v>31</v>
      </c>
      <c r="J255" s="70" t="s">
        <v>32</v>
      </c>
      <c r="K255" s="70" t="s">
        <v>32</v>
      </c>
      <c r="L255" s="71" t="s">
        <v>4</v>
      </c>
      <c r="M255" s="72" t="s">
        <v>0</v>
      </c>
      <c r="N255" s="70" t="str">
        <f t="shared" si="12"/>
        <v>186812. Vigilancia de la Salud AmbientalVigilancia de la Salud Ambiental2_KENNEDY1_OCTUBRE_2025</v>
      </c>
      <c r="O255" s="75">
        <f t="shared" si="11"/>
        <v>0</v>
      </c>
      <c r="P255" s="75"/>
      <c r="Q255" s="75"/>
      <c r="R255" s="73">
        <v>0</v>
      </c>
      <c r="S255" s="76">
        <v>0</v>
      </c>
    </row>
    <row r="256" spans="2:19" ht="30" hidden="1" customHeight="1">
      <c r="B256" s="74">
        <v>1868</v>
      </c>
      <c r="C256" s="74" t="s">
        <v>27</v>
      </c>
      <c r="D256" s="74" t="s">
        <v>28</v>
      </c>
      <c r="E256" s="70" t="str">
        <f t="shared" si="13"/>
        <v>186812. Vigilancia de la Salud AmbientalVigilancia de la Salud Ambiental</v>
      </c>
      <c r="F256" s="74" t="s">
        <v>33</v>
      </c>
      <c r="G256" s="74" t="s">
        <v>34</v>
      </c>
      <c r="H256" s="74" t="s">
        <v>30</v>
      </c>
      <c r="I256" s="70" t="s">
        <v>31</v>
      </c>
      <c r="J256" s="70" t="s">
        <v>32</v>
      </c>
      <c r="K256" s="70" t="s">
        <v>32</v>
      </c>
      <c r="L256" s="71" t="s">
        <v>5</v>
      </c>
      <c r="M256" s="72" t="s">
        <v>0</v>
      </c>
      <c r="N256" s="70" t="str">
        <f t="shared" si="12"/>
        <v>186812. Vigilancia de la Salud AmbientalVigilancia de la Salud Ambiental3_PUENTE_ARANDA1_OCTUBRE_2025</v>
      </c>
      <c r="O256" s="75">
        <f t="shared" si="11"/>
        <v>0</v>
      </c>
      <c r="P256" s="75"/>
      <c r="Q256" s="75"/>
      <c r="R256" s="73">
        <v>0</v>
      </c>
      <c r="S256" s="76">
        <v>0</v>
      </c>
    </row>
    <row r="257" spans="2:19" s="43" customFormat="1" ht="30" hidden="1" customHeight="1">
      <c r="B257" s="74">
        <v>1880</v>
      </c>
      <c r="C257" s="74" t="s">
        <v>27</v>
      </c>
      <c r="D257" s="74" t="s">
        <v>28</v>
      </c>
      <c r="E257" s="70" t="str">
        <f t="shared" si="13"/>
        <v>188012. Vigilancia de la Salud AmbientalVigilancia de la Salud Ambiental</v>
      </c>
      <c r="F257" s="74" t="s">
        <v>46</v>
      </c>
      <c r="G257" s="74" t="s">
        <v>41</v>
      </c>
      <c r="H257" s="74" t="s">
        <v>30</v>
      </c>
      <c r="I257" s="70" t="s">
        <v>42</v>
      </c>
      <c r="J257" s="70" t="s">
        <v>32</v>
      </c>
      <c r="K257" s="70" t="s">
        <v>32</v>
      </c>
      <c r="L257" s="72" t="s">
        <v>6</v>
      </c>
      <c r="M257" s="72" t="s">
        <v>0</v>
      </c>
      <c r="N257" s="70" t="str">
        <f t="shared" si="12"/>
        <v>188012. Vigilancia de la Salud AmbientalVigilancia de la Salud Ambiental4_BOSA1_OCTUBRE_2025</v>
      </c>
      <c r="O257" s="75">
        <f t="shared" si="11"/>
        <v>434160</v>
      </c>
      <c r="P257" s="75"/>
      <c r="Q257" s="75"/>
      <c r="R257" s="73">
        <v>2</v>
      </c>
      <c r="S257" s="76">
        <v>868320</v>
      </c>
    </row>
    <row r="258" spans="2:19" ht="30" hidden="1" customHeight="1">
      <c r="B258" s="74">
        <v>1880</v>
      </c>
      <c r="C258" s="74" t="s">
        <v>27</v>
      </c>
      <c r="D258" s="74" t="s">
        <v>28</v>
      </c>
      <c r="E258" s="70" t="str">
        <f t="shared" si="13"/>
        <v>188012. Vigilancia de la Salud AmbientalVigilancia de la Salud Ambiental</v>
      </c>
      <c r="F258" s="74" t="s">
        <v>46</v>
      </c>
      <c r="G258" s="74" t="s">
        <v>41</v>
      </c>
      <c r="H258" s="74" t="s">
        <v>30</v>
      </c>
      <c r="I258" s="70" t="s">
        <v>42</v>
      </c>
      <c r="J258" s="70" t="s">
        <v>32</v>
      </c>
      <c r="K258" s="70" t="s">
        <v>32</v>
      </c>
      <c r="L258" s="74" t="s">
        <v>3</v>
      </c>
      <c r="M258" s="77" t="s">
        <v>0</v>
      </c>
      <c r="N258" s="70" t="str">
        <f t="shared" si="12"/>
        <v>188012. Vigilancia de la Salud AmbientalVigilancia de la Salud Ambiental1_FONTIBON1_OCTUBRE_2025</v>
      </c>
      <c r="O258" s="75">
        <f t="shared" si="11"/>
        <v>434160</v>
      </c>
      <c r="P258" s="75"/>
      <c r="Q258" s="75"/>
      <c r="R258" s="76">
        <v>2</v>
      </c>
      <c r="S258" s="76">
        <v>868320</v>
      </c>
    </row>
    <row r="259" spans="2:19" ht="30" hidden="1" customHeight="1">
      <c r="B259" s="74">
        <v>1882</v>
      </c>
      <c r="C259" s="74" t="s">
        <v>27</v>
      </c>
      <c r="D259" s="74" t="s">
        <v>28</v>
      </c>
      <c r="E259" s="70" t="str">
        <f t="shared" si="13"/>
        <v>188212. Vigilancia de la Salud AmbientalVigilancia de la Salud Ambiental</v>
      </c>
      <c r="F259" s="74"/>
      <c r="G259" s="74" t="s">
        <v>38</v>
      </c>
      <c r="H259" s="74" t="s">
        <v>30</v>
      </c>
      <c r="I259" s="70" t="s">
        <v>31</v>
      </c>
      <c r="J259" s="70" t="s">
        <v>32</v>
      </c>
      <c r="K259" s="70" t="s">
        <v>32</v>
      </c>
      <c r="L259" s="74" t="s">
        <v>4</v>
      </c>
      <c r="M259" s="77" t="s">
        <v>0</v>
      </c>
      <c r="N259" s="70" t="str">
        <f t="shared" si="12"/>
        <v>188212. Vigilancia de la Salud AmbientalVigilancia de la Salud Ambiental2_KENNEDY1_OCTUBRE_2025</v>
      </c>
      <c r="O259" s="75">
        <f t="shared" si="11"/>
        <v>0</v>
      </c>
      <c r="P259" s="75"/>
      <c r="Q259" s="75"/>
      <c r="R259" s="76">
        <v>0</v>
      </c>
      <c r="S259" s="76">
        <v>0</v>
      </c>
    </row>
    <row r="260" spans="2:19" ht="30" hidden="1" customHeight="1">
      <c r="B260" s="74">
        <v>1882</v>
      </c>
      <c r="C260" s="74" t="s">
        <v>27</v>
      </c>
      <c r="D260" s="74" t="s">
        <v>28</v>
      </c>
      <c r="E260" s="70" t="str">
        <f t="shared" si="13"/>
        <v>188212. Vigilancia de la Salud AmbientalVigilancia de la Salud Ambiental</v>
      </c>
      <c r="F260" s="74"/>
      <c r="G260" s="74" t="s">
        <v>38</v>
      </c>
      <c r="H260" s="74" t="s">
        <v>30</v>
      </c>
      <c r="I260" s="70" t="s">
        <v>31</v>
      </c>
      <c r="J260" s="70" t="s">
        <v>32</v>
      </c>
      <c r="K260" s="70" t="s">
        <v>32</v>
      </c>
      <c r="L260" s="74" t="s">
        <v>3</v>
      </c>
      <c r="M260" s="77" t="s">
        <v>0</v>
      </c>
      <c r="N260" s="70" t="str">
        <f t="shared" si="12"/>
        <v>188212. Vigilancia de la Salud AmbientalVigilancia de la Salud Ambiental1_FONTIBON1_OCTUBRE_2025</v>
      </c>
      <c r="O260" s="75">
        <f t="shared" ref="O260:O323" si="14">IFERROR(S260/R260,0)</f>
        <v>0</v>
      </c>
      <c r="P260" s="75"/>
      <c r="Q260" s="75"/>
      <c r="R260" s="76">
        <v>0</v>
      </c>
      <c r="S260" s="76">
        <v>0</v>
      </c>
    </row>
    <row r="261" spans="2:19" ht="30" hidden="1" customHeight="1">
      <c r="B261" s="74">
        <v>1882</v>
      </c>
      <c r="C261" s="74" t="s">
        <v>27</v>
      </c>
      <c r="D261" s="74" t="s">
        <v>28</v>
      </c>
      <c r="E261" s="70" t="str">
        <f t="shared" si="13"/>
        <v>188212. Vigilancia de la Salud AmbientalVigilancia de la Salud Ambiental</v>
      </c>
      <c r="F261" s="74"/>
      <c r="G261" s="74" t="s">
        <v>38</v>
      </c>
      <c r="H261" s="74" t="s">
        <v>30</v>
      </c>
      <c r="I261" s="70" t="s">
        <v>31</v>
      </c>
      <c r="J261" s="70" t="s">
        <v>32</v>
      </c>
      <c r="K261" s="70" t="s">
        <v>32</v>
      </c>
      <c r="L261" s="74" t="s">
        <v>5</v>
      </c>
      <c r="M261" s="77" t="s">
        <v>0</v>
      </c>
      <c r="N261" s="70" t="str">
        <f t="shared" ref="N261:N324" si="15">+E261&amp;L261&amp;M261</f>
        <v>188212. Vigilancia de la Salud AmbientalVigilancia de la Salud Ambiental3_PUENTE_ARANDA1_OCTUBRE_2025</v>
      </c>
      <c r="O261" s="75">
        <f t="shared" si="14"/>
        <v>0</v>
      </c>
      <c r="P261" s="75"/>
      <c r="Q261" s="75"/>
      <c r="R261" s="73">
        <v>0</v>
      </c>
      <c r="S261" s="76">
        <v>0</v>
      </c>
    </row>
    <row r="262" spans="2:19" ht="30" hidden="1" customHeight="1">
      <c r="B262" s="74">
        <v>1946</v>
      </c>
      <c r="C262" s="74" t="s">
        <v>27</v>
      </c>
      <c r="D262" s="74" t="s">
        <v>28</v>
      </c>
      <c r="E262" s="70" t="str">
        <f t="shared" si="13"/>
        <v>194612. Vigilancia de la Salud AmbientalVigilancia de la Salud Ambiental</v>
      </c>
      <c r="F262" s="74" t="s">
        <v>33</v>
      </c>
      <c r="G262" s="74" t="s">
        <v>39</v>
      </c>
      <c r="H262" s="74" t="s">
        <v>30</v>
      </c>
      <c r="I262" s="70" t="s">
        <v>31</v>
      </c>
      <c r="J262" s="70" t="s">
        <v>32</v>
      </c>
      <c r="K262" s="70" t="s">
        <v>32</v>
      </c>
      <c r="L262" s="74" t="s">
        <v>6</v>
      </c>
      <c r="M262" s="77" t="s">
        <v>0</v>
      </c>
      <c r="N262" s="70" t="str">
        <f t="shared" si="15"/>
        <v>194612. Vigilancia de la Salud AmbientalVigilancia de la Salud Ambiental4_BOSA1_OCTUBRE_2025</v>
      </c>
      <c r="O262" s="75">
        <f t="shared" si="14"/>
        <v>163614</v>
      </c>
      <c r="P262" s="75"/>
      <c r="Q262" s="75"/>
      <c r="R262" s="73">
        <v>12</v>
      </c>
      <c r="S262" s="76">
        <v>1963368</v>
      </c>
    </row>
    <row r="263" spans="2:19" ht="30" hidden="1" customHeight="1">
      <c r="B263" s="74">
        <v>1946</v>
      </c>
      <c r="C263" s="74" t="s">
        <v>27</v>
      </c>
      <c r="D263" s="74" t="s">
        <v>28</v>
      </c>
      <c r="E263" s="70" t="str">
        <f t="shared" si="13"/>
        <v>194612. Vigilancia de la Salud AmbientalVigilancia de la Salud Ambiental</v>
      </c>
      <c r="F263" s="74" t="s">
        <v>33</v>
      </c>
      <c r="G263" s="74" t="s">
        <v>39</v>
      </c>
      <c r="H263" s="74" t="s">
        <v>30</v>
      </c>
      <c r="I263" s="70" t="s">
        <v>31</v>
      </c>
      <c r="J263" s="70" t="s">
        <v>32</v>
      </c>
      <c r="K263" s="70" t="s">
        <v>32</v>
      </c>
      <c r="L263" s="74" t="s">
        <v>4</v>
      </c>
      <c r="M263" s="77" t="s">
        <v>0</v>
      </c>
      <c r="N263" s="70" t="str">
        <f t="shared" si="15"/>
        <v>194612. Vigilancia de la Salud AmbientalVigilancia de la Salud Ambiental2_KENNEDY1_OCTUBRE_2025</v>
      </c>
      <c r="O263" s="75">
        <f t="shared" si="14"/>
        <v>163614</v>
      </c>
      <c r="P263" s="75"/>
      <c r="Q263" s="75"/>
      <c r="R263" s="73">
        <v>18</v>
      </c>
      <c r="S263" s="76">
        <v>2945052</v>
      </c>
    </row>
    <row r="264" spans="2:19" ht="30" hidden="1" customHeight="1">
      <c r="B264" s="74">
        <v>1946</v>
      </c>
      <c r="C264" s="74" t="s">
        <v>27</v>
      </c>
      <c r="D264" s="74" t="s">
        <v>28</v>
      </c>
      <c r="E264" s="70" t="str">
        <f t="shared" si="13"/>
        <v>194612. Vigilancia de la Salud AmbientalVigilancia de la Salud Ambiental</v>
      </c>
      <c r="F264" s="74" t="s">
        <v>33</v>
      </c>
      <c r="G264" s="74" t="s">
        <v>39</v>
      </c>
      <c r="H264" s="74" t="s">
        <v>30</v>
      </c>
      <c r="I264" s="70" t="s">
        <v>31</v>
      </c>
      <c r="J264" s="70" t="s">
        <v>32</v>
      </c>
      <c r="K264" s="70" t="s">
        <v>32</v>
      </c>
      <c r="L264" s="74" t="s">
        <v>3</v>
      </c>
      <c r="M264" s="77" t="s">
        <v>0</v>
      </c>
      <c r="N264" s="70" t="str">
        <f t="shared" si="15"/>
        <v>194612. Vigilancia de la Salud AmbientalVigilancia de la Salud Ambiental1_FONTIBON1_OCTUBRE_2025</v>
      </c>
      <c r="O264" s="75">
        <f t="shared" si="14"/>
        <v>163614</v>
      </c>
      <c r="P264" s="75"/>
      <c r="Q264" s="75"/>
      <c r="R264" s="73">
        <v>8</v>
      </c>
      <c r="S264" s="76">
        <v>1308912</v>
      </c>
    </row>
    <row r="265" spans="2:19" ht="30" hidden="1" customHeight="1">
      <c r="B265" s="74">
        <v>1946</v>
      </c>
      <c r="C265" s="74" t="s">
        <v>27</v>
      </c>
      <c r="D265" s="74" t="s">
        <v>28</v>
      </c>
      <c r="E265" s="70" t="str">
        <f t="shared" si="13"/>
        <v>194612. Vigilancia de la Salud AmbientalVigilancia de la Salud Ambiental</v>
      </c>
      <c r="F265" s="74" t="s">
        <v>33</v>
      </c>
      <c r="G265" s="74" t="s">
        <v>39</v>
      </c>
      <c r="H265" s="74" t="s">
        <v>30</v>
      </c>
      <c r="I265" s="70" t="s">
        <v>31</v>
      </c>
      <c r="J265" s="70" t="s">
        <v>32</v>
      </c>
      <c r="K265" s="70" t="s">
        <v>32</v>
      </c>
      <c r="L265" s="74" t="s">
        <v>5</v>
      </c>
      <c r="M265" s="77" t="s">
        <v>0</v>
      </c>
      <c r="N265" s="70" t="str">
        <f t="shared" si="15"/>
        <v>194612. Vigilancia de la Salud AmbientalVigilancia de la Salud Ambiental3_PUENTE_ARANDA1_OCTUBRE_2025</v>
      </c>
      <c r="O265" s="75">
        <f t="shared" si="14"/>
        <v>163614</v>
      </c>
      <c r="P265" s="75"/>
      <c r="Q265" s="75"/>
      <c r="R265" s="73">
        <v>5</v>
      </c>
      <c r="S265" s="76">
        <v>818070</v>
      </c>
    </row>
    <row r="266" spans="2:19" ht="30" hidden="1" customHeight="1">
      <c r="B266" s="74">
        <v>1949</v>
      </c>
      <c r="C266" s="74" t="s">
        <v>27</v>
      </c>
      <c r="D266" s="74" t="s">
        <v>28</v>
      </c>
      <c r="E266" s="70" t="str">
        <f t="shared" si="13"/>
        <v>194912. Vigilancia de la Salud AmbientalVigilancia de la Salud Ambiental</v>
      </c>
      <c r="F266" s="74"/>
      <c r="G266" s="74" t="s">
        <v>43</v>
      </c>
      <c r="H266" s="74" t="s">
        <v>30</v>
      </c>
      <c r="I266" s="70" t="s">
        <v>44</v>
      </c>
      <c r="J266" s="70" t="s">
        <v>32</v>
      </c>
      <c r="K266" s="70" t="s">
        <v>32</v>
      </c>
      <c r="L266" s="74" t="s">
        <v>6</v>
      </c>
      <c r="M266" s="77" t="s">
        <v>0</v>
      </c>
      <c r="N266" s="70" t="str">
        <f t="shared" si="15"/>
        <v>194912. Vigilancia de la Salud AmbientalVigilancia de la Salud Ambiental4_BOSA1_OCTUBRE_2025</v>
      </c>
      <c r="O266" s="75">
        <f t="shared" si="14"/>
        <v>0</v>
      </c>
      <c r="P266" s="75"/>
      <c r="Q266" s="75"/>
      <c r="R266" s="73">
        <v>0</v>
      </c>
      <c r="S266" s="76">
        <v>0</v>
      </c>
    </row>
    <row r="267" spans="2:19" ht="30" hidden="1" customHeight="1">
      <c r="B267" s="74">
        <v>1949</v>
      </c>
      <c r="C267" s="74" t="s">
        <v>27</v>
      </c>
      <c r="D267" s="74" t="s">
        <v>28</v>
      </c>
      <c r="E267" s="70" t="str">
        <f t="shared" si="13"/>
        <v>194912. Vigilancia de la Salud AmbientalVigilancia de la Salud Ambiental</v>
      </c>
      <c r="F267" s="74"/>
      <c r="G267" s="74" t="s">
        <v>43</v>
      </c>
      <c r="H267" s="74" t="s">
        <v>30</v>
      </c>
      <c r="I267" s="70" t="s">
        <v>44</v>
      </c>
      <c r="J267" s="70" t="s">
        <v>32</v>
      </c>
      <c r="K267" s="70" t="s">
        <v>32</v>
      </c>
      <c r="L267" s="74" t="s">
        <v>4</v>
      </c>
      <c r="M267" s="77" t="s">
        <v>0</v>
      </c>
      <c r="N267" s="70" t="str">
        <f t="shared" si="15"/>
        <v>194912. Vigilancia de la Salud AmbientalVigilancia de la Salud Ambiental2_KENNEDY1_OCTUBRE_2025</v>
      </c>
      <c r="O267" s="75">
        <f t="shared" si="14"/>
        <v>0</v>
      </c>
      <c r="P267" s="75"/>
      <c r="Q267" s="75"/>
      <c r="R267" s="73">
        <v>0</v>
      </c>
      <c r="S267" s="76">
        <v>0</v>
      </c>
    </row>
    <row r="268" spans="2:19" ht="30" hidden="1" customHeight="1">
      <c r="B268" s="74">
        <v>1949</v>
      </c>
      <c r="C268" s="74" t="s">
        <v>27</v>
      </c>
      <c r="D268" s="74" t="s">
        <v>28</v>
      </c>
      <c r="E268" s="70" t="str">
        <f t="shared" si="13"/>
        <v>194912. Vigilancia de la Salud AmbientalVigilancia de la Salud Ambiental</v>
      </c>
      <c r="F268" s="74"/>
      <c r="G268" s="74" t="s">
        <v>43</v>
      </c>
      <c r="H268" s="74" t="s">
        <v>30</v>
      </c>
      <c r="I268" s="70" t="s">
        <v>44</v>
      </c>
      <c r="J268" s="70" t="s">
        <v>32</v>
      </c>
      <c r="K268" s="70" t="s">
        <v>32</v>
      </c>
      <c r="L268" s="74" t="s">
        <v>3</v>
      </c>
      <c r="M268" s="77" t="s">
        <v>0</v>
      </c>
      <c r="N268" s="70" t="str">
        <f t="shared" si="15"/>
        <v>194912. Vigilancia de la Salud AmbientalVigilancia de la Salud Ambiental1_FONTIBON1_OCTUBRE_2025</v>
      </c>
      <c r="O268" s="75">
        <f t="shared" si="14"/>
        <v>0</v>
      </c>
      <c r="P268" s="75"/>
      <c r="Q268" s="75"/>
      <c r="R268" s="73">
        <v>0</v>
      </c>
      <c r="S268" s="76">
        <v>0</v>
      </c>
    </row>
    <row r="269" spans="2:19" ht="30" hidden="1" customHeight="1">
      <c r="B269" s="74">
        <v>1949</v>
      </c>
      <c r="C269" s="74" t="s">
        <v>27</v>
      </c>
      <c r="D269" s="74" t="s">
        <v>28</v>
      </c>
      <c r="E269" s="70" t="str">
        <f t="shared" si="13"/>
        <v>194912. Vigilancia de la Salud AmbientalVigilancia de la Salud Ambiental</v>
      </c>
      <c r="F269" s="74"/>
      <c r="G269" s="74" t="s">
        <v>43</v>
      </c>
      <c r="H269" s="74" t="s">
        <v>30</v>
      </c>
      <c r="I269" s="70" t="s">
        <v>44</v>
      </c>
      <c r="J269" s="70" t="s">
        <v>32</v>
      </c>
      <c r="K269" s="70" t="s">
        <v>32</v>
      </c>
      <c r="L269" s="74" t="s">
        <v>5</v>
      </c>
      <c r="M269" s="77" t="s">
        <v>0</v>
      </c>
      <c r="N269" s="70" t="str">
        <f t="shared" si="15"/>
        <v>194912. Vigilancia de la Salud AmbientalVigilancia de la Salud Ambiental3_PUENTE_ARANDA1_OCTUBRE_2025</v>
      </c>
      <c r="O269" s="75">
        <f t="shared" si="14"/>
        <v>0</v>
      </c>
      <c r="P269" s="75"/>
      <c r="Q269" s="75"/>
      <c r="R269" s="73">
        <v>0</v>
      </c>
      <c r="S269" s="76">
        <v>0</v>
      </c>
    </row>
    <row r="270" spans="2:19" ht="30" hidden="1" customHeight="1">
      <c r="B270" s="74">
        <v>1952</v>
      </c>
      <c r="C270" s="74" t="s">
        <v>27</v>
      </c>
      <c r="D270" s="74" t="s">
        <v>28</v>
      </c>
      <c r="E270" s="70" t="str">
        <f t="shared" si="13"/>
        <v>195212. Vigilancia de la Salud AmbientalVigilancia de la Salud Ambiental</v>
      </c>
      <c r="F270" s="74" t="s">
        <v>46</v>
      </c>
      <c r="G270" s="74" t="s">
        <v>41</v>
      </c>
      <c r="H270" s="74" t="s">
        <v>30</v>
      </c>
      <c r="I270" s="70" t="s">
        <v>42</v>
      </c>
      <c r="J270" s="70" t="s">
        <v>32</v>
      </c>
      <c r="K270" s="70" t="s">
        <v>32</v>
      </c>
      <c r="L270" s="74" t="s">
        <v>4</v>
      </c>
      <c r="M270" s="77" t="s">
        <v>0</v>
      </c>
      <c r="N270" s="70" t="str">
        <f t="shared" si="15"/>
        <v>195212. Vigilancia de la Salud AmbientalVigilancia de la Salud Ambiental2_KENNEDY1_OCTUBRE_2025</v>
      </c>
      <c r="O270" s="75">
        <f t="shared" si="14"/>
        <v>2810784</v>
      </c>
      <c r="P270" s="75"/>
      <c r="Q270" s="75"/>
      <c r="R270" s="73">
        <v>2</v>
      </c>
      <c r="S270" s="76">
        <v>5621568</v>
      </c>
    </row>
    <row r="271" spans="2:19" ht="30" hidden="1" customHeight="1">
      <c r="B271" s="74">
        <v>1965</v>
      </c>
      <c r="C271" s="74" t="s">
        <v>27</v>
      </c>
      <c r="D271" s="74" t="s">
        <v>28</v>
      </c>
      <c r="E271" s="70" t="str">
        <f t="shared" si="13"/>
        <v>196512. Vigilancia de la Salud AmbientalVigilancia de la Salud Ambiental</v>
      </c>
      <c r="F271" s="74" t="s">
        <v>33</v>
      </c>
      <c r="G271" s="74" t="s">
        <v>34</v>
      </c>
      <c r="H271" s="74" t="s">
        <v>30</v>
      </c>
      <c r="I271" s="70" t="s">
        <v>35</v>
      </c>
      <c r="J271" s="70" t="s">
        <v>32</v>
      </c>
      <c r="K271" s="70" t="s">
        <v>32</v>
      </c>
      <c r="L271" s="74" t="s">
        <v>6</v>
      </c>
      <c r="M271" s="77" t="s">
        <v>0</v>
      </c>
      <c r="N271" s="70" t="str">
        <f t="shared" si="15"/>
        <v>196512. Vigilancia de la Salud AmbientalVigilancia de la Salud Ambiental4_BOSA1_OCTUBRE_2025</v>
      </c>
      <c r="O271" s="75">
        <f t="shared" si="14"/>
        <v>22486272</v>
      </c>
      <c r="P271" s="75"/>
      <c r="Q271" s="75"/>
      <c r="R271" s="73">
        <v>1</v>
      </c>
      <c r="S271" s="76">
        <v>22486272</v>
      </c>
    </row>
    <row r="272" spans="2:19" ht="30" hidden="1" customHeight="1">
      <c r="B272" s="74">
        <v>1967</v>
      </c>
      <c r="C272" s="74" t="s">
        <v>27</v>
      </c>
      <c r="D272" s="74" t="s">
        <v>28</v>
      </c>
      <c r="E272" s="70" t="str">
        <f t="shared" si="13"/>
        <v>196712. Vigilancia de la Salud AmbientalVigilancia de la Salud Ambiental</v>
      </c>
      <c r="F272" s="74" t="s">
        <v>33</v>
      </c>
      <c r="G272" s="74" t="s">
        <v>38</v>
      </c>
      <c r="H272" s="74" t="s">
        <v>30</v>
      </c>
      <c r="I272" s="70" t="s">
        <v>35</v>
      </c>
      <c r="J272" s="70" t="s">
        <v>32</v>
      </c>
      <c r="K272" s="70" t="s">
        <v>32</v>
      </c>
      <c r="L272" s="74" t="s">
        <v>3</v>
      </c>
      <c r="M272" s="77" t="s">
        <v>0</v>
      </c>
      <c r="N272" s="70" t="str">
        <f t="shared" si="15"/>
        <v>196712. Vigilancia de la Salud AmbientalVigilancia de la Salud Ambiental1_FONTIBON1_OCTUBRE_2025</v>
      </c>
      <c r="O272" s="75">
        <f t="shared" si="14"/>
        <v>35455328</v>
      </c>
      <c r="P272" s="75"/>
      <c r="Q272" s="75"/>
      <c r="R272" s="73">
        <v>1</v>
      </c>
      <c r="S272" s="76">
        <v>35455328</v>
      </c>
    </row>
    <row r="273" spans="2:19" ht="30" hidden="1" customHeight="1">
      <c r="B273" s="74">
        <v>2016</v>
      </c>
      <c r="C273" s="74" t="s">
        <v>27</v>
      </c>
      <c r="D273" s="74" t="s">
        <v>28</v>
      </c>
      <c r="E273" s="70" t="str">
        <f t="shared" si="13"/>
        <v>201612. Vigilancia de la Salud AmbientalVigilancia de la Salud Ambiental</v>
      </c>
      <c r="F273" s="74" t="s">
        <v>33</v>
      </c>
      <c r="G273" s="74" t="s">
        <v>39</v>
      </c>
      <c r="H273" s="74" t="s">
        <v>30</v>
      </c>
      <c r="I273" s="70" t="s">
        <v>31</v>
      </c>
      <c r="J273" s="70" t="s">
        <v>32</v>
      </c>
      <c r="K273" s="70" t="s">
        <v>32</v>
      </c>
      <c r="L273" s="74" t="s">
        <v>6</v>
      </c>
      <c r="M273" s="77" t="s">
        <v>0</v>
      </c>
      <c r="N273" s="70" t="str">
        <f t="shared" si="15"/>
        <v>201612. Vigilancia de la Salud AmbientalVigilancia de la Salud Ambiental4_BOSA1_OCTUBRE_2025</v>
      </c>
      <c r="O273" s="75">
        <f t="shared" si="14"/>
        <v>30552</v>
      </c>
      <c r="P273" s="75"/>
      <c r="Q273" s="75"/>
      <c r="R273" s="73">
        <v>3</v>
      </c>
      <c r="S273" s="76">
        <v>91656</v>
      </c>
    </row>
    <row r="274" spans="2:19" ht="30" hidden="1" customHeight="1">
      <c r="B274" s="74">
        <v>2016</v>
      </c>
      <c r="C274" s="74" t="s">
        <v>27</v>
      </c>
      <c r="D274" s="74" t="s">
        <v>28</v>
      </c>
      <c r="E274" s="70" t="str">
        <f t="shared" si="13"/>
        <v>201612. Vigilancia de la Salud AmbientalVigilancia de la Salud Ambiental</v>
      </c>
      <c r="F274" s="74" t="s">
        <v>33</v>
      </c>
      <c r="G274" s="74" t="s">
        <v>39</v>
      </c>
      <c r="H274" s="74" t="s">
        <v>30</v>
      </c>
      <c r="I274" s="70" t="s">
        <v>31</v>
      </c>
      <c r="J274" s="70" t="s">
        <v>32</v>
      </c>
      <c r="K274" s="70" t="s">
        <v>32</v>
      </c>
      <c r="L274" s="74" t="s">
        <v>4</v>
      </c>
      <c r="M274" s="77" t="s">
        <v>0</v>
      </c>
      <c r="N274" s="70" t="str">
        <f t="shared" si="15"/>
        <v>201612. Vigilancia de la Salud AmbientalVigilancia de la Salud Ambiental2_KENNEDY1_OCTUBRE_2025</v>
      </c>
      <c r="O274" s="75">
        <f t="shared" si="14"/>
        <v>30552</v>
      </c>
      <c r="P274" s="75"/>
      <c r="Q274" s="75"/>
      <c r="R274" s="73">
        <v>3</v>
      </c>
      <c r="S274" s="76">
        <v>91656</v>
      </c>
    </row>
    <row r="275" spans="2:19" ht="30" hidden="1" customHeight="1">
      <c r="B275" s="74">
        <v>2016</v>
      </c>
      <c r="C275" s="74" t="s">
        <v>27</v>
      </c>
      <c r="D275" s="74" t="s">
        <v>28</v>
      </c>
      <c r="E275" s="70" t="str">
        <f t="shared" si="13"/>
        <v>201612. Vigilancia de la Salud AmbientalVigilancia de la Salud Ambiental</v>
      </c>
      <c r="F275" s="74" t="s">
        <v>33</v>
      </c>
      <c r="G275" s="74" t="s">
        <v>39</v>
      </c>
      <c r="H275" s="74" t="s">
        <v>30</v>
      </c>
      <c r="I275" s="70" t="s">
        <v>31</v>
      </c>
      <c r="J275" s="70" t="s">
        <v>32</v>
      </c>
      <c r="K275" s="70" t="s">
        <v>32</v>
      </c>
      <c r="L275" s="74" t="s">
        <v>3</v>
      </c>
      <c r="M275" s="77" t="s">
        <v>0</v>
      </c>
      <c r="N275" s="70" t="str">
        <f t="shared" si="15"/>
        <v>201612. Vigilancia de la Salud AmbientalVigilancia de la Salud Ambiental1_FONTIBON1_OCTUBRE_2025</v>
      </c>
      <c r="O275" s="75">
        <f t="shared" si="14"/>
        <v>30552</v>
      </c>
      <c r="P275" s="75"/>
      <c r="Q275" s="75"/>
      <c r="R275" s="76">
        <v>3</v>
      </c>
      <c r="S275" s="76">
        <v>91656</v>
      </c>
    </row>
    <row r="276" spans="2:19" ht="30" hidden="1" customHeight="1">
      <c r="B276" s="74">
        <v>2016</v>
      </c>
      <c r="C276" s="74" t="s">
        <v>27</v>
      </c>
      <c r="D276" s="74" t="s">
        <v>28</v>
      </c>
      <c r="E276" s="70" t="str">
        <f t="shared" ref="E276:E339" si="16">B276&amp;C276&amp;D276</f>
        <v>201612. Vigilancia de la Salud AmbientalVigilancia de la Salud Ambiental</v>
      </c>
      <c r="F276" s="74" t="s">
        <v>33</v>
      </c>
      <c r="G276" s="74" t="s">
        <v>39</v>
      </c>
      <c r="H276" s="74" t="s">
        <v>30</v>
      </c>
      <c r="I276" s="70" t="s">
        <v>31</v>
      </c>
      <c r="J276" s="70" t="s">
        <v>32</v>
      </c>
      <c r="K276" s="70" t="s">
        <v>32</v>
      </c>
      <c r="L276" s="74" t="s">
        <v>5</v>
      </c>
      <c r="M276" s="77" t="s">
        <v>0</v>
      </c>
      <c r="N276" s="70" t="str">
        <f t="shared" si="15"/>
        <v>201612. Vigilancia de la Salud AmbientalVigilancia de la Salud Ambiental3_PUENTE_ARANDA1_OCTUBRE_2025</v>
      </c>
      <c r="O276" s="75">
        <f t="shared" si="14"/>
        <v>30552</v>
      </c>
      <c r="P276" s="75"/>
      <c r="Q276" s="75"/>
      <c r="R276" s="76">
        <v>3</v>
      </c>
      <c r="S276" s="76">
        <v>91656</v>
      </c>
    </row>
    <row r="277" spans="2:19" ht="30" hidden="1" customHeight="1">
      <c r="B277" s="74">
        <v>2018</v>
      </c>
      <c r="C277" s="74" t="s">
        <v>27</v>
      </c>
      <c r="D277" s="74" t="s">
        <v>28</v>
      </c>
      <c r="E277" s="70" t="str">
        <f t="shared" si="16"/>
        <v>201812. Vigilancia de la Salud AmbientalVigilancia de la Salud Ambiental</v>
      </c>
      <c r="F277" s="74" t="s">
        <v>33</v>
      </c>
      <c r="G277" s="74" t="s">
        <v>34</v>
      </c>
      <c r="H277" s="74" t="s">
        <v>30</v>
      </c>
      <c r="I277" s="70" t="s">
        <v>31</v>
      </c>
      <c r="J277" s="70" t="s">
        <v>32</v>
      </c>
      <c r="K277" s="70" t="s">
        <v>32</v>
      </c>
      <c r="L277" s="74" t="s">
        <v>6</v>
      </c>
      <c r="M277" s="77" t="s">
        <v>0</v>
      </c>
      <c r="N277" s="70" t="str">
        <f t="shared" si="15"/>
        <v>201812. Vigilancia de la Salud AmbientalVigilancia de la Salud Ambiental4_BOSA1_OCTUBRE_2025</v>
      </c>
      <c r="O277" s="75">
        <f t="shared" si="14"/>
        <v>47972</v>
      </c>
      <c r="P277" s="75"/>
      <c r="Q277" s="75"/>
      <c r="R277" s="76">
        <v>111</v>
      </c>
      <c r="S277" s="76">
        <v>5324892</v>
      </c>
    </row>
    <row r="278" spans="2:19" ht="30" hidden="1" customHeight="1">
      <c r="B278" s="74">
        <v>2018</v>
      </c>
      <c r="C278" s="74" t="s">
        <v>27</v>
      </c>
      <c r="D278" s="74" t="s">
        <v>28</v>
      </c>
      <c r="E278" s="70" t="str">
        <f t="shared" si="16"/>
        <v>201812. Vigilancia de la Salud AmbientalVigilancia de la Salud Ambiental</v>
      </c>
      <c r="F278" s="74" t="s">
        <v>33</v>
      </c>
      <c r="G278" s="74" t="s">
        <v>34</v>
      </c>
      <c r="H278" s="74" t="s">
        <v>30</v>
      </c>
      <c r="I278" s="70" t="s">
        <v>31</v>
      </c>
      <c r="J278" s="70" t="s">
        <v>32</v>
      </c>
      <c r="K278" s="70" t="s">
        <v>32</v>
      </c>
      <c r="L278" s="74" t="s">
        <v>4</v>
      </c>
      <c r="M278" s="77" t="s">
        <v>0</v>
      </c>
      <c r="N278" s="70" t="str">
        <f t="shared" si="15"/>
        <v>201812. Vigilancia de la Salud AmbientalVigilancia de la Salud Ambiental2_KENNEDY1_OCTUBRE_2025</v>
      </c>
      <c r="O278" s="75">
        <f t="shared" si="14"/>
        <v>47972</v>
      </c>
      <c r="P278" s="75"/>
      <c r="Q278" s="75"/>
      <c r="R278" s="76">
        <v>123</v>
      </c>
      <c r="S278" s="76">
        <v>5900556</v>
      </c>
    </row>
    <row r="279" spans="2:19" ht="30" hidden="1" customHeight="1">
      <c r="B279" s="74">
        <v>2018</v>
      </c>
      <c r="C279" s="74" t="s">
        <v>27</v>
      </c>
      <c r="D279" s="74" t="s">
        <v>28</v>
      </c>
      <c r="E279" s="70" t="str">
        <f t="shared" si="16"/>
        <v>201812. Vigilancia de la Salud AmbientalVigilancia de la Salud Ambiental</v>
      </c>
      <c r="F279" s="74" t="s">
        <v>33</v>
      </c>
      <c r="G279" s="74" t="s">
        <v>34</v>
      </c>
      <c r="H279" s="74" t="s">
        <v>30</v>
      </c>
      <c r="I279" s="70" t="s">
        <v>31</v>
      </c>
      <c r="J279" s="70" t="s">
        <v>32</v>
      </c>
      <c r="K279" s="70" t="s">
        <v>32</v>
      </c>
      <c r="L279" s="74" t="s">
        <v>3</v>
      </c>
      <c r="M279" s="77" t="s">
        <v>0</v>
      </c>
      <c r="N279" s="70" t="str">
        <f t="shared" si="15"/>
        <v>201812. Vigilancia de la Salud AmbientalVigilancia de la Salud Ambiental1_FONTIBON1_OCTUBRE_2025</v>
      </c>
      <c r="O279" s="75">
        <f t="shared" si="14"/>
        <v>47972</v>
      </c>
      <c r="P279" s="75"/>
      <c r="Q279" s="75"/>
      <c r="R279" s="73">
        <v>103</v>
      </c>
      <c r="S279" s="76">
        <v>4941116</v>
      </c>
    </row>
    <row r="280" spans="2:19" ht="30" hidden="1" customHeight="1">
      <c r="B280" s="74">
        <v>2018</v>
      </c>
      <c r="C280" s="74" t="s">
        <v>27</v>
      </c>
      <c r="D280" s="74" t="s">
        <v>28</v>
      </c>
      <c r="E280" s="70" t="str">
        <f t="shared" si="16"/>
        <v>201812. Vigilancia de la Salud AmbientalVigilancia de la Salud Ambiental</v>
      </c>
      <c r="F280" s="74" t="s">
        <v>33</v>
      </c>
      <c r="G280" s="74" t="s">
        <v>34</v>
      </c>
      <c r="H280" s="74" t="s">
        <v>30</v>
      </c>
      <c r="I280" s="70" t="s">
        <v>31</v>
      </c>
      <c r="J280" s="70" t="s">
        <v>32</v>
      </c>
      <c r="K280" s="70" t="s">
        <v>32</v>
      </c>
      <c r="L280" s="74" t="s">
        <v>5</v>
      </c>
      <c r="M280" s="77" t="s">
        <v>0</v>
      </c>
      <c r="N280" s="70" t="str">
        <f t="shared" si="15"/>
        <v>201812. Vigilancia de la Salud AmbientalVigilancia de la Salud Ambiental3_PUENTE_ARANDA1_OCTUBRE_2025</v>
      </c>
      <c r="O280" s="75">
        <f t="shared" si="14"/>
        <v>47972</v>
      </c>
      <c r="P280" s="75"/>
      <c r="Q280" s="75"/>
      <c r="R280" s="73">
        <v>162</v>
      </c>
      <c r="S280" s="76">
        <v>7771464</v>
      </c>
    </row>
    <row r="281" spans="2:19" ht="30" hidden="1" customHeight="1">
      <c r="B281" s="74">
        <v>2020</v>
      </c>
      <c r="C281" s="74" t="s">
        <v>27</v>
      </c>
      <c r="D281" s="74" t="s">
        <v>28</v>
      </c>
      <c r="E281" s="70" t="str">
        <f t="shared" si="16"/>
        <v>202012. Vigilancia de la Salud AmbientalVigilancia de la Salud Ambiental</v>
      </c>
      <c r="F281" s="74" t="s">
        <v>33</v>
      </c>
      <c r="G281" s="74" t="s">
        <v>34</v>
      </c>
      <c r="H281" s="74" t="s">
        <v>30</v>
      </c>
      <c r="I281" s="70" t="s">
        <v>31</v>
      </c>
      <c r="J281" s="70" t="s">
        <v>32</v>
      </c>
      <c r="K281" s="70" t="s">
        <v>32</v>
      </c>
      <c r="L281" s="74" t="s">
        <v>6</v>
      </c>
      <c r="M281" s="77" t="s">
        <v>0</v>
      </c>
      <c r="N281" s="70" t="str">
        <f t="shared" si="15"/>
        <v>202012. Vigilancia de la Salud AmbientalVigilancia de la Salud Ambiental4_BOSA1_OCTUBRE_2025</v>
      </c>
      <c r="O281" s="75">
        <f t="shared" si="14"/>
        <v>163614</v>
      </c>
      <c r="P281" s="75"/>
      <c r="Q281" s="75"/>
      <c r="R281" s="73">
        <v>1</v>
      </c>
      <c r="S281" s="76">
        <v>163614</v>
      </c>
    </row>
    <row r="282" spans="2:19" ht="30" hidden="1" customHeight="1">
      <c r="B282" s="74">
        <v>2020</v>
      </c>
      <c r="C282" s="74" t="s">
        <v>27</v>
      </c>
      <c r="D282" s="74" t="s">
        <v>28</v>
      </c>
      <c r="E282" s="70" t="str">
        <f t="shared" si="16"/>
        <v>202012. Vigilancia de la Salud AmbientalVigilancia de la Salud Ambiental</v>
      </c>
      <c r="F282" s="74" t="s">
        <v>33</v>
      </c>
      <c r="G282" s="74" t="s">
        <v>34</v>
      </c>
      <c r="H282" s="74" t="s">
        <v>30</v>
      </c>
      <c r="I282" s="70" t="s">
        <v>31</v>
      </c>
      <c r="J282" s="70" t="s">
        <v>32</v>
      </c>
      <c r="K282" s="70" t="s">
        <v>32</v>
      </c>
      <c r="L282" s="74" t="s">
        <v>4</v>
      </c>
      <c r="M282" s="77" t="s">
        <v>0</v>
      </c>
      <c r="N282" s="70" t="str">
        <f t="shared" si="15"/>
        <v>202012. Vigilancia de la Salud AmbientalVigilancia de la Salud Ambiental2_KENNEDY1_OCTUBRE_2025</v>
      </c>
      <c r="O282" s="75">
        <f t="shared" si="14"/>
        <v>163614</v>
      </c>
      <c r="P282" s="75"/>
      <c r="Q282" s="75"/>
      <c r="R282" s="76">
        <v>3</v>
      </c>
      <c r="S282" s="76">
        <v>490842</v>
      </c>
    </row>
    <row r="283" spans="2:19" ht="30" hidden="1" customHeight="1">
      <c r="B283" s="74">
        <v>2020</v>
      </c>
      <c r="C283" s="74" t="s">
        <v>27</v>
      </c>
      <c r="D283" s="74" t="s">
        <v>28</v>
      </c>
      <c r="E283" s="70" t="str">
        <f t="shared" si="16"/>
        <v>202012. Vigilancia de la Salud AmbientalVigilancia de la Salud Ambiental</v>
      </c>
      <c r="F283" s="74" t="s">
        <v>33</v>
      </c>
      <c r="G283" s="74" t="s">
        <v>34</v>
      </c>
      <c r="H283" s="74" t="s">
        <v>30</v>
      </c>
      <c r="I283" s="70" t="s">
        <v>31</v>
      </c>
      <c r="J283" s="70" t="s">
        <v>32</v>
      </c>
      <c r="K283" s="70" t="s">
        <v>32</v>
      </c>
      <c r="L283" s="74" t="s">
        <v>3</v>
      </c>
      <c r="M283" s="77" t="s">
        <v>0</v>
      </c>
      <c r="N283" s="70" t="str">
        <f t="shared" si="15"/>
        <v>202012. Vigilancia de la Salud AmbientalVigilancia de la Salud Ambiental1_FONTIBON1_OCTUBRE_2025</v>
      </c>
      <c r="O283" s="75">
        <f t="shared" si="14"/>
        <v>0</v>
      </c>
      <c r="P283" s="75"/>
      <c r="Q283" s="75"/>
      <c r="R283" s="76">
        <v>0</v>
      </c>
      <c r="S283" s="76">
        <v>0</v>
      </c>
    </row>
    <row r="284" spans="2:19" ht="30" hidden="1" customHeight="1">
      <c r="B284" s="74">
        <v>2020</v>
      </c>
      <c r="C284" s="74" t="s">
        <v>27</v>
      </c>
      <c r="D284" s="74" t="s">
        <v>28</v>
      </c>
      <c r="E284" s="70" t="str">
        <f t="shared" si="16"/>
        <v>202012. Vigilancia de la Salud AmbientalVigilancia de la Salud Ambiental</v>
      </c>
      <c r="F284" s="74" t="s">
        <v>33</v>
      </c>
      <c r="G284" s="74" t="s">
        <v>34</v>
      </c>
      <c r="H284" s="74" t="s">
        <v>30</v>
      </c>
      <c r="I284" s="70" t="s">
        <v>31</v>
      </c>
      <c r="J284" s="70" t="s">
        <v>32</v>
      </c>
      <c r="K284" s="70" t="s">
        <v>32</v>
      </c>
      <c r="L284" s="74" t="s">
        <v>5</v>
      </c>
      <c r="M284" s="77" t="s">
        <v>0</v>
      </c>
      <c r="N284" s="70" t="str">
        <f t="shared" si="15"/>
        <v>202012. Vigilancia de la Salud AmbientalVigilancia de la Salud Ambiental3_PUENTE_ARANDA1_OCTUBRE_2025</v>
      </c>
      <c r="O284" s="75">
        <f t="shared" si="14"/>
        <v>0</v>
      </c>
      <c r="P284" s="75"/>
      <c r="Q284" s="75"/>
      <c r="R284" s="76">
        <v>0</v>
      </c>
      <c r="S284" s="76">
        <v>0</v>
      </c>
    </row>
    <row r="285" spans="2:19" ht="30" hidden="1" customHeight="1">
      <c r="B285" s="74">
        <v>2021</v>
      </c>
      <c r="C285" s="74" t="s">
        <v>27</v>
      </c>
      <c r="D285" s="74" t="s">
        <v>28</v>
      </c>
      <c r="E285" s="70" t="str">
        <f t="shared" si="16"/>
        <v>202112. Vigilancia de la Salud AmbientalVigilancia de la Salud Ambiental</v>
      </c>
      <c r="F285" s="74" t="s">
        <v>33</v>
      </c>
      <c r="G285" s="74" t="s">
        <v>34</v>
      </c>
      <c r="H285" s="74" t="s">
        <v>30</v>
      </c>
      <c r="I285" s="70" t="s">
        <v>31</v>
      </c>
      <c r="J285" s="70" t="s">
        <v>32</v>
      </c>
      <c r="K285" s="70" t="s">
        <v>32</v>
      </c>
      <c r="L285" s="74" t="s">
        <v>3</v>
      </c>
      <c r="M285" s="77" t="s">
        <v>0</v>
      </c>
      <c r="N285" s="70" t="str">
        <f t="shared" si="15"/>
        <v>202112. Vigilancia de la Salud AmbientalVigilancia de la Salud Ambiental1_FONTIBON1_OCTUBRE_2025</v>
      </c>
      <c r="O285" s="75">
        <f t="shared" si="14"/>
        <v>305520</v>
      </c>
      <c r="P285" s="75"/>
      <c r="Q285" s="75"/>
      <c r="R285" s="76">
        <v>1</v>
      </c>
      <c r="S285" s="76">
        <v>305520</v>
      </c>
    </row>
    <row r="286" spans="2:19" ht="30" hidden="1" customHeight="1">
      <c r="B286" s="74">
        <v>2023</v>
      </c>
      <c r="C286" s="74" t="s">
        <v>27</v>
      </c>
      <c r="D286" s="74" t="s">
        <v>28</v>
      </c>
      <c r="E286" s="70" t="str">
        <f t="shared" si="16"/>
        <v>202312. Vigilancia de la Salud AmbientalVigilancia de la Salud Ambiental</v>
      </c>
      <c r="F286" s="74"/>
      <c r="G286" s="74" t="s">
        <v>34</v>
      </c>
      <c r="H286" s="74" t="s">
        <v>30</v>
      </c>
      <c r="I286" s="70" t="s">
        <v>31</v>
      </c>
      <c r="J286" s="70" t="s">
        <v>32</v>
      </c>
      <c r="K286" s="70" t="s">
        <v>32</v>
      </c>
      <c r="L286" s="74" t="s">
        <v>4</v>
      </c>
      <c r="M286" s="77" t="s">
        <v>0</v>
      </c>
      <c r="N286" s="70" t="str">
        <f t="shared" si="15"/>
        <v>202312. Vigilancia de la Salud AmbientalVigilancia de la Salud Ambiental2_KENNEDY1_OCTUBRE_2025</v>
      </c>
      <c r="O286" s="75">
        <f t="shared" si="14"/>
        <v>0</v>
      </c>
      <c r="P286" s="75"/>
      <c r="Q286" s="75"/>
      <c r="R286" s="73">
        <v>0</v>
      </c>
      <c r="S286" s="76">
        <v>0</v>
      </c>
    </row>
    <row r="287" spans="2:19" ht="30" hidden="1" customHeight="1">
      <c r="B287" s="74">
        <v>2027</v>
      </c>
      <c r="C287" s="74" t="s">
        <v>27</v>
      </c>
      <c r="D287" s="74" t="s">
        <v>28</v>
      </c>
      <c r="E287" s="70" t="str">
        <f t="shared" si="16"/>
        <v>202712. Vigilancia de la Salud AmbientalVigilancia de la Salud Ambiental</v>
      </c>
      <c r="F287" s="74" t="s">
        <v>33</v>
      </c>
      <c r="G287" s="74" t="s">
        <v>34</v>
      </c>
      <c r="H287" s="74" t="s">
        <v>30</v>
      </c>
      <c r="I287" s="70" t="s">
        <v>31</v>
      </c>
      <c r="J287" s="70" t="s">
        <v>32</v>
      </c>
      <c r="K287" s="70" t="s">
        <v>32</v>
      </c>
      <c r="L287" s="74" t="s">
        <v>6</v>
      </c>
      <c r="M287" s="77" t="s">
        <v>0</v>
      </c>
      <c r="N287" s="70" t="str">
        <f t="shared" si="15"/>
        <v>202712. Vigilancia de la Salud AmbientalVigilancia de la Salud Ambiental4_BOSA1_OCTUBRE_2025</v>
      </c>
      <c r="O287" s="75">
        <f t="shared" si="14"/>
        <v>244416</v>
      </c>
      <c r="P287" s="75"/>
      <c r="Q287" s="75"/>
      <c r="R287" s="73">
        <v>11</v>
      </c>
      <c r="S287" s="76">
        <v>2688576</v>
      </c>
    </row>
    <row r="288" spans="2:19" ht="30" hidden="1" customHeight="1">
      <c r="B288" s="74">
        <v>2027</v>
      </c>
      <c r="C288" s="74" t="s">
        <v>27</v>
      </c>
      <c r="D288" s="74" t="s">
        <v>28</v>
      </c>
      <c r="E288" s="70" t="str">
        <f t="shared" si="16"/>
        <v>202712. Vigilancia de la Salud AmbientalVigilancia de la Salud Ambiental</v>
      </c>
      <c r="F288" s="74" t="s">
        <v>33</v>
      </c>
      <c r="G288" s="74" t="s">
        <v>34</v>
      </c>
      <c r="H288" s="74" t="s">
        <v>30</v>
      </c>
      <c r="I288" s="70" t="s">
        <v>31</v>
      </c>
      <c r="J288" s="70" t="s">
        <v>32</v>
      </c>
      <c r="K288" s="70" t="s">
        <v>32</v>
      </c>
      <c r="L288" s="74" t="s">
        <v>4</v>
      </c>
      <c r="M288" s="77" t="s">
        <v>0</v>
      </c>
      <c r="N288" s="70" t="str">
        <f t="shared" si="15"/>
        <v>202712. Vigilancia de la Salud AmbientalVigilancia de la Salud Ambiental2_KENNEDY1_OCTUBRE_2025</v>
      </c>
      <c r="O288" s="75">
        <f t="shared" si="14"/>
        <v>244416</v>
      </c>
      <c r="P288" s="75"/>
      <c r="Q288" s="75"/>
      <c r="R288" s="73">
        <v>11</v>
      </c>
      <c r="S288" s="76">
        <v>2688576</v>
      </c>
    </row>
    <row r="289" spans="2:19" ht="30" hidden="1" customHeight="1">
      <c r="B289" s="74">
        <v>2027</v>
      </c>
      <c r="C289" s="74" t="s">
        <v>27</v>
      </c>
      <c r="D289" s="74" t="s">
        <v>28</v>
      </c>
      <c r="E289" s="70" t="str">
        <f t="shared" si="16"/>
        <v>202712. Vigilancia de la Salud AmbientalVigilancia de la Salud Ambiental</v>
      </c>
      <c r="F289" s="74" t="s">
        <v>33</v>
      </c>
      <c r="G289" s="74" t="s">
        <v>34</v>
      </c>
      <c r="H289" s="74" t="s">
        <v>30</v>
      </c>
      <c r="I289" s="70" t="s">
        <v>31</v>
      </c>
      <c r="J289" s="70" t="s">
        <v>32</v>
      </c>
      <c r="K289" s="70" t="s">
        <v>32</v>
      </c>
      <c r="L289" s="74" t="s">
        <v>3</v>
      </c>
      <c r="M289" s="77" t="s">
        <v>0</v>
      </c>
      <c r="N289" s="70" t="str">
        <f t="shared" si="15"/>
        <v>202712. Vigilancia de la Salud AmbientalVigilancia de la Salud Ambiental1_FONTIBON1_OCTUBRE_2025</v>
      </c>
      <c r="O289" s="75">
        <f t="shared" si="14"/>
        <v>244416</v>
      </c>
      <c r="P289" s="75"/>
      <c r="Q289" s="75"/>
      <c r="R289" s="73">
        <v>8</v>
      </c>
      <c r="S289" s="76">
        <v>1955328</v>
      </c>
    </row>
    <row r="290" spans="2:19" ht="30" hidden="1" customHeight="1">
      <c r="B290" s="74">
        <v>2027</v>
      </c>
      <c r="C290" s="74" t="s">
        <v>27</v>
      </c>
      <c r="D290" s="74" t="s">
        <v>28</v>
      </c>
      <c r="E290" s="70" t="str">
        <f t="shared" si="16"/>
        <v>202712. Vigilancia de la Salud AmbientalVigilancia de la Salud Ambiental</v>
      </c>
      <c r="F290" s="74" t="s">
        <v>33</v>
      </c>
      <c r="G290" s="74" t="s">
        <v>34</v>
      </c>
      <c r="H290" s="74" t="s">
        <v>30</v>
      </c>
      <c r="I290" s="70" t="s">
        <v>31</v>
      </c>
      <c r="J290" s="70" t="s">
        <v>32</v>
      </c>
      <c r="K290" s="70" t="s">
        <v>32</v>
      </c>
      <c r="L290" s="74" t="s">
        <v>5</v>
      </c>
      <c r="M290" s="77" t="s">
        <v>0</v>
      </c>
      <c r="N290" s="70" t="str">
        <f t="shared" si="15"/>
        <v>202712. Vigilancia de la Salud AmbientalVigilancia de la Salud Ambiental3_PUENTE_ARANDA1_OCTUBRE_2025</v>
      </c>
      <c r="O290" s="75">
        <f t="shared" si="14"/>
        <v>244416</v>
      </c>
      <c r="P290" s="75"/>
      <c r="Q290" s="75"/>
      <c r="R290" s="73">
        <v>4</v>
      </c>
      <c r="S290" s="76">
        <v>977664</v>
      </c>
    </row>
    <row r="291" spans="2:19" ht="30" hidden="1" customHeight="1">
      <c r="B291" s="74">
        <v>2028</v>
      </c>
      <c r="C291" s="74" t="s">
        <v>27</v>
      </c>
      <c r="D291" s="74" t="s">
        <v>28</v>
      </c>
      <c r="E291" s="70" t="str">
        <f t="shared" si="16"/>
        <v>202812. Vigilancia de la Salud AmbientalVigilancia de la Salud Ambiental</v>
      </c>
      <c r="F291" s="74" t="s">
        <v>33</v>
      </c>
      <c r="G291" s="74" t="s">
        <v>34</v>
      </c>
      <c r="H291" s="74" t="s">
        <v>30</v>
      </c>
      <c r="I291" s="70" t="s">
        <v>31</v>
      </c>
      <c r="J291" s="70" t="s">
        <v>32</v>
      </c>
      <c r="K291" s="70" t="s">
        <v>32</v>
      </c>
      <c r="L291" s="74" t="s">
        <v>6</v>
      </c>
      <c r="M291" s="77" t="s">
        <v>0</v>
      </c>
      <c r="N291" s="70" t="str">
        <f t="shared" si="15"/>
        <v>202812. Vigilancia de la Salud AmbientalVigilancia de la Salud Ambiental4_BOSA1_OCTUBRE_2025</v>
      </c>
      <c r="O291" s="75">
        <f t="shared" si="14"/>
        <v>91656</v>
      </c>
      <c r="P291" s="75"/>
      <c r="Q291" s="75"/>
      <c r="R291" s="73">
        <v>5</v>
      </c>
      <c r="S291" s="76">
        <v>458280</v>
      </c>
    </row>
    <row r="292" spans="2:19" ht="30" hidden="1" customHeight="1">
      <c r="B292" s="74">
        <v>2028</v>
      </c>
      <c r="C292" s="74" t="s">
        <v>27</v>
      </c>
      <c r="D292" s="74" t="s">
        <v>28</v>
      </c>
      <c r="E292" s="70" t="str">
        <f t="shared" si="16"/>
        <v>202812. Vigilancia de la Salud AmbientalVigilancia de la Salud Ambiental</v>
      </c>
      <c r="F292" s="74" t="s">
        <v>33</v>
      </c>
      <c r="G292" s="74" t="s">
        <v>34</v>
      </c>
      <c r="H292" s="74" t="s">
        <v>30</v>
      </c>
      <c r="I292" s="70" t="s">
        <v>31</v>
      </c>
      <c r="J292" s="70" t="s">
        <v>32</v>
      </c>
      <c r="K292" s="70" t="s">
        <v>32</v>
      </c>
      <c r="L292" s="74" t="s">
        <v>4</v>
      </c>
      <c r="M292" s="77" t="s">
        <v>0</v>
      </c>
      <c r="N292" s="70" t="str">
        <f t="shared" si="15"/>
        <v>202812. Vigilancia de la Salud AmbientalVigilancia de la Salud Ambiental2_KENNEDY1_OCTUBRE_2025</v>
      </c>
      <c r="O292" s="75">
        <f t="shared" si="14"/>
        <v>91656</v>
      </c>
      <c r="P292" s="75"/>
      <c r="Q292" s="75"/>
      <c r="R292" s="76">
        <v>2</v>
      </c>
      <c r="S292" s="76">
        <v>183312</v>
      </c>
    </row>
    <row r="293" spans="2:19" ht="30" hidden="1" customHeight="1">
      <c r="B293" s="74">
        <v>2028</v>
      </c>
      <c r="C293" s="74" t="s">
        <v>27</v>
      </c>
      <c r="D293" s="74" t="s">
        <v>28</v>
      </c>
      <c r="E293" s="70" t="str">
        <f t="shared" si="16"/>
        <v>202812. Vigilancia de la Salud AmbientalVigilancia de la Salud Ambiental</v>
      </c>
      <c r="F293" s="74" t="s">
        <v>33</v>
      </c>
      <c r="G293" s="74" t="s">
        <v>34</v>
      </c>
      <c r="H293" s="74" t="s">
        <v>30</v>
      </c>
      <c r="I293" s="70" t="s">
        <v>31</v>
      </c>
      <c r="J293" s="70" t="s">
        <v>32</v>
      </c>
      <c r="K293" s="70" t="s">
        <v>32</v>
      </c>
      <c r="L293" s="74" t="s">
        <v>3</v>
      </c>
      <c r="M293" s="77" t="s">
        <v>0</v>
      </c>
      <c r="N293" s="70" t="str">
        <f t="shared" si="15"/>
        <v>202812. Vigilancia de la Salud AmbientalVigilancia de la Salud Ambiental1_FONTIBON1_OCTUBRE_2025</v>
      </c>
      <c r="O293" s="75">
        <f t="shared" si="14"/>
        <v>91656</v>
      </c>
      <c r="P293" s="75"/>
      <c r="Q293" s="75"/>
      <c r="R293" s="73">
        <v>1</v>
      </c>
      <c r="S293" s="76">
        <v>91656</v>
      </c>
    </row>
    <row r="294" spans="2:19" ht="30" hidden="1" customHeight="1">
      <c r="B294" s="74">
        <v>2028</v>
      </c>
      <c r="C294" s="74" t="s">
        <v>27</v>
      </c>
      <c r="D294" s="74" t="s">
        <v>28</v>
      </c>
      <c r="E294" s="70" t="str">
        <f t="shared" si="16"/>
        <v>202812. Vigilancia de la Salud AmbientalVigilancia de la Salud Ambiental</v>
      </c>
      <c r="F294" s="74" t="s">
        <v>33</v>
      </c>
      <c r="G294" s="74" t="s">
        <v>34</v>
      </c>
      <c r="H294" s="74" t="s">
        <v>30</v>
      </c>
      <c r="I294" s="70" t="s">
        <v>31</v>
      </c>
      <c r="J294" s="70" t="s">
        <v>32</v>
      </c>
      <c r="K294" s="70" t="s">
        <v>32</v>
      </c>
      <c r="L294" s="74" t="s">
        <v>5</v>
      </c>
      <c r="M294" s="77" t="s">
        <v>0</v>
      </c>
      <c r="N294" s="70" t="str">
        <f t="shared" si="15"/>
        <v>202812. Vigilancia de la Salud AmbientalVigilancia de la Salud Ambiental3_PUENTE_ARANDA1_OCTUBRE_2025</v>
      </c>
      <c r="O294" s="75">
        <f t="shared" si="14"/>
        <v>0</v>
      </c>
      <c r="P294" s="75"/>
      <c r="Q294" s="75"/>
      <c r="R294" s="76">
        <v>0</v>
      </c>
      <c r="S294" s="76">
        <v>0</v>
      </c>
    </row>
    <row r="295" spans="2:19" ht="30" hidden="1" customHeight="1">
      <c r="B295" s="74">
        <v>2100</v>
      </c>
      <c r="C295" s="74" t="s">
        <v>27</v>
      </c>
      <c r="D295" s="74" t="s">
        <v>28</v>
      </c>
      <c r="E295" s="70" t="str">
        <f t="shared" si="16"/>
        <v>210012. Vigilancia de la Salud AmbientalVigilancia de la Salud Ambiental</v>
      </c>
      <c r="F295" s="74" t="s">
        <v>40</v>
      </c>
      <c r="G295" s="74" t="s">
        <v>34</v>
      </c>
      <c r="H295" s="74" t="s">
        <v>30</v>
      </c>
      <c r="I295" s="70" t="s">
        <v>49</v>
      </c>
      <c r="J295" s="70" t="s">
        <v>32</v>
      </c>
      <c r="K295" s="70" t="s">
        <v>32</v>
      </c>
      <c r="L295" s="74" t="s">
        <v>6</v>
      </c>
      <c r="M295" s="77" t="s">
        <v>0</v>
      </c>
      <c r="N295" s="70" t="str">
        <f t="shared" si="15"/>
        <v>210012. Vigilancia de la Salud AmbientalVigilancia de la Salud Ambiental4_BOSA1_OCTUBRE_2025</v>
      </c>
      <c r="O295" s="75">
        <f t="shared" si="14"/>
        <v>122208</v>
      </c>
      <c r="P295" s="75"/>
      <c r="Q295" s="75"/>
      <c r="R295" s="73">
        <v>2</v>
      </c>
      <c r="S295" s="76">
        <v>244416</v>
      </c>
    </row>
    <row r="296" spans="2:19" ht="30" hidden="1" customHeight="1">
      <c r="B296" s="74">
        <v>2100</v>
      </c>
      <c r="C296" s="74" t="s">
        <v>27</v>
      </c>
      <c r="D296" s="74" t="s">
        <v>28</v>
      </c>
      <c r="E296" s="70" t="str">
        <f t="shared" si="16"/>
        <v>210012. Vigilancia de la Salud AmbientalVigilancia de la Salud Ambiental</v>
      </c>
      <c r="F296" s="74" t="s">
        <v>40</v>
      </c>
      <c r="G296" s="74" t="s">
        <v>34</v>
      </c>
      <c r="H296" s="74" t="s">
        <v>30</v>
      </c>
      <c r="I296" s="70" t="s">
        <v>49</v>
      </c>
      <c r="J296" s="70" t="s">
        <v>32</v>
      </c>
      <c r="K296" s="70" t="s">
        <v>32</v>
      </c>
      <c r="L296" s="74" t="s">
        <v>4</v>
      </c>
      <c r="M296" s="77" t="s">
        <v>0</v>
      </c>
      <c r="N296" s="70" t="str">
        <f t="shared" si="15"/>
        <v>210012. Vigilancia de la Salud AmbientalVigilancia de la Salud Ambiental2_KENNEDY1_OCTUBRE_2025</v>
      </c>
      <c r="O296" s="75">
        <f t="shared" si="14"/>
        <v>122208</v>
      </c>
      <c r="P296" s="75"/>
      <c r="Q296" s="75"/>
      <c r="R296" s="73">
        <v>2</v>
      </c>
      <c r="S296" s="76">
        <v>244416</v>
      </c>
    </row>
    <row r="297" spans="2:19" ht="30" hidden="1" customHeight="1">
      <c r="B297" s="74">
        <v>2100</v>
      </c>
      <c r="C297" s="74" t="s">
        <v>27</v>
      </c>
      <c r="D297" s="74" t="s">
        <v>28</v>
      </c>
      <c r="E297" s="70" t="str">
        <f t="shared" si="16"/>
        <v>210012. Vigilancia de la Salud AmbientalVigilancia de la Salud Ambiental</v>
      </c>
      <c r="F297" s="74"/>
      <c r="G297" s="74" t="s">
        <v>34</v>
      </c>
      <c r="H297" s="74" t="s">
        <v>30</v>
      </c>
      <c r="I297" s="70" t="s">
        <v>49</v>
      </c>
      <c r="J297" s="70" t="s">
        <v>32</v>
      </c>
      <c r="K297" s="70" t="s">
        <v>32</v>
      </c>
      <c r="L297" s="74" t="s">
        <v>3</v>
      </c>
      <c r="M297" s="77" t="s">
        <v>0</v>
      </c>
      <c r="N297" s="70" t="str">
        <f t="shared" si="15"/>
        <v>210012. Vigilancia de la Salud AmbientalVigilancia de la Salud Ambiental1_FONTIBON1_OCTUBRE_2025</v>
      </c>
      <c r="O297" s="75">
        <f t="shared" si="14"/>
        <v>0</v>
      </c>
      <c r="P297" s="75"/>
      <c r="Q297" s="75"/>
      <c r="R297" s="73">
        <v>0</v>
      </c>
      <c r="S297" s="76">
        <v>0</v>
      </c>
    </row>
    <row r="298" spans="2:19" ht="30" hidden="1" customHeight="1">
      <c r="B298" s="74">
        <v>2100</v>
      </c>
      <c r="C298" s="74" t="s">
        <v>27</v>
      </c>
      <c r="D298" s="74" t="s">
        <v>28</v>
      </c>
      <c r="E298" s="70" t="str">
        <f t="shared" si="16"/>
        <v>210012. Vigilancia de la Salud AmbientalVigilancia de la Salud Ambiental</v>
      </c>
      <c r="F298" s="74" t="s">
        <v>40</v>
      </c>
      <c r="G298" s="74" t="s">
        <v>34</v>
      </c>
      <c r="H298" s="74" t="s">
        <v>30</v>
      </c>
      <c r="I298" s="70" t="s">
        <v>49</v>
      </c>
      <c r="J298" s="70" t="s">
        <v>32</v>
      </c>
      <c r="K298" s="70" t="s">
        <v>32</v>
      </c>
      <c r="L298" s="74" t="s">
        <v>5</v>
      </c>
      <c r="M298" s="77" t="s">
        <v>0</v>
      </c>
      <c r="N298" s="70" t="str">
        <f t="shared" si="15"/>
        <v>210012. Vigilancia de la Salud AmbientalVigilancia de la Salud Ambiental3_PUENTE_ARANDA1_OCTUBRE_2025</v>
      </c>
      <c r="O298" s="75">
        <f t="shared" si="14"/>
        <v>122208</v>
      </c>
      <c r="P298" s="75"/>
      <c r="Q298" s="75"/>
      <c r="R298" s="76">
        <v>2</v>
      </c>
      <c r="S298" s="76">
        <v>244416</v>
      </c>
    </row>
    <row r="299" spans="2:19" ht="30" hidden="1" customHeight="1">
      <c r="B299" s="74">
        <v>2102</v>
      </c>
      <c r="C299" s="74" t="s">
        <v>27</v>
      </c>
      <c r="D299" s="74" t="s">
        <v>28</v>
      </c>
      <c r="E299" s="70" t="str">
        <f t="shared" si="16"/>
        <v>210212. Vigilancia de la Salud AmbientalVigilancia de la Salud Ambiental</v>
      </c>
      <c r="F299" s="74" t="s">
        <v>47</v>
      </c>
      <c r="G299" s="74" t="s">
        <v>43</v>
      </c>
      <c r="H299" s="74" t="s">
        <v>30</v>
      </c>
      <c r="I299" s="70" t="s">
        <v>44</v>
      </c>
      <c r="J299" s="70" t="s">
        <v>32</v>
      </c>
      <c r="K299" s="70" t="s">
        <v>32</v>
      </c>
      <c r="L299" s="74" t="s">
        <v>5</v>
      </c>
      <c r="M299" s="77" t="s">
        <v>0</v>
      </c>
      <c r="N299" s="70" t="str">
        <f t="shared" si="15"/>
        <v>210212. Vigilancia de la Salud AmbientalVigilancia de la Salud Ambiental3_PUENTE_ARANDA1_OCTUBRE_2025</v>
      </c>
      <c r="O299" s="75">
        <f t="shared" si="14"/>
        <v>109076</v>
      </c>
      <c r="P299" s="75"/>
      <c r="Q299" s="75"/>
      <c r="R299" s="73">
        <v>33</v>
      </c>
      <c r="S299" s="76">
        <v>3599508</v>
      </c>
    </row>
    <row r="300" spans="2:19" ht="30" hidden="1" customHeight="1">
      <c r="B300" s="74">
        <v>2120</v>
      </c>
      <c r="C300" s="74" t="s">
        <v>27</v>
      </c>
      <c r="D300" s="74" t="s">
        <v>28</v>
      </c>
      <c r="E300" s="70" t="str">
        <f t="shared" si="16"/>
        <v>212012. Vigilancia de la Salud AmbientalVigilancia de la Salud Ambiental</v>
      </c>
      <c r="F300" s="74"/>
      <c r="G300" s="74" t="s">
        <v>43</v>
      </c>
      <c r="H300" s="74" t="s">
        <v>30</v>
      </c>
      <c r="I300" s="70" t="s">
        <v>50</v>
      </c>
      <c r="J300" s="70" t="s">
        <v>32</v>
      </c>
      <c r="K300" s="70" t="s">
        <v>32</v>
      </c>
      <c r="L300" s="74" t="s">
        <v>6</v>
      </c>
      <c r="M300" s="77" t="s">
        <v>0</v>
      </c>
      <c r="N300" s="70" t="str">
        <f t="shared" si="15"/>
        <v>212012. Vigilancia de la Salud AmbientalVigilancia de la Salud Ambiental4_BOSA1_OCTUBRE_2025</v>
      </c>
      <c r="O300" s="75">
        <f t="shared" si="14"/>
        <v>0</v>
      </c>
      <c r="P300" s="75"/>
      <c r="Q300" s="75"/>
      <c r="R300" s="73">
        <v>0</v>
      </c>
      <c r="S300" s="76">
        <v>0</v>
      </c>
    </row>
    <row r="301" spans="2:19" ht="30" hidden="1" customHeight="1">
      <c r="B301" s="74">
        <v>2122</v>
      </c>
      <c r="C301" s="74" t="s">
        <v>27</v>
      </c>
      <c r="D301" s="74" t="s">
        <v>28</v>
      </c>
      <c r="E301" s="70" t="str">
        <f t="shared" si="16"/>
        <v>212212. Vigilancia de la Salud AmbientalVigilancia de la Salud Ambiental</v>
      </c>
      <c r="F301" s="74"/>
      <c r="G301" s="74" t="s">
        <v>43</v>
      </c>
      <c r="H301" s="74" t="s">
        <v>30</v>
      </c>
      <c r="I301" s="70" t="s">
        <v>51</v>
      </c>
      <c r="J301" s="70" t="s">
        <v>32</v>
      </c>
      <c r="K301" s="70" t="s">
        <v>32</v>
      </c>
      <c r="L301" s="74" t="s">
        <v>6</v>
      </c>
      <c r="M301" s="77" t="s">
        <v>0</v>
      </c>
      <c r="N301" s="70" t="str">
        <f t="shared" si="15"/>
        <v>212212. Vigilancia de la Salud AmbientalVigilancia de la Salud Ambiental4_BOSA1_OCTUBRE_2025</v>
      </c>
      <c r="O301" s="75">
        <f t="shared" si="14"/>
        <v>0</v>
      </c>
      <c r="P301" s="75"/>
      <c r="Q301" s="75"/>
      <c r="R301" s="76">
        <v>0</v>
      </c>
      <c r="S301" s="76">
        <v>0</v>
      </c>
    </row>
    <row r="302" spans="2:19" ht="30" hidden="1" customHeight="1">
      <c r="B302" s="74">
        <v>2123</v>
      </c>
      <c r="C302" s="74" t="s">
        <v>27</v>
      </c>
      <c r="D302" s="74" t="s">
        <v>28</v>
      </c>
      <c r="E302" s="70" t="str">
        <f t="shared" si="16"/>
        <v>212312. Vigilancia de la Salud AmbientalVigilancia de la Salud Ambiental</v>
      </c>
      <c r="F302" s="74" t="s">
        <v>33</v>
      </c>
      <c r="G302" s="74" t="s">
        <v>41</v>
      </c>
      <c r="H302" s="74" t="s">
        <v>30</v>
      </c>
      <c r="I302" s="70" t="s">
        <v>42</v>
      </c>
      <c r="J302" s="70" t="s">
        <v>32</v>
      </c>
      <c r="K302" s="70" t="s">
        <v>32</v>
      </c>
      <c r="L302" s="74" t="s">
        <v>4</v>
      </c>
      <c r="M302" s="77" t="s">
        <v>0</v>
      </c>
      <c r="N302" s="70" t="str">
        <f t="shared" si="15"/>
        <v>212312. Vigilancia de la Salud AmbientalVigilancia de la Salud Ambiental2_KENNEDY1_OCTUBRE_2025</v>
      </c>
      <c r="O302" s="75">
        <f t="shared" si="14"/>
        <v>0</v>
      </c>
      <c r="P302" s="75"/>
      <c r="Q302" s="75"/>
      <c r="R302" s="76">
        <v>0</v>
      </c>
      <c r="S302" s="76">
        <v>0</v>
      </c>
    </row>
    <row r="303" spans="2:19" ht="30" hidden="1" customHeight="1">
      <c r="B303" s="74">
        <v>2123</v>
      </c>
      <c r="C303" s="74" t="s">
        <v>27</v>
      </c>
      <c r="D303" s="74" t="s">
        <v>28</v>
      </c>
      <c r="E303" s="70" t="str">
        <f t="shared" si="16"/>
        <v>212312. Vigilancia de la Salud AmbientalVigilancia de la Salud Ambiental</v>
      </c>
      <c r="F303" s="74" t="s">
        <v>33</v>
      </c>
      <c r="G303" s="74" t="s">
        <v>41</v>
      </c>
      <c r="H303" s="74" t="s">
        <v>30</v>
      </c>
      <c r="I303" s="70" t="s">
        <v>42</v>
      </c>
      <c r="J303" s="70" t="s">
        <v>32</v>
      </c>
      <c r="K303" s="70" t="s">
        <v>32</v>
      </c>
      <c r="L303" s="74" t="s">
        <v>3</v>
      </c>
      <c r="M303" s="77" t="s">
        <v>0</v>
      </c>
      <c r="N303" s="70" t="str">
        <f t="shared" si="15"/>
        <v>212312. Vigilancia de la Salud AmbientalVigilancia de la Salud Ambiental1_FONTIBON1_OCTUBRE_2025</v>
      </c>
      <c r="O303" s="75">
        <f t="shared" si="14"/>
        <v>0</v>
      </c>
      <c r="P303" s="75"/>
      <c r="Q303" s="75"/>
      <c r="R303" s="76">
        <v>0</v>
      </c>
      <c r="S303" s="76">
        <v>0</v>
      </c>
    </row>
    <row r="304" spans="2:19" ht="30" hidden="1" customHeight="1">
      <c r="B304" s="74">
        <v>2124</v>
      </c>
      <c r="C304" s="74" t="s">
        <v>27</v>
      </c>
      <c r="D304" s="74" t="s">
        <v>28</v>
      </c>
      <c r="E304" s="70" t="str">
        <f t="shared" si="16"/>
        <v>212412. Vigilancia de la Salud AmbientalVigilancia de la Salud Ambiental</v>
      </c>
      <c r="F304" s="74"/>
      <c r="G304" s="74" t="s">
        <v>43</v>
      </c>
      <c r="H304" s="74" t="s">
        <v>30</v>
      </c>
      <c r="I304" s="70" t="s">
        <v>35</v>
      </c>
      <c r="J304" s="70" t="s">
        <v>32</v>
      </c>
      <c r="K304" s="70" t="s">
        <v>32</v>
      </c>
      <c r="L304" s="74" t="s">
        <v>6</v>
      </c>
      <c r="M304" s="77" t="s">
        <v>0</v>
      </c>
      <c r="N304" s="70" t="str">
        <f t="shared" si="15"/>
        <v>212412. Vigilancia de la Salud AmbientalVigilancia de la Salud Ambiental4_BOSA1_OCTUBRE_2025</v>
      </c>
      <c r="O304" s="75">
        <f t="shared" si="14"/>
        <v>0</v>
      </c>
      <c r="P304" s="75"/>
      <c r="Q304" s="75"/>
      <c r="R304" s="76">
        <v>0</v>
      </c>
      <c r="S304" s="76">
        <v>0</v>
      </c>
    </row>
    <row r="305" spans="2:19" ht="30" hidden="1" customHeight="1">
      <c r="B305" s="74">
        <v>2125</v>
      </c>
      <c r="C305" s="74" t="s">
        <v>27</v>
      </c>
      <c r="D305" s="74" t="s">
        <v>28</v>
      </c>
      <c r="E305" s="70" t="str">
        <f t="shared" si="16"/>
        <v>212512. Vigilancia de la Salud AmbientalVigilancia de la Salud Ambiental</v>
      </c>
      <c r="F305" s="74" t="s">
        <v>46</v>
      </c>
      <c r="G305" s="74" t="s">
        <v>41</v>
      </c>
      <c r="H305" s="74" t="s">
        <v>30</v>
      </c>
      <c r="I305" s="70" t="s">
        <v>42</v>
      </c>
      <c r="J305" s="70" t="s">
        <v>32</v>
      </c>
      <c r="K305" s="70" t="s">
        <v>32</v>
      </c>
      <c r="L305" s="74" t="s">
        <v>6</v>
      </c>
      <c r="M305" s="77" t="s">
        <v>0</v>
      </c>
      <c r="N305" s="70" t="str">
        <f t="shared" si="15"/>
        <v>212512. Vigilancia de la Salud AmbientalVigilancia de la Salud Ambiental4_BOSA1_OCTUBRE_2025</v>
      </c>
      <c r="O305" s="75">
        <f t="shared" si="14"/>
        <v>0</v>
      </c>
      <c r="P305" s="75"/>
      <c r="Q305" s="75"/>
      <c r="R305" s="76">
        <v>0</v>
      </c>
      <c r="S305" s="76">
        <v>0</v>
      </c>
    </row>
    <row r="306" spans="2:19" ht="30" hidden="1" customHeight="1">
      <c r="B306" s="74">
        <v>2146</v>
      </c>
      <c r="C306" s="74" t="s">
        <v>27</v>
      </c>
      <c r="D306" s="74" t="s">
        <v>28</v>
      </c>
      <c r="E306" s="70" t="str">
        <f t="shared" si="16"/>
        <v>214612. Vigilancia de la Salud AmbientalVigilancia de la Salud Ambiental</v>
      </c>
      <c r="F306" s="74" t="s">
        <v>33</v>
      </c>
      <c r="G306" s="74" t="s">
        <v>29</v>
      </c>
      <c r="H306" s="74" t="s">
        <v>30</v>
      </c>
      <c r="I306" s="70" t="s">
        <v>31</v>
      </c>
      <c r="J306" s="70" t="s">
        <v>32</v>
      </c>
      <c r="K306" s="70" t="s">
        <v>32</v>
      </c>
      <c r="L306" s="74" t="s">
        <v>3</v>
      </c>
      <c r="M306" s="77" t="s">
        <v>0</v>
      </c>
      <c r="N306" s="70" t="str">
        <f t="shared" si="15"/>
        <v>214612. Vigilancia de la Salud AmbientalVigilancia de la Salud Ambiental1_FONTIBON1_OCTUBRE_2025</v>
      </c>
      <c r="O306" s="75">
        <f t="shared" si="14"/>
        <v>91656</v>
      </c>
      <c r="P306" s="75"/>
      <c r="Q306" s="75"/>
      <c r="R306" s="76">
        <v>2</v>
      </c>
      <c r="S306" s="76">
        <v>183312</v>
      </c>
    </row>
    <row r="307" spans="2:19" ht="30" hidden="1" customHeight="1">
      <c r="B307" s="74">
        <v>2150</v>
      </c>
      <c r="C307" s="74" t="s">
        <v>27</v>
      </c>
      <c r="D307" s="74" t="s">
        <v>28</v>
      </c>
      <c r="E307" s="70" t="str">
        <f t="shared" si="16"/>
        <v>215012. Vigilancia de la Salud AmbientalVigilancia de la Salud Ambiental</v>
      </c>
      <c r="F307" s="74"/>
      <c r="G307" s="74" t="s">
        <v>34</v>
      </c>
      <c r="H307" s="74" t="s">
        <v>30</v>
      </c>
      <c r="I307" s="70" t="s">
        <v>31</v>
      </c>
      <c r="J307" s="70" t="s">
        <v>32</v>
      </c>
      <c r="K307" s="70" t="s">
        <v>32</v>
      </c>
      <c r="L307" s="74" t="s">
        <v>6</v>
      </c>
      <c r="M307" s="77" t="s">
        <v>0</v>
      </c>
      <c r="N307" s="70" t="str">
        <f t="shared" si="15"/>
        <v>215012. Vigilancia de la Salud AmbientalVigilancia de la Salud Ambiental4_BOSA1_OCTUBRE_2025</v>
      </c>
      <c r="O307" s="75">
        <f t="shared" si="14"/>
        <v>0</v>
      </c>
      <c r="P307" s="75"/>
      <c r="Q307" s="75"/>
      <c r="R307" s="73">
        <v>0</v>
      </c>
      <c r="S307" s="76">
        <v>0</v>
      </c>
    </row>
    <row r="308" spans="2:19" ht="30" hidden="1" customHeight="1">
      <c r="B308" s="74">
        <v>2150</v>
      </c>
      <c r="C308" s="74" t="s">
        <v>27</v>
      </c>
      <c r="D308" s="74" t="s">
        <v>28</v>
      </c>
      <c r="E308" s="70" t="str">
        <f t="shared" si="16"/>
        <v>215012. Vigilancia de la Salud AmbientalVigilancia de la Salud Ambiental</v>
      </c>
      <c r="F308" s="74" t="s">
        <v>33</v>
      </c>
      <c r="G308" s="74" t="s">
        <v>34</v>
      </c>
      <c r="H308" s="74" t="s">
        <v>30</v>
      </c>
      <c r="I308" s="70" t="s">
        <v>31</v>
      </c>
      <c r="J308" s="70" t="s">
        <v>32</v>
      </c>
      <c r="K308" s="70" t="s">
        <v>32</v>
      </c>
      <c r="L308" s="74" t="s">
        <v>4</v>
      </c>
      <c r="M308" s="77" t="s">
        <v>0</v>
      </c>
      <c r="N308" s="70" t="str">
        <f t="shared" si="15"/>
        <v>215012. Vigilancia de la Salud AmbientalVigilancia de la Salud Ambiental2_KENNEDY1_OCTUBRE_2025</v>
      </c>
      <c r="O308" s="75">
        <f t="shared" si="14"/>
        <v>122208</v>
      </c>
      <c r="P308" s="75"/>
      <c r="Q308" s="75"/>
      <c r="R308" s="76">
        <v>2</v>
      </c>
      <c r="S308" s="76">
        <v>244416</v>
      </c>
    </row>
    <row r="309" spans="2:19" ht="30" hidden="1" customHeight="1">
      <c r="B309" s="74">
        <v>2150</v>
      </c>
      <c r="C309" s="74" t="s">
        <v>27</v>
      </c>
      <c r="D309" s="74" t="s">
        <v>28</v>
      </c>
      <c r="E309" s="70" t="str">
        <f t="shared" si="16"/>
        <v>215012. Vigilancia de la Salud AmbientalVigilancia de la Salud Ambiental</v>
      </c>
      <c r="F309" s="74" t="s">
        <v>33</v>
      </c>
      <c r="G309" s="74" t="s">
        <v>34</v>
      </c>
      <c r="H309" s="74" t="s">
        <v>30</v>
      </c>
      <c r="I309" s="70" t="s">
        <v>31</v>
      </c>
      <c r="J309" s="70" t="s">
        <v>32</v>
      </c>
      <c r="K309" s="70" t="s">
        <v>32</v>
      </c>
      <c r="L309" s="74" t="s">
        <v>3</v>
      </c>
      <c r="M309" s="77" t="s">
        <v>0</v>
      </c>
      <c r="N309" s="70" t="str">
        <f t="shared" si="15"/>
        <v>215012. Vigilancia de la Salud AmbientalVigilancia de la Salud Ambiental1_FONTIBON1_OCTUBRE_2025</v>
      </c>
      <c r="O309" s="75">
        <f t="shared" si="14"/>
        <v>122208</v>
      </c>
      <c r="P309" s="75"/>
      <c r="Q309" s="75"/>
      <c r="R309" s="76">
        <v>1</v>
      </c>
      <c r="S309" s="76">
        <v>122208</v>
      </c>
    </row>
    <row r="310" spans="2:19" ht="30" hidden="1" customHeight="1">
      <c r="B310" s="74">
        <v>2150</v>
      </c>
      <c r="C310" s="74" t="s">
        <v>27</v>
      </c>
      <c r="D310" s="74" t="s">
        <v>28</v>
      </c>
      <c r="E310" s="70" t="str">
        <f t="shared" si="16"/>
        <v>215012. Vigilancia de la Salud AmbientalVigilancia de la Salud Ambiental</v>
      </c>
      <c r="F310" s="74"/>
      <c r="G310" s="74" t="s">
        <v>34</v>
      </c>
      <c r="H310" s="74" t="s">
        <v>30</v>
      </c>
      <c r="I310" s="70" t="s">
        <v>31</v>
      </c>
      <c r="J310" s="70" t="s">
        <v>32</v>
      </c>
      <c r="K310" s="70" t="s">
        <v>32</v>
      </c>
      <c r="L310" s="74" t="s">
        <v>5</v>
      </c>
      <c r="M310" s="77" t="s">
        <v>0</v>
      </c>
      <c r="N310" s="70" t="str">
        <f t="shared" si="15"/>
        <v>215012. Vigilancia de la Salud AmbientalVigilancia de la Salud Ambiental3_PUENTE_ARANDA1_OCTUBRE_2025</v>
      </c>
      <c r="O310" s="75">
        <f t="shared" si="14"/>
        <v>0</v>
      </c>
      <c r="P310" s="75"/>
      <c r="Q310" s="75"/>
      <c r="R310" s="76">
        <v>0</v>
      </c>
      <c r="S310" s="76">
        <v>0</v>
      </c>
    </row>
    <row r="311" spans="2:19" ht="30" hidden="1" customHeight="1">
      <c r="B311" s="74">
        <v>2151</v>
      </c>
      <c r="C311" s="74" t="s">
        <v>27</v>
      </c>
      <c r="D311" s="74" t="s">
        <v>28</v>
      </c>
      <c r="E311" s="70" t="str">
        <f t="shared" si="16"/>
        <v>215112. Vigilancia de la Salud AmbientalVigilancia de la Salud Ambiental</v>
      </c>
      <c r="F311" s="74" t="s">
        <v>33</v>
      </c>
      <c r="G311" s="74" t="s">
        <v>34</v>
      </c>
      <c r="H311" s="74" t="s">
        <v>30</v>
      </c>
      <c r="I311" s="70" t="s">
        <v>31</v>
      </c>
      <c r="J311" s="70" t="s">
        <v>32</v>
      </c>
      <c r="K311" s="70" t="s">
        <v>32</v>
      </c>
      <c r="L311" s="74" t="s">
        <v>6</v>
      </c>
      <c r="M311" s="77" t="s">
        <v>0</v>
      </c>
      <c r="N311" s="70" t="str">
        <f t="shared" si="15"/>
        <v>215112. Vigilancia de la Salud AmbientalVigilancia de la Salud Ambiental4_BOSA1_OCTUBRE_2025</v>
      </c>
      <c r="O311" s="75">
        <f t="shared" si="14"/>
        <v>91656</v>
      </c>
      <c r="P311" s="75"/>
      <c r="Q311" s="75"/>
      <c r="R311" s="73">
        <v>2</v>
      </c>
      <c r="S311" s="76">
        <v>183312</v>
      </c>
    </row>
    <row r="312" spans="2:19" ht="30" hidden="1" customHeight="1">
      <c r="B312" s="74">
        <v>2151</v>
      </c>
      <c r="C312" s="74" t="s">
        <v>27</v>
      </c>
      <c r="D312" s="74" t="s">
        <v>28</v>
      </c>
      <c r="E312" s="70" t="str">
        <f t="shared" si="16"/>
        <v>215112. Vigilancia de la Salud AmbientalVigilancia de la Salud Ambiental</v>
      </c>
      <c r="F312" s="74" t="s">
        <v>33</v>
      </c>
      <c r="G312" s="74" t="s">
        <v>34</v>
      </c>
      <c r="H312" s="74" t="s">
        <v>30</v>
      </c>
      <c r="I312" s="70" t="s">
        <v>31</v>
      </c>
      <c r="J312" s="70" t="s">
        <v>32</v>
      </c>
      <c r="K312" s="70" t="s">
        <v>32</v>
      </c>
      <c r="L312" s="74" t="s">
        <v>4</v>
      </c>
      <c r="M312" s="77" t="s">
        <v>0</v>
      </c>
      <c r="N312" s="70" t="str">
        <f t="shared" si="15"/>
        <v>215112. Vigilancia de la Salud AmbientalVigilancia de la Salud Ambiental2_KENNEDY1_OCTUBRE_2025</v>
      </c>
      <c r="O312" s="75">
        <f t="shared" si="14"/>
        <v>0</v>
      </c>
      <c r="P312" s="75"/>
      <c r="Q312" s="75"/>
      <c r="R312" s="76">
        <v>0</v>
      </c>
      <c r="S312" s="76">
        <v>0</v>
      </c>
    </row>
    <row r="313" spans="2:19" ht="30" hidden="1" customHeight="1">
      <c r="B313" s="74">
        <v>2151</v>
      </c>
      <c r="C313" s="74" t="s">
        <v>27</v>
      </c>
      <c r="D313" s="74" t="s">
        <v>28</v>
      </c>
      <c r="E313" s="70" t="str">
        <f t="shared" si="16"/>
        <v>215112. Vigilancia de la Salud AmbientalVigilancia de la Salud Ambiental</v>
      </c>
      <c r="F313" s="74" t="s">
        <v>33</v>
      </c>
      <c r="G313" s="74" t="s">
        <v>34</v>
      </c>
      <c r="H313" s="74" t="s">
        <v>30</v>
      </c>
      <c r="I313" s="70" t="s">
        <v>31</v>
      </c>
      <c r="J313" s="70" t="s">
        <v>32</v>
      </c>
      <c r="K313" s="70" t="s">
        <v>32</v>
      </c>
      <c r="L313" s="74" t="s">
        <v>3</v>
      </c>
      <c r="M313" s="77" t="s">
        <v>0</v>
      </c>
      <c r="N313" s="70" t="str">
        <f t="shared" si="15"/>
        <v>215112. Vigilancia de la Salud AmbientalVigilancia de la Salud Ambiental1_FONTIBON1_OCTUBRE_2025</v>
      </c>
      <c r="O313" s="75">
        <f t="shared" si="14"/>
        <v>0</v>
      </c>
      <c r="P313" s="75"/>
      <c r="Q313" s="75"/>
      <c r="R313" s="73">
        <v>0</v>
      </c>
      <c r="S313" s="76">
        <v>0</v>
      </c>
    </row>
    <row r="314" spans="2:19" ht="30" hidden="1" customHeight="1">
      <c r="B314" s="74">
        <v>2151</v>
      </c>
      <c r="C314" s="74" t="s">
        <v>27</v>
      </c>
      <c r="D314" s="74" t="s">
        <v>28</v>
      </c>
      <c r="E314" s="70" t="str">
        <f t="shared" si="16"/>
        <v>215112. Vigilancia de la Salud AmbientalVigilancia de la Salud Ambiental</v>
      </c>
      <c r="F314" s="74" t="s">
        <v>33</v>
      </c>
      <c r="G314" s="74" t="s">
        <v>34</v>
      </c>
      <c r="H314" s="74" t="s">
        <v>30</v>
      </c>
      <c r="I314" s="70" t="s">
        <v>31</v>
      </c>
      <c r="J314" s="70" t="s">
        <v>32</v>
      </c>
      <c r="K314" s="70" t="s">
        <v>32</v>
      </c>
      <c r="L314" s="74" t="s">
        <v>5</v>
      </c>
      <c r="M314" s="77" t="s">
        <v>0</v>
      </c>
      <c r="N314" s="70" t="str">
        <f t="shared" si="15"/>
        <v>215112. Vigilancia de la Salud AmbientalVigilancia de la Salud Ambiental3_PUENTE_ARANDA1_OCTUBRE_2025</v>
      </c>
      <c r="O314" s="75">
        <f t="shared" si="14"/>
        <v>91656</v>
      </c>
      <c r="P314" s="75"/>
      <c r="Q314" s="75"/>
      <c r="R314" s="76">
        <v>1</v>
      </c>
      <c r="S314" s="76">
        <v>91656</v>
      </c>
    </row>
    <row r="315" spans="2:19" ht="30" hidden="1" customHeight="1">
      <c r="B315" s="74">
        <v>2152</v>
      </c>
      <c r="C315" s="74" t="s">
        <v>27</v>
      </c>
      <c r="D315" s="74" t="s">
        <v>28</v>
      </c>
      <c r="E315" s="70" t="str">
        <f t="shared" si="16"/>
        <v>215212. Vigilancia de la Salud AmbientalVigilancia de la Salud Ambiental</v>
      </c>
      <c r="F315" s="74" t="s">
        <v>33</v>
      </c>
      <c r="G315" s="74" t="s">
        <v>34</v>
      </c>
      <c r="H315" s="74" t="s">
        <v>30</v>
      </c>
      <c r="I315" s="70" t="s">
        <v>31</v>
      </c>
      <c r="J315" s="70" t="s">
        <v>32</v>
      </c>
      <c r="K315" s="70" t="s">
        <v>32</v>
      </c>
      <c r="L315" s="74" t="s">
        <v>6</v>
      </c>
      <c r="M315" s="77" t="s">
        <v>0</v>
      </c>
      <c r="N315" s="70" t="str">
        <f t="shared" si="15"/>
        <v>215212. Vigilancia de la Salud AmbientalVigilancia de la Salud Ambiental4_BOSA1_OCTUBRE_2025</v>
      </c>
      <c r="O315" s="75">
        <f t="shared" si="14"/>
        <v>122208</v>
      </c>
      <c r="P315" s="75"/>
      <c r="Q315" s="75"/>
      <c r="R315" s="73">
        <v>11</v>
      </c>
      <c r="S315" s="76">
        <v>1344288</v>
      </c>
    </row>
    <row r="316" spans="2:19" ht="30" hidden="1" customHeight="1">
      <c r="B316" s="74">
        <v>2152</v>
      </c>
      <c r="C316" s="74" t="s">
        <v>27</v>
      </c>
      <c r="D316" s="74" t="s">
        <v>28</v>
      </c>
      <c r="E316" s="70" t="str">
        <f t="shared" si="16"/>
        <v>215212. Vigilancia de la Salud AmbientalVigilancia de la Salud Ambiental</v>
      </c>
      <c r="F316" s="74" t="s">
        <v>33</v>
      </c>
      <c r="G316" s="74" t="s">
        <v>34</v>
      </c>
      <c r="H316" s="74" t="s">
        <v>30</v>
      </c>
      <c r="I316" s="70" t="s">
        <v>31</v>
      </c>
      <c r="J316" s="70" t="s">
        <v>32</v>
      </c>
      <c r="K316" s="70" t="s">
        <v>32</v>
      </c>
      <c r="L316" s="74" t="s">
        <v>4</v>
      </c>
      <c r="M316" s="77" t="s">
        <v>0</v>
      </c>
      <c r="N316" s="70" t="str">
        <f t="shared" si="15"/>
        <v>215212. Vigilancia de la Salud AmbientalVigilancia de la Salud Ambiental2_KENNEDY1_OCTUBRE_2025</v>
      </c>
      <c r="O316" s="75">
        <f t="shared" si="14"/>
        <v>122208</v>
      </c>
      <c r="P316" s="75"/>
      <c r="Q316" s="75"/>
      <c r="R316" s="73">
        <v>6</v>
      </c>
      <c r="S316" s="76">
        <v>733248</v>
      </c>
    </row>
    <row r="317" spans="2:19" ht="30" hidden="1" customHeight="1">
      <c r="B317" s="74">
        <v>2152</v>
      </c>
      <c r="C317" s="74" t="s">
        <v>27</v>
      </c>
      <c r="D317" s="74" t="s">
        <v>28</v>
      </c>
      <c r="E317" s="70" t="str">
        <f t="shared" si="16"/>
        <v>215212. Vigilancia de la Salud AmbientalVigilancia de la Salud Ambiental</v>
      </c>
      <c r="F317" s="74" t="s">
        <v>33</v>
      </c>
      <c r="G317" s="74" t="s">
        <v>34</v>
      </c>
      <c r="H317" s="74" t="s">
        <v>30</v>
      </c>
      <c r="I317" s="70" t="s">
        <v>31</v>
      </c>
      <c r="J317" s="70" t="s">
        <v>32</v>
      </c>
      <c r="K317" s="70" t="s">
        <v>32</v>
      </c>
      <c r="L317" s="74" t="s">
        <v>3</v>
      </c>
      <c r="M317" s="77" t="s">
        <v>0</v>
      </c>
      <c r="N317" s="70" t="str">
        <f t="shared" si="15"/>
        <v>215212. Vigilancia de la Salud AmbientalVigilancia de la Salud Ambiental1_FONTIBON1_OCTUBRE_2025</v>
      </c>
      <c r="O317" s="75">
        <f t="shared" si="14"/>
        <v>122208</v>
      </c>
      <c r="P317" s="75"/>
      <c r="Q317" s="75"/>
      <c r="R317" s="73">
        <v>7</v>
      </c>
      <c r="S317" s="76">
        <v>855456</v>
      </c>
    </row>
    <row r="318" spans="2:19" ht="30" hidden="1" customHeight="1">
      <c r="B318" s="74">
        <v>2152</v>
      </c>
      <c r="C318" s="74" t="s">
        <v>27</v>
      </c>
      <c r="D318" s="74" t="s">
        <v>28</v>
      </c>
      <c r="E318" s="70" t="str">
        <f t="shared" si="16"/>
        <v>215212. Vigilancia de la Salud AmbientalVigilancia de la Salud Ambiental</v>
      </c>
      <c r="F318" s="74" t="s">
        <v>33</v>
      </c>
      <c r="G318" s="74" t="s">
        <v>34</v>
      </c>
      <c r="H318" s="74" t="s">
        <v>30</v>
      </c>
      <c r="I318" s="70" t="s">
        <v>31</v>
      </c>
      <c r="J318" s="70" t="s">
        <v>32</v>
      </c>
      <c r="K318" s="70" t="s">
        <v>32</v>
      </c>
      <c r="L318" s="74" t="s">
        <v>5</v>
      </c>
      <c r="M318" s="77" t="s">
        <v>0</v>
      </c>
      <c r="N318" s="70" t="str">
        <f t="shared" si="15"/>
        <v>215212. Vigilancia de la Salud AmbientalVigilancia de la Salud Ambiental3_PUENTE_ARANDA1_OCTUBRE_2025</v>
      </c>
      <c r="O318" s="75">
        <f t="shared" si="14"/>
        <v>122208</v>
      </c>
      <c r="P318" s="75"/>
      <c r="Q318" s="75"/>
      <c r="R318" s="76">
        <v>6</v>
      </c>
      <c r="S318" s="76">
        <v>733248</v>
      </c>
    </row>
    <row r="319" spans="2:19" ht="30" hidden="1" customHeight="1">
      <c r="B319" s="74">
        <v>2153</v>
      </c>
      <c r="C319" s="74" t="s">
        <v>27</v>
      </c>
      <c r="D319" s="74" t="s">
        <v>28</v>
      </c>
      <c r="E319" s="70" t="str">
        <f t="shared" si="16"/>
        <v>215312. Vigilancia de la Salud AmbientalVigilancia de la Salud Ambiental</v>
      </c>
      <c r="F319" s="74" t="s">
        <v>33</v>
      </c>
      <c r="G319" s="74" t="s">
        <v>34</v>
      </c>
      <c r="H319" s="74" t="s">
        <v>30</v>
      </c>
      <c r="I319" s="70" t="s">
        <v>31</v>
      </c>
      <c r="J319" s="70" t="s">
        <v>32</v>
      </c>
      <c r="K319" s="70" t="s">
        <v>32</v>
      </c>
      <c r="L319" s="74" t="s">
        <v>6</v>
      </c>
      <c r="M319" s="77" t="s">
        <v>0</v>
      </c>
      <c r="N319" s="70" t="str">
        <f t="shared" si="15"/>
        <v>215312. Vigilancia de la Salud AmbientalVigilancia de la Salud Ambiental4_BOSA1_OCTUBRE_2025</v>
      </c>
      <c r="O319" s="75">
        <f t="shared" si="14"/>
        <v>183312</v>
      </c>
      <c r="P319" s="75"/>
      <c r="Q319" s="75"/>
      <c r="R319" s="73">
        <v>3</v>
      </c>
      <c r="S319" s="76">
        <v>549936</v>
      </c>
    </row>
    <row r="320" spans="2:19" ht="30" hidden="1" customHeight="1">
      <c r="B320" s="74">
        <v>2153</v>
      </c>
      <c r="C320" s="74" t="s">
        <v>27</v>
      </c>
      <c r="D320" s="74" t="s">
        <v>28</v>
      </c>
      <c r="E320" s="70" t="str">
        <f t="shared" si="16"/>
        <v>215312. Vigilancia de la Salud AmbientalVigilancia de la Salud Ambiental</v>
      </c>
      <c r="F320" s="74" t="s">
        <v>33</v>
      </c>
      <c r="G320" s="74" t="s">
        <v>34</v>
      </c>
      <c r="H320" s="74" t="s">
        <v>30</v>
      </c>
      <c r="I320" s="70" t="s">
        <v>31</v>
      </c>
      <c r="J320" s="70" t="s">
        <v>32</v>
      </c>
      <c r="K320" s="70" t="s">
        <v>32</v>
      </c>
      <c r="L320" s="74" t="s">
        <v>4</v>
      </c>
      <c r="M320" s="77" t="s">
        <v>0</v>
      </c>
      <c r="N320" s="70" t="str">
        <f t="shared" si="15"/>
        <v>215312. Vigilancia de la Salud AmbientalVigilancia de la Salud Ambiental2_KENNEDY1_OCTUBRE_2025</v>
      </c>
      <c r="O320" s="75">
        <f t="shared" si="14"/>
        <v>183312</v>
      </c>
      <c r="P320" s="75"/>
      <c r="Q320" s="75"/>
      <c r="R320" s="76">
        <v>9</v>
      </c>
      <c r="S320" s="76">
        <v>1649808</v>
      </c>
    </row>
    <row r="321" spans="2:19" ht="30" hidden="1" customHeight="1">
      <c r="B321" s="74">
        <v>2153</v>
      </c>
      <c r="C321" s="74" t="s">
        <v>27</v>
      </c>
      <c r="D321" s="74" t="s">
        <v>28</v>
      </c>
      <c r="E321" s="70" t="str">
        <f t="shared" si="16"/>
        <v>215312. Vigilancia de la Salud AmbientalVigilancia de la Salud Ambiental</v>
      </c>
      <c r="F321" s="74" t="s">
        <v>33</v>
      </c>
      <c r="G321" s="74" t="s">
        <v>34</v>
      </c>
      <c r="H321" s="74" t="s">
        <v>30</v>
      </c>
      <c r="I321" s="70" t="s">
        <v>31</v>
      </c>
      <c r="J321" s="70" t="s">
        <v>32</v>
      </c>
      <c r="K321" s="70" t="s">
        <v>32</v>
      </c>
      <c r="L321" s="74" t="s">
        <v>3</v>
      </c>
      <c r="M321" s="77" t="s">
        <v>0</v>
      </c>
      <c r="N321" s="70" t="str">
        <f t="shared" si="15"/>
        <v>215312. Vigilancia de la Salud AmbientalVigilancia de la Salud Ambiental1_FONTIBON1_OCTUBRE_2025</v>
      </c>
      <c r="O321" s="75">
        <f t="shared" si="14"/>
        <v>183312</v>
      </c>
      <c r="P321" s="75"/>
      <c r="Q321" s="75"/>
      <c r="R321" s="73">
        <v>5</v>
      </c>
      <c r="S321" s="76">
        <v>916560</v>
      </c>
    </row>
    <row r="322" spans="2:19" ht="30" hidden="1" customHeight="1">
      <c r="B322" s="74">
        <v>2153</v>
      </c>
      <c r="C322" s="74" t="s">
        <v>27</v>
      </c>
      <c r="D322" s="74" t="s">
        <v>28</v>
      </c>
      <c r="E322" s="70" t="str">
        <f t="shared" si="16"/>
        <v>215312. Vigilancia de la Salud AmbientalVigilancia de la Salud Ambiental</v>
      </c>
      <c r="F322" s="74" t="s">
        <v>33</v>
      </c>
      <c r="G322" s="74" t="s">
        <v>34</v>
      </c>
      <c r="H322" s="74" t="s">
        <v>30</v>
      </c>
      <c r="I322" s="70" t="s">
        <v>31</v>
      </c>
      <c r="J322" s="70" t="s">
        <v>32</v>
      </c>
      <c r="K322" s="70" t="s">
        <v>32</v>
      </c>
      <c r="L322" s="74" t="s">
        <v>5</v>
      </c>
      <c r="M322" s="77" t="s">
        <v>0</v>
      </c>
      <c r="N322" s="70" t="str">
        <f t="shared" si="15"/>
        <v>215312. Vigilancia de la Salud AmbientalVigilancia de la Salud Ambiental3_PUENTE_ARANDA1_OCTUBRE_2025</v>
      </c>
      <c r="O322" s="75">
        <f t="shared" si="14"/>
        <v>183312</v>
      </c>
      <c r="P322" s="75"/>
      <c r="Q322" s="75"/>
      <c r="R322" s="73">
        <v>7</v>
      </c>
      <c r="S322" s="76">
        <v>1283184</v>
      </c>
    </row>
    <row r="323" spans="2:19" ht="30" hidden="1" customHeight="1">
      <c r="B323" s="74">
        <v>2154</v>
      </c>
      <c r="C323" s="74" t="s">
        <v>27</v>
      </c>
      <c r="D323" s="74" t="s">
        <v>28</v>
      </c>
      <c r="E323" s="70" t="str">
        <f t="shared" si="16"/>
        <v>215412. Vigilancia de la Salud AmbientalVigilancia de la Salud Ambiental</v>
      </c>
      <c r="F323" s="74" t="s">
        <v>33</v>
      </c>
      <c r="G323" s="74" t="s">
        <v>34</v>
      </c>
      <c r="H323" s="74" t="s">
        <v>30</v>
      </c>
      <c r="I323" s="70" t="s">
        <v>31</v>
      </c>
      <c r="J323" s="70" t="s">
        <v>32</v>
      </c>
      <c r="K323" s="70" t="s">
        <v>32</v>
      </c>
      <c r="L323" s="74" t="s">
        <v>6</v>
      </c>
      <c r="M323" s="77" t="s">
        <v>0</v>
      </c>
      <c r="N323" s="70" t="str">
        <f t="shared" si="15"/>
        <v>215412. Vigilancia de la Salud AmbientalVigilancia de la Salud Ambiental4_BOSA1_OCTUBRE_2025</v>
      </c>
      <c r="O323" s="75">
        <f t="shared" si="14"/>
        <v>122208</v>
      </c>
      <c r="P323" s="75"/>
      <c r="Q323" s="75"/>
      <c r="R323" s="76">
        <v>2</v>
      </c>
      <c r="S323" s="76">
        <v>244416</v>
      </c>
    </row>
    <row r="324" spans="2:19" ht="30" hidden="1" customHeight="1">
      <c r="B324" s="74">
        <v>2154</v>
      </c>
      <c r="C324" s="74" t="s">
        <v>27</v>
      </c>
      <c r="D324" s="74" t="s">
        <v>28</v>
      </c>
      <c r="E324" s="70" t="str">
        <f t="shared" si="16"/>
        <v>215412. Vigilancia de la Salud AmbientalVigilancia de la Salud Ambiental</v>
      </c>
      <c r="F324" s="74"/>
      <c r="G324" s="74" t="s">
        <v>34</v>
      </c>
      <c r="H324" s="74" t="s">
        <v>30</v>
      </c>
      <c r="I324" s="70" t="s">
        <v>31</v>
      </c>
      <c r="J324" s="70" t="s">
        <v>32</v>
      </c>
      <c r="K324" s="70" t="s">
        <v>32</v>
      </c>
      <c r="L324" s="74" t="s">
        <v>4</v>
      </c>
      <c r="M324" s="77" t="s">
        <v>0</v>
      </c>
      <c r="N324" s="70" t="str">
        <f t="shared" si="15"/>
        <v>215412. Vigilancia de la Salud AmbientalVigilancia de la Salud Ambiental2_KENNEDY1_OCTUBRE_2025</v>
      </c>
      <c r="O324" s="75">
        <f t="shared" ref="O324:O387" si="17">IFERROR(S324/R324,0)</f>
        <v>0</v>
      </c>
      <c r="P324" s="75"/>
      <c r="Q324" s="75"/>
      <c r="R324" s="76">
        <v>0</v>
      </c>
      <c r="S324" s="76">
        <v>0</v>
      </c>
    </row>
    <row r="325" spans="2:19" ht="30" hidden="1" customHeight="1">
      <c r="B325" s="74">
        <v>2154</v>
      </c>
      <c r="C325" s="74" t="s">
        <v>27</v>
      </c>
      <c r="D325" s="74" t="s">
        <v>28</v>
      </c>
      <c r="E325" s="70" t="str">
        <f t="shared" si="16"/>
        <v>215412. Vigilancia de la Salud AmbientalVigilancia de la Salud Ambiental</v>
      </c>
      <c r="F325" s="74"/>
      <c r="G325" s="74" t="s">
        <v>34</v>
      </c>
      <c r="H325" s="74" t="s">
        <v>30</v>
      </c>
      <c r="I325" s="70" t="s">
        <v>31</v>
      </c>
      <c r="J325" s="70" t="s">
        <v>32</v>
      </c>
      <c r="K325" s="70" t="s">
        <v>32</v>
      </c>
      <c r="L325" s="74" t="s">
        <v>3</v>
      </c>
      <c r="M325" s="77" t="s">
        <v>0</v>
      </c>
      <c r="N325" s="70" t="str">
        <f t="shared" ref="N325:N388" si="18">+E325&amp;L325&amp;M325</f>
        <v>215412. Vigilancia de la Salud AmbientalVigilancia de la Salud Ambiental1_FONTIBON1_OCTUBRE_2025</v>
      </c>
      <c r="O325" s="75">
        <f t="shared" si="17"/>
        <v>0</v>
      </c>
      <c r="P325" s="75"/>
      <c r="Q325" s="75"/>
      <c r="R325" s="76">
        <v>0</v>
      </c>
      <c r="S325" s="76">
        <v>0</v>
      </c>
    </row>
    <row r="326" spans="2:19" ht="30" hidden="1" customHeight="1">
      <c r="B326" s="74">
        <v>2154</v>
      </c>
      <c r="C326" s="74" t="s">
        <v>27</v>
      </c>
      <c r="D326" s="74" t="s">
        <v>28</v>
      </c>
      <c r="E326" s="70" t="str">
        <f t="shared" si="16"/>
        <v>215412. Vigilancia de la Salud AmbientalVigilancia de la Salud Ambiental</v>
      </c>
      <c r="F326" s="74" t="s">
        <v>33</v>
      </c>
      <c r="G326" s="74" t="s">
        <v>34</v>
      </c>
      <c r="H326" s="74" t="s">
        <v>30</v>
      </c>
      <c r="I326" s="70" t="s">
        <v>31</v>
      </c>
      <c r="J326" s="70" t="s">
        <v>32</v>
      </c>
      <c r="K326" s="70" t="s">
        <v>32</v>
      </c>
      <c r="L326" s="74" t="s">
        <v>5</v>
      </c>
      <c r="M326" s="77" t="s">
        <v>0</v>
      </c>
      <c r="N326" s="70" t="str">
        <f t="shared" si="18"/>
        <v>215412. Vigilancia de la Salud AmbientalVigilancia de la Salud Ambiental3_PUENTE_ARANDA1_OCTUBRE_2025</v>
      </c>
      <c r="O326" s="75">
        <f t="shared" si="17"/>
        <v>122208</v>
      </c>
      <c r="P326" s="75"/>
      <c r="Q326" s="75"/>
      <c r="R326" s="76">
        <v>1</v>
      </c>
      <c r="S326" s="76">
        <v>122208</v>
      </c>
    </row>
    <row r="327" spans="2:19" ht="30" hidden="1" customHeight="1">
      <c r="B327" s="74">
        <v>2156</v>
      </c>
      <c r="C327" s="74" t="s">
        <v>27</v>
      </c>
      <c r="D327" s="74" t="s">
        <v>28</v>
      </c>
      <c r="E327" s="70" t="str">
        <f t="shared" si="16"/>
        <v>215612. Vigilancia de la Salud AmbientalVigilancia de la Salud Ambiental</v>
      </c>
      <c r="F327" s="74"/>
      <c r="G327" s="74" t="s">
        <v>43</v>
      </c>
      <c r="H327" s="74" t="s">
        <v>30</v>
      </c>
      <c r="I327" s="70" t="s">
        <v>31</v>
      </c>
      <c r="J327" s="70" t="s">
        <v>32</v>
      </c>
      <c r="K327" s="70" t="s">
        <v>32</v>
      </c>
      <c r="L327" s="74" t="s">
        <v>6</v>
      </c>
      <c r="M327" s="77" t="s">
        <v>0</v>
      </c>
      <c r="N327" s="70" t="str">
        <f t="shared" si="18"/>
        <v>215612. Vigilancia de la Salud AmbientalVigilancia de la Salud Ambiental4_BOSA1_OCTUBRE_2025</v>
      </c>
      <c r="O327" s="75">
        <f t="shared" si="17"/>
        <v>0</v>
      </c>
      <c r="P327" s="75"/>
      <c r="Q327" s="75"/>
      <c r="R327" s="73">
        <v>0</v>
      </c>
      <c r="S327" s="76">
        <v>0</v>
      </c>
    </row>
    <row r="328" spans="2:19" ht="30" hidden="1" customHeight="1">
      <c r="B328" s="74">
        <v>2193</v>
      </c>
      <c r="C328" s="74" t="s">
        <v>27</v>
      </c>
      <c r="D328" s="74" t="s">
        <v>28</v>
      </c>
      <c r="E328" s="70" t="str">
        <f t="shared" si="16"/>
        <v>219312. Vigilancia de la Salud AmbientalVigilancia de la Salud Ambiental</v>
      </c>
      <c r="F328" s="74"/>
      <c r="G328" s="74" t="s">
        <v>34</v>
      </c>
      <c r="H328" s="74" t="s">
        <v>30</v>
      </c>
      <c r="I328" s="70" t="s">
        <v>31</v>
      </c>
      <c r="J328" s="70" t="s">
        <v>32</v>
      </c>
      <c r="K328" s="70" t="s">
        <v>32</v>
      </c>
      <c r="L328" s="74" t="s">
        <v>6</v>
      </c>
      <c r="M328" s="77" t="s">
        <v>0</v>
      </c>
      <c r="N328" s="70" t="str">
        <f t="shared" si="18"/>
        <v>219312. Vigilancia de la Salud AmbientalVigilancia de la Salud Ambiental4_BOSA1_OCTUBRE_2025</v>
      </c>
      <c r="O328" s="75">
        <f t="shared" si="17"/>
        <v>0</v>
      </c>
      <c r="P328" s="75"/>
      <c r="Q328" s="75"/>
      <c r="R328" s="76">
        <v>0</v>
      </c>
      <c r="S328" s="76">
        <v>0</v>
      </c>
    </row>
    <row r="329" spans="2:19" ht="30" hidden="1" customHeight="1">
      <c r="B329" s="74">
        <v>2193</v>
      </c>
      <c r="C329" s="74" t="s">
        <v>27</v>
      </c>
      <c r="D329" s="74" t="s">
        <v>28</v>
      </c>
      <c r="E329" s="70" t="str">
        <f t="shared" si="16"/>
        <v>219312. Vigilancia de la Salud AmbientalVigilancia de la Salud Ambiental</v>
      </c>
      <c r="F329" s="74"/>
      <c r="G329" s="74" t="s">
        <v>34</v>
      </c>
      <c r="H329" s="74" t="s">
        <v>30</v>
      </c>
      <c r="I329" s="70" t="s">
        <v>31</v>
      </c>
      <c r="J329" s="70" t="s">
        <v>32</v>
      </c>
      <c r="K329" s="70" t="s">
        <v>32</v>
      </c>
      <c r="L329" s="74" t="s">
        <v>4</v>
      </c>
      <c r="M329" s="77" t="s">
        <v>0</v>
      </c>
      <c r="N329" s="70" t="str">
        <f t="shared" si="18"/>
        <v>219312. Vigilancia de la Salud AmbientalVigilancia de la Salud Ambiental2_KENNEDY1_OCTUBRE_2025</v>
      </c>
      <c r="O329" s="75">
        <f t="shared" si="17"/>
        <v>0</v>
      </c>
      <c r="P329" s="75"/>
      <c r="Q329" s="75"/>
      <c r="R329" s="76">
        <v>0</v>
      </c>
      <c r="S329" s="76">
        <v>0</v>
      </c>
    </row>
    <row r="330" spans="2:19" ht="30" hidden="1" customHeight="1">
      <c r="B330" s="74">
        <v>2193</v>
      </c>
      <c r="C330" s="74" t="s">
        <v>27</v>
      </c>
      <c r="D330" s="74" t="s">
        <v>28</v>
      </c>
      <c r="E330" s="70" t="str">
        <f t="shared" si="16"/>
        <v>219312. Vigilancia de la Salud AmbientalVigilancia de la Salud Ambiental</v>
      </c>
      <c r="F330" s="74"/>
      <c r="G330" s="74" t="s">
        <v>34</v>
      </c>
      <c r="H330" s="74" t="s">
        <v>30</v>
      </c>
      <c r="I330" s="70" t="s">
        <v>31</v>
      </c>
      <c r="J330" s="70" t="s">
        <v>32</v>
      </c>
      <c r="K330" s="70" t="s">
        <v>32</v>
      </c>
      <c r="L330" s="74" t="s">
        <v>3</v>
      </c>
      <c r="M330" s="77" t="s">
        <v>0</v>
      </c>
      <c r="N330" s="70" t="str">
        <f t="shared" si="18"/>
        <v>219312. Vigilancia de la Salud AmbientalVigilancia de la Salud Ambiental1_FONTIBON1_OCTUBRE_2025</v>
      </c>
      <c r="O330" s="75">
        <f t="shared" si="17"/>
        <v>0</v>
      </c>
      <c r="P330" s="75"/>
      <c r="Q330" s="75"/>
      <c r="R330" s="76">
        <v>0</v>
      </c>
      <c r="S330" s="76">
        <v>0</v>
      </c>
    </row>
    <row r="331" spans="2:19" ht="30" hidden="1" customHeight="1">
      <c r="B331" s="74">
        <v>2193</v>
      </c>
      <c r="C331" s="74" t="s">
        <v>27</v>
      </c>
      <c r="D331" s="74" t="s">
        <v>28</v>
      </c>
      <c r="E331" s="70" t="str">
        <f t="shared" si="16"/>
        <v>219312. Vigilancia de la Salud AmbientalVigilancia de la Salud Ambiental</v>
      </c>
      <c r="F331" s="74"/>
      <c r="G331" s="74" t="s">
        <v>34</v>
      </c>
      <c r="H331" s="74" t="s">
        <v>30</v>
      </c>
      <c r="I331" s="70" t="s">
        <v>31</v>
      </c>
      <c r="J331" s="70" t="s">
        <v>32</v>
      </c>
      <c r="K331" s="70" t="s">
        <v>32</v>
      </c>
      <c r="L331" s="74" t="s">
        <v>5</v>
      </c>
      <c r="M331" s="77" t="s">
        <v>0</v>
      </c>
      <c r="N331" s="70" t="str">
        <f t="shared" si="18"/>
        <v>219312. Vigilancia de la Salud AmbientalVigilancia de la Salud Ambiental3_PUENTE_ARANDA1_OCTUBRE_2025</v>
      </c>
      <c r="O331" s="75">
        <f t="shared" si="17"/>
        <v>0</v>
      </c>
      <c r="P331" s="75"/>
      <c r="Q331" s="75"/>
      <c r="R331" s="73">
        <v>0</v>
      </c>
      <c r="S331" s="76">
        <v>0</v>
      </c>
    </row>
    <row r="332" spans="2:19" ht="30" hidden="1" customHeight="1">
      <c r="B332" s="74">
        <v>2210</v>
      </c>
      <c r="C332" s="74" t="s">
        <v>27</v>
      </c>
      <c r="D332" s="74" t="s">
        <v>28</v>
      </c>
      <c r="E332" s="70" t="str">
        <f t="shared" si="16"/>
        <v>221012. Vigilancia de la Salud AmbientalVigilancia de la Salud Ambiental</v>
      </c>
      <c r="F332" s="74" t="s">
        <v>33</v>
      </c>
      <c r="G332" s="74" t="s">
        <v>29</v>
      </c>
      <c r="H332" s="74" t="s">
        <v>30</v>
      </c>
      <c r="I332" s="70" t="s">
        <v>31</v>
      </c>
      <c r="J332" s="70" t="s">
        <v>32</v>
      </c>
      <c r="K332" s="70" t="s">
        <v>32</v>
      </c>
      <c r="L332" s="74" t="s">
        <v>4</v>
      </c>
      <c r="M332" s="77" t="s">
        <v>0</v>
      </c>
      <c r="N332" s="70" t="str">
        <f t="shared" si="18"/>
        <v>221012. Vigilancia de la Salud AmbientalVigilancia de la Salud Ambiental2_KENNEDY1_OCTUBRE_2025</v>
      </c>
      <c r="O332" s="75">
        <f t="shared" si="17"/>
        <v>91656</v>
      </c>
      <c r="P332" s="75"/>
      <c r="Q332" s="75"/>
      <c r="R332" s="73">
        <v>1</v>
      </c>
      <c r="S332" s="76">
        <v>91656</v>
      </c>
    </row>
    <row r="333" spans="2:19" ht="30" hidden="1" customHeight="1">
      <c r="B333" s="74">
        <v>2261</v>
      </c>
      <c r="C333" s="74" t="s">
        <v>27</v>
      </c>
      <c r="D333" s="74" t="s">
        <v>28</v>
      </c>
      <c r="E333" s="70" t="str">
        <f t="shared" si="16"/>
        <v>226112. Vigilancia de la Salud AmbientalVigilancia de la Salud Ambiental</v>
      </c>
      <c r="F333" s="74"/>
      <c r="G333" s="74" t="s">
        <v>34</v>
      </c>
      <c r="H333" s="74" t="s">
        <v>30</v>
      </c>
      <c r="I333" s="70" t="s">
        <v>31</v>
      </c>
      <c r="J333" s="70" t="s">
        <v>32</v>
      </c>
      <c r="K333" s="70" t="s">
        <v>32</v>
      </c>
      <c r="L333" s="74" t="s">
        <v>6</v>
      </c>
      <c r="M333" s="77" t="s">
        <v>0</v>
      </c>
      <c r="N333" s="70" t="str">
        <f t="shared" si="18"/>
        <v>226112. Vigilancia de la Salud AmbientalVigilancia de la Salud Ambiental4_BOSA1_OCTUBRE_2025</v>
      </c>
      <c r="O333" s="75">
        <f t="shared" si="17"/>
        <v>0</v>
      </c>
      <c r="P333" s="75"/>
      <c r="Q333" s="75"/>
      <c r="R333" s="73">
        <v>0</v>
      </c>
      <c r="S333" s="76">
        <v>0</v>
      </c>
    </row>
    <row r="334" spans="2:19" ht="30" hidden="1" customHeight="1">
      <c r="B334" s="74">
        <v>2261</v>
      </c>
      <c r="C334" s="74" t="s">
        <v>27</v>
      </c>
      <c r="D334" s="74" t="s">
        <v>28</v>
      </c>
      <c r="E334" s="70" t="str">
        <f t="shared" si="16"/>
        <v>226112. Vigilancia de la Salud AmbientalVigilancia de la Salud Ambiental</v>
      </c>
      <c r="F334" s="74"/>
      <c r="G334" s="74" t="s">
        <v>34</v>
      </c>
      <c r="H334" s="74" t="s">
        <v>30</v>
      </c>
      <c r="I334" s="70" t="s">
        <v>31</v>
      </c>
      <c r="J334" s="70" t="s">
        <v>32</v>
      </c>
      <c r="K334" s="70" t="s">
        <v>32</v>
      </c>
      <c r="L334" s="74" t="s">
        <v>4</v>
      </c>
      <c r="M334" s="77" t="s">
        <v>0</v>
      </c>
      <c r="N334" s="70" t="str">
        <f t="shared" si="18"/>
        <v>226112. Vigilancia de la Salud AmbientalVigilancia de la Salud Ambiental2_KENNEDY1_OCTUBRE_2025</v>
      </c>
      <c r="O334" s="75">
        <f t="shared" si="17"/>
        <v>0</v>
      </c>
      <c r="P334" s="75"/>
      <c r="Q334" s="75"/>
      <c r="R334" s="73">
        <v>0</v>
      </c>
      <c r="S334" s="76">
        <v>0</v>
      </c>
    </row>
    <row r="335" spans="2:19" ht="30" hidden="1" customHeight="1">
      <c r="B335" s="74">
        <v>2261</v>
      </c>
      <c r="C335" s="74" t="s">
        <v>27</v>
      </c>
      <c r="D335" s="74" t="s">
        <v>28</v>
      </c>
      <c r="E335" s="70" t="str">
        <f t="shared" si="16"/>
        <v>226112. Vigilancia de la Salud AmbientalVigilancia de la Salud Ambiental</v>
      </c>
      <c r="F335" s="74"/>
      <c r="G335" s="74" t="s">
        <v>34</v>
      </c>
      <c r="H335" s="74" t="s">
        <v>30</v>
      </c>
      <c r="I335" s="70" t="s">
        <v>31</v>
      </c>
      <c r="J335" s="70" t="s">
        <v>32</v>
      </c>
      <c r="K335" s="70" t="s">
        <v>32</v>
      </c>
      <c r="L335" s="74" t="s">
        <v>3</v>
      </c>
      <c r="M335" s="77" t="s">
        <v>0</v>
      </c>
      <c r="N335" s="70" t="str">
        <f t="shared" si="18"/>
        <v>226112. Vigilancia de la Salud AmbientalVigilancia de la Salud Ambiental1_FONTIBON1_OCTUBRE_2025</v>
      </c>
      <c r="O335" s="75">
        <f t="shared" si="17"/>
        <v>0</v>
      </c>
      <c r="P335" s="75"/>
      <c r="Q335" s="75"/>
      <c r="R335" s="76">
        <v>0</v>
      </c>
      <c r="S335" s="76">
        <v>0</v>
      </c>
    </row>
    <row r="336" spans="2:19" ht="30" hidden="1" customHeight="1">
      <c r="B336" s="74">
        <v>2261</v>
      </c>
      <c r="C336" s="74" t="s">
        <v>27</v>
      </c>
      <c r="D336" s="74" t="s">
        <v>28</v>
      </c>
      <c r="E336" s="70" t="str">
        <f t="shared" si="16"/>
        <v>226112. Vigilancia de la Salud AmbientalVigilancia de la Salud Ambiental</v>
      </c>
      <c r="F336" s="74"/>
      <c r="G336" s="74" t="s">
        <v>34</v>
      </c>
      <c r="H336" s="74" t="s">
        <v>30</v>
      </c>
      <c r="I336" s="70" t="s">
        <v>31</v>
      </c>
      <c r="J336" s="70" t="s">
        <v>32</v>
      </c>
      <c r="K336" s="70" t="s">
        <v>32</v>
      </c>
      <c r="L336" s="74" t="s">
        <v>5</v>
      </c>
      <c r="M336" s="77" t="s">
        <v>0</v>
      </c>
      <c r="N336" s="70" t="str">
        <f t="shared" si="18"/>
        <v>226112. Vigilancia de la Salud AmbientalVigilancia de la Salud Ambiental3_PUENTE_ARANDA1_OCTUBRE_2025</v>
      </c>
      <c r="O336" s="75">
        <f t="shared" si="17"/>
        <v>0</v>
      </c>
      <c r="P336" s="75"/>
      <c r="Q336" s="75"/>
      <c r="R336" s="73">
        <v>0</v>
      </c>
      <c r="S336" s="76">
        <v>0</v>
      </c>
    </row>
    <row r="337" spans="2:19" ht="30" hidden="1" customHeight="1">
      <c r="B337" s="74">
        <v>2378</v>
      </c>
      <c r="C337" s="74" t="s">
        <v>27</v>
      </c>
      <c r="D337" s="74" t="s">
        <v>28</v>
      </c>
      <c r="E337" s="70" t="str">
        <f t="shared" si="16"/>
        <v>237812. Vigilancia de la Salud AmbientalVigilancia de la Salud Ambiental</v>
      </c>
      <c r="F337" s="74" t="s">
        <v>46</v>
      </c>
      <c r="G337" s="74" t="s">
        <v>41</v>
      </c>
      <c r="H337" s="74" t="s">
        <v>30</v>
      </c>
      <c r="I337" s="70" t="s">
        <v>42</v>
      </c>
      <c r="J337" s="70" t="s">
        <v>32</v>
      </c>
      <c r="K337" s="70" t="s">
        <v>32</v>
      </c>
      <c r="L337" s="74" t="s">
        <v>6</v>
      </c>
      <c r="M337" s="77" t="s">
        <v>0</v>
      </c>
      <c r="N337" s="70" t="str">
        <f t="shared" si="18"/>
        <v>237812. Vigilancia de la Salud AmbientalVigilancia de la Salud Ambiental4_BOSA1_OCTUBRE_2025</v>
      </c>
      <c r="O337" s="75">
        <f t="shared" si="17"/>
        <v>54270</v>
      </c>
      <c r="P337" s="75"/>
      <c r="Q337" s="75"/>
      <c r="R337" s="73">
        <v>51</v>
      </c>
      <c r="S337" s="76">
        <v>2767770</v>
      </c>
    </row>
    <row r="338" spans="2:19" ht="30" hidden="1" customHeight="1">
      <c r="B338" s="74">
        <v>2378</v>
      </c>
      <c r="C338" s="74" t="s">
        <v>27</v>
      </c>
      <c r="D338" s="74" t="s">
        <v>28</v>
      </c>
      <c r="E338" s="70" t="str">
        <f t="shared" si="16"/>
        <v>237812. Vigilancia de la Salud AmbientalVigilancia de la Salud Ambiental</v>
      </c>
      <c r="F338" s="74" t="s">
        <v>46</v>
      </c>
      <c r="G338" s="74" t="s">
        <v>41</v>
      </c>
      <c r="H338" s="74" t="s">
        <v>30</v>
      </c>
      <c r="I338" s="70" t="s">
        <v>42</v>
      </c>
      <c r="J338" s="70" t="s">
        <v>32</v>
      </c>
      <c r="K338" s="70" t="s">
        <v>32</v>
      </c>
      <c r="L338" s="74" t="s">
        <v>4</v>
      </c>
      <c r="M338" s="77" t="s">
        <v>0</v>
      </c>
      <c r="N338" s="70" t="str">
        <f t="shared" si="18"/>
        <v>237812. Vigilancia de la Salud AmbientalVigilancia de la Salud Ambiental2_KENNEDY1_OCTUBRE_2025</v>
      </c>
      <c r="O338" s="75">
        <f t="shared" si="17"/>
        <v>54270</v>
      </c>
      <c r="P338" s="75"/>
      <c r="Q338" s="75"/>
      <c r="R338" s="73">
        <v>66</v>
      </c>
      <c r="S338" s="76">
        <v>3581820</v>
      </c>
    </row>
    <row r="339" spans="2:19" ht="30" hidden="1" customHeight="1">
      <c r="B339" s="74">
        <v>2378</v>
      </c>
      <c r="C339" s="74" t="s">
        <v>27</v>
      </c>
      <c r="D339" s="74" t="s">
        <v>28</v>
      </c>
      <c r="E339" s="70" t="str">
        <f t="shared" si="16"/>
        <v>237812. Vigilancia de la Salud AmbientalVigilancia de la Salud Ambiental</v>
      </c>
      <c r="F339" s="74" t="s">
        <v>46</v>
      </c>
      <c r="G339" s="74" t="s">
        <v>41</v>
      </c>
      <c r="H339" s="74" t="s">
        <v>30</v>
      </c>
      <c r="I339" s="70" t="s">
        <v>42</v>
      </c>
      <c r="J339" s="70" t="s">
        <v>32</v>
      </c>
      <c r="K339" s="70" t="s">
        <v>32</v>
      </c>
      <c r="L339" s="74" t="s">
        <v>3</v>
      </c>
      <c r="M339" s="77" t="s">
        <v>0</v>
      </c>
      <c r="N339" s="70" t="str">
        <f t="shared" si="18"/>
        <v>237812. Vigilancia de la Salud AmbientalVigilancia de la Salud Ambiental1_FONTIBON1_OCTUBRE_2025</v>
      </c>
      <c r="O339" s="75">
        <f t="shared" si="17"/>
        <v>54270</v>
      </c>
      <c r="P339" s="75"/>
      <c r="Q339" s="75"/>
      <c r="R339" s="76">
        <v>50</v>
      </c>
      <c r="S339" s="76">
        <v>2713500</v>
      </c>
    </row>
    <row r="340" spans="2:19" ht="30" hidden="1" customHeight="1">
      <c r="B340" s="74">
        <v>2378</v>
      </c>
      <c r="C340" s="74" t="s">
        <v>27</v>
      </c>
      <c r="D340" s="74" t="s">
        <v>28</v>
      </c>
      <c r="E340" s="70" t="str">
        <f t="shared" ref="E340:E403" si="19">B340&amp;C340&amp;D340</f>
        <v>237812. Vigilancia de la Salud AmbientalVigilancia de la Salud Ambiental</v>
      </c>
      <c r="F340" s="74" t="s">
        <v>46</v>
      </c>
      <c r="G340" s="74" t="s">
        <v>41</v>
      </c>
      <c r="H340" s="74" t="s">
        <v>30</v>
      </c>
      <c r="I340" s="70" t="s">
        <v>42</v>
      </c>
      <c r="J340" s="70" t="s">
        <v>32</v>
      </c>
      <c r="K340" s="70" t="s">
        <v>32</v>
      </c>
      <c r="L340" s="74" t="s">
        <v>5</v>
      </c>
      <c r="M340" s="77" t="s">
        <v>0</v>
      </c>
      <c r="N340" s="70" t="str">
        <f t="shared" si="18"/>
        <v>237812. Vigilancia de la Salud AmbientalVigilancia de la Salud Ambiental3_PUENTE_ARANDA1_OCTUBRE_2025</v>
      </c>
      <c r="O340" s="75">
        <f t="shared" si="17"/>
        <v>54270</v>
      </c>
      <c r="P340" s="75"/>
      <c r="Q340" s="75"/>
      <c r="R340" s="73">
        <v>37</v>
      </c>
      <c r="S340" s="76">
        <v>2007990</v>
      </c>
    </row>
    <row r="341" spans="2:19" ht="30" hidden="1" customHeight="1">
      <c r="B341" s="74">
        <v>2381</v>
      </c>
      <c r="C341" s="74" t="s">
        <v>27</v>
      </c>
      <c r="D341" s="74" t="s">
        <v>28</v>
      </c>
      <c r="E341" s="70" t="str">
        <f t="shared" si="19"/>
        <v>238112. Vigilancia de la Salud AmbientalVigilancia de la Salud Ambiental</v>
      </c>
      <c r="F341" s="74" t="s">
        <v>46</v>
      </c>
      <c r="G341" s="74" t="s">
        <v>41</v>
      </c>
      <c r="H341" s="74" t="s">
        <v>30</v>
      </c>
      <c r="I341" s="70" t="s">
        <v>42</v>
      </c>
      <c r="J341" s="70" t="s">
        <v>32</v>
      </c>
      <c r="K341" s="70" t="s">
        <v>32</v>
      </c>
      <c r="L341" s="74" t="s">
        <v>5</v>
      </c>
      <c r="M341" s="77" t="s">
        <v>0</v>
      </c>
      <c r="N341" s="70" t="str">
        <f t="shared" si="18"/>
        <v>238112. Vigilancia de la Salud AmbientalVigilancia de la Salud Ambiental3_PUENTE_ARANDA1_OCTUBRE_2025</v>
      </c>
      <c r="O341" s="75">
        <f t="shared" si="17"/>
        <v>2810784</v>
      </c>
      <c r="P341" s="75"/>
      <c r="Q341" s="75"/>
      <c r="R341" s="76">
        <v>2</v>
      </c>
      <c r="S341" s="76">
        <v>5621568</v>
      </c>
    </row>
    <row r="342" spans="2:19" ht="30" hidden="1" customHeight="1">
      <c r="B342" s="74">
        <v>2382</v>
      </c>
      <c r="C342" s="74" t="s">
        <v>27</v>
      </c>
      <c r="D342" s="74" t="s">
        <v>28</v>
      </c>
      <c r="E342" s="70" t="str">
        <f t="shared" si="19"/>
        <v>238212. Vigilancia de la Salud AmbientalVigilancia de la Salud Ambiental</v>
      </c>
      <c r="F342" s="74" t="s">
        <v>46</v>
      </c>
      <c r="G342" s="74" t="s">
        <v>41</v>
      </c>
      <c r="H342" s="74" t="s">
        <v>30</v>
      </c>
      <c r="I342" s="70" t="s">
        <v>42</v>
      </c>
      <c r="J342" s="70" t="s">
        <v>32</v>
      </c>
      <c r="K342" s="70" t="s">
        <v>32</v>
      </c>
      <c r="L342" s="74" t="s">
        <v>3</v>
      </c>
      <c r="M342" s="77" t="s">
        <v>0</v>
      </c>
      <c r="N342" s="70" t="str">
        <f t="shared" si="18"/>
        <v>238212. Vigilancia de la Salud AmbientalVigilancia de la Salud Ambiental1_FONTIBON1_OCTUBRE_2025</v>
      </c>
      <c r="O342" s="75">
        <f t="shared" si="17"/>
        <v>5621568</v>
      </c>
      <c r="P342" s="75"/>
      <c r="Q342" s="75"/>
      <c r="R342" s="73">
        <v>2</v>
      </c>
      <c r="S342" s="76">
        <v>11243136</v>
      </c>
    </row>
    <row r="343" spans="2:19" ht="30" hidden="1" customHeight="1">
      <c r="B343" s="74">
        <v>2386</v>
      </c>
      <c r="C343" s="74" t="s">
        <v>27</v>
      </c>
      <c r="D343" s="74" t="s">
        <v>28</v>
      </c>
      <c r="E343" s="70" t="str">
        <f t="shared" si="19"/>
        <v>238612. Vigilancia de la Salud AmbientalVigilancia de la Salud Ambiental</v>
      </c>
      <c r="F343" s="74" t="s">
        <v>45</v>
      </c>
      <c r="G343" s="74" t="s">
        <v>34</v>
      </c>
      <c r="H343" s="74" t="s">
        <v>30</v>
      </c>
      <c r="I343" s="70" t="s">
        <v>45</v>
      </c>
      <c r="J343" s="70" t="s">
        <v>32</v>
      </c>
      <c r="K343" s="70" t="s">
        <v>32</v>
      </c>
      <c r="L343" s="74" t="s">
        <v>4</v>
      </c>
      <c r="M343" s="77" t="s">
        <v>0</v>
      </c>
      <c r="N343" s="70" t="str">
        <f t="shared" si="18"/>
        <v>238612. Vigilancia de la Salud AmbientalVigilancia de la Salud Ambiental2_KENNEDY1_OCTUBRE_2025</v>
      </c>
      <c r="O343" s="75">
        <f t="shared" si="17"/>
        <v>5621568</v>
      </c>
      <c r="P343" s="75"/>
      <c r="Q343" s="75"/>
      <c r="R343" s="76">
        <v>2</v>
      </c>
      <c r="S343" s="76">
        <v>11243136</v>
      </c>
    </row>
    <row r="344" spans="2:19" ht="30" hidden="1" customHeight="1">
      <c r="B344" s="74">
        <v>2387</v>
      </c>
      <c r="C344" s="74" t="s">
        <v>27</v>
      </c>
      <c r="D344" s="74" t="s">
        <v>28</v>
      </c>
      <c r="E344" s="70" t="str">
        <f t="shared" si="19"/>
        <v>238712. Vigilancia de la Salud AmbientalVigilancia de la Salud Ambiental</v>
      </c>
      <c r="F344" s="74"/>
      <c r="G344" s="74" t="s">
        <v>43</v>
      </c>
      <c r="H344" s="74" t="s">
        <v>30</v>
      </c>
      <c r="I344" s="70" t="s">
        <v>31</v>
      </c>
      <c r="J344" s="70" t="s">
        <v>32</v>
      </c>
      <c r="K344" s="70" t="s">
        <v>32</v>
      </c>
      <c r="L344" s="74" t="s">
        <v>6</v>
      </c>
      <c r="M344" s="77" t="s">
        <v>0</v>
      </c>
      <c r="N344" s="70" t="str">
        <f t="shared" si="18"/>
        <v>238712. Vigilancia de la Salud AmbientalVigilancia de la Salud Ambiental4_BOSA1_OCTUBRE_2025</v>
      </c>
      <c r="O344" s="75">
        <f t="shared" si="17"/>
        <v>0</v>
      </c>
      <c r="P344" s="75"/>
      <c r="Q344" s="75"/>
      <c r="R344" s="76">
        <v>0</v>
      </c>
      <c r="S344" s="76">
        <v>0</v>
      </c>
    </row>
    <row r="345" spans="2:19" ht="30" hidden="1" customHeight="1">
      <c r="B345" s="74">
        <v>2387</v>
      </c>
      <c r="C345" s="74" t="s">
        <v>27</v>
      </c>
      <c r="D345" s="74" t="s">
        <v>28</v>
      </c>
      <c r="E345" s="70" t="str">
        <f t="shared" si="19"/>
        <v>238712. Vigilancia de la Salud AmbientalVigilancia de la Salud Ambiental</v>
      </c>
      <c r="F345" s="74"/>
      <c r="G345" s="74" t="s">
        <v>43</v>
      </c>
      <c r="H345" s="74" t="s">
        <v>30</v>
      </c>
      <c r="I345" s="70" t="s">
        <v>31</v>
      </c>
      <c r="J345" s="70" t="s">
        <v>32</v>
      </c>
      <c r="K345" s="70" t="s">
        <v>32</v>
      </c>
      <c r="L345" s="74" t="s">
        <v>4</v>
      </c>
      <c r="M345" s="77" t="s">
        <v>0</v>
      </c>
      <c r="N345" s="70" t="str">
        <f t="shared" si="18"/>
        <v>238712. Vigilancia de la Salud AmbientalVigilancia de la Salud Ambiental2_KENNEDY1_OCTUBRE_2025</v>
      </c>
      <c r="O345" s="75">
        <f t="shared" si="17"/>
        <v>0</v>
      </c>
      <c r="P345" s="75"/>
      <c r="Q345" s="75"/>
      <c r="R345" s="73">
        <v>0</v>
      </c>
      <c r="S345" s="76">
        <v>0</v>
      </c>
    </row>
    <row r="346" spans="2:19" ht="30" hidden="1" customHeight="1">
      <c r="B346" s="74">
        <v>2387</v>
      </c>
      <c r="C346" s="74" t="s">
        <v>27</v>
      </c>
      <c r="D346" s="74" t="s">
        <v>28</v>
      </c>
      <c r="E346" s="70" t="str">
        <f t="shared" si="19"/>
        <v>238712. Vigilancia de la Salud AmbientalVigilancia de la Salud Ambiental</v>
      </c>
      <c r="F346" s="74" t="s">
        <v>33</v>
      </c>
      <c r="G346" s="74" t="s">
        <v>43</v>
      </c>
      <c r="H346" s="74" t="s">
        <v>30</v>
      </c>
      <c r="I346" s="70" t="s">
        <v>31</v>
      </c>
      <c r="J346" s="70" t="s">
        <v>32</v>
      </c>
      <c r="K346" s="70" t="s">
        <v>32</v>
      </c>
      <c r="L346" s="74" t="s">
        <v>3</v>
      </c>
      <c r="M346" s="77" t="s">
        <v>0</v>
      </c>
      <c r="N346" s="70" t="str">
        <f t="shared" si="18"/>
        <v>238712. Vigilancia de la Salud AmbientalVigilancia de la Salud Ambiental1_FONTIBON1_OCTUBRE_2025</v>
      </c>
      <c r="O346" s="75">
        <f t="shared" si="17"/>
        <v>61104</v>
      </c>
      <c r="P346" s="75"/>
      <c r="Q346" s="75"/>
      <c r="R346" s="73">
        <v>1</v>
      </c>
      <c r="S346" s="76">
        <v>61104</v>
      </c>
    </row>
    <row r="347" spans="2:19" ht="30" hidden="1" customHeight="1">
      <c r="B347" s="74">
        <v>2387</v>
      </c>
      <c r="C347" s="74" t="s">
        <v>27</v>
      </c>
      <c r="D347" s="74" t="s">
        <v>28</v>
      </c>
      <c r="E347" s="70" t="str">
        <f t="shared" si="19"/>
        <v>238712. Vigilancia de la Salud AmbientalVigilancia de la Salud Ambiental</v>
      </c>
      <c r="F347" s="74"/>
      <c r="G347" s="74" t="s">
        <v>43</v>
      </c>
      <c r="H347" s="74" t="s">
        <v>30</v>
      </c>
      <c r="I347" s="70" t="s">
        <v>31</v>
      </c>
      <c r="J347" s="70" t="s">
        <v>32</v>
      </c>
      <c r="K347" s="70" t="s">
        <v>32</v>
      </c>
      <c r="L347" s="74" t="s">
        <v>5</v>
      </c>
      <c r="M347" s="77" t="s">
        <v>0</v>
      </c>
      <c r="N347" s="70" t="str">
        <f t="shared" si="18"/>
        <v>238712. Vigilancia de la Salud AmbientalVigilancia de la Salud Ambiental3_PUENTE_ARANDA1_OCTUBRE_2025</v>
      </c>
      <c r="O347" s="75">
        <f t="shared" si="17"/>
        <v>0</v>
      </c>
      <c r="P347" s="75"/>
      <c r="Q347" s="75"/>
      <c r="R347" s="73">
        <v>0</v>
      </c>
      <c r="S347" s="76">
        <v>0</v>
      </c>
    </row>
    <row r="348" spans="2:19" ht="30" hidden="1" customHeight="1">
      <c r="B348" s="74">
        <v>2388</v>
      </c>
      <c r="C348" s="74" t="s">
        <v>27</v>
      </c>
      <c r="D348" s="74" t="s">
        <v>28</v>
      </c>
      <c r="E348" s="70" t="str">
        <f t="shared" si="19"/>
        <v>238812. Vigilancia de la Salud AmbientalVigilancia de la Salud Ambiental</v>
      </c>
      <c r="F348" s="74" t="s">
        <v>33</v>
      </c>
      <c r="G348" s="74" t="s">
        <v>43</v>
      </c>
      <c r="H348" s="74" t="s">
        <v>30</v>
      </c>
      <c r="I348" s="70" t="s">
        <v>31</v>
      </c>
      <c r="J348" s="70" t="s">
        <v>32</v>
      </c>
      <c r="K348" s="70" t="s">
        <v>32</v>
      </c>
      <c r="L348" s="74" t="s">
        <v>6</v>
      </c>
      <c r="M348" s="77" t="s">
        <v>0</v>
      </c>
      <c r="N348" s="70" t="str">
        <f t="shared" si="18"/>
        <v>238812. Vigilancia de la Salud AmbientalVigilancia de la Salud Ambiental4_BOSA1_OCTUBRE_2025</v>
      </c>
      <c r="O348" s="75">
        <f t="shared" si="17"/>
        <v>91656</v>
      </c>
      <c r="P348" s="75"/>
      <c r="Q348" s="75"/>
      <c r="R348" s="73">
        <v>1</v>
      </c>
      <c r="S348" s="76">
        <v>91656</v>
      </c>
    </row>
    <row r="349" spans="2:19" ht="30" hidden="1" customHeight="1">
      <c r="B349" s="74">
        <v>2388</v>
      </c>
      <c r="C349" s="74" t="s">
        <v>27</v>
      </c>
      <c r="D349" s="74" t="s">
        <v>28</v>
      </c>
      <c r="E349" s="70" t="str">
        <f t="shared" si="19"/>
        <v>238812. Vigilancia de la Salud AmbientalVigilancia de la Salud Ambiental</v>
      </c>
      <c r="F349" s="74" t="s">
        <v>33</v>
      </c>
      <c r="G349" s="74" t="s">
        <v>43</v>
      </c>
      <c r="H349" s="74" t="s">
        <v>30</v>
      </c>
      <c r="I349" s="70" t="s">
        <v>31</v>
      </c>
      <c r="J349" s="70" t="s">
        <v>32</v>
      </c>
      <c r="K349" s="70" t="s">
        <v>32</v>
      </c>
      <c r="L349" s="74" t="s">
        <v>4</v>
      </c>
      <c r="M349" s="77" t="s">
        <v>0</v>
      </c>
      <c r="N349" s="70" t="str">
        <f t="shared" si="18"/>
        <v>238812. Vigilancia de la Salud AmbientalVigilancia de la Salud Ambiental2_KENNEDY1_OCTUBRE_2025</v>
      </c>
      <c r="O349" s="75">
        <f t="shared" si="17"/>
        <v>91656</v>
      </c>
      <c r="P349" s="75"/>
      <c r="Q349" s="75"/>
      <c r="R349" s="73">
        <v>6</v>
      </c>
      <c r="S349" s="76">
        <v>549936</v>
      </c>
    </row>
    <row r="350" spans="2:19" ht="30" hidden="1" customHeight="1">
      <c r="B350" s="74">
        <v>2388</v>
      </c>
      <c r="C350" s="74" t="s">
        <v>27</v>
      </c>
      <c r="D350" s="74" t="s">
        <v>28</v>
      </c>
      <c r="E350" s="70" t="str">
        <f t="shared" si="19"/>
        <v>238812. Vigilancia de la Salud AmbientalVigilancia de la Salud Ambiental</v>
      </c>
      <c r="F350" s="74" t="s">
        <v>33</v>
      </c>
      <c r="G350" s="74" t="s">
        <v>43</v>
      </c>
      <c r="H350" s="74" t="s">
        <v>30</v>
      </c>
      <c r="I350" s="70" t="s">
        <v>31</v>
      </c>
      <c r="J350" s="70" t="s">
        <v>32</v>
      </c>
      <c r="K350" s="70" t="s">
        <v>32</v>
      </c>
      <c r="L350" s="74" t="s">
        <v>3</v>
      </c>
      <c r="M350" s="77" t="s">
        <v>0</v>
      </c>
      <c r="N350" s="70" t="str">
        <f t="shared" si="18"/>
        <v>238812. Vigilancia de la Salud AmbientalVigilancia de la Salud Ambiental1_FONTIBON1_OCTUBRE_2025</v>
      </c>
      <c r="O350" s="75">
        <f t="shared" si="17"/>
        <v>91656</v>
      </c>
      <c r="P350" s="75"/>
      <c r="Q350" s="75"/>
      <c r="R350" s="73">
        <v>2</v>
      </c>
      <c r="S350" s="76">
        <v>183312</v>
      </c>
    </row>
    <row r="351" spans="2:19" ht="30" hidden="1" customHeight="1">
      <c r="B351" s="74">
        <v>2388</v>
      </c>
      <c r="C351" s="74" t="s">
        <v>27</v>
      </c>
      <c r="D351" s="74" t="s">
        <v>28</v>
      </c>
      <c r="E351" s="70" t="str">
        <f t="shared" si="19"/>
        <v>238812. Vigilancia de la Salud AmbientalVigilancia de la Salud Ambiental</v>
      </c>
      <c r="F351" s="74" t="s">
        <v>33</v>
      </c>
      <c r="G351" s="74" t="s">
        <v>43</v>
      </c>
      <c r="H351" s="74" t="s">
        <v>30</v>
      </c>
      <c r="I351" s="70" t="s">
        <v>31</v>
      </c>
      <c r="J351" s="70" t="s">
        <v>32</v>
      </c>
      <c r="K351" s="70" t="s">
        <v>32</v>
      </c>
      <c r="L351" s="74" t="s">
        <v>5</v>
      </c>
      <c r="M351" s="77" t="s">
        <v>0</v>
      </c>
      <c r="N351" s="70" t="str">
        <f t="shared" si="18"/>
        <v>238812. Vigilancia de la Salud AmbientalVigilancia de la Salud Ambiental3_PUENTE_ARANDA1_OCTUBRE_2025</v>
      </c>
      <c r="O351" s="75">
        <f t="shared" si="17"/>
        <v>91656</v>
      </c>
      <c r="P351" s="75"/>
      <c r="Q351" s="75"/>
      <c r="R351" s="76">
        <v>1</v>
      </c>
      <c r="S351" s="76">
        <v>91656</v>
      </c>
    </row>
    <row r="352" spans="2:19" ht="30" hidden="1" customHeight="1">
      <c r="B352" s="74">
        <v>2389</v>
      </c>
      <c r="C352" s="74" t="s">
        <v>27</v>
      </c>
      <c r="D352" s="74" t="s">
        <v>28</v>
      </c>
      <c r="E352" s="70" t="str">
        <f t="shared" si="19"/>
        <v>238912. Vigilancia de la Salud AmbientalVigilancia de la Salud Ambiental</v>
      </c>
      <c r="F352" s="74"/>
      <c r="G352" s="74" t="s">
        <v>43</v>
      </c>
      <c r="H352" s="74" t="s">
        <v>30</v>
      </c>
      <c r="I352" s="70" t="s">
        <v>37</v>
      </c>
      <c r="J352" s="70" t="s">
        <v>32</v>
      </c>
      <c r="K352" s="70" t="s">
        <v>32</v>
      </c>
      <c r="L352" s="74" t="s">
        <v>5</v>
      </c>
      <c r="M352" s="77" t="s">
        <v>0</v>
      </c>
      <c r="N352" s="70" t="str">
        <f t="shared" si="18"/>
        <v>238912. Vigilancia de la Salud AmbientalVigilancia de la Salud Ambiental3_PUENTE_ARANDA1_OCTUBRE_2025</v>
      </c>
      <c r="O352" s="75">
        <f t="shared" si="17"/>
        <v>0</v>
      </c>
      <c r="P352" s="75"/>
      <c r="Q352" s="75"/>
      <c r="R352" s="76">
        <v>0</v>
      </c>
      <c r="S352" s="76">
        <v>0</v>
      </c>
    </row>
    <row r="353" spans="2:19" ht="30" hidden="1" customHeight="1">
      <c r="B353" s="74">
        <v>2390</v>
      </c>
      <c r="C353" s="74" t="s">
        <v>27</v>
      </c>
      <c r="D353" s="74" t="s">
        <v>28</v>
      </c>
      <c r="E353" s="70" t="str">
        <f t="shared" si="19"/>
        <v>239012. Vigilancia de la Salud AmbientalVigilancia de la Salud Ambiental</v>
      </c>
      <c r="F353" s="74" t="s">
        <v>36</v>
      </c>
      <c r="G353" s="74" t="s">
        <v>43</v>
      </c>
      <c r="H353" s="74" t="s">
        <v>30</v>
      </c>
      <c r="I353" s="70" t="s">
        <v>37</v>
      </c>
      <c r="J353" s="70" t="s">
        <v>32</v>
      </c>
      <c r="K353" s="70" t="s">
        <v>32</v>
      </c>
      <c r="L353" s="74" t="s">
        <v>5</v>
      </c>
      <c r="M353" s="77" t="s">
        <v>0</v>
      </c>
      <c r="N353" s="70" t="str">
        <f t="shared" si="18"/>
        <v>239012. Vigilancia de la Salud AmbientalVigilancia de la Salud Ambiental3_PUENTE_ARANDA1_OCTUBRE_2025</v>
      </c>
      <c r="O353" s="75">
        <f t="shared" si="17"/>
        <v>61104</v>
      </c>
      <c r="P353" s="75"/>
      <c r="Q353" s="75"/>
      <c r="R353" s="76">
        <v>1</v>
      </c>
      <c r="S353" s="76">
        <v>61104</v>
      </c>
    </row>
    <row r="354" spans="2:19" ht="30" hidden="1" customHeight="1">
      <c r="B354" s="74">
        <v>2392</v>
      </c>
      <c r="C354" s="74" t="s">
        <v>27</v>
      </c>
      <c r="D354" s="74" t="s">
        <v>28</v>
      </c>
      <c r="E354" s="70" t="str">
        <f t="shared" si="19"/>
        <v>239212. Vigilancia de la Salud AmbientalVigilancia de la Salud Ambiental</v>
      </c>
      <c r="F354" s="74" t="s">
        <v>36</v>
      </c>
      <c r="G354" s="74" t="s">
        <v>43</v>
      </c>
      <c r="H354" s="74" t="s">
        <v>30</v>
      </c>
      <c r="I354" s="70" t="s">
        <v>37</v>
      </c>
      <c r="J354" s="70" t="s">
        <v>32</v>
      </c>
      <c r="K354" s="70" t="s">
        <v>32</v>
      </c>
      <c r="L354" s="74" t="s">
        <v>5</v>
      </c>
      <c r="M354" s="77" t="s">
        <v>0</v>
      </c>
      <c r="N354" s="70" t="str">
        <f t="shared" si="18"/>
        <v>239212. Vigilancia de la Salud AmbientalVigilancia de la Salud Ambiental3_PUENTE_ARANDA1_OCTUBRE_2025</v>
      </c>
      <c r="O354" s="75">
        <f t="shared" si="17"/>
        <v>61104</v>
      </c>
      <c r="P354" s="75"/>
      <c r="Q354" s="75"/>
      <c r="R354" s="76">
        <v>2</v>
      </c>
      <c r="S354" s="76">
        <v>122208</v>
      </c>
    </row>
    <row r="355" spans="2:19" ht="30" hidden="1" customHeight="1">
      <c r="B355" s="74">
        <v>2393</v>
      </c>
      <c r="C355" s="74" t="s">
        <v>27</v>
      </c>
      <c r="D355" s="74" t="s">
        <v>28</v>
      </c>
      <c r="E355" s="70" t="str">
        <f t="shared" si="19"/>
        <v>239312. Vigilancia de la Salud AmbientalVigilancia de la Salud Ambiental</v>
      </c>
      <c r="F355" s="74" t="s">
        <v>33</v>
      </c>
      <c r="G355" s="74" t="s">
        <v>43</v>
      </c>
      <c r="H355" s="74" t="s">
        <v>30</v>
      </c>
      <c r="I355" s="70" t="s">
        <v>31</v>
      </c>
      <c r="J355" s="70" t="s">
        <v>32</v>
      </c>
      <c r="K355" s="70" t="s">
        <v>32</v>
      </c>
      <c r="L355" s="74" t="s">
        <v>6</v>
      </c>
      <c r="M355" s="77" t="s">
        <v>0</v>
      </c>
      <c r="N355" s="70" t="str">
        <f t="shared" si="18"/>
        <v>239312. Vigilancia de la Salud AmbientalVigilancia de la Salud Ambiental4_BOSA1_OCTUBRE_2025</v>
      </c>
      <c r="O355" s="75">
        <f t="shared" si="17"/>
        <v>91656</v>
      </c>
      <c r="P355" s="75"/>
      <c r="Q355" s="75"/>
      <c r="R355" s="76">
        <v>1</v>
      </c>
      <c r="S355" s="76">
        <v>91656</v>
      </c>
    </row>
    <row r="356" spans="2:19" ht="30" hidden="1" customHeight="1">
      <c r="B356" s="74">
        <v>2393</v>
      </c>
      <c r="C356" s="74" t="s">
        <v>27</v>
      </c>
      <c r="D356" s="74" t="s">
        <v>28</v>
      </c>
      <c r="E356" s="70" t="str">
        <f t="shared" si="19"/>
        <v>239312. Vigilancia de la Salud AmbientalVigilancia de la Salud Ambiental</v>
      </c>
      <c r="F356" s="74" t="s">
        <v>33</v>
      </c>
      <c r="G356" s="74" t="s">
        <v>43</v>
      </c>
      <c r="H356" s="74" t="s">
        <v>30</v>
      </c>
      <c r="I356" s="70" t="s">
        <v>31</v>
      </c>
      <c r="J356" s="70" t="s">
        <v>32</v>
      </c>
      <c r="K356" s="70" t="s">
        <v>32</v>
      </c>
      <c r="L356" s="74" t="s">
        <v>4</v>
      </c>
      <c r="M356" s="77" t="s">
        <v>0</v>
      </c>
      <c r="N356" s="70" t="str">
        <f t="shared" si="18"/>
        <v>239312. Vigilancia de la Salud AmbientalVigilancia de la Salud Ambiental2_KENNEDY1_OCTUBRE_2025</v>
      </c>
      <c r="O356" s="75">
        <f t="shared" si="17"/>
        <v>91656</v>
      </c>
      <c r="P356" s="75"/>
      <c r="Q356" s="75"/>
      <c r="R356" s="76">
        <v>10</v>
      </c>
      <c r="S356" s="76">
        <v>916560</v>
      </c>
    </row>
    <row r="357" spans="2:19" ht="30" hidden="1" customHeight="1">
      <c r="B357" s="74">
        <v>2393</v>
      </c>
      <c r="C357" s="74" t="s">
        <v>27</v>
      </c>
      <c r="D357" s="74" t="s">
        <v>28</v>
      </c>
      <c r="E357" s="70" t="str">
        <f t="shared" si="19"/>
        <v>239312. Vigilancia de la Salud AmbientalVigilancia de la Salud Ambiental</v>
      </c>
      <c r="F357" s="74"/>
      <c r="G357" s="74" t="s">
        <v>43</v>
      </c>
      <c r="H357" s="74" t="s">
        <v>30</v>
      </c>
      <c r="I357" s="70" t="s">
        <v>31</v>
      </c>
      <c r="J357" s="70" t="s">
        <v>32</v>
      </c>
      <c r="K357" s="70" t="s">
        <v>32</v>
      </c>
      <c r="L357" s="74" t="s">
        <v>3</v>
      </c>
      <c r="M357" s="77" t="s">
        <v>0</v>
      </c>
      <c r="N357" s="70" t="str">
        <f t="shared" si="18"/>
        <v>239312. Vigilancia de la Salud AmbientalVigilancia de la Salud Ambiental1_FONTIBON1_OCTUBRE_2025</v>
      </c>
      <c r="O357" s="75">
        <f t="shared" si="17"/>
        <v>0</v>
      </c>
      <c r="P357" s="75"/>
      <c r="Q357" s="75"/>
      <c r="R357" s="76">
        <v>0</v>
      </c>
      <c r="S357" s="76">
        <v>0</v>
      </c>
    </row>
    <row r="358" spans="2:19" ht="30" hidden="1" customHeight="1">
      <c r="B358" s="74">
        <v>2393</v>
      </c>
      <c r="C358" s="74" t="s">
        <v>27</v>
      </c>
      <c r="D358" s="74" t="s">
        <v>28</v>
      </c>
      <c r="E358" s="70" t="str">
        <f t="shared" si="19"/>
        <v>239312. Vigilancia de la Salud AmbientalVigilancia de la Salud Ambiental</v>
      </c>
      <c r="F358" s="74" t="s">
        <v>33</v>
      </c>
      <c r="G358" s="74" t="s">
        <v>43</v>
      </c>
      <c r="H358" s="74" t="s">
        <v>30</v>
      </c>
      <c r="I358" s="70" t="s">
        <v>31</v>
      </c>
      <c r="J358" s="70" t="s">
        <v>32</v>
      </c>
      <c r="K358" s="70" t="s">
        <v>32</v>
      </c>
      <c r="L358" s="74" t="s">
        <v>5</v>
      </c>
      <c r="M358" s="77" t="s">
        <v>0</v>
      </c>
      <c r="N358" s="70" t="str">
        <f t="shared" si="18"/>
        <v>239312. Vigilancia de la Salud AmbientalVigilancia de la Salud Ambiental3_PUENTE_ARANDA1_OCTUBRE_2025</v>
      </c>
      <c r="O358" s="75">
        <f t="shared" si="17"/>
        <v>91656</v>
      </c>
      <c r="P358" s="75"/>
      <c r="Q358" s="75"/>
      <c r="R358" s="73">
        <v>2</v>
      </c>
      <c r="S358" s="76">
        <v>183312</v>
      </c>
    </row>
    <row r="359" spans="2:19" ht="30" hidden="1" customHeight="1">
      <c r="B359" s="74">
        <v>2394</v>
      </c>
      <c r="C359" s="74" t="s">
        <v>27</v>
      </c>
      <c r="D359" s="74" t="s">
        <v>28</v>
      </c>
      <c r="E359" s="70" t="str">
        <f t="shared" si="19"/>
        <v>239412. Vigilancia de la Salud AmbientalVigilancia de la Salud Ambiental</v>
      </c>
      <c r="F359" s="74"/>
      <c r="G359" s="74" t="s">
        <v>34</v>
      </c>
      <c r="H359" s="74" t="s">
        <v>30</v>
      </c>
      <c r="I359" s="70" t="s">
        <v>31</v>
      </c>
      <c r="J359" s="70" t="s">
        <v>32</v>
      </c>
      <c r="K359" s="70" t="s">
        <v>32</v>
      </c>
      <c r="L359" s="74" t="s">
        <v>6</v>
      </c>
      <c r="M359" s="77" t="s">
        <v>0</v>
      </c>
      <c r="N359" s="70" t="str">
        <f t="shared" si="18"/>
        <v>239412. Vigilancia de la Salud AmbientalVigilancia de la Salud Ambiental4_BOSA1_OCTUBRE_2025</v>
      </c>
      <c r="O359" s="75">
        <f t="shared" si="17"/>
        <v>0</v>
      </c>
      <c r="P359" s="75"/>
      <c r="Q359" s="75"/>
      <c r="R359" s="76">
        <v>0</v>
      </c>
      <c r="S359" s="76">
        <v>0</v>
      </c>
    </row>
    <row r="360" spans="2:19" ht="30" hidden="1" customHeight="1">
      <c r="B360" s="74">
        <v>2394</v>
      </c>
      <c r="C360" s="74" t="s">
        <v>27</v>
      </c>
      <c r="D360" s="74" t="s">
        <v>28</v>
      </c>
      <c r="E360" s="70" t="str">
        <f t="shared" si="19"/>
        <v>239412. Vigilancia de la Salud AmbientalVigilancia de la Salud Ambiental</v>
      </c>
      <c r="F360" s="74"/>
      <c r="G360" s="74" t="s">
        <v>34</v>
      </c>
      <c r="H360" s="74" t="s">
        <v>30</v>
      </c>
      <c r="I360" s="70" t="s">
        <v>31</v>
      </c>
      <c r="J360" s="70" t="s">
        <v>32</v>
      </c>
      <c r="K360" s="70" t="s">
        <v>32</v>
      </c>
      <c r="L360" s="74" t="s">
        <v>4</v>
      </c>
      <c r="M360" s="77" t="s">
        <v>0</v>
      </c>
      <c r="N360" s="70" t="str">
        <f t="shared" si="18"/>
        <v>239412. Vigilancia de la Salud AmbientalVigilancia de la Salud Ambiental2_KENNEDY1_OCTUBRE_2025</v>
      </c>
      <c r="O360" s="75">
        <f t="shared" si="17"/>
        <v>0</v>
      </c>
      <c r="P360" s="75"/>
      <c r="Q360" s="75"/>
      <c r="R360" s="73">
        <v>0</v>
      </c>
      <c r="S360" s="76">
        <v>0</v>
      </c>
    </row>
    <row r="361" spans="2:19" ht="30" hidden="1" customHeight="1">
      <c r="B361" s="74">
        <v>2394</v>
      </c>
      <c r="C361" s="74" t="s">
        <v>27</v>
      </c>
      <c r="D361" s="74" t="s">
        <v>28</v>
      </c>
      <c r="E361" s="70" t="str">
        <f t="shared" si="19"/>
        <v>239412. Vigilancia de la Salud AmbientalVigilancia de la Salud Ambiental</v>
      </c>
      <c r="F361" s="74"/>
      <c r="G361" s="74" t="s">
        <v>34</v>
      </c>
      <c r="H361" s="74" t="s">
        <v>30</v>
      </c>
      <c r="I361" s="70" t="s">
        <v>31</v>
      </c>
      <c r="J361" s="70" t="s">
        <v>32</v>
      </c>
      <c r="K361" s="70" t="s">
        <v>32</v>
      </c>
      <c r="L361" s="74" t="s">
        <v>3</v>
      </c>
      <c r="M361" s="77" t="s">
        <v>0</v>
      </c>
      <c r="N361" s="70" t="str">
        <f t="shared" si="18"/>
        <v>239412. Vigilancia de la Salud AmbientalVigilancia de la Salud Ambiental1_FONTIBON1_OCTUBRE_2025</v>
      </c>
      <c r="O361" s="75">
        <f t="shared" si="17"/>
        <v>0</v>
      </c>
      <c r="P361" s="75"/>
      <c r="Q361" s="75"/>
      <c r="R361" s="73">
        <v>0</v>
      </c>
      <c r="S361" s="76">
        <v>0</v>
      </c>
    </row>
    <row r="362" spans="2:19" ht="30" hidden="1" customHeight="1">
      <c r="B362" s="74">
        <v>2394</v>
      </c>
      <c r="C362" s="74" t="s">
        <v>27</v>
      </c>
      <c r="D362" s="74" t="s">
        <v>28</v>
      </c>
      <c r="E362" s="70" t="str">
        <f t="shared" si="19"/>
        <v>239412. Vigilancia de la Salud AmbientalVigilancia de la Salud Ambiental</v>
      </c>
      <c r="F362" s="74"/>
      <c r="G362" s="74" t="s">
        <v>34</v>
      </c>
      <c r="H362" s="74" t="s">
        <v>30</v>
      </c>
      <c r="I362" s="70" t="s">
        <v>31</v>
      </c>
      <c r="J362" s="70" t="s">
        <v>32</v>
      </c>
      <c r="K362" s="70" t="s">
        <v>32</v>
      </c>
      <c r="L362" s="74" t="s">
        <v>5</v>
      </c>
      <c r="M362" s="77" t="s">
        <v>0</v>
      </c>
      <c r="N362" s="70" t="str">
        <f t="shared" si="18"/>
        <v>239412. Vigilancia de la Salud AmbientalVigilancia de la Salud Ambiental3_PUENTE_ARANDA1_OCTUBRE_2025</v>
      </c>
      <c r="O362" s="75">
        <f t="shared" si="17"/>
        <v>0</v>
      </c>
      <c r="P362" s="75"/>
      <c r="Q362" s="75"/>
      <c r="R362" s="73">
        <v>0</v>
      </c>
      <c r="S362" s="76">
        <v>0</v>
      </c>
    </row>
    <row r="363" spans="2:19" ht="30" hidden="1" customHeight="1">
      <c r="B363" s="74">
        <v>2395</v>
      </c>
      <c r="C363" s="74" t="s">
        <v>27</v>
      </c>
      <c r="D363" s="74" t="s">
        <v>28</v>
      </c>
      <c r="E363" s="70" t="str">
        <f t="shared" si="19"/>
        <v>239512. Vigilancia de la Salud AmbientalVigilancia de la Salud Ambiental</v>
      </c>
      <c r="F363" s="74" t="s">
        <v>47</v>
      </c>
      <c r="G363" s="74" t="s">
        <v>43</v>
      </c>
      <c r="H363" s="74" t="s">
        <v>30</v>
      </c>
      <c r="I363" s="70" t="s">
        <v>48</v>
      </c>
      <c r="J363" s="70" t="s">
        <v>32</v>
      </c>
      <c r="K363" s="70" t="s">
        <v>32</v>
      </c>
      <c r="L363" s="74" t="s">
        <v>5</v>
      </c>
      <c r="M363" s="77" t="s">
        <v>0</v>
      </c>
      <c r="N363" s="70" t="str">
        <f t="shared" si="18"/>
        <v>239512. Vigilancia de la Salud AmbientalVigilancia de la Salud Ambiental3_PUENTE_ARANDA1_OCTUBRE_2025</v>
      </c>
      <c r="O363" s="75">
        <f t="shared" si="17"/>
        <v>183312</v>
      </c>
      <c r="P363" s="75"/>
      <c r="Q363" s="75"/>
      <c r="R363" s="73">
        <v>75</v>
      </c>
      <c r="S363" s="76">
        <v>13748400</v>
      </c>
    </row>
    <row r="364" spans="2:19" ht="30" hidden="1" customHeight="1">
      <c r="B364" s="74">
        <v>2397</v>
      </c>
      <c r="C364" s="74" t="s">
        <v>27</v>
      </c>
      <c r="D364" s="74" t="s">
        <v>28</v>
      </c>
      <c r="E364" s="70" t="str">
        <f t="shared" si="19"/>
        <v>239712. Vigilancia de la Salud AmbientalVigilancia de la Salud Ambiental</v>
      </c>
      <c r="F364" s="74" t="s">
        <v>33</v>
      </c>
      <c r="G364" s="74" t="s">
        <v>43</v>
      </c>
      <c r="H364" s="74" t="s">
        <v>30</v>
      </c>
      <c r="I364" s="70" t="s">
        <v>35</v>
      </c>
      <c r="J364" s="70" t="s">
        <v>32</v>
      </c>
      <c r="K364" s="70" t="s">
        <v>32</v>
      </c>
      <c r="L364" s="74" t="s">
        <v>6</v>
      </c>
      <c r="M364" s="77" t="s">
        <v>0</v>
      </c>
      <c r="N364" s="70" t="str">
        <f t="shared" si="18"/>
        <v>239712. Vigilancia de la Salud AmbientalVigilancia de la Salud Ambiental4_BOSA1_OCTUBRE_2025</v>
      </c>
      <c r="O364" s="75">
        <f t="shared" si="17"/>
        <v>12969056</v>
      </c>
      <c r="P364" s="75"/>
      <c r="Q364" s="75"/>
      <c r="R364" s="73">
        <v>1</v>
      </c>
      <c r="S364" s="76">
        <v>12969056</v>
      </c>
    </row>
    <row r="365" spans="2:19" ht="30" hidden="1" customHeight="1">
      <c r="B365" s="74">
        <v>2399</v>
      </c>
      <c r="C365" s="74" t="s">
        <v>27</v>
      </c>
      <c r="D365" s="74" t="s">
        <v>28</v>
      </c>
      <c r="E365" s="70" t="str">
        <f t="shared" si="19"/>
        <v>239912. Vigilancia de la Salud AmbientalVigilancia de la Salud Ambiental</v>
      </c>
      <c r="F365" s="74" t="s">
        <v>33</v>
      </c>
      <c r="G365" s="74" t="s">
        <v>41</v>
      </c>
      <c r="H365" s="74" t="s">
        <v>30</v>
      </c>
      <c r="I365" s="70" t="s">
        <v>31</v>
      </c>
      <c r="J365" s="70" t="s">
        <v>32</v>
      </c>
      <c r="K365" s="70" t="s">
        <v>32</v>
      </c>
      <c r="L365" s="74" t="s">
        <v>6</v>
      </c>
      <c r="M365" s="77" t="s">
        <v>0</v>
      </c>
      <c r="N365" s="70" t="str">
        <f t="shared" si="18"/>
        <v>239912. Vigilancia de la Salud AmbientalVigilancia de la Salud Ambiental4_BOSA1_OCTUBRE_2025</v>
      </c>
      <c r="O365" s="75">
        <f t="shared" si="17"/>
        <v>35979</v>
      </c>
      <c r="P365" s="75"/>
      <c r="Q365" s="75"/>
      <c r="R365" s="76">
        <v>110</v>
      </c>
      <c r="S365" s="76">
        <v>3957690</v>
      </c>
    </row>
    <row r="366" spans="2:19" ht="30" hidden="1" customHeight="1">
      <c r="B366" s="74">
        <v>2399</v>
      </c>
      <c r="C366" s="74" t="s">
        <v>27</v>
      </c>
      <c r="D366" s="74" t="s">
        <v>28</v>
      </c>
      <c r="E366" s="70" t="str">
        <f t="shared" si="19"/>
        <v>239912. Vigilancia de la Salud AmbientalVigilancia de la Salud Ambiental</v>
      </c>
      <c r="F366" s="74" t="s">
        <v>33</v>
      </c>
      <c r="G366" s="74" t="s">
        <v>41</v>
      </c>
      <c r="H366" s="74" t="s">
        <v>30</v>
      </c>
      <c r="I366" s="70" t="s">
        <v>31</v>
      </c>
      <c r="J366" s="70" t="s">
        <v>32</v>
      </c>
      <c r="K366" s="70" t="s">
        <v>32</v>
      </c>
      <c r="L366" s="74" t="s">
        <v>4</v>
      </c>
      <c r="M366" s="77" t="s">
        <v>0</v>
      </c>
      <c r="N366" s="70" t="str">
        <f t="shared" si="18"/>
        <v>239912. Vigilancia de la Salud AmbientalVigilancia de la Salud Ambiental2_KENNEDY1_OCTUBRE_2025</v>
      </c>
      <c r="O366" s="75">
        <f t="shared" si="17"/>
        <v>35979</v>
      </c>
      <c r="P366" s="75"/>
      <c r="Q366" s="75"/>
      <c r="R366" s="76">
        <v>113</v>
      </c>
      <c r="S366" s="76">
        <v>4065627</v>
      </c>
    </row>
    <row r="367" spans="2:19" ht="30" hidden="1" customHeight="1">
      <c r="B367" s="74">
        <v>2399</v>
      </c>
      <c r="C367" s="74" t="s">
        <v>27</v>
      </c>
      <c r="D367" s="74" t="s">
        <v>28</v>
      </c>
      <c r="E367" s="70" t="str">
        <f t="shared" si="19"/>
        <v>239912. Vigilancia de la Salud AmbientalVigilancia de la Salud Ambiental</v>
      </c>
      <c r="F367" s="74" t="s">
        <v>33</v>
      </c>
      <c r="G367" s="74" t="s">
        <v>41</v>
      </c>
      <c r="H367" s="74" t="s">
        <v>30</v>
      </c>
      <c r="I367" s="70" t="s">
        <v>31</v>
      </c>
      <c r="J367" s="70" t="s">
        <v>32</v>
      </c>
      <c r="K367" s="70" t="s">
        <v>32</v>
      </c>
      <c r="L367" s="74" t="s">
        <v>3</v>
      </c>
      <c r="M367" s="77" t="s">
        <v>0</v>
      </c>
      <c r="N367" s="70" t="str">
        <f t="shared" si="18"/>
        <v>239912. Vigilancia de la Salud AmbientalVigilancia de la Salud Ambiental1_FONTIBON1_OCTUBRE_2025</v>
      </c>
      <c r="O367" s="75">
        <f t="shared" si="17"/>
        <v>35979</v>
      </c>
      <c r="P367" s="75"/>
      <c r="Q367" s="75"/>
      <c r="R367" s="76">
        <v>63</v>
      </c>
      <c r="S367" s="76">
        <v>2266677</v>
      </c>
    </row>
    <row r="368" spans="2:19" ht="30" hidden="1" customHeight="1">
      <c r="B368" s="74">
        <v>2399</v>
      </c>
      <c r="C368" s="74" t="s">
        <v>27</v>
      </c>
      <c r="D368" s="74" t="s">
        <v>28</v>
      </c>
      <c r="E368" s="70" t="str">
        <f t="shared" si="19"/>
        <v>239912. Vigilancia de la Salud AmbientalVigilancia de la Salud Ambiental</v>
      </c>
      <c r="F368" s="74" t="s">
        <v>33</v>
      </c>
      <c r="G368" s="74" t="s">
        <v>41</v>
      </c>
      <c r="H368" s="74" t="s">
        <v>30</v>
      </c>
      <c r="I368" s="70" t="s">
        <v>31</v>
      </c>
      <c r="J368" s="70" t="s">
        <v>32</v>
      </c>
      <c r="K368" s="70" t="s">
        <v>32</v>
      </c>
      <c r="L368" s="74" t="s">
        <v>5</v>
      </c>
      <c r="M368" s="77" t="s">
        <v>0</v>
      </c>
      <c r="N368" s="70" t="str">
        <f t="shared" si="18"/>
        <v>239912. Vigilancia de la Salud AmbientalVigilancia de la Salud Ambiental3_PUENTE_ARANDA1_OCTUBRE_2025</v>
      </c>
      <c r="O368" s="75">
        <f t="shared" si="17"/>
        <v>35979</v>
      </c>
      <c r="P368" s="75"/>
      <c r="Q368" s="75"/>
      <c r="R368" s="76">
        <v>119</v>
      </c>
      <c r="S368" s="76">
        <v>4281501</v>
      </c>
    </row>
    <row r="369" spans="2:19" ht="30" hidden="1" customHeight="1">
      <c r="B369" s="74">
        <v>2400</v>
      </c>
      <c r="C369" s="74" t="s">
        <v>27</v>
      </c>
      <c r="D369" s="74" t="s">
        <v>28</v>
      </c>
      <c r="E369" s="70" t="str">
        <f t="shared" si="19"/>
        <v>240012. Vigilancia de la Salud AmbientalVigilancia de la Salud Ambiental</v>
      </c>
      <c r="F369" s="74" t="s">
        <v>40</v>
      </c>
      <c r="G369" s="74" t="s">
        <v>41</v>
      </c>
      <c r="H369" s="74" t="s">
        <v>30</v>
      </c>
      <c r="I369" s="70" t="s">
        <v>42</v>
      </c>
      <c r="J369" s="70" t="s">
        <v>32</v>
      </c>
      <c r="K369" s="70" t="s">
        <v>32</v>
      </c>
      <c r="L369" s="74" t="s">
        <v>6</v>
      </c>
      <c r="M369" s="77" t="s">
        <v>0</v>
      </c>
      <c r="N369" s="70" t="str">
        <f t="shared" si="18"/>
        <v>240012. Vigilancia de la Salud AmbientalVigilancia de la Salud Ambiental4_BOSA1_OCTUBRE_2025</v>
      </c>
      <c r="O369" s="75">
        <f t="shared" si="17"/>
        <v>0</v>
      </c>
      <c r="P369" s="75"/>
      <c r="Q369" s="75"/>
      <c r="R369" s="76">
        <v>0</v>
      </c>
      <c r="S369" s="76">
        <v>0</v>
      </c>
    </row>
    <row r="370" spans="2:19" ht="30" hidden="1" customHeight="1">
      <c r="B370" s="74">
        <v>2400</v>
      </c>
      <c r="C370" s="74" t="s">
        <v>27</v>
      </c>
      <c r="D370" s="74" t="s">
        <v>28</v>
      </c>
      <c r="E370" s="70" t="str">
        <f t="shared" si="19"/>
        <v>240012. Vigilancia de la Salud AmbientalVigilancia de la Salud Ambiental</v>
      </c>
      <c r="F370" s="74" t="s">
        <v>40</v>
      </c>
      <c r="G370" s="74" t="s">
        <v>41</v>
      </c>
      <c r="H370" s="74" t="s">
        <v>30</v>
      </c>
      <c r="I370" s="70" t="s">
        <v>42</v>
      </c>
      <c r="J370" s="70" t="s">
        <v>32</v>
      </c>
      <c r="K370" s="70" t="s">
        <v>32</v>
      </c>
      <c r="L370" s="74" t="s">
        <v>4</v>
      </c>
      <c r="M370" s="77" t="s">
        <v>0</v>
      </c>
      <c r="N370" s="70" t="str">
        <f t="shared" si="18"/>
        <v>240012. Vigilancia de la Salud AmbientalVigilancia de la Salud Ambiental2_KENNEDY1_OCTUBRE_2025</v>
      </c>
      <c r="O370" s="75">
        <f t="shared" si="17"/>
        <v>0</v>
      </c>
      <c r="P370" s="75"/>
      <c r="Q370" s="75"/>
      <c r="R370" s="76">
        <v>0</v>
      </c>
      <c r="S370" s="76">
        <v>0</v>
      </c>
    </row>
    <row r="371" spans="2:19" ht="30" hidden="1" customHeight="1">
      <c r="B371" s="74">
        <v>2400</v>
      </c>
      <c r="C371" s="74" t="s">
        <v>27</v>
      </c>
      <c r="D371" s="74" t="s">
        <v>28</v>
      </c>
      <c r="E371" s="70" t="str">
        <f t="shared" si="19"/>
        <v>240012. Vigilancia de la Salud AmbientalVigilancia de la Salud Ambiental</v>
      </c>
      <c r="F371" s="74" t="s">
        <v>40</v>
      </c>
      <c r="G371" s="74" t="s">
        <v>41</v>
      </c>
      <c r="H371" s="74" t="s">
        <v>30</v>
      </c>
      <c r="I371" s="70" t="s">
        <v>42</v>
      </c>
      <c r="J371" s="70" t="s">
        <v>32</v>
      </c>
      <c r="K371" s="70" t="s">
        <v>32</v>
      </c>
      <c r="L371" s="74" t="s">
        <v>3</v>
      </c>
      <c r="M371" s="77" t="s">
        <v>0</v>
      </c>
      <c r="N371" s="70" t="str">
        <f t="shared" si="18"/>
        <v>240012. Vigilancia de la Salud AmbientalVigilancia de la Salud Ambiental1_FONTIBON1_OCTUBRE_2025</v>
      </c>
      <c r="O371" s="75">
        <f t="shared" si="17"/>
        <v>0</v>
      </c>
      <c r="P371" s="75"/>
      <c r="Q371" s="75"/>
      <c r="R371" s="76">
        <v>0</v>
      </c>
      <c r="S371" s="76">
        <v>0</v>
      </c>
    </row>
    <row r="372" spans="2:19" ht="30" hidden="1" customHeight="1">
      <c r="B372" s="74">
        <v>2400</v>
      </c>
      <c r="C372" s="74" t="s">
        <v>27</v>
      </c>
      <c r="D372" s="74" t="s">
        <v>28</v>
      </c>
      <c r="E372" s="70" t="str">
        <f t="shared" si="19"/>
        <v>240012. Vigilancia de la Salud AmbientalVigilancia de la Salud Ambiental</v>
      </c>
      <c r="F372" s="74" t="s">
        <v>40</v>
      </c>
      <c r="G372" s="74" t="s">
        <v>41</v>
      </c>
      <c r="H372" s="74" t="s">
        <v>30</v>
      </c>
      <c r="I372" s="70" t="s">
        <v>42</v>
      </c>
      <c r="J372" s="70" t="s">
        <v>32</v>
      </c>
      <c r="K372" s="70" t="s">
        <v>32</v>
      </c>
      <c r="L372" s="74" t="s">
        <v>5</v>
      </c>
      <c r="M372" s="77" t="s">
        <v>0</v>
      </c>
      <c r="N372" s="70" t="str">
        <f t="shared" si="18"/>
        <v>240012. Vigilancia de la Salud AmbientalVigilancia de la Salud Ambiental3_PUENTE_ARANDA1_OCTUBRE_2025</v>
      </c>
      <c r="O372" s="75">
        <f t="shared" si="17"/>
        <v>0</v>
      </c>
      <c r="P372" s="75"/>
      <c r="Q372" s="75"/>
      <c r="R372" s="76">
        <v>0</v>
      </c>
      <c r="S372" s="76">
        <v>0</v>
      </c>
    </row>
    <row r="373" spans="2:19" ht="30" hidden="1" customHeight="1">
      <c r="B373" s="74">
        <v>2401</v>
      </c>
      <c r="C373" s="74" t="s">
        <v>27</v>
      </c>
      <c r="D373" s="74" t="s">
        <v>28</v>
      </c>
      <c r="E373" s="70" t="str">
        <f t="shared" si="19"/>
        <v>240112. Vigilancia de la Salud AmbientalVigilancia de la Salud Ambiental</v>
      </c>
      <c r="F373" s="74" t="s">
        <v>46</v>
      </c>
      <c r="G373" s="74" t="s">
        <v>41</v>
      </c>
      <c r="H373" s="74" t="s">
        <v>30</v>
      </c>
      <c r="I373" s="70" t="s">
        <v>42</v>
      </c>
      <c r="J373" s="70" t="s">
        <v>32</v>
      </c>
      <c r="K373" s="70" t="s">
        <v>32</v>
      </c>
      <c r="L373" s="74" t="s">
        <v>6</v>
      </c>
      <c r="M373" s="77" t="s">
        <v>0</v>
      </c>
      <c r="N373" s="70" t="str">
        <f t="shared" si="18"/>
        <v>240112. Vigilancia de la Salud AmbientalVigilancia de la Salud Ambiental4_BOSA1_OCTUBRE_2025</v>
      </c>
      <c r="O373" s="75">
        <f t="shared" si="17"/>
        <v>3673744</v>
      </c>
      <c r="P373" s="75"/>
      <c r="Q373" s="75"/>
      <c r="R373" s="76">
        <v>2</v>
      </c>
      <c r="S373" s="76">
        <v>7347488</v>
      </c>
    </row>
    <row r="374" spans="2:19" ht="30" hidden="1" customHeight="1">
      <c r="B374" s="74">
        <v>2402</v>
      </c>
      <c r="C374" s="74" t="s">
        <v>27</v>
      </c>
      <c r="D374" s="74" t="s">
        <v>28</v>
      </c>
      <c r="E374" s="70" t="str">
        <f t="shared" si="19"/>
        <v>240212. Vigilancia de la Salud AmbientalVigilancia de la Salud Ambiental</v>
      </c>
      <c r="F374" s="74" t="s">
        <v>46</v>
      </c>
      <c r="G374" s="74" t="s">
        <v>41</v>
      </c>
      <c r="H374" s="74" t="s">
        <v>30</v>
      </c>
      <c r="I374" s="70" t="s">
        <v>42</v>
      </c>
      <c r="J374" s="70" t="s">
        <v>32</v>
      </c>
      <c r="K374" s="70" t="s">
        <v>32</v>
      </c>
      <c r="L374" s="74" t="s">
        <v>6</v>
      </c>
      <c r="M374" s="77" t="s">
        <v>0</v>
      </c>
      <c r="N374" s="70" t="str">
        <f t="shared" si="18"/>
        <v>240212. Vigilancia de la Salud AmbientalVigilancia de la Salud Ambiental4_BOSA1_OCTUBRE_2025</v>
      </c>
      <c r="O374" s="75">
        <f t="shared" si="17"/>
        <v>733248</v>
      </c>
      <c r="P374" s="75"/>
      <c r="Q374" s="75"/>
      <c r="R374" s="76">
        <v>4</v>
      </c>
      <c r="S374" s="76">
        <v>2932992</v>
      </c>
    </row>
    <row r="375" spans="2:19" ht="30" hidden="1" customHeight="1">
      <c r="B375" s="74">
        <v>2402</v>
      </c>
      <c r="C375" s="74" t="s">
        <v>27</v>
      </c>
      <c r="D375" s="74" t="s">
        <v>28</v>
      </c>
      <c r="E375" s="70" t="str">
        <f t="shared" si="19"/>
        <v>240212. Vigilancia de la Salud AmbientalVigilancia de la Salud Ambiental</v>
      </c>
      <c r="F375" s="74" t="s">
        <v>46</v>
      </c>
      <c r="G375" s="74" t="s">
        <v>41</v>
      </c>
      <c r="H375" s="74" t="s">
        <v>30</v>
      </c>
      <c r="I375" s="70" t="s">
        <v>42</v>
      </c>
      <c r="J375" s="70" t="s">
        <v>32</v>
      </c>
      <c r="K375" s="70" t="s">
        <v>32</v>
      </c>
      <c r="L375" s="74" t="s">
        <v>5</v>
      </c>
      <c r="M375" s="77" t="s">
        <v>0</v>
      </c>
      <c r="N375" s="70" t="str">
        <f t="shared" si="18"/>
        <v>240212. Vigilancia de la Salud AmbientalVigilancia de la Salud Ambiental3_PUENTE_ARANDA1_OCTUBRE_2025</v>
      </c>
      <c r="O375" s="75">
        <f t="shared" si="17"/>
        <v>733248</v>
      </c>
      <c r="P375" s="75"/>
      <c r="Q375" s="75"/>
      <c r="R375" s="76">
        <v>4</v>
      </c>
      <c r="S375" s="76">
        <v>2932992</v>
      </c>
    </row>
    <row r="376" spans="2:19" ht="30" hidden="1" customHeight="1">
      <c r="B376" s="74">
        <v>2403</v>
      </c>
      <c r="C376" s="74" t="s">
        <v>27</v>
      </c>
      <c r="D376" s="74" t="s">
        <v>28</v>
      </c>
      <c r="E376" s="70" t="str">
        <f t="shared" si="19"/>
        <v>240312. Vigilancia de la Salud AmbientalVigilancia de la Salud Ambiental</v>
      </c>
      <c r="F376" s="74" t="s">
        <v>33</v>
      </c>
      <c r="G376" s="74" t="s">
        <v>41</v>
      </c>
      <c r="H376" s="74" t="s">
        <v>30</v>
      </c>
      <c r="I376" s="70" t="s">
        <v>31</v>
      </c>
      <c r="J376" s="70" t="s">
        <v>32</v>
      </c>
      <c r="K376" s="70" t="s">
        <v>32</v>
      </c>
      <c r="L376" s="74" t="s">
        <v>6</v>
      </c>
      <c r="M376" s="77" t="s">
        <v>0</v>
      </c>
      <c r="N376" s="70" t="str">
        <f t="shared" si="18"/>
        <v>240312. Vigilancia de la Salud AmbientalVigilancia de la Salud Ambiental4_BOSA1_OCTUBRE_2025</v>
      </c>
      <c r="O376" s="75">
        <f t="shared" si="17"/>
        <v>0</v>
      </c>
      <c r="P376" s="75"/>
      <c r="Q376" s="75"/>
      <c r="R376" s="76">
        <v>0</v>
      </c>
      <c r="S376" s="76">
        <v>0</v>
      </c>
    </row>
    <row r="377" spans="2:19" ht="30" hidden="1" customHeight="1">
      <c r="B377" s="74">
        <v>2403</v>
      </c>
      <c r="C377" s="74" t="s">
        <v>27</v>
      </c>
      <c r="D377" s="74" t="s">
        <v>28</v>
      </c>
      <c r="E377" s="70" t="str">
        <f t="shared" si="19"/>
        <v>240312. Vigilancia de la Salud AmbientalVigilancia de la Salud Ambiental</v>
      </c>
      <c r="F377" s="74" t="s">
        <v>33</v>
      </c>
      <c r="G377" s="74" t="s">
        <v>41</v>
      </c>
      <c r="H377" s="74" t="s">
        <v>30</v>
      </c>
      <c r="I377" s="70" t="s">
        <v>31</v>
      </c>
      <c r="J377" s="70" t="s">
        <v>32</v>
      </c>
      <c r="K377" s="70" t="s">
        <v>32</v>
      </c>
      <c r="L377" s="74" t="s">
        <v>3</v>
      </c>
      <c r="M377" s="77" t="s">
        <v>0</v>
      </c>
      <c r="N377" s="70" t="str">
        <f t="shared" si="18"/>
        <v>240312. Vigilancia de la Salud AmbientalVigilancia de la Salud Ambiental1_FONTIBON1_OCTUBRE_2025</v>
      </c>
      <c r="O377" s="75">
        <f t="shared" si="17"/>
        <v>0</v>
      </c>
      <c r="P377" s="75"/>
      <c r="Q377" s="75"/>
      <c r="R377" s="73">
        <v>0</v>
      </c>
      <c r="S377" s="76">
        <v>0</v>
      </c>
    </row>
    <row r="378" spans="2:19" ht="30" hidden="1" customHeight="1">
      <c r="B378" s="74">
        <v>2403</v>
      </c>
      <c r="C378" s="74" t="s">
        <v>27</v>
      </c>
      <c r="D378" s="74" t="s">
        <v>28</v>
      </c>
      <c r="E378" s="70" t="str">
        <f t="shared" si="19"/>
        <v>240312. Vigilancia de la Salud AmbientalVigilancia de la Salud Ambiental</v>
      </c>
      <c r="F378" s="74" t="s">
        <v>33</v>
      </c>
      <c r="G378" s="74" t="s">
        <v>41</v>
      </c>
      <c r="H378" s="74" t="s">
        <v>30</v>
      </c>
      <c r="I378" s="70" t="s">
        <v>31</v>
      </c>
      <c r="J378" s="70" t="s">
        <v>32</v>
      </c>
      <c r="K378" s="70" t="s">
        <v>32</v>
      </c>
      <c r="L378" s="74" t="s">
        <v>5</v>
      </c>
      <c r="M378" s="77" t="s">
        <v>0</v>
      </c>
      <c r="N378" s="70" t="str">
        <f t="shared" si="18"/>
        <v>240312. Vigilancia de la Salud AmbientalVigilancia de la Salud Ambiental3_PUENTE_ARANDA1_OCTUBRE_2025</v>
      </c>
      <c r="O378" s="75">
        <f t="shared" si="17"/>
        <v>244416</v>
      </c>
      <c r="P378" s="75"/>
      <c r="Q378" s="75"/>
      <c r="R378" s="76">
        <v>1</v>
      </c>
      <c r="S378" s="76">
        <v>244416</v>
      </c>
    </row>
    <row r="379" spans="2:19" ht="30" hidden="1" customHeight="1">
      <c r="B379" s="74">
        <v>2406</v>
      </c>
      <c r="C379" s="74" t="s">
        <v>27</v>
      </c>
      <c r="D379" s="74" t="s">
        <v>28</v>
      </c>
      <c r="E379" s="70" t="str">
        <f t="shared" si="19"/>
        <v>240612. Vigilancia de la Salud AmbientalVigilancia de la Salud Ambiental</v>
      </c>
      <c r="F379" s="74" t="s">
        <v>46</v>
      </c>
      <c r="G379" s="74" t="s">
        <v>41</v>
      </c>
      <c r="H379" s="74" t="s">
        <v>30</v>
      </c>
      <c r="I379" s="70" t="s">
        <v>42</v>
      </c>
      <c r="J379" s="70" t="s">
        <v>32</v>
      </c>
      <c r="K379" s="70" t="s">
        <v>32</v>
      </c>
      <c r="L379" s="74" t="s">
        <v>6</v>
      </c>
      <c r="M379" s="77" t="s">
        <v>0</v>
      </c>
      <c r="N379" s="70" t="str">
        <f t="shared" si="18"/>
        <v>240612. Vigilancia de la Salud AmbientalVigilancia de la Salud Ambiental4_BOSA1_OCTUBRE_2025</v>
      </c>
      <c r="O379" s="75">
        <f t="shared" si="17"/>
        <v>209040</v>
      </c>
      <c r="P379" s="75"/>
      <c r="Q379" s="75"/>
      <c r="R379" s="73">
        <v>8</v>
      </c>
      <c r="S379" s="76">
        <v>1672320</v>
      </c>
    </row>
    <row r="380" spans="2:19" ht="30" hidden="1" customHeight="1">
      <c r="B380" s="74">
        <v>2406</v>
      </c>
      <c r="C380" s="74" t="s">
        <v>27</v>
      </c>
      <c r="D380" s="74" t="s">
        <v>28</v>
      </c>
      <c r="E380" s="70" t="str">
        <f t="shared" si="19"/>
        <v>240612. Vigilancia de la Salud AmbientalVigilancia de la Salud Ambiental</v>
      </c>
      <c r="F380" s="74" t="s">
        <v>46</v>
      </c>
      <c r="G380" s="74" t="s">
        <v>41</v>
      </c>
      <c r="H380" s="74" t="s">
        <v>30</v>
      </c>
      <c r="I380" s="70" t="s">
        <v>42</v>
      </c>
      <c r="J380" s="70" t="s">
        <v>32</v>
      </c>
      <c r="K380" s="70" t="s">
        <v>32</v>
      </c>
      <c r="L380" s="74" t="s">
        <v>4</v>
      </c>
      <c r="M380" s="77" t="s">
        <v>0</v>
      </c>
      <c r="N380" s="70" t="str">
        <f t="shared" si="18"/>
        <v>240612. Vigilancia de la Salud AmbientalVigilancia de la Salud Ambiental2_KENNEDY1_OCTUBRE_2025</v>
      </c>
      <c r="O380" s="75">
        <f t="shared" si="17"/>
        <v>209040</v>
      </c>
      <c r="P380" s="75"/>
      <c r="Q380" s="75"/>
      <c r="R380" s="76">
        <v>13</v>
      </c>
      <c r="S380" s="76">
        <v>2717520</v>
      </c>
    </row>
    <row r="381" spans="2:19" ht="30" hidden="1" customHeight="1">
      <c r="B381" s="74">
        <v>2406</v>
      </c>
      <c r="C381" s="74" t="s">
        <v>27</v>
      </c>
      <c r="D381" s="74" t="s">
        <v>28</v>
      </c>
      <c r="E381" s="70" t="str">
        <f t="shared" si="19"/>
        <v>240612. Vigilancia de la Salud AmbientalVigilancia de la Salud Ambiental</v>
      </c>
      <c r="F381" s="74" t="s">
        <v>46</v>
      </c>
      <c r="G381" s="74" t="s">
        <v>41</v>
      </c>
      <c r="H381" s="74" t="s">
        <v>30</v>
      </c>
      <c r="I381" s="70" t="s">
        <v>42</v>
      </c>
      <c r="J381" s="70" t="s">
        <v>32</v>
      </c>
      <c r="K381" s="70" t="s">
        <v>32</v>
      </c>
      <c r="L381" s="74" t="s">
        <v>3</v>
      </c>
      <c r="M381" s="77" t="s">
        <v>0</v>
      </c>
      <c r="N381" s="70" t="str">
        <f t="shared" si="18"/>
        <v>240612. Vigilancia de la Salud AmbientalVigilancia de la Salud Ambiental1_FONTIBON1_OCTUBRE_2025</v>
      </c>
      <c r="O381" s="75">
        <f t="shared" si="17"/>
        <v>209040</v>
      </c>
      <c r="P381" s="75"/>
      <c r="Q381" s="75"/>
      <c r="R381" s="76">
        <v>6</v>
      </c>
      <c r="S381" s="76">
        <v>1254240</v>
      </c>
    </row>
    <row r="382" spans="2:19" ht="30" hidden="1" customHeight="1">
      <c r="B382" s="74">
        <v>2406</v>
      </c>
      <c r="C382" s="74" t="s">
        <v>27</v>
      </c>
      <c r="D382" s="74" t="s">
        <v>28</v>
      </c>
      <c r="E382" s="70" t="str">
        <f t="shared" si="19"/>
        <v>240612. Vigilancia de la Salud AmbientalVigilancia de la Salud Ambiental</v>
      </c>
      <c r="F382" s="74" t="s">
        <v>46</v>
      </c>
      <c r="G382" s="74" t="s">
        <v>41</v>
      </c>
      <c r="H382" s="74" t="s">
        <v>30</v>
      </c>
      <c r="I382" s="70" t="s">
        <v>42</v>
      </c>
      <c r="J382" s="70" t="s">
        <v>32</v>
      </c>
      <c r="K382" s="70" t="s">
        <v>32</v>
      </c>
      <c r="L382" s="74" t="s">
        <v>5</v>
      </c>
      <c r="M382" s="77" t="s">
        <v>0</v>
      </c>
      <c r="N382" s="70" t="str">
        <f t="shared" si="18"/>
        <v>240612. Vigilancia de la Salud AmbientalVigilancia de la Salud Ambiental3_PUENTE_ARANDA1_OCTUBRE_2025</v>
      </c>
      <c r="O382" s="75">
        <f t="shared" si="17"/>
        <v>209040</v>
      </c>
      <c r="P382" s="75"/>
      <c r="Q382" s="75"/>
      <c r="R382" s="76">
        <v>6</v>
      </c>
      <c r="S382" s="76">
        <v>1254240</v>
      </c>
    </row>
    <row r="383" spans="2:19" ht="30" hidden="1" customHeight="1">
      <c r="B383" s="74">
        <v>2450</v>
      </c>
      <c r="C383" s="74" t="s">
        <v>27</v>
      </c>
      <c r="D383" s="74" t="s">
        <v>28</v>
      </c>
      <c r="E383" s="70" t="str">
        <f t="shared" si="19"/>
        <v>245012. Vigilancia de la Salud AmbientalVigilancia de la Salud Ambiental</v>
      </c>
      <c r="F383" s="74"/>
      <c r="G383" s="74" t="s">
        <v>29</v>
      </c>
      <c r="H383" s="74" t="s">
        <v>30</v>
      </c>
      <c r="I383" s="70" t="s">
        <v>31</v>
      </c>
      <c r="J383" s="70" t="s">
        <v>32</v>
      </c>
      <c r="K383" s="70" t="s">
        <v>32</v>
      </c>
      <c r="L383" s="74" t="s">
        <v>6</v>
      </c>
      <c r="M383" s="77" t="s">
        <v>0</v>
      </c>
      <c r="N383" s="70" t="str">
        <f t="shared" si="18"/>
        <v>245012. Vigilancia de la Salud AmbientalVigilancia de la Salud Ambiental4_BOSA1_OCTUBRE_2025</v>
      </c>
      <c r="O383" s="75">
        <f t="shared" si="17"/>
        <v>0</v>
      </c>
      <c r="P383" s="75"/>
      <c r="Q383" s="75"/>
      <c r="R383" s="76">
        <v>0</v>
      </c>
      <c r="S383" s="76">
        <v>0</v>
      </c>
    </row>
    <row r="384" spans="2:19" ht="30" hidden="1" customHeight="1">
      <c r="B384" s="74">
        <v>2450</v>
      </c>
      <c r="C384" s="74" t="s">
        <v>27</v>
      </c>
      <c r="D384" s="74" t="s">
        <v>28</v>
      </c>
      <c r="E384" s="70" t="str">
        <f t="shared" si="19"/>
        <v>245012. Vigilancia de la Salud AmbientalVigilancia de la Salud Ambiental</v>
      </c>
      <c r="F384" s="74" t="s">
        <v>33</v>
      </c>
      <c r="G384" s="74" t="s">
        <v>29</v>
      </c>
      <c r="H384" s="74" t="s">
        <v>30</v>
      </c>
      <c r="I384" s="70" t="s">
        <v>31</v>
      </c>
      <c r="J384" s="70" t="s">
        <v>32</v>
      </c>
      <c r="K384" s="70" t="s">
        <v>32</v>
      </c>
      <c r="L384" s="74" t="s">
        <v>4</v>
      </c>
      <c r="M384" s="77" t="s">
        <v>0</v>
      </c>
      <c r="N384" s="70" t="str">
        <f t="shared" si="18"/>
        <v>245012. Vigilancia de la Salud AmbientalVigilancia de la Salud Ambiental2_KENNEDY1_OCTUBRE_2025</v>
      </c>
      <c r="O384" s="75">
        <f t="shared" si="17"/>
        <v>91656</v>
      </c>
      <c r="P384" s="75"/>
      <c r="Q384" s="75"/>
      <c r="R384" s="73">
        <v>6</v>
      </c>
      <c r="S384" s="76">
        <v>549936</v>
      </c>
    </row>
    <row r="385" spans="2:19" ht="30" hidden="1" customHeight="1">
      <c r="B385" s="74">
        <v>2450</v>
      </c>
      <c r="C385" s="74" t="s">
        <v>27</v>
      </c>
      <c r="D385" s="74" t="s">
        <v>28</v>
      </c>
      <c r="E385" s="70" t="str">
        <f t="shared" si="19"/>
        <v>245012. Vigilancia de la Salud AmbientalVigilancia de la Salud Ambiental</v>
      </c>
      <c r="F385" s="74" t="s">
        <v>33</v>
      </c>
      <c r="G385" s="74" t="s">
        <v>29</v>
      </c>
      <c r="H385" s="74" t="s">
        <v>30</v>
      </c>
      <c r="I385" s="70" t="s">
        <v>31</v>
      </c>
      <c r="J385" s="70" t="s">
        <v>32</v>
      </c>
      <c r="K385" s="70" t="s">
        <v>32</v>
      </c>
      <c r="L385" s="74" t="s">
        <v>3</v>
      </c>
      <c r="M385" s="77" t="s">
        <v>0</v>
      </c>
      <c r="N385" s="70" t="str">
        <f t="shared" si="18"/>
        <v>245012. Vigilancia de la Salud AmbientalVigilancia de la Salud Ambiental1_FONTIBON1_OCTUBRE_2025</v>
      </c>
      <c r="O385" s="75">
        <f t="shared" si="17"/>
        <v>91656</v>
      </c>
      <c r="P385" s="75"/>
      <c r="Q385" s="75"/>
      <c r="R385" s="73">
        <v>4</v>
      </c>
      <c r="S385" s="76">
        <v>366624</v>
      </c>
    </row>
    <row r="386" spans="2:19" ht="30" hidden="1" customHeight="1">
      <c r="B386" s="74">
        <v>2450</v>
      </c>
      <c r="C386" s="74" t="s">
        <v>27</v>
      </c>
      <c r="D386" s="74" t="s">
        <v>28</v>
      </c>
      <c r="E386" s="70" t="str">
        <f t="shared" si="19"/>
        <v>245012. Vigilancia de la Salud AmbientalVigilancia de la Salud Ambiental</v>
      </c>
      <c r="F386" s="74" t="s">
        <v>33</v>
      </c>
      <c r="G386" s="74" t="s">
        <v>29</v>
      </c>
      <c r="H386" s="74" t="s">
        <v>30</v>
      </c>
      <c r="I386" s="70" t="s">
        <v>31</v>
      </c>
      <c r="J386" s="70" t="s">
        <v>32</v>
      </c>
      <c r="K386" s="70" t="s">
        <v>32</v>
      </c>
      <c r="L386" s="74" t="s">
        <v>5</v>
      </c>
      <c r="M386" s="77" t="s">
        <v>0</v>
      </c>
      <c r="N386" s="70" t="str">
        <f t="shared" si="18"/>
        <v>245012. Vigilancia de la Salud AmbientalVigilancia de la Salud Ambiental3_PUENTE_ARANDA1_OCTUBRE_2025</v>
      </c>
      <c r="O386" s="75">
        <f t="shared" si="17"/>
        <v>91656</v>
      </c>
      <c r="P386" s="75"/>
      <c r="Q386" s="75"/>
      <c r="R386" s="73">
        <v>6</v>
      </c>
      <c r="S386" s="76">
        <v>549936</v>
      </c>
    </row>
    <row r="387" spans="2:19" ht="30" hidden="1" customHeight="1">
      <c r="B387" s="74">
        <v>2451</v>
      </c>
      <c r="C387" s="74" t="s">
        <v>27</v>
      </c>
      <c r="D387" s="74" t="s">
        <v>28</v>
      </c>
      <c r="E387" s="70" t="str">
        <f t="shared" si="19"/>
        <v>245112. Vigilancia de la Salud AmbientalVigilancia de la Salud Ambiental</v>
      </c>
      <c r="F387" s="74" t="s">
        <v>33</v>
      </c>
      <c r="G387" s="74" t="s">
        <v>29</v>
      </c>
      <c r="H387" s="74" t="s">
        <v>30</v>
      </c>
      <c r="I387" s="70" t="s">
        <v>31</v>
      </c>
      <c r="J387" s="70" t="s">
        <v>32</v>
      </c>
      <c r="K387" s="70" t="s">
        <v>32</v>
      </c>
      <c r="L387" s="74" t="s">
        <v>6</v>
      </c>
      <c r="M387" s="77" t="s">
        <v>0</v>
      </c>
      <c r="N387" s="70" t="str">
        <f t="shared" si="18"/>
        <v>245112. Vigilancia de la Salud AmbientalVigilancia de la Salud Ambiental4_BOSA1_OCTUBRE_2025</v>
      </c>
      <c r="O387" s="75">
        <f t="shared" si="17"/>
        <v>76380</v>
      </c>
      <c r="P387" s="75"/>
      <c r="Q387" s="75"/>
      <c r="R387" s="73">
        <v>14</v>
      </c>
      <c r="S387" s="76">
        <v>1069320</v>
      </c>
    </row>
    <row r="388" spans="2:19" ht="30" hidden="1" customHeight="1">
      <c r="B388" s="74">
        <v>2451</v>
      </c>
      <c r="C388" s="74" t="s">
        <v>27</v>
      </c>
      <c r="D388" s="74" t="s">
        <v>28</v>
      </c>
      <c r="E388" s="70" t="str">
        <f t="shared" si="19"/>
        <v>245112. Vigilancia de la Salud AmbientalVigilancia de la Salud Ambiental</v>
      </c>
      <c r="F388" s="74" t="s">
        <v>33</v>
      </c>
      <c r="G388" s="74" t="s">
        <v>29</v>
      </c>
      <c r="H388" s="74" t="s">
        <v>30</v>
      </c>
      <c r="I388" s="70" t="s">
        <v>31</v>
      </c>
      <c r="J388" s="70" t="s">
        <v>32</v>
      </c>
      <c r="K388" s="70" t="s">
        <v>32</v>
      </c>
      <c r="L388" s="74" t="s">
        <v>4</v>
      </c>
      <c r="M388" s="77" t="s">
        <v>0</v>
      </c>
      <c r="N388" s="70" t="str">
        <f t="shared" si="18"/>
        <v>245112. Vigilancia de la Salud AmbientalVigilancia de la Salud Ambiental2_KENNEDY1_OCTUBRE_2025</v>
      </c>
      <c r="O388" s="75">
        <f t="shared" ref="O388:O451" si="20">IFERROR(S388/R388,0)</f>
        <v>76380</v>
      </c>
      <c r="P388" s="75"/>
      <c r="Q388" s="75"/>
      <c r="R388" s="73">
        <v>124</v>
      </c>
      <c r="S388" s="76">
        <v>9471120</v>
      </c>
    </row>
    <row r="389" spans="2:19" ht="30" hidden="1" customHeight="1">
      <c r="B389" s="74">
        <v>2451</v>
      </c>
      <c r="C389" s="74" t="s">
        <v>27</v>
      </c>
      <c r="D389" s="74" t="s">
        <v>28</v>
      </c>
      <c r="E389" s="70" t="str">
        <f t="shared" si="19"/>
        <v>245112. Vigilancia de la Salud AmbientalVigilancia de la Salud Ambiental</v>
      </c>
      <c r="F389" s="74" t="s">
        <v>33</v>
      </c>
      <c r="G389" s="74" t="s">
        <v>29</v>
      </c>
      <c r="H389" s="74" t="s">
        <v>30</v>
      </c>
      <c r="I389" s="70" t="s">
        <v>31</v>
      </c>
      <c r="J389" s="70" t="s">
        <v>32</v>
      </c>
      <c r="K389" s="70" t="s">
        <v>32</v>
      </c>
      <c r="L389" s="74" t="s">
        <v>3</v>
      </c>
      <c r="M389" s="77" t="s">
        <v>0</v>
      </c>
      <c r="N389" s="70" t="str">
        <f t="shared" ref="N389:N452" si="21">+E389&amp;L389&amp;M389</f>
        <v>245112. Vigilancia de la Salud AmbientalVigilancia de la Salud Ambiental1_FONTIBON1_OCTUBRE_2025</v>
      </c>
      <c r="O389" s="75">
        <f t="shared" si="20"/>
        <v>76380</v>
      </c>
      <c r="P389" s="75"/>
      <c r="Q389" s="75"/>
      <c r="R389" s="73">
        <v>19</v>
      </c>
      <c r="S389" s="76">
        <v>1451220</v>
      </c>
    </row>
    <row r="390" spans="2:19" ht="30" hidden="1" customHeight="1">
      <c r="B390" s="74">
        <v>2451</v>
      </c>
      <c r="C390" s="74" t="s">
        <v>27</v>
      </c>
      <c r="D390" s="74" t="s">
        <v>28</v>
      </c>
      <c r="E390" s="70" t="str">
        <f t="shared" si="19"/>
        <v>245112. Vigilancia de la Salud AmbientalVigilancia de la Salud Ambiental</v>
      </c>
      <c r="F390" s="74" t="s">
        <v>33</v>
      </c>
      <c r="G390" s="74" t="s">
        <v>29</v>
      </c>
      <c r="H390" s="74" t="s">
        <v>30</v>
      </c>
      <c r="I390" s="70" t="s">
        <v>31</v>
      </c>
      <c r="J390" s="70" t="s">
        <v>32</v>
      </c>
      <c r="K390" s="70" t="s">
        <v>32</v>
      </c>
      <c r="L390" s="74" t="s">
        <v>5</v>
      </c>
      <c r="M390" s="77" t="s">
        <v>0</v>
      </c>
      <c r="N390" s="70" t="str">
        <f t="shared" si="21"/>
        <v>245112. Vigilancia de la Salud AmbientalVigilancia de la Salud Ambiental3_PUENTE_ARANDA1_OCTUBRE_2025</v>
      </c>
      <c r="O390" s="75">
        <f t="shared" si="20"/>
        <v>76380</v>
      </c>
      <c r="P390" s="75"/>
      <c r="Q390" s="75"/>
      <c r="R390" s="73">
        <v>24</v>
      </c>
      <c r="S390" s="76">
        <v>1833120</v>
      </c>
    </row>
    <row r="391" spans="2:19" ht="30" hidden="1" customHeight="1">
      <c r="B391" s="74">
        <v>2453</v>
      </c>
      <c r="C391" s="74" t="s">
        <v>27</v>
      </c>
      <c r="D391" s="74" t="s">
        <v>28</v>
      </c>
      <c r="E391" s="70" t="str">
        <f t="shared" si="19"/>
        <v>245312. Vigilancia de la Salud AmbientalVigilancia de la Salud Ambiental</v>
      </c>
      <c r="F391" s="74"/>
      <c r="G391" s="74" t="s">
        <v>38</v>
      </c>
      <c r="H391" s="74" t="s">
        <v>30</v>
      </c>
      <c r="I391" s="70" t="s">
        <v>31</v>
      </c>
      <c r="J391" s="70" t="s">
        <v>32</v>
      </c>
      <c r="K391" s="70" t="s">
        <v>32</v>
      </c>
      <c r="L391" s="74" t="s">
        <v>3</v>
      </c>
      <c r="M391" s="77" t="s">
        <v>0</v>
      </c>
      <c r="N391" s="70" t="str">
        <f t="shared" si="21"/>
        <v>245312. Vigilancia de la Salud AmbientalVigilancia de la Salud Ambiental1_FONTIBON1_OCTUBRE_2025</v>
      </c>
      <c r="O391" s="75">
        <f t="shared" si="20"/>
        <v>0</v>
      </c>
      <c r="P391" s="75"/>
      <c r="Q391" s="75"/>
      <c r="R391" s="73">
        <v>0</v>
      </c>
      <c r="S391" s="76">
        <v>0</v>
      </c>
    </row>
    <row r="392" spans="2:19" ht="30" hidden="1" customHeight="1">
      <c r="B392" s="74">
        <v>2454</v>
      </c>
      <c r="C392" s="74" t="s">
        <v>27</v>
      </c>
      <c r="D392" s="74" t="s">
        <v>28</v>
      </c>
      <c r="E392" s="70" t="str">
        <f t="shared" si="19"/>
        <v>245412. Vigilancia de la Salud AmbientalVigilancia de la Salud Ambiental</v>
      </c>
      <c r="F392" s="74"/>
      <c r="G392" s="74" t="s">
        <v>38</v>
      </c>
      <c r="H392" s="74" t="s">
        <v>30</v>
      </c>
      <c r="I392" s="70" t="s">
        <v>31</v>
      </c>
      <c r="J392" s="70" t="s">
        <v>32</v>
      </c>
      <c r="K392" s="70" t="s">
        <v>32</v>
      </c>
      <c r="L392" s="74" t="s">
        <v>6</v>
      </c>
      <c r="M392" s="77" t="s">
        <v>0</v>
      </c>
      <c r="N392" s="70" t="str">
        <f t="shared" si="21"/>
        <v>245412. Vigilancia de la Salud AmbientalVigilancia de la Salud Ambiental4_BOSA1_OCTUBRE_2025</v>
      </c>
      <c r="O392" s="75">
        <f t="shared" si="20"/>
        <v>0</v>
      </c>
      <c r="P392" s="75"/>
      <c r="Q392" s="75"/>
      <c r="R392" s="73">
        <v>0</v>
      </c>
      <c r="S392" s="76">
        <v>0</v>
      </c>
    </row>
    <row r="393" spans="2:19" ht="30" hidden="1" customHeight="1">
      <c r="B393" s="74">
        <v>2454</v>
      </c>
      <c r="C393" s="74" t="s">
        <v>27</v>
      </c>
      <c r="D393" s="74" t="s">
        <v>28</v>
      </c>
      <c r="E393" s="70" t="str">
        <f t="shared" si="19"/>
        <v>245412. Vigilancia de la Salud AmbientalVigilancia de la Salud Ambiental</v>
      </c>
      <c r="F393" s="74"/>
      <c r="G393" s="74" t="s">
        <v>38</v>
      </c>
      <c r="H393" s="74" t="s">
        <v>30</v>
      </c>
      <c r="I393" s="70" t="s">
        <v>31</v>
      </c>
      <c r="J393" s="70" t="s">
        <v>32</v>
      </c>
      <c r="K393" s="70" t="s">
        <v>32</v>
      </c>
      <c r="L393" s="74" t="s">
        <v>4</v>
      </c>
      <c r="M393" s="77" t="s">
        <v>0</v>
      </c>
      <c r="N393" s="70" t="str">
        <f t="shared" si="21"/>
        <v>245412. Vigilancia de la Salud AmbientalVigilancia de la Salud Ambiental2_KENNEDY1_OCTUBRE_2025</v>
      </c>
      <c r="O393" s="75">
        <f t="shared" si="20"/>
        <v>0</v>
      </c>
      <c r="P393" s="75"/>
      <c r="Q393" s="75"/>
      <c r="R393" s="73">
        <v>0</v>
      </c>
      <c r="S393" s="76">
        <v>0</v>
      </c>
    </row>
    <row r="394" spans="2:19" ht="30" hidden="1" customHeight="1">
      <c r="B394" s="74">
        <v>2454</v>
      </c>
      <c r="C394" s="74" t="s">
        <v>27</v>
      </c>
      <c r="D394" s="74" t="s">
        <v>28</v>
      </c>
      <c r="E394" s="70" t="str">
        <f t="shared" si="19"/>
        <v>245412. Vigilancia de la Salud AmbientalVigilancia de la Salud Ambiental</v>
      </c>
      <c r="F394" s="74"/>
      <c r="G394" s="74" t="s">
        <v>38</v>
      </c>
      <c r="H394" s="74" t="s">
        <v>30</v>
      </c>
      <c r="I394" s="70" t="s">
        <v>31</v>
      </c>
      <c r="J394" s="70" t="s">
        <v>32</v>
      </c>
      <c r="K394" s="70" t="s">
        <v>32</v>
      </c>
      <c r="L394" s="74" t="s">
        <v>3</v>
      </c>
      <c r="M394" s="77" t="s">
        <v>0</v>
      </c>
      <c r="N394" s="70" t="str">
        <f t="shared" si="21"/>
        <v>245412. Vigilancia de la Salud AmbientalVigilancia de la Salud Ambiental1_FONTIBON1_OCTUBRE_2025</v>
      </c>
      <c r="O394" s="75">
        <f t="shared" si="20"/>
        <v>0</v>
      </c>
      <c r="P394" s="75"/>
      <c r="Q394" s="75"/>
      <c r="R394" s="73">
        <v>0</v>
      </c>
      <c r="S394" s="76">
        <v>0</v>
      </c>
    </row>
    <row r="395" spans="2:19" ht="30" hidden="1" customHeight="1">
      <c r="B395" s="74">
        <v>2458</v>
      </c>
      <c r="C395" s="74" t="s">
        <v>27</v>
      </c>
      <c r="D395" s="74" t="s">
        <v>28</v>
      </c>
      <c r="E395" s="70" t="str">
        <f t="shared" si="19"/>
        <v>245812. Vigilancia de la Salud AmbientalVigilancia de la Salud Ambiental</v>
      </c>
      <c r="F395" s="74" t="s">
        <v>33</v>
      </c>
      <c r="G395" s="74" t="s">
        <v>43</v>
      </c>
      <c r="H395" s="74" t="s">
        <v>30</v>
      </c>
      <c r="I395" s="70" t="s">
        <v>31</v>
      </c>
      <c r="J395" s="70" t="s">
        <v>32</v>
      </c>
      <c r="K395" s="70" t="s">
        <v>32</v>
      </c>
      <c r="L395" s="74" t="s">
        <v>6</v>
      </c>
      <c r="M395" s="77" t="s">
        <v>0</v>
      </c>
      <c r="N395" s="70" t="str">
        <f t="shared" si="21"/>
        <v>245812. Vigilancia de la Salud AmbientalVigilancia de la Salud Ambiental4_BOSA1_OCTUBRE_2025</v>
      </c>
      <c r="O395" s="75">
        <f t="shared" si="20"/>
        <v>122208</v>
      </c>
      <c r="P395" s="75"/>
      <c r="Q395" s="75"/>
      <c r="R395" s="73">
        <v>1</v>
      </c>
      <c r="S395" s="76">
        <v>122208</v>
      </c>
    </row>
    <row r="396" spans="2:19" ht="30" hidden="1" customHeight="1">
      <c r="B396" s="74">
        <v>2458</v>
      </c>
      <c r="C396" s="74" t="s">
        <v>27</v>
      </c>
      <c r="D396" s="74" t="s">
        <v>28</v>
      </c>
      <c r="E396" s="70" t="str">
        <f t="shared" si="19"/>
        <v>245812. Vigilancia de la Salud AmbientalVigilancia de la Salud Ambiental</v>
      </c>
      <c r="F396" s="74" t="s">
        <v>33</v>
      </c>
      <c r="G396" s="74" t="s">
        <v>43</v>
      </c>
      <c r="H396" s="74" t="s">
        <v>30</v>
      </c>
      <c r="I396" s="70" t="s">
        <v>31</v>
      </c>
      <c r="J396" s="70" t="s">
        <v>32</v>
      </c>
      <c r="K396" s="70" t="s">
        <v>32</v>
      </c>
      <c r="L396" s="74" t="s">
        <v>4</v>
      </c>
      <c r="M396" s="77" t="s">
        <v>0</v>
      </c>
      <c r="N396" s="70" t="str">
        <f t="shared" si="21"/>
        <v>245812. Vigilancia de la Salud AmbientalVigilancia de la Salud Ambiental2_KENNEDY1_OCTUBRE_2025</v>
      </c>
      <c r="O396" s="75">
        <f t="shared" si="20"/>
        <v>122208</v>
      </c>
      <c r="P396" s="75"/>
      <c r="Q396" s="75"/>
      <c r="R396" s="73">
        <v>3</v>
      </c>
      <c r="S396" s="76">
        <v>366624</v>
      </c>
    </row>
    <row r="397" spans="2:19" ht="30" hidden="1" customHeight="1">
      <c r="B397" s="74">
        <v>2458</v>
      </c>
      <c r="C397" s="74" t="s">
        <v>27</v>
      </c>
      <c r="D397" s="74" t="s">
        <v>28</v>
      </c>
      <c r="E397" s="70" t="str">
        <f t="shared" si="19"/>
        <v>245812. Vigilancia de la Salud AmbientalVigilancia de la Salud Ambiental</v>
      </c>
      <c r="F397" s="74" t="s">
        <v>33</v>
      </c>
      <c r="G397" s="74" t="s">
        <v>43</v>
      </c>
      <c r="H397" s="74" t="s">
        <v>30</v>
      </c>
      <c r="I397" s="70" t="s">
        <v>31</v>
      </c>
      <c r="J397" s="70" t="s">
        <v>32</v>
      </c>
      <c r="K397" s="70" t="s">
        <v>32</v>
      </c>
      <c r="L397" s="74" t="s">
        <v>3</v>
      </c>
      <c r="M397" s="77" t="s">
        <v>0</v>
      </c>
      <c r="N397" s="70" t="str">
        <f t="shared" si="21"/>
        <v>245812. Vigilancia de la Salud AmbientalVigilancia de la Salud Ambiental1_FONTIBON1_OCTUBRE_2025</v>
      </c>
      <c r="O397" s="75">
        <f t="shared" si="20"/>
        <v>122208</v>
      </c>
      <c r="P397" s="75"/>
      <c r="Q397" s="75"/>
      <c r="R397" s="73">
        <v>1</v>
      </c>
      <c r="S397" s="76">
        <v>122208</v>
      </c>
    </row>
    <row r="398" spans="2:19" ht="30" hidden="1" customHeight="1">
      <c r="B398" s="74">
        <v>2458</v>
      </c>
      <c r="C398" s="74" t="s">
        <v>27</v>
      </c>
      <c r="D398" s="74" t="s">
        <v>28</v>
      </c>
      <c r="E398" s="70" t="str">
        <f t="shared" si="19"/>
        <v>245812. Vigilancia de la Salud AmbientalVigilancia de la Salud Ambiental</v>
      </c>
      <c r="F398" s="74"/>
      <c r="G398" s="74" t="s">
        <v>43</v>
      </c>
      <c r="H398" s="74" t="s">
        <v>30</v>
      </c>
      <c r="I398" s="70" t="s">
        <v>31</v>
      </c>
      <c r="J398" s="70" t="s">
        <v>32</v>
      </c>
      <c r="K398" s="70" t="s">
        <v>32</v>
      </c>
      <c r="L398" s="74" t="s">
        <v>5</v>
      </c>
      <c r="M398" s="77" t="s">
        <v>0</v>
      </c>
      <c r="N398" s="70" t="str">
        <f t="shared" si="21"/>
        <v>245812. Vigilancia de la Salud AmbientalVigilancia de la Salud Ambiental3_PUENTE_ARANDA1_OCTUBRE_2025</v>
      </c>
      <c r="O398" s="75">
        <f t="shared" si="20"/>
        <v>0</v>
      </c>
      <c r="P398" s="75"/>
      <c r="Q398" s="75"/>
      <c r="R398" s="73">
        <v>0</v>
      </c>
      <c r="S398" s="76">
        <v>0</v>
      </c>
    </row>
    <row r="399" spans="2:19" ht="30" hidden="1" customHeight="1">
      <c r="B399" s="74">
        <v>2460</v>
      </c>
      <c r="C399" s="74" t="s">
        <v>27</v>
      </c>
      <c r="D399" s="74" t="s">
        <v>28</v>
      </c>
      <c r="E399" s="70" t="str">
        <f t="shared" si="19"/>
        <v>246012. Vigilancia de la Salud AmbientalVigilancia de la Salud Ambiental</v>
      </c>
      <c r="F399" s="74"/>
      <c r="G399" s="74" t="s">
        <v>43</v>
      </c>
      <c r="H399" s="74" t="s">
        <v>30</v>
      </c>
      <c r="I399" s="70" t="s">
        <v>31</v>
      </c>
      <c r="J399" s="70" t="s">
        <v>32</v>
      </c>
      <c r="K399" s="70" t="s">
        <v>32</v>
      </c>
      <c r="L399" s="74" t="s">
        <v>4</v>
      </c>
      <c r="M399" s="77" t="s">
        <v>0</v>
      </c>
      <c r="N399" s="70" t="str">
        <f t="shared" si="21"/>
        <v>246012. Vigilancia de la Salud AmbientalVigilancia de la Salud Ambiental2_KENNEDY1_OCTUBRE_2025</v>
      </c>
      <c r="O399" s="75">
        <f t="shared" si="20"/>
        <v>0</v>
      </c>
      <c r="P399" s="75"/>
      <c r="Q399" s="75"/>
      <c r="R399" s="73">
        <v>0</v>
      </c>
      <c r="S399" s="76">
        <v>0</v>
      </c>
    </row>
    <row r="400" spans="2:19" ht="30" hidden="1" customHeight="1">
      <c r="B400" s="74">
        <v>2460</v>
      </c>
      <c r="C400" s="74" t="s">
        <v>27</v>
      </c>
      <c r="D400" s="74" t="s">
        <v>28</v>
      </c>
      <c r="E400" s="70" t="str">
        <f t="shared" si="19"/>
        <v>246012. Vigilancia de la Salud AmbientalVigilancia de la Salud Ambiental</v>
      </c>
      <c r="F400" s="74"/>
      <c r="G400" s="74" t="s">
        <v>43</v>
      </c>
      <c r="H400" s="74" t="s">
        <v>30</v>
      </c>
      <c r="I400" s="70" t="s">
        <v>31</v>
      </c>
      <c r="J400" s="70" t="s">
        <v>32</v>
      </c>
      <c r="K400" s="70" t="s">
        <v>32</v>
      </c>
      <c r="L400" s="74" t="s">
        <v>3</v>
      </c>
      <c r="M400" s="77" t="s">
        <v>0</v>
      </c>
      <c r="N400" s="70" t="str">
        <f t="shared" si="21"/>
        <v>246012. Vigilancia de la Salud AmbientalVigilancia de la Salud Ambiental1_FONTIBON1_OCTUBRE_2025</v>
      </c>
      <c r="O400" s="75">
        <f t="shared" si="20"/>
        <v>0</v>
      </c>
      <c r="P400" s="75"/>
      <c r="Q400" s="75"/>
      <c r="R400" s="73">
        <v>0</v>
      </c>
      <c r="S400" s="76">
        <v>0</v>
      </c>
    </row>
    <row r="401" spans="2:19" ht="30" hidden="1" customHeight="1">
      <c r="B401" s="74">
        <v>2470</v>
      </c>
      <c r="C401" s="74" t="s">
        <v>27</v>
      </c>
      <c r="D401" s="74" t="s">
        <v>28</v>
      </c>
      <c r="E401" s="70" t="str">
        <f t="shared" si="19"/>
        <v>247012. Vigilancia de la Salud AmbientalVigilancia de la Salud Ambiental</v>
      </c>
      <c r="F401" s="74" t="s">
        <v>33</v>
      </c>
      <c r="G401" s="74" t="s">
        <v>34</v>
      </c>
      <c r="H401" s="74" t="s">
        <v>30</v>
      </c>
      <c r="I401" s="70" t="s">
        <v>31</v>
      </c>
      <c r="J401" s="70" t="s">
        <v>32</v>
      </c>
      <c r="K401" s="70" t="s">
        <v>32</v>
      </c>
      <c r="L401" s="74" t="s">
        <v>6</v>
      </c>
      <c r="M401" s="77" t="s">
        <v>0</v>
      </c>
      <c r="N401" s="70" t="str">
        <f t="shared" si="21"/>
        <v>247012. Vigilancia de la Salud AmbientalVigilancia de la Salud Ambiental4_BOSA1_OCTUBRE_2025</v>
      </c>
      <c r="O401" s="75">
        <f t="shared" si="20"/>
        <v>0</v>
      </c>
      <c r="P401" s="75"/>
      <c r="Q401" s="75"/>
      <c r="R401" s="73">
        <v>0</v>
      </c>
      <c r="S401" s="76">
        <v>0</v>
      </c>
    </row>
    <row r="402" spans="2:19" ht="30" hidden="1" customHeight="1">
      <c r="B402" s="74">
        <v>2470</v>
      </c>
      <c r="C402" s="74" t="s">
        <v>27</v>
      </c>
      <c r="D402" s="74" t="s">
        <v>28</v>
      </c>
      <c r="E402" s="70" t="str">
        <f t="shared" si="19"/>
        <v>247012. Vigilancia de la Salud AmbientalVigilancia de la Salud Ambiental</v>
      </c>
      <c r="F402" s="74" t="s">
        <v>33</v>
      </c>
      <c r="G402" s="74" t="s">
        <v>34</v>
      </c>
      <c r="H402" s="74" t="s">
        <v>30</v>
      </c>
      <c r="I402" s="70" t="s">
        <v>31</v>
      </c>
      <c r="J402" s="70" t="s">
        <v>32</v>
      </c>
      <c r="K402" s="70" t="s">
        <v>32</v>
      </c>
      <c r="L402" s="74" t="s">
        <v>4</v>
      </c>
      <c r="M402" s="77" t="s">
        <v>0</v>
      </c>
      <c r="N402" s="70" t="str">
        <f t="shared" si="21"/>
        <v>247012. Vigilancia de la Salud AmbientalVigilancia de la Salud Ambiental2_KENNEDY1_OCTUBRE_2025</v>
      </c>
      <c r="O402" s="75">
        <f t="shared" si="20"/>
        <v>0</v>
      </c>
      <c r="P402" s="75"/>
      <c r="Q402" s="75"/>
      <c r="R402" s="73">
        <v>0</v>
      </c>
      <c r="S402" s="76">
        <v>0</v>
      </c>
    </row>
    <row r="403" spans="2:19" ht="30" hidden="1" customHeight="1">
      <c r="B403" s="74">
        <v>2470</v>
      </c>
      <c r="C403" s="74" t="s">
        <v>27</v>
      </c>
      <c r="D403" s="74" t="s">
        <v>28</v>
      </c>
      <c r="E403" s="70" t="str">
        <f t="shared" si="19"/>
        <v>247012. Vigilancia de la Salud AmbientalVigilancia de la Salud Ambiental</v>
      </c>
      <c r="F403" s="74" t="s">
        <v>33</v>
      </c>
      <c r="G403" s="74" t="s">
        <v>34</v>
      </c>
      <c r="H403" s="74" t="s">
        <v>30</v>
      </c>
      <c r="I403" s="70" t="s">
        <v>31</v>
      </c>
      <c r="J403" s="70" t="s">
        <v>32</v>
      </c>
      <c r="K403" s="70" t="s">
        <v>32</v>
      </c>
      <c r="L403" s="74" t="s">
        <v>3</v>
      </c>
      <c r="M403" s="77" t="s">
        <v>0</v>
      </c>
      <c r="N403" s="70" t="str">
        <f t="shared" si="21"/>
        <v>247012. Vigilancia de la Salud AmbientalVigilancia de la Salud Ambiental1_FONTIBON1_OCTUBRE_2025</v>
      </c>
      <c r="O403" s="75">
        <f t="shared" si="20"/>
        <v>0</v>
      </c>
      <c r="P403" s="75"/>
      <c r="Q403" s="75"/>
      <c r="R403" s="73">
        <v>0</v>
      </c>
      <c r="S403" s="76">
        <v>0</v>
      </c>
    </row>
    <row r="404" spans="2:19" ht="30" hidden="1" customHeight="1">
      <c r="B404" s="74">
        <v>2470</v>
      </c>
      <c r="C404" s="74" t="s">
        <v>27</v>
      </c>
      <c r="D404" s="74" t="s">
        <v>28</v>
      </c>
      <c r="E404" s="70" t="str">
        <f t="shared" ref="E404:E467" si="22">B404&amp;C404&amp;D404</f>
        <v>247012. Vigilancia de la Salud AmbientalVigilancia de la Salud Ambiental</v>
      </c>
      <c r="F404" s="74" t="s">
        <v>33</v>
      </c>
      <c r="G404" s="74" t="s">
        <v>34</v>
      </c>
      <c r="H404" s="74" t="s">
        <v>30</v>
      </c>
      <c r="I404" s="70" t="s">
        <v>31</v>
      </c>
      <c r="J404" s="70" t="s">
        <v>32</v>
      </c>
      <c r="K404" s="70" t="s">
        <v>32</v>
      </c>
      <c r="L404" s="74" t="s">
        <v>5</v>
      </c>
      <c r="M404" s="77" t="s">
        <v>0</v>
      </c>
      <c r="N404" s="70" t="str">
        <f t="shared" si="21"/>
        <v>247012. Vigilancia de la Salud AmbientalVigilancia de la Salud Ambiental3_PUENTE_ARANDA1_OCTUBRE_2025</v>
      </c>
      <c r="O404" s="75">
        <f t="shared" si="20"/>
        <v>0</v>
      </c>
      <c r="P404" s="75"/>
      <c r="Q404" s="75"/>
      <c r="R404" s="73">
        <v>0</v>
      </c>
      <c r="S404" s="76">
        <v>0</v>
      </c>
    </row>
    <row r="405" spans="2:19" ht="30" hidden="1" customHeight="1">
      <c r="B405" s="74">
        <v>2472</v>
      </c>
      <c r="C405" s="74" t="s">
        <v>27</v>
      </c>
      <c r="D405" s="74" t="s">
        <v>28</v>
      </c>
      <c r="E405" s="70" t="str">
        <f t="shared" si="22"/>
        <v>247212. Vigilancia de la Salud AmbientalVigilancia de la Salud Ambiental</v>
      </c>
      <c r="F405" s="74" t="s">
        <v>52</v>
      </c>
      <c r="G405" s="74" t="s">
        <v>41</v>
      </c>
      <c r="H405" s="74" t="s">
        <v>30</v>
      </c>
      <c r="I405" s="70" t="s">
        <v>53</v>
      </c>
      <c r="J405" s="70" t="s">
        <v>32</v>
      </c>
      <c r="K405" s="70" t="s">
        <v>32</v>
      </c>
      <c r="L405" s="74" t="s">
        <v>4</v>
      </c>
      <c r="M405" s="77" t="s">
        <v>0</v>
      </c>
      <c r="N405" s="70" t="str">
        <f t="shared" si="21"/>
        <v>247212. Vigilancia de la Salud AmbientalVigilancia de la Salud Ambiental2_KENNEDY1_OCTUBRE_2025</v>
      </c>
      <c r="O405" s="75">
        <f t="shared" si="20"/>
        <v>21708</v>
      </c>
      <c r="P405" s="75"/>
      <c r="Q405" s="75"/>
      <c r="R405" s="73">
        <v>100</v>
      </c>
      <c r="S405" s="76">
        <v>2170800</v>
      </c>
    </row>
    <row r="406" spans="2:19" ht="30" hidden="1" customHeight="1">
      <c r="B406" s="74">
        <v>2473</v>
      </c>
      <c r="C406" s="74" t="s">
        <v>27</v>
      </c>
      <c r="D406" s="74" t="s">
        <v>28</v>
      </c>
      <c r="E406" s="70" t="str">
        <f t="shared" si="22"/>
        <v>247312. Vigilancia de la Salud AmbientalVigilancia de la Salud Ambiental</v>
      </c>
      <c r="F406" s="74" t="s">
        <v>52</v>
      </c>
      <c r="G406" s="74" t="s">
        <v>41</v>
      </c>
      <c r="H406" s="74" t="s">
        <v>30</v>
      </c>
      <c r="I406" s="70" t="s">
        <v>53</v>
      </c>
      <c r="J406" s="70" t="s">
        <v>32</v>
      </c>
      <c r="K406" s="70" t="s">
        <v>32</v>
      </c>
      <c r="L406" s="74" t="s">
        <v>4</v>
      </c>
      <c r="M406" s="77" t="s">
        <v>0</v>
      </c>
      <c r="N406" s="70" t="str">
        <f t="shared" si="21"/>
        <v>247312. Vigilancia de la Salud AmbientalVigilancia de la Salud Ambiental2_KENNEDY1_OCTUBRE_2025</v>
      </c>
      <c r="O406" s="75">
        <f t="shared" si="20"/>
        <v>23986</v>
      </c>
      <c r="P406" s="75"/>
      <c r="Q406" s="75"/>
      <c r="R406" s="73">
        <v>100</v>
      </c>
      <c r="S406" s="76">
        <v>2398600</v>
      </c>
    </row>
    <row r="407" spans="2:19" ht="30" hidden="1" customHeight="1">
      <c r="B407" s="74">
        <v>2474</v>
      </c>
      <c r="C407" s="74" t="s">
        <v>27</v>
      </c>
      <c r="D407" s="74" t="s">
        <v>28</v>
      </c>
      <c r="E407" s="70" t="str">
        <f t="shared" si="22"/>
        <v>247412. Vigilancia de la Salud AmbientalVigilancia de la Salud Ambiental</v>
      </c>
      <c r="F407" s="74" t="s">
        <v>52</v>
      </c>
      <c r="G407" s="74" t="s">
        <v>41</v>
      </c>
      <c r="H407" s="74" t="s">
        <v>30</v>
      </c>
      <c r="I407" s="70" t="s">
        <v>53</v>
      </c>
      <c r="J407" s="70" t="s">
        <v>32</v>
      </c>
      <c r="K407" s="70" t="s">
        <v>32</v>
      </c>
      <c r="L407" s="74" t="s">
        <v>3</v>
      </c>
      <c r="M407" s="77" t="s">
        <v>0</v>
      </c>
      <c r="N407" s="70" t="str">
        <f t="shared" si="21"/>
        <v>247412. Vigilancia de la Salud AmbientalVigilancia de la Salud Ambiental1_FONTIBON1_OCTUBRE_2025</v>
      </c>
      <c r="O407" s="75">
        <f t="shared" si="20"/>
        <v>30552</v>
      </c>
      <c r="P407" s="75"/>
      <c r="Q407" s="75"/>
      <c r="R407" s="73">
        <v>20</v>
      </c>
      <c r="S407" s="76">
        <v>611040</v>
      </c>
    </row>
    <row r="408" spans="2:19" ht="30" hidden="1" customHeight="1">
      <c r="B408" s="74">
        <v>2476</v>
      </c>
      <c r="C408" s="74" t="s">
        <v>27</v>
      </c>
      <c r="D408" s="74" t="s">
        <v>28</v>
      </c>
      <c r="E408" s="70" t="str">
        <f t="shared" si="22"/>
        <v>247612. Vigilancia de la Salud AmbientalVigilancia de la Salud Ambiental</v>
      </c>
      <c r="F408" s="74" t="s">
        <v>52</v>
      </c>
      <c r="G408" s="74" t="s">
        <v>41</v>
      </c>
      <c r="H408" s="74" t="s">
        <v>30</v>
      </c>
      <c r="I408" s="70" t="s">
        <v>53</v>
      </c>
      <c r="J408" s="70" t="s">
        <v>32</v>
      </c>
      <c r="K408" s="70" t="s">
        <v>32</v>
      </c>
      <c r="L408" s="74" t="s">
        <v>5</v>
      </c>
      <c r="M408" s="77" t="s">
        <v>0</v>
      </c>
      <c r="N408" s="70" t="str">
        <f t="shared" si="21"/>
        <v>247612. Vigilancia de la Salud AmbientalVigilancia de la Salud Ambiental3_PUENTE_ARANDA1_OCTUBRE_2025</v>
      </c>
      <c r="O408" s="75">
        <f t="shared" si="20"/>
        <v>0</v>
      </c>
      <c r="P408" s="75"/>
      <c r="Q408" s="75"/>
      <c r="R408" s="73">
        <v>0</v>
      </c>
      <c r="S408" s="76">
        <v>0</v>
      </c>
    </row>
    <row r="409" spans="2:19" ht="30" hidden="1" customHeight="1">
      <c r="B409" s="74">
        <v>2487</v>
      </c>
      <c r="C409" s="74" t="s">
        <v>27</v>
      </c>
      <c r="D409" s="74" t="s">
        <v>28</v>
      </c>
      <c r="E409" s="70" t="str">
        <f t="shared" si="22"/>
        <v>248712. Vigilancia de la Salud AmbientalVigilancia de la Salud Ambiental</v>
      </c>
      <c r="F409" s="74"/>
      <c r="G409" s="74" t="s">
        <v>43</v>
      </c>
      <c r="H409" s="74" t="s">
        <v>30</v>
      </c>
      <c r="I409" s="70" t="s">
        <v>48</v>
      </c>
      <c r="J409" s="70" t="s">
        <v>32</v>
      </c>
      <c r="K409" s="70" t="s">
        <v>32</v>
      </c>
      <c r="L409" s="74" t="s">
        <v>4</v>
      </c>
      <c r="M409" s="77" t="s">
        <v>0</v>
      </c>
      <c r="N409" s="70" t="str">
        <f t="shared" si="21"/>
        <v>248712. Vigilancia de la Salud AmbientalVigilancia de la Salud Ambiental2_KENNEDY1_OCTUBRE_2025</v>
      </c>
      <c r="O409" s="75">
        <f t="shared" si="20"/>
        <v>0</v>
      </c>
      <c r="P409" s="75"/>
      <c r="Q409" s="75"/>
      <c r="R409" s="73">
        <v>0</v>
      </c>
      <c r="S409" s="76">
        <v>0</v>
      </c>
    </row>
    <row r="410" spans="2:19" ht="30" hidden="1" customHeight="1">
      <c r="B410" s="74">
        <v>2489</v>
      </c>
      <c r="C410" s="74" t="s">
        <v>27</v>
      </c>
      <c r="D410" s="74" t="s">
        <v>28</v>
      </c>
      <c r="E410" s="70" t="str">
        <f t="shared" si="22"/>
        <v>248912. Vigilancia de la Salud AmbientalVigilancia de la Salud Ambiental</v>
      </c>
      <c r="F410" s="74"/>
      <c r="G410" s="74" t="s">
        <v>43</v>
      </c>
      <c r="H410" s="74" t="s">
        <v>30</v>
      </c>
      <c r="I410" s="70" t="s">
        <v>48</v>
      </c>
      <c r="J410" s="70" t="s">
        <v>32</v>
      </c>
      <c r="K410" s="70" t="s">
        <v>32</v>
      </c>
      <c r="L410" s="74" t="s">
        <v>5</v>
      </c>
      <c r="M410" s="77" t="s">
        <v>0</v>
      </c>
      <c r="N410" s="70" t="str">
        <f t="shared" si="21"/>
        <v>248912. Vigilancia de la Salud AmbientalVigilancia de la Salud Ambiental3_PUENTE_ARANDA1_OCTUBRE_2025</v>
      </c>
      <c r="O410" s="75">
        <f t="shared" si="20"/>
        <v>0</v>
      </c>
      <c r="P410" s="75"/>
      <c r="Q410" s="75"/>
      <c r="R410" s="73">
        <v>0</v>
      </c>
      <c r="S410" s="76">
        <v>0</v>
      </c>
    </row>
    <row r="411" spans="2:19" ht="30" hidden="1" customHeight="1">
      <c r="B411" s="74">
        <v>2494</v>
      </c>
      <c r="C411" s="74" t="s">
        <v>27</v>
      </c>
      <c r="D411" s="74" t="s">
        <v>28</v>
      </c>
      <c r="E411" s="70" t="str">
        <f t="shared" si="22"/>
        <v>249412. Vigilancia de la Salud AmbientalVigilancia de la Salud Ambiental</v>
      </c>
      <c r="F411" s="74" t="s">
        <v>52</v>
      </c>
      <c r="G411" s="74" t="s">
        <v>54</v>
      </c>
      <c r="H411" s="74" t="s">
        <v>30</v>
      </c>
      <c r="I411" s="70" t="s">
        <v>53</v>
      </c>
      <c r="J411" s="70" t="s">
        <v>32</v>
      </c>
      <c r="K411" s="70" t="s">
        <v>32</v>
      </c>
      <c r="L411" s="74" t="s">
        <v>4</v>
      </c>
      <c r="M411" s="77" t="s">
        <v>0</v>
      </c>
      <c r="N411" s="70" t="str">
        <f t="shared" si="21"/>
        <v>249412. Vigilancia de la Salud AmbientalVigilancia de la Salud Ambiental2_KENNEDY1_OCTUBRE_2025</v>
      </c>
      <c r="O411" s="75">
        <f t="shared" si="20"/>
        <v>2983376</v>
      </c>
      <c r="P411" s="75"/>
      <c r="Q411" s="75"/>
      <c r="R411" s="73">
        <v>3</v>
      </c>
      <c r="S411" s="76">
        <v>8950128</v>
      </c>
    </row>
    <row r="412" spans="2:19" ht="30" hidden="1" customHeight="1">
      <c r="B412" s="74">
        <v>2495</v>
      </c>
      <c r="C412" s="74" t="s">
        <v>27</v>
      </c>
      <c r="D412" s="74" t="s">
        <v>28</v>
      </c>
      <c r="E412" s="70" t="str">
        <f t="shared" si="22"/>
        <v>249512. Vigilancia de la Salud AmbientalVigilancia de la Salud Ambiental</v>
      </c>
      <c r="F412" s="74" t="s">
        <v>52</v>
      </c>
      <c r="G412" s="74" t="s">
        <v>54</v>
      </c>
      <c r="H412" s="74" t="s">
        <v>30</v>
      </c>
      <c r="I412" s="70" t="s">
        <v>53</v>
      </c>
      <c r="J412" s="70" t="s">
        <v>32</v>
      </c>
      <c r="K412" s="70" t="s">
        <v>32</v>
      </c>
      <c r="L412" s="74" t="s">
        <v>6</v>
      </c>
      <c r="M412" s="77" t="s">
        <v>0</v>
      </c>
      <c r="N412" s="70" t="str">
        <f t="shared" si="21"/>
        <v>249512. Vigilancia de la Salud AmbientalVigilancia de la Salud Ambiental4_BOSA1_OCTUBRE_2025</v>
      </c>
      <c r="O412" s="75">
        <f t="shared" si="20"/>
        <v>2983376</v>
      </c>
      <c r="P412" s="75"/>
      <c r="Q412" s="75"/>
      <c r="R412" s="73">
        <v>11</v>
      </c>
      <c r="S412" s="76">
        <v>32817136</v>
      </c>
    </row>
    <row r="413" spans="2:19" ht="30" hidden="1" customHeight="1">
      <c r="B413" s="74">
        <v>2496</v>
      </c>
      <c r="C413" s="74" t="s">
        <v>27</v>
      </c>
      <c r="D413" s="74" t="s">
        <v>28</v>
      </c>
      <c r="E413" s="70" t="str">
        <f t="shared" si="22"/>
        <v>249612. Vigilancia de la Salud AmbientalVigilancia de la Salud Ambiental</v>
      </c>
      <c r="F413" s="74" t="s">
        <v>52</v>
      </c>
      <c r="G413" s="74" t="s">
        <v>54</v>
      </c>
      <c r="H413" s="74" t="s">
        <v>30</v>
      </c>
      <c r="I413" s="70" t="s">
        <v>53</v>
      </c>
      <c r="J413" s="70" t="s">
        <v>32</v>
      </c>
      <c r="K413" s="70" t="s">
        <v>32</v>
      </c>
      <c r="L413" s="74" t="s">
        <v>5</v>
      </c>
      <c r="M413" s="77" t="s">
        <v>0</v>
      </c>
      <c r="N413" s="70" t="str">
        <f t="shared" si="21"/>
        <v>249612. Vigilancia de la Salud AmbientalVigilancia de la Salud Ambiental3_PUENTE_ARANDA1_OCTUBRE_2025</v>
      </c>
      <c r="O413" s="75">
        <f t="shared" si="20"/>
        <v>8210448</v>
      </c>
      <c r="P413" s="75"/>
      <c r="Q413" s="75"/>
      <c r="R413" s="73">
        <v>12</v>
      </c>
      <c r="S413" s="76">
        <v>98525376</v>
      </c>
    </row>
    <row r="414" spans="2:19" ht="30" hidden="1" customHeight="1">
      <c r="B414" s="74">
        <v>2497</v>
      </c>
      <c r="C414" s="74" t="s">
        <v>27</v>
      </c>
      <c r="D414" s="74" t="s">
        <v>28</v>
      </c>
      <c r="E414" s="70" t="str">
        <f t="shared" si="22"/>
        <v>249712. Vigilancia de la Salud AmbientalVigilancia de la Salud Ambiental</v>
      </c>
      <c r="F414" s="74" t="s">
        <v>52</v>
      </c>
      <c r="G414" s="74" t="s">
        <v>54</v>
      </c>
      <c r="H414" s="74" t="s">
        <v>30</v>
      </c>
      <c r="I414" s="70" t="s">
        <v>53</v>
      </c>
      <c r="J414" s="70" t="s">
        <v>32</v>
      </c>
      <c r="K414" s="70" t="s">
        <v>32</v>
      </c>
      <c r="L414" s="74" t="s">
        <v>3</v>
      </c>
      <c r="M414" s="77" t="s">
        <v>0</v>
      </c>
      <c r="N414" s="70" t="str">
        <f t="shared" si="21"/>
        <v>249712. Vigilancia de la Salud AmbientalVigilancia de la Salud Ambiental1_FONTIBON1_OCTUBRE_2025</v>
      </c>
      <c r="O414" s="75">
        <f t="shared" si="20"/>
        <v>9098064</v>
      </c>
      <c r="P414" s="75"/>
      <c r="Q414" s="75"/>
      <c r="R414" s="73">
        <v>1</v>
      </c>
      <c r="S414" s="76">
        <v>9098064</v>
      </c>
    </row>
    <row r="415" spans="2:19" ht="30" hidden="1" customHeight="1">
      <c r="B415" s="74">
        <v>2498</v>
      </c>
      <c r="C415" s="74" t="s">
        <v>27</v>
      </c>
      <c r="D415" s="74" t="s">
        <v>28</v>
      </c>
      <c r="E415" s="70" t="str">
        <f t="shared" si="22"/>
        <v>249812. Vigilancia de la Salud AmbientalVigilancia de la Salud Ambiental</v>
      </c>
      <c r="F415" s="74" t="s">
        <v>52</v>
      </c>
      <c r="G415" s="74" t="s">
        <v>54</v>
      </c>
      <c r="H415" s="74" t="s">
        <v>30</v>
      </c>
      <c r="I415" s="70" t="s">
        <v>53</v>
      </c>
      <c r="J415" s="70" t="s">
        <v>32</v>
      </c>
      <c r="K415" s="70" t="s">
        <v>32</v>
      </c>
      <c r="L415" s="74" t="s">
        <v>6</v>
      </c>
      <c r="M415" s="77" t="s">
        <v>0</v>
      </c>
      <c r="N415" s="70" t="str">
        <f t="shared" si="21"/>
        <v>249812. Vigilancia de la Salud AmbientalVigilancia de la Salud Ambiental4_BOSA1_OCTUBRE_2025</v>
      </c>
      <c r="O415" s="75">
        <f t="shared" si="20"/>
        <v>4413424</v>
      </c>
      <c r="P415" s="75"/>
      <c r="Q415" s="75"/>
      <c r="R415" s="73">
        <v>2</v>
      </c>
      <c r="S415" s="76">
        <v>8826848</v>
      </c>
    </row>
    <row r="416" spans="2:19" ht="30" hidden="1" customHeight="1">
      <c r="B416" s="74">
        <v>2500</v>
      </c>
      <c r="C416" s="74" t="s">
        <v>27</v>
      </c>
      <c r="D416" s="74" t="s">
        <v>28</v>
      </c>
      <c r="E416" s="70" t="str">
        <f t="shared" si="22"/>
        <v>250012. Vigilancia de la Salud AmbientalVigilancia de la Salud Ambiental</v>
      </c>
      <c r="F416" s="74" t="s">
        <v>52</v>
      </c>
      <c r="G416" s="74" t="s">
        <v>54</v>
      </c>
      <c r="H416" s="74" t="s">
        <v>30</v>
      </c>
      <c r="I416" s="70" t="s">
        <v>53</v>
      </c>
      <c r="J416" s="70" t="s">
        <v>32</v>
      </c>
      <c r="K416" s="70" t="s">
        <v>32</v>
      </c>
      <c r="L416" s="74" t="s">
        <v>3</v>
      </c>
      <c r="M416" s="77" t="s">
        <v>0</v>
      </c>
      <c r="N416" s="70" t="str">
        <f t="shared" si="21"/>
        <v>250012. Vigilancia de la Salud AmbientalVigilancia de la Salud Ambiental1_FONTIBON1_OCTUBRE_2025</v>
      </c>
      <c r="O416" s="75">
        <f t="shared" si="20"/>
        <v>75545984</v>
      </c>
      <c r="P416" s="75"/>
      <c r="Q416" s="75"/>
      <c r="R416" s="73">
        <v>1</v>
      </c>
      <c r="S416" s="76">
        <v>75545984</v>
      </c>
    </row>
    <row r="417" spans="2:19" ht="30" hidden="1" customHeight="1">
      <c r="B417" s="74">
        <v>2508</v>
      </c>
      <c r="C417" s="74" t="s">
        <v>27</v>
      </c>
      <c r="D417" s="74" t="s">
        <v>28</v>
      </c>
      <c r="E417" s="70" t="str">
        <f t="shared" si="22"/>
        <v>250812. Vigilancia de la Salud AmbientalVigilancia de la Salud Ambiental</v>
      </c>
      <c r="F417" s="74" t="s">
        <v>52</v>
      </c>
      <c r="G417" s="74" t="s">
        <v>54</v>
      </c>
      <c r="H417" s="74" t="s">
        <v>30</v>
      </c>
      <c r="I417" s="70" t="s">
        <v>53</v>
      </c>
      <c r="J417" s="70" t="s">
        <v>32</v>
      </c>
      <c r="K417" s="70" t="s">
        <v>32</v>
      </c>
      <c r="L417" s="74" t="s">
        <v>6</v>
      </c>
      <c r="M417" s="77" t="s">
        <v>0</v>
      </c>
      <c r="N417" s="70" t="str">
        <f t="shared" si="21"/>
        <v>250812. Vigilancia de la Salud AmbientalVigilancia de la Salud Ambiental4_BOSA1_OCTUBRE_2025</v>
      </c>
      <c r="O417" s="75">
        <f t="shared" si="20"/>
        <v>0</v>
      </c>
      <c r="P417" s="75"/>
      <c r="Q417" s="75"/>
      <c r="R417" s="73">
        <v>0</v>
      </c>
      <c r="S417" s="76">
        <v>0</v>
      </c>
    </row>
    <row r="418" spans="2:19" ht="30" hidden="1" customHeight="1">
      <c r="B418" s="74">
        <v>2509</v>
      </c>
      <c r="C418" s="74" t="s">
        <v>27</v>
      </c>
      <c r="D418" s="74" t="s">
        <v>28</v>
      </c>
      <c r="E418" s="70" t="str">
        <f t="shared" si="22"/>
        <v>250912. Vigilancia de la Salud AmbientalVigilancia de la Salud Ambiental</v>
      </c>
      <c r="F418" s="74" t="s">
        <v>52</v>
      </c>
      <c r="G418" s="74" t="s">
        <v>54</v>
      </c>
      <c r="H418" s="74" t="s">
        <v>30</v>
      </c>
      <c r="I418" s="70" t="s">
        <v>53</v>
      </c>
      <c r="J418" s="70" t="s">
        <v>32</v>
      </c>
      <c r="K418" s="70" t="s">
        <v>32</v>
      </c>
      <c r="L418" s="74" t="s">
        <v>3</v>
      </c>
      <c r="M418" s="77" t="s">
        <v>0</v>
      </c>
      <c r="N418" s="70" t="str">
        <f t="shared" si="21"/>
        <v>250912. Vigilancia de la Salud AmbientalVigilancia de la Salud Ambiental1_FONTIBON1_OCTUBRE_2025</v>
      </c>
      <c r="O418" s="75">
        <f t="shared" si="20"/>
        <v>4679280</v>
      </c>
      <c r="P418" s="75"/>
      <c r="Q418" s="75"/>
      <c r="R418" s="73">
        <v>1</v>
      </c>
      <c r="S418" s="76">
        <v>4679280</v>
      </c>
    </row>
    <row r="419" spans="2:19" ht="30" hidden="1" customHeight="1">
      <c r="B419" s="74">
        <v>2515</v>
      </c>
      <c r="C419" s="74" t="s">
        <v>27</v>
      </c>
      <c r="D419" s="74" t="s">
        <v>28</v>
      </c>
      <c r="E419" s="70" t="str">
        <f t="shared" si="22"/>
        <v>251512. Vigilancia de la Salud AmbientalVigilancia de la Salud Ambiental</v>
      </c>
      <c r="F419" s="74" t="s">
        <v>52</v>
      </c>
      <c r="G419" s="74" t="s">
        <v>54</v>
      </c>
      <c r="H419" s="74" t="s">
        <v>30</v>
      </c>
      <c r="I419" s="70" t="s">
        <v>53</v>
      </c>
      <c r="J419" s="70" t="s">
        <v>32</v>
      </c>
      <c r="K419" s="70" t="s">
        <v>32</v>
      </c>
      <c r="L419" s="74" t="s">
        <v>6</v>
      </c>
      <c r="M419" s="77" t="s">
        <v>0</v>
      </c>
      <c r="N419" s="70" t="str">
        <f t="shared" si="21"/>
        <v>251512. Vigilancia de la Salud AmbientalVigilancia de la Salud Ambiental4_BOSA1_OCTUBRE_2025</v>
      </c>
      <c r="O419" s="75">
        <f t="shared" si="20"/>
        <v>0</v>
      </c>
      <c r="P419" s="75"/>
      <c r="Q419" s="75"/>
      <c r="R419" s="73">
        <v>0</v>
      </c>
      <c r="S419" s="76">
        <v>0</v>
      </c>
    </row>
    <row r="420" spans="2:19" ht="30" hidden="1" customHeight="1">
      <c r="B420" s="74">
        <v>2515</v>
      </c>
      <c r="C420" s="74" t="s">
        <v>27</v>
      </c>
      <c r="D420" s="74" t="s">
        <v>28</v>
      </c>
      <c r="E420" s="70" t="str">
        <f t="shared" si="22"/>
        <v>251512. Vigilancia de la Salud AmbientalVigilancia de la Salud Ambiental</v>
      </c>
      <c r="F420" s="74" t="s">
        <v>52</v>
      </c>
      <c r="G420" s="74" t="s">
        <v>54</v>
      </c>
      <c r="H420" s="74" t="s">
        <v>30</v>
      </c>
      <c r="I420" s="70" t="s">
        <v>53</v>
      </c>
      <c r="J420" s="70" t="s">
        <v>32</v>
      </c>
      <c r="K420" s="70" t="s">
        <v>32</v>
      </c>
      <c r="L420" s="74" t="s">
        <v>4</v>
      </c>
      <c r="M420" s="77" t="s">
        <v>0</v>
      </c>
      <c r="N420" s="70" t="str">
        <f t="shared" si="21"/>
        <v>251512. Vigilancia de la Salud AmbientalVigilancia de la Salud Ambiental2_KENNEDY1_OCTUBRE_2025</v>
      </c>
      <c r="O420" s="75">
        <f t="shared" si="20"/>
        <v>0</v>
      </c>
      <c r="P420" s="75"/>
      <c r="Q420" s="75"/>
      <c r="R420" s="73">
        <v>0</v>
      </c>
      <c r="S420" s="76">
        <v>0</v>
      </c>
    </row>
    <row r="421" spans="2:19" ht="30" hidden="1" customHeight="1">
      <c r="B421" s="74">
        <v>2515</v>
      </c>
      <c r="C421" s="74" t="s">
        <v>27</v>
      </c>
      <c r="D421" s="74" t="s">
        <v>28</v>
      </c>
      <c r="E421" s="70" t="str">
        <f t="shared" si="22"/>
        <v>251512. Vigilancia de la Salud AmbientalVigilancia de la Salud Ambiental</v>
      </c>
      <c r="F421" s="74" t="s">
        <v>52</v>
      </c>
      <c r="G421" s="74" t="s">
        <v>54</v>
      </c>
      <c r="H421" s="74" t="s">
        <v>30</v>
      </c>
      <c r="I421" s="70" t="s">
        <v>53</v>
      </c>
      <c r="J421" s="70" t="s">
        <v>32</v>
      </c>
      <c r="K421" s="70" t="s">
        <v>32</v>
      </c>
      <c r="L421" s="74" t="s">
        <v>3</v>
      </c>
      <c r="M421" s="77" t="s">
        <v>0</v>
      </c>
      <c r="N421" s="70" t="str">
        <f t="shared" si="21"/>
        <v>251512. Vigilancia de la Salud AmbientalVigilancia de la Salud Ambiental1_FONTIBON1_OCTUBRE_2025</v>
      </c>
      <c r="O421" s="75">
        <f t="shared" si="20"/>
        <v>0</v>
      </c>
      <c r="P421" s="75"/>
      <c r="Q421" s="75"/>
      <c r="R421" s="73">
        <v>0</v>
      </c>
      <c r="S421" s="76">
        <v>0</v>
      </c>
    </row>
    <row r="422" spans="2:19" ht="30" hidden="1" customHeight="1">
      <c r="B422" s="74">
        <v>2515</v>
      </c>
      <c r="C422" s="74" t="s">
        <v>27</v>
      </c>
      <c r="D422" s="74" t="s">
        <v>28</v>
      </c>
      <c r="E422" s="70" t="str">
        <f t="shared" si="22"/>
        <v>251512. Vigilancia de la Salud AmbientalVigilancia de la Salud Ambiental</v>
      </c>
      <c r="F422" s="74" t="s">
        <v>52</v>
      </c>
      <c r="G422" s="74" t="s">
        <v>54</v>
      </c>
      <c r="H422" s="74" t="s">
        <v>30</v>
      </c>
      <c r="I422" s="70" t="s">
        <v>53</v>
      </c>
      <c r="J422" s="70" t="s">
        <v>32</v>
      </c>
      <c r="K422" s="70" t="s">
        <v>32</v>
      </c>
      <c r="L422" s="74" t="s">
        <v>5</v>
      </c>
      <c r="M422" s="77" t="s">
        <v>0</v>
      </c>
      <c r="N422" s="70" t="str">
        <f t="shared" si="21"/>
        <v>251512. Vigilancia de la Salud AmbientalVigilancia de la Salud Ambiental3_PUENTE_ARANDA1_OCTUBRE_2025</v>
      </c>
      <c r="O422" s="75">
        <f t="shared" si="20"/>
        <v>0</v>
      </c>
      <c r="P422" s="75"/>
      <c r="Q422" s="75"/>
      <c r="R422" s="73">
        <v>0</v>
      </c>
      <c r="S422" s="76">
        <v>0</v>
      </c>
    </row>
    <row r="423" spans="2:19" ht="30" hidden="1" customHeight="1">
      <c r="B423" s="74">
        <v>2516</v>
      </c>
      <c r="C423" s="74" t="s">
        <v>27</v>
      </c>
      <c r="D423" s="74" t="s">
        <v>28</v>
      </c>
      <c r="E423" s="70" t="str">
        <f t="shared" si="22"/>
        <v>251612. Vigilancia de la Salud AmbientalVigilancia de la Salud Ambiental</v>
      </c>
      <c r="F423" s="74" t="s">
        <v>52</v>
      </c>
      <c r="G423" s="74" t="s">
        <v>54</v>
      </c>
      <c r="H423" s="74" t="s">
        <v>30</v>
      </c>
      <c r="I423" s="70" t="s">
        <v>53</v>
      </c>
      <c r="J423" s="70" t="s">
        <v>32</v>
      </c>
      <c r="K423" s="70" t="s">
        <v>32</v>
      </c>
      <c r="L423" s="74" t="s">
        <v>6</v>
      </c>
      <c r="M423" s="77" t="s">
        <v>0</v>
      </c>
      <c r="N423" s="70" t="str">
        <f t="shared" si="21"/>
        <v>251612. Vigilancia de la Salud AmbientalVigilancia de la Salud Ambiental4_BOSA1_OCTUBRE_2025</v>
      </c>
      <c r="O423" s="75">
        <f t="shared" si="20"/>
        <v>0</v>
      </c>
      <c r="P423" s="75"/>
      <c r="Q423" s="75"/>
      <c r="R423" s="73">
        <v>0</v>
      </c>
      <c r="S423" s="76">
        <v>0</v>
      </c>
    </row>
    <row r="424" spans="2:19" ht="30" hidden="1" customHeight="1">
      <c r="B424" s="74">
        <v>2516</v>
      </c>
      <c r="C424" s="74" t="s">
        <v>27</v>
      </c>
      <c r="D424" s="74" t="s">
        <v>28</v>
      </c>
      <c r="E424" s="70" t="str">
        <f t="shared" si="22"/>
        <v>251612. Vigilancia de la Salud AmbientalVigilancia de la Salud Ambiental</v>
      </c>
      <c r="F424" s="74" t="s">
        <v>52</v>
      </c>
      <c r="G424" s="74" t="s">
        <v>54</v>
      </c>
      <c r="H424" s="74" t="s">
        <v>30</v>
      </c>
      <c r="I424" s="70" t="s">
        <v>53</v>
      </c>
      <c r="J424" s="70" t="s">
        <v>32</v>
      </c>
      <c r="K424" s="70" t="s">
        <v>32</v>
      </c>
      <c r="L424" s="74" t="s">
        <v>4</v>
      </c>
      <c r="M424" s="77" t="s">
        <v>0</v>
      </c>
      <c r="N424" s="70" t="str">
        <f t="shared" si="21"/>
        <v>251612. Vigilancia de la Salud AmbientalVigilancia de la Salud Ambiental2_KENNEDY1_OCTUBRE_2025</v>
      </c>
      <c r="O424" s="75">
        <f t="shared" si="20"/>
        <v>0</v>
      </c>
      <c r="P424" s="75"/>
      <c r="Q424" s="75"/>
      <c r="R424" s="73">
        <v>0</v>
      </c>
      <c r="S424" s="76">
        <v>0</v>
      </c>
    </row>
    <row r="425" spans="2:19" ht="30" hidden="1" customHeight="1">
      <c r="B425" s="74">
        <v>2516</v>
      </c>
      <c r="C425" s="74" t="s">
        <v>27</v>
      </c>
      <c r="D425" s="74" t="s">
        <v>28</v>
      </c>
      <c r="E425" s="70" t="str">
        <f t="shared" si="22"/>
        <v>251612. Vigilancia de la Salud AmbientalVigilancia de la Salud Ambiental</v>
      </c>
      <c r="F425" s="74" t="s">
        <v>52</v>
      </c>
      <c r="G425" s="74" t="s">
        <v>54</v>
      </c>
      <c r="H425" s="74" t="s">
        <v>30</v>
      </c>
      <c r="I425" s="70" t="s">
        <v>53</v>
      </c>
      <c r="J425" s="70" t="s">
        <v>32</v>
      </c>
      <c r="K425" s="70" t="s">
        <v>32</v>
      </c>
      <c r="L425" s="74" t="s">
        <v>3</v>
      </c>
      <c r="M425" s="77" t="s">
        <v>0</v>
      </c>
      <c r="N425" s="70" t="str">
        <f t="shared" si="21"/>
        <v>251612. Vigilancia de la Salud AmbientalVigilancia de la Salud Ambiental1_FONTIBON1_OCTUBRE_2025</v>
      </c>
      <c r="O425" s="75">
        <f t="shared" si="20"/>
        <v>0</v>
      </c>
      <c r="P425" s="75"/>
      <c r="Q425" s="75"/>
      <c r="R425" s="73">
        <v>0</v>
      </c>
      <c r="S425" s="76">
        <v>0</v>
      </c>
    </row>
    <row r="426" spans="2:19" ht="30" hidden="1" customHeight="1">
      <c r="B426" s="74">
        <v>2516</v>
      </c>
      <c r="C426" s="74" t="s">
        <v>27</v>
      </c>
      <c r="D426" s="74" t="s">
        <v>28</v>
      </c>
      <c r="E426" s="70" t="str">
        <f t="shared" si="22"/>
        <v>251612. Vigilancia de la Salud AmbientalVigilancia de la Salud Ambiental</v>
      </c>
      <c r="F426" s="74" t="s">
        <v>52</v>
      </c>
      <c r="G426" s="74" t="s">
        <v>54</v>
      </c>
      <c r="H426" s="74" t="s">
        <v>30</v>
      </c>
      <c r="I426" s="70" t="s">
        <v>53</v>
      </c>
      <c r="J426" s="70" t="s">
        <v>32</v>
      </c>
      <c r="K426" s="70" t="s">
        <v>32</v>
      </c>
      <c r="L426" s="74" t="s">
        <v>5</v>
      </c>
      <c r="M426" s="77" t="s">
        <v>0</v>
      </c>
      <c r="N426" s="70" t="str">
        <f t="shared" si="21"/>
        <v>251612. Vigilancia de la Salud AmbientalVigilancia de la Salud Ambiental3_PUENTE_ARANDA1_OCTUBRE_2025</v>
      </c>
      <c r="O426" s="75">
        <f t="shared" si="20"/>
        <v>0</v>
      </c>
      <c r="P426" s="75"/>
      <c r="Q426" s="75"/>
      <c r="R426" s="73">
        <v>0</v>
      </c>
      <c r="S426" s="76">
        <v>0</v>
      </c>
    </row>
    <row r="427" spans="2:19" ht="30" hidden="1" customHeight="1">
      <c r="B427" s="74">
        <v>2520</v>
      </c>
      <c r="C427" s="74" t="s">
        <v>27</v>
      </c>
      <c r="D427" s="74" t="s">
        <v>28</v>
      </c>
      <c r="E427" s="70" t="str">
        <f t="shared" si="22"/>
        <v>252012. Vigilancia de la Salud AmbientalVigilancia de la Salud Ambiental</v>
      </c>
      <c r="F427" s="74" t="s">
        <v>52</v>
      </c>
      <c r="G427" s="74" t="s">
        <v>54</v>
      </c>
      <c r="H427" s="74" t="s">
        <v>30</v>
      </c>
      <c r="I427" s="70" t="s">
        <v>53</v>
      </c>
      <c r="J427" s="70" t="s">
        <v>32</v>
      </c>
      <c r="K427" s="70" t="s">
        <v>32</v>
      </c>
      <c r="L427" s="74" t="s">
        <v>6</v>
      </c>
      <c r="M427" s="77" t="s">
        <v>0</v>
      </c>
      <c r="N427" s="70" t="str">
        <f t="shared" si="21"/>
        <v>252012. Vigilancia de la Salud AmbientalVigilancia de la Salud Ambiental4_BOSA1_OCTUBRE_2025</v>
      </c>
      <c r="O427" s="75">
        <f t="shared" si="20"/>
        <v>0</v>
      </c>
      <c r="P427" s="75"/>
      <c r="Q427" s="75"/>
      <c r="R427" s="73">
        <v>0</v>
      </c>
      <c r="S427" s="76">
        <v>0</v>
      </c>
    </row>
    <row r="428" spans="2:19" ht="30" hidden="1" customHeight="1">
      <c r="B428" s="74">
        <v>2520</v>
      </c>
      <c r="C428" s="74" t="s">
        <v>27</v>
      </c>
      <c r="D428" s="74" t="s">
        <v>28</v>
      </c>
      <c r="E428" s="70" t="str">
        <f t="shared" si="22"/>
        <v>252012. Vigilancia de la Salud AmbientalVigilancia de la Salud Ambiental</v>
      </c>
      <c r="F428" s="74" t="s">
        <v>52</v>
      </c>
      <c r="G428" s="74" t="s">
        <v>54</v>
      </c>
      <c r="H428" s="74" t="s">
        <v>30</v>
      </c>
      <c r="I428" s="70" t="s">
        <v>53</v>
      </c>
      <c r="J428" s="70" t="s">
        <v>32</v>
      </c>
      <c r="K428" s="70" t="s">
        <v>32</v>
      </c>
      <c r="L428" s="74" t="s">
        <v>4</v>
      </c>
      <c r="M428" s="77" t="s">
        <v>0</v>
      </c>
      <c r="N428" s="70" t="str">
        <f t="shared" si="21"/>
        <v>252012. Vigilancia de la Salud AmbientalVigilancia de la Salud Ambiental2_KENNEDY1_OCTUBRE_2025</v>
      </c>
      <c r="O428" s="75">
        <f t="shared" si="20"/>
        <v>0</v>
      </c>
      <c r="P428" s="75"/>
      <c r="Q428" s="75"/>
      <c r="R428" s="73">
        <v>0</v>
      </c>
      <c r="S428" s="76">
        <v>0</v>
      </c>
    </row>
    <row r="429" spans="2:19" ht="30" hidden="1" customHeight="1">
      <c r="B429" s="74">
        <v>2520</v>
      </c>
      <c r="C429" s="74" t="s">
        <v>27</v>
      </c>
      <c r="D429" s="74" t="s">
        <v>28</v>
      </c>
      <c r="E429" s="70" t="str">
        <f t="shared" si="22"/>
        <v>252012. Vigilancia de la Salud AmbientalVigilancia de la Salud Ambiental</v>
      </c>
      <c r="F429" s="74" t="s">
        <v>52</v>
      </c>
      <c r="G429" s="74" t="s">
        <v>54</v>
      </c>
      <c r="H429" s="74" t="s">
        <v>30</v>
      </c>
      <c r="I429" s="70" t="s">
        <v>53</v>
      </c>
      <c r="J429" s="70" t="s">
        <v>32</v>
      </c>
      <c r="K429" s="70" t="s">
        <v>32</v>
      </c>
      <c r="L429" s="74" t="s">
        <v>3</v>
      </c>
      <c r="M429" s="77" t="s">
        <v>0</v>
      </c>
      <c r="N429" s="70" t="str">
        <f t="shared" si="21"/>
        <v>252012. Vigilancia de la Salud AmbientalVigilancia de la Salud Ambiental1_FONTIBON1_OCTUBRE_2025</v>
      </c>
      <c r="O429" s="75">
        <f t="shared" si="20"/>
        <v>0</v>
      </c>
      <c r="P429" s="75"/>
      <c r="Q429" s="75"/>
      <c r="R429" s="73">
        <v>0</v>
      </c>
      <c r="S429" s="76">
        <v>0</v>
      </c>
    </row>
    <row r="430" spans="2:19" ht="30" hidden="1" customHeight="1">
      <c r="B430" s="74">
        <v>2520</v>
      </c>
      <c r="C430" s="74" t="s">
        <v>27</v>
      </c>
      <c r="D430" s="74" t="s">
        <v>28</v>
      </c>
      <c r="E430" s="70" t="str">
        <f t="shared" si="22"/>
        <v>252012. Vigilancia de la Salud AmbientalVigilancia de la Salud Ambiental</v>
      </c>
      <c r="F430" s="74" t="s">
        <v>52</v>
      </c>
      <c r="G430" s="74" t="s">
        <v>54</v>
      </c>
      <c r="H430" s="74" t="s">
        <v>30</v>
      </c>
      <c r="I430" s="70" t="s">
        <v>53</v>
      </c>
      <c r="J430" s="70" t="s">
        <v>32</v>
      </c>
      <c r="K430" s="70" t="s">
        <v>32</v>
      </c>
      <c r="L430" s="74" t="s">
        <v>5</v>
      </c>
      <c r="M430" s="77" t="s">
        <v>0</v>
      </c>
      <c r="N430" s="70" t="str">
        <f t="shared" si="21"/>
        <v>252012. Vigilancia de la Salud AmbientalVigilancia de la Salud Ambiental3_PUENTE_ARANDA1_OCTUBRE_2025</v>
      </c>
      <c r="O430" s="75">
        <f t="shared" si="20"/>
        <v>0</v>
      </c>
      <c r="P430" s="75"/>
      <c r="Q430" s="75"/>
      <c r="R430" s="73">
        <v>0</v>
      </c>
      <c r="S430" s="76">
        <v>0</v>
      </c>
    </row>
    <row r="431" spans="2:19" ht="30" hidden="1" customHeight="1">
      <c r="B431" s="74">
        <v>2</v>
      </c>
      <c r="C431" s="74" t="s">
        <v>27</v>
      </c>
      <c r="D431" s="74" t="s">
        <v>28</v>
      </c>
      <c r="E431" s="70" t="str">
        <f t="shared" si="22"/>
        <v>212. Vigilancia de la Salud AmbientalVigilancia de la Salud Ambiental</v>
      </c>
      <c r="F431" s="74" t="s">
        <v>33</v>
      </c>
      <c r="G431" s="74" t="s">
        <v>29</v>
      </c>
      <c r="H431" s="74" t="s">
        <v>30</v>
      </c>
      <c r="I431" s="70" t="s">
        <v>31</v>
      </c>
      <c r="J431" s="70" t="s">
        <v>32</v>
      </c>
      <c r="K431" s="70" t="s">
        <v>32</v>
      </c>
      <c r="L431" s="74" t="s">
        <v>3</v>
      </c>
      <c r="M431" s="77" t="s">
        <v>1</v>
      </c>
      <c r="N431" s="70" t="str">
        <f t="shared" si="21"/>
        <v>212. Vigilancia de la Salud AmbientalVigilancia de la Salud Ambiental1_FONTIBON2_NOVIEMBRE_2025</v>
      </c>
      <c r="O431" s="75">
        <f t="shared" si="20"/>
        <v>0</v>
      </c>
      <c r="P431" s="75"/>
      <c r="Q431" s="75"/>
      <c r="R431" s="73">
        <v>0</v>
      </c>
      <c r="S431" s="76">
        <v>0</v>
      </c>
    </row>
    <row r="432" spans="2:19" ht="30" hidden="1" customHeight="1">
      <c r="B432" s="74">
        <v>2</v>
      </c>
      <c r="C432" s="74" t="s">
        <v>27</v>
      </c>
      <c r="D432" s="74" t="s">
        <v>28</v>
      </c>
      <c r="E432" s="70" t="str">
        <f t="shared" si="22"/>
        <v>212. Vigilancia de la Salud AmbientalVigilancia de la Salud Ambiental</v>
      </c>
      <c r="F432" s="74" t="s">
        <v>33</v>
      </c>
      <c r="G432" s="74" t="s">
        <v>29</v>
      </c>
      <c r="H432" s="74" t="s">
        <v>30</v>
      </c>
      <c r="I432" s="70" t="s">
        <v>31</v>
      </c>
      <c r="J432" s="70" t="s">
        <v>32</v>
      </c>
      <c r="K432" s="70" t="s">
        <v>32</v>
      </c>
      <c r="L432" s="74" t="s">
        <v>5</v>
      </c>
      <c r="M432" s="77" t="s">
        <v>1</v>
      </c>
      <c r="N432" s="70" t="str">
        <f t="shared" si="21"/>
        <v>212. Vigilancia de la Salud AmbientalVigilancia de la Salud Ambiental3_PUENTE_ARANDA2_NOVIEMBRE_2025</v>
      </c>
      <c r="O432" s="75">
        <f t="shared" si="20"/>
        <v>0</v>
      </c>
      <c r="P432" s="75"/>
      <c r="Q432" s="75"/>
      <c r="R432" s="73">
        <v>0</v>
      </c>
      <c r="S432" s="76">
        <v>0</v>
      </c>
    </row>
    <row r="433" spans="2:19" ht="30" hidden="1" customHeight="1">
      <c r="B433" s="74">
        <v>3</v>
      </c>
      <c r="C433" s="74" t="s">
        <v>27</v>
      </c>
      <c r="D433" s="74" t="s">
        <v>28</v>
      </c>
      <c r="E433" s="70" t="str">
        <f t="shared" si="22"/>
        <v>312. Vigilancia de la Salud AmbientalVigilancia de la Salud Ambiental</v>
      </c>
      <c r="F433" s="74" t="s">
        <v>33</v>
      </c>
      <c r="G433" s="74" t="s">
        <v>29</v>
      </c>
      <c r="H433" s="74" t="s">
        <v>30</v>
      </c>
      <c r="I433" s="70" t="s">
        <v>31</v>
      </c>
      <c r="J433" s="70" t="s">
        <v>32</v>
      </c>
      <c r="K433" s="70" t="s">
        <v>32</v>
      </c>
      <c r="L433" s="74" t="s">
        <v>4</v>
      </c>
      <c r="M433" s="77" t="s">
        <v>1</v>
      </c>
      <c r="N433" s="70" t="str">
        <f t="shared" si="21"/>
        <v>312. Vigilancia de la Salud AmbientalVigilancia de la Salud Ambiental2_KENNEDY2_NOVIEMBRE_2025</v>
      </c>
      <c r="O433" s="75">
        <f t="shared" si="20"/>
        <v>122208</v>
      </c>
      <c r="P433" s="75"/>
      <c r="Q433" s="75"/>
      <c r="R433" s="73">
        <v>2</v>
      </c>
      <c r="S433" s="76">
        <v>244416</v>
      </c>
    </row>
    <row r="434" spans="2:19" ht="30" hidden="1" customHeight="1">
      <c r="B434" s="74">
        <v>3</v>
      </c>
      <c r="C434" s="74" t="s">
        <v>27</v>
      </c>
      <c r="D434" s="74" t="s">
        <v>28</v>
      </c>
      <c r="E434" s="70" t="str">
        <f t="shared" si="22"/>
        <v>312. Vigilancia de la Salud AmbientalVigilancia de la Salud Ambiental</v>
      </c>
      <c r="F434" s="74" t="s">
        <v>33</v>
      </c>
      <c r="G434" s="74" t="s">
        <v>29</v>
      </c>
      <c r="H434" s="74" t="s">
        <v>30</v>
      </c>
      <c r="I434" s="70" t="s">
        <v>31</v>
      </c>
      <c r="J434" s="70" t="s">
        <v>32</v>
      </c>
      <c r="K434" s="70" t="s">
        <v>32</v>
      </c>
      <c r="L434" s="74" t="s">
        <v>3</v>
      </c>
      <c r="M434" s="77" t="s">
        <v>1</v>
      </c>
      <c r="N434" s="70" t="str">
        <f t="shared" si="21"/>
        <v>312. Vigilancia de la Salud AmbientalVigilancia de la Salud Ambiental1_FONTIBON2_NOVIEMBRE_2025</v>
      </c>
      <c r="O434" s="75">
        <f t="shared" si="20"/>
        <v>0</v>
      </c>
      <c r="P434" s="75"/>
      <c r="Q434" s="75"/>
      <c r="R434" s="73">
        <v>0</v>
      </c>
      <c r="S434" s="76">
        <v>0</v>
      </c>
    </row>
    <row r="435" spans="2:19" ht="30" hidden="1" customHeight="1">
      <c r="B435" s="74">
        <v>3</v>
      </c>
      <c r="C435" s="74" t="s">
        <v>27</v>
      </c>
      <c r="D435" s="74" t="s">
        <v>28</v>
      </c>
      <c r="E435" s="70" t="str">
        <f t="shared" si="22"/>
        <v>312. Vigilancia de la Salud AmbientalVigilancia de la Salud Ambiental</v>
      </c>
      <c r="F435" s="74" t="s">
        <v>33</v>
      </c>
      <c r="G435" s="74" t="s">
        <v>29</v>
      </c>
      <c r="H435" s="74" t="s">
        <v>30</v>
      </c>
      <c r="I435" s="70" t="s">
        <v>31</v>
      </c>
      <c r="J435" s="70" t="s">
        <v>32</v>
      </c>
      <c r="K435" s="70" t="s">
        <v>32</v>
      </c>
      <c r="L435" s="74" t="s">
        <v>5</v>
      </c>
      <c r="M435" s="77" t="s">
        <v>1</v>
      </c>
      <c r="N435" s="70" t="str">
        <f t="shared" si="21"/>
        <v>312. Vigilancia de la Salud AmbientalVigilancia de la Salud Ambiental3_PUENTE_ARANDA2_NOVIEMBRE_2025</v>
      </c>
      <c r="O435" s="75">
        <f t="shared" si="20"/>
        <v>122208</v>
      </c>
      <c r="P435" s="75"/>
      <c r="Q435" s="75"/>
      <c r="R435" s="73">
        <v>2</v>
      </c>
      <c r="S435" s="76">
        <v>244416</v>
      </c>
    </row>
    <row r="436" spans="2:19" ht="30" hidden="1" customHeight="1">
      <c r="B436" s="74">
        <v>4</v>
      </c>
      <c r="C436" s="74" t="s">
        <v>27</v>
      </c>
      <c r="D436" s="74" t="s">
        <v>28</v>
      </c>
      <c r="E436" s="70" t="str">
        <f t="shared" si="22"/>
        <v>412. Vigilancia de la Salud AmbientalVigilancia de la Salud Ambiental</v>
      </c>
      <c r="F436" s="74" t="s">
        <v>33</v>
      </c>
      <c r="G436" s="74" t="s">
        <v>29</v>
      </c>
      <c r="H436" s="74" t="s">
        <v>30</v>
      </c>
      <c r="I436" s="70" t="s">
        <v>31</v>
      </c>
      <c r="J436" s="70" t="s">
        <v>32</v>
      </c>
      <c r="K436" s="70" t="s">
        <v>32</v>
      </c>
      <c r="L436" s="74" t="s">
        <v>6</v>
      </c>
      <c r="M436" s="77" t="s">
        <v>1</v>
      </c>
      <c r="N436" s="70" t="str">
        <f t="shared" si="21"/>
        <v>412. Vigilancia de la Salud AmbientalVigilancia de la Salud Ambiental4_BOSA2_NOVIEMBRE_2025</v>
      </c>
      <c r="O436" s="75">
        <f t="shared" si="20"/>
        <v>91656</v>
      </c>
      <c r="P436" s="75"/>
      <c r="Q436" s="75"/>
      <c r="R436" s="73">
        <v>84</v>
      </c>
      <c r="S436" s="76">
        <v>7699104</v>
      </c>
    </row>
    <row r="437" spans="2:19" ht="30" hidden="1" customHeight="1">
      <c r="B437" s="74">
        <v>4</v>
      </c>
      <c r="C437" s="74" t="s">
        <v>27</v>
      </c>
      <c r="D437" s="74" t="s">
        <v>28</v>
      </c>
      <c r="E437" s="70" t="str">
        <f t="shared" si="22"/>
        <v>412. Vigilancia de la Salud AmbientalVigilancia de la Salud Ambiental</v>
      </c>
      <c r="F437" s="74" t="s">
        <v>33</v>
      </c>
      <c r="G437" s="74" t="s">
        <v>29</v>
      </c>
      <c r="H437" s="74" t="s">
        <v>30</v>
      </c>
      <c r="I437" s="70" t="s">
        <v>31</v>
      </c>
      <c r="J437" s="70" t="s">
        <v>32</v>
      </c>
      <c r="K437" s="70" t="s">
        <v>32</v>
      </c>
      <c r="L437" s="74" t="s">
        <v>4</v>
      </c>
      <c r="M437" s="77" t="s">
        <v>1</v>
      </c>
      <c r="N437" s="70" t="str">
        <f t="shared" si="21"/>
        <v>412. Vigilancia de la Salud AmbientalVigilancia de la Salud Ambiental2_KENNEDY2_NOVIEMBRE_2025</v>
      </c>
      <c r="O437" s="75">
        <f t="shared" si="20"/>
        <v>91656</v>
      </c>
      <c r="P437" s="75"/>
      <c r="Q437" s="75"/>
      <c r="R437" s="73">
        <v>154</v>
      </c>
      <c r="S437" s="76">
        <v>14115024</v>
      </c>
    </row>
    <row r="438" spans="2:19" ht="30" hidden="1" customHeight="1">
      <c r="B438" s="74">
        <v>4</v>
      </c>
      <c r="C438" s="74" t="s">
        <v>27</v>
      </c>
      <c r="D438" s="74" t="s">
        <v>28</v>
      </c>
      <c r="E438" s="70" t="str">
        <f t="shared" si="22"/>
        <v>412. Vigilancia de la Salud AmbientalVigilancia de la Salud Ambiental</v>
      </c>
      <c r="F438" s="74" t="s">
        <v>33</v>
      </c>
      <c r="G438" s="74" t="s">
        <v>29</v>
      </c>
      <c r="H438" s="74" t="s">
        <v>30</v>
      </c>
      <c r="I438" s="70" t="s">
        <v>31</v>
      </c>
      <c r="J438" s="70" t="s">
        <v>32</v>
      </c>
      <c r="K438" s="70" t="s">
        <v>32</v>
      </c>
      <c r="L438" s="74" t="s">
        <v>3</v>
      </c>
      <c r="M438" s="77" t="s">
        <v>1</v>
      </c>
      <c r="N438" s="70" t="str">
        <f t="shared" si="21"/>
        <v>412. Vigilancia de la Salud AmbientalVigilancia de la Salud Ambiental1_FONTIBON2_NOVIEMBRE_2025</v>
      </c>
      <c r="O438" s="75">
        <f t="shared" si="20"/>
        <v>91656</v>
      </c>
      <c r="P438" s="75"/>
      <c r="Q438" s="75"/>
      <c r="R438" s="73">
        <v>43</v>
      </c>
      <c r="S438" s="76">
        <v>3941208</v>
      </c>
    </row>
    <row r="439" spans="2:19" ht="30" hidden="1" customHeight="1">
      <c r="B439" s="74">
        <v>4</v>
      </c>
      <c r="C439" s="74" t="s">
        <v>27</v>
      </c>
      <c r="D439" s="74" t="s">
        <v>28</v>
      </c>
      <c r="E439" s="70" t="str">
        <f t="shared" si="22"/>
        <v>412. Vigilancia de la Salud AmbientalVigilancia de la Salud Ambiental</v>
      </c>
      <c r="F439" s="74" t="s">
        <v>33</v>
      </c>
      <c r="G439" s="74" t="s">
        <v>29</v>
      </c>
      <c r="H439" s="74" t="s">
        <v>30</v>
      </c>
      <c r="I439" s="70" t="s">
        <v>31</v>
      </c>
      <c r="J439" s="70" t="s">
        <v>32</v>
      </c>
      <c r="K439" s="70" t="s">
        <v>32</v>
      </c>
      <c r="L439" s="74" t="s">
        <v>5</v>
      </c>
      <c r="M439" s="77" t="s">
        <v>1</v>
      </c>
      <c r="N439" s="70" t="str">
        <f t="shared" si="21"/>
        <v>412. Vigilancia de la Salud AmbientalVigilancia de la Salud Ambiental3_PUENTE_ARANDA2_NOVIEMBRE_2025</v>
      </c>
      <c r="O439" s="75">
        <f t="shared" si="20"/>
        <v>91656</v>
      </c>
      <c r="P439" s="75"/>
      <c r="Q439" s="75"/>
      <c r="R439" s="73">
        <v>57</v>
      </c>
      <c r="S439" s="76">
        <v>5224392</v>
      </c>
    </row>
    <row r="440" spans="2:19" ht="30" hidden="1" customHeight="1">
      <c r="B440" s="74">
        <v>6</v>
      </c>
      <c r="C440" s="74" t="s">
        <v>27</v>
      </c>
      <c r="D440" s="74" t="s">
        <v>28</v>
      </c>
      <c r="E440" s="70" t="str">
        <f t="shared" si="22"/>
        <v>612. Vigilancia de la Salud AmbientalVigilancia de la Salud Ambiental</v>
      </c>
      <c r="F440" s="74" t="s">
        <v>33</v>
      </c>
      <c r="G440" s="74" t="s">
        <v>29</v>
      </c>
      <c r="H440" s="74" t="s">
        <v>30</v>
      </c>
      <c r="I440" s="70" t="s">
        <v>31</v>
      </c>
      <c r="J440" s="70" t="s">
        <v>32</v>
      </c>
      <c r="K440" s="70" t="s">
        <v>32</v>
      </c>
      <c r="L440" s="74" t="s">
        <v>6</v>
      </c>
      <c r="M440" s="77" t="s">
        <v>1</v>
      </c>
      <c r="N440" s="70" t="str">
        <f t="shared" si="21"/>
        <v>612. Vigilancia de la Salud AmbientalVigilancia de la Salud Ambiental4_BOSA2_NOVIEMBRE_2025</v>
      </c>
      <c r="O440" s="75">
        <f t="shared" si="20"/>
        <v>0</v>
      </c>
      <c r="P440" s="75"/>
      <c r="Q440" s="75"/>
      <c r="R440" s="73">
        <v>0</v>
      </c>
      <c r="S440" s="76">
        <v>0</v>
      </c>
    </row>
    <row r="441" spans="2:19" ht="30" hidden="1" customHeight="1">
      <c r="B441" s="74">
        <v>6</v>
      </c>
      <c r="C441" s="74" t="s">
        <v>27</v>
      </c>
      <c r="D441" s="74" t="s">
        <v>28</v>
      </c>
      <c r="E441" s="70" t="str">
        <f t="shared" si="22"/>
        <v>612. Vigilancia de la Salud AmbientalVigilancia de la Salud Ambiental</v>
      </c>
      <c r="F441" s="74" t="s">
        <v>33</v>
      </c>
      <c r="G441" s="74" t="s">
        <v>29</v>
      </c>
      <c r="H441" s="74" t="s">
        <v>30</v>
      </c>
      <c r="I441" s="70" t="s">
        <v>31</v>
      </c>
      <c r="J441" s="70" t="s">
        <v>32</v>
      </c>
      <c r="K441" s="70" t="s">
        <v>32</v>
      </c>
      <c r="L441" s="74" t="s">
        <v>4</v>
      </c>
      <c r="M441" s="77" t="s">
        <v>1</v>
      </c>
      <c r="N441" s="70" t="str">
        <f t="shared" si="21"/>
        <v>612. Vigilancia de la Salud AmbientalVigilancia de la Salud Ambiental2_KENNEDY2_NOVIEMBRE_2025</v>
      </c>
      <c r="O441" s="75">
        <f t="shared" si="20"/>
        <v>91656</v>
      </c>
      <c r="P441" s="75"/>
      <c r="Q441" s="75"/>
      <c r="R441" s="73">
        <v>3</v>
      </c>
      <c r="S441" s="76">
        <v>274968</v>
      </c>
    </row>
    <row r="442" spans="2:19" ht="30" hidden="1" customHeight="1">
      <c r="B442" s="74">
        <v>6</v>
      </c>
      <c r="C442" s="74" t="s">
        <v>27</v>
      </c>
      <c r="D442" s="74" t="s">
        <v>28</v>
      </c>
      <c r="E442" s="70" t="str">
        <f t="shared" si="22"/>
        <v>612. Vigilancia de la Salud AmbientalVigilancia de la Salud Ambiental</v>
      </c>
      <c r="F442" s="74" t="s">
        <v>33</v>
      </c>
      <c r="G442" s="74" t="s">
        <v>29</v>
      </c>
      <c r="H442" s="74" t="s">
        <v>30</v>
      </c>
      <c r="I442" s="70" t="s">
        <v>31</v>
      </c>
      <c r="J442" s="70" t="s">
        <v>32</v>
      </c>
      <c r="K442" s="70" t="s">
        <v>32</v>
      </c>
      <c r="L442" s="74" t="s">
        <v>5</v>
      </c>
      <c r="M442" s="77" t="s">
        <v>1</v>
      </c>
      <c r="N442" s="70" t="str">
        <f t="shared" si="21"/>
        <v>612. Vigilancia de la Salud AmbientalVigilancia de la Salud Ambiental3_PUENTE_ARANDA2_NOVIEMBRE_2025</v>
      </c>
      <c r="O442" s="75">
        <f t="shared" si="20"/>
        <v>0</v>
      </c>
      <c r="P442" s="75"/>
      <c r="Q442" s="75"/>
      <c r="R442" s="73">
        <v>0</v>
      </c>
      <c r="S442" s="76">
        <v>0</v>
      </c>
    </row>
    <row r="443" spans="2:19" ht="30" hidden="1" customHeight="1">
      <c r="B443" s="74">
        <v>12</v>
      </c>
      <c r="C443" s="74" t="s">
        <v>27</v>
      </c>
      <c r="D443" s="74" t="s">
        <v>28</v>
      </c>
      <c r="E443" s="70" t="str">
        <f t="shared" si="22"/>
        <v>1212. Vigilancia de la Salud AmbientalVigilancia de la Salud Ambiental</v>
      </c>
      <c r="F443" s="74" t="s">
        <v>33</v>
      </c>
      <c r="G443" s="74" t="s">
        <v>29</v>
      </c>
      <c r="H443" s="74" t="s">
        <v>30</v>
      </c>
      <c r="I443" s="70" t="s">
        <v>31</v>
      </c>
      <c r="J443" s="70" t="s">
        <v>32</v>
      </c>
      <c r="K443" s="70" t="s">
        <v>32</v>
      </c>
      <c r="L443" s="74" t="s">
        <v>6</v>
      </c>
      <c r="M443" s="77" t="s">
        <v>1</v>
      </c>
      <c r="N443" s="70" t="str">
        <f t="shared" si="21"/>
        <v>1212. Vigilancia de la Salud AmbientalVigilancia de la Salud Ambiental4_BOSA2_NOVIEMBRE_2025</v>
      </c>
      <c r="O443" s="75">
        <f t="shared" si="20"/>
        <v>91656</v>
      </c>
      <c r="P443" s="75"/>
      <c r="Q443" s="75"/>
      <c r="R443" s="73">
        <v>2</v>
      </c>
      <c r="S443" s="76">
        <v>183312</v>
      </c>
    </row>
    <row r="444" spans="2:19" ht="30" hidden="1" customHeight="1">
      <c r="B444" s="74">
        <v>12</v>
      </c>
      <c r="C444" s="74" t="s">
        <v>27</v>
      </c>
      <c r="D444" s="74" t="s">
        <v>28</v>
      </c>
      <c r="E444" s="70" t="str">
        <f t="shared" si="22"/>
        <v>1212. Vigilancia de la Salud AmbientalVigilancia de la Salud Ambiental</v>
      </c>
      <c r="F444" s="74" t="s">
        <v>33</v>
      </c>
      <c r="G444" s="74" t="s">
        <v>29</v>
      </c>
      <c r="H444" s="74" t="s">
        <v>30</v>
      </c>
      <c r="I444" s="70" t="s">
        <v>31</v>
      </c>
      <c r="J444" s="70" t="s">
        <v>32</v>
      </c>
      <c r="K444" s="70" t="s">
        <v>32</v>
      </c>
      <c r="L444" s="74" t="s">
        <v>4</v>
      </c>
      <c r="M444" s="77" t="s">
        <v>1</v>
      </c>
      <c r="N444" s="70" t="str">
        <f t="shared" si="21"/>
        <v>1212. Vigilancia de la Salud AmbientalVigilancia de la Salud Ambiental2_KENNEDY2_NOVIEMBRE_2025</v>
      </c>
      <c r="O444" s="75">
        <f t="shared" si="20"/>
        <v>0</v>
      </c>
      <c r="P444" s="75"/>
      <c r="Q444" s="75"/>
      <c r="R444" s="73">
        <v>0</v>
      </c>
      <c r="S444" s="76">
        <v>0</v>
      </c>
    </row>
    <row r="445" spans="2:19" ht="30" hidden="1" customHeight="1">
      <c r="B445" s="74">
        <v>12</v>
      </c>
      <c r="C445" s="74" t="s">
        <v>27</v>
      </c>
      <c r="D445" s="74" t="s">
        <v>28</v>
      </c>
      <c r="E445" s="70" t="str">
        <f t="shared" si="22"/>
        <v>1212. Vigilancia de la Salud AmbientalVigilancia de la Salud Ambiental</v>
      </c>
      <c r="F445" s="74" t="s">
        <v>33</v>
      </c>
      <c r="G445" s="74" t="s">
        <v>29</v>
      </c>
      <c r="H445" s="74" t="s">
        <v>30</v>
      </c>
      <c r="I445" s="70" t="s">
        <v>31</v>
      </c>
      <c r="J445" s="70" t="s">
        <v>32</v>
      </c>
      <c r="K445" s="70" t="s">
        <v>32</v>
      </c>
      <c r="L445" s="74" t="s">
        <v>3</v>
      </c>
      <c r="M445" s="77" t="s">
        <v>1</v>
      </c>
      <c r="N445" s="70" t="str">
        <f t="shared" si="21"/>
        <v>1212. Vigilancia de la Salud AmbientalVigilancia de la Salud Ambiental1_FONTIBON2_NOVIEMBRE_2025</v>
      </c>
      <c r="O445" s="75">
        <f t="shared" si="20"/>
        <v>91656</v>
      </c>
      <c r="P445" s="75"/>
      <c r="Q445" s="75"/>
      <c r="R445" s="73">
        <v>2</v>
      </c>
      <c r="S445" s="76">
        <v>183312</v>
      </c>
    </row>
    <row r="446" spans="2:19" ht="30" hidden="1" customHeight="1">
      <c r="B446" s="74">
        <v>12</v>
      </c>
      <c r="C446" s="74" t="s">
        <v>27</v>
      </c>
      <c r="D446" s="74" t="s">
        <v>28</v>
      </c>
      <c r="E446" s="70" t="str">
        <f t="shared" si="22"/>
        <v>1212. Vigilancia de la Salud AmbientalVigilancia de la Salud Ambiental</v>
      </c>
      <c r="F446" s="74" t="s">
        <v>33</v>
      </c>
      <c r="G446" s="74" t="s">
        <v>29</v>
      </c>
      <c r="H446" s="74" t="s">
        <v>30</v>
      </c>
      <c r="I446" s="70" t="s">
        <v>31</v>
      </c>
      <c r="J446" s="70" t="s">
        <v>32</v>
      </c>
      <c r="K446" s="70" t="s">
        <v>32</v>
      </c>
      <c r="L446" s="74" t="s">
        <v>5</v>
      </c>
      <c r="M446" s="77" t="s">
        <v>1</v>
      </c>
      <c r="N446" s="70" t="str">
        <f t="shared" si="21"/>
        <v>1212. Vigilancia de la Salud AmbientalVigilancia de la Salud Ambiental3_PUENTE_ARANDA2_NOVIEMBRE_2025</v>
      </c>
      <c r="O446" s="75">
        <f t="shared" si="20"/>
        <v>91656</v>
      </c>
      <c r="P446" s="75"/>
      <c r="Q446" s="75"/>
      <c r="R446" s="73">
        <v>3</v>
      </c>
      <c r="S446" s="76">
        <v>274968</v>
      </c>
    </row>
    <row r="447" spans="2:19" ht="30" hidden="1" customHeight="1">
      <c r="B447" s="74">
        <v>17</v>
      </c>
      <c r="C447" s="74" t="s">
        <v>27</v>
      </c>
      <c r="D447" s="74" t="s">
        <v>28</v>
      </c>
      <c r="E447" s="70" t="str">
        <f t="shared" si="22"/>
        <v>1712. Vigilancia de la Salud AmbientalVigilancia de la Salud Ambiental</v>
      </c>
      <c r="F447" s="74" t="s">
        <v>33</v>
      </c>
      <c r="G447" s="74" t="s">
        <v>29</v>
      </c>
      <c r="H447" s="74" t="s">
        <v>30</v>
      </c>
      <c r="I447" s="70" t="s">
        <v>31</v>
      </c>
      <c r="J447" s="70" t="s">
        <v>32</v>
      </c>
      <c r="K447" s="70" t="s">
        <v>32</v>
      </c>
      <c r="L447" s="74" t="s">
        <v>6</v>
      </c>
      <c r="M447" s="77" t="s">
        <v>1</v>
      </c>
      <c r="N447" s="70" t="str">
        <f t="shared" si="21"/>
        <v>1712. Vigilancia de la Salud AmbientalVigilancia de la Salud Ambiental4_BOSA2_NOVIEMBRE_2025</v>
      </c>
      <c r="O447" s="75">
        <f t="shared" si="20"/>
        <v>91656</v>
      </c>
      <c r="P447" s="75"/>
      <c r="Q447" s="75"/>
      <c r="R447" s="73">
        <v>2</v>
      </c>
      <c r="S447" s="76">
        <v>183312</v>
      </c>
    </row>
    <row r="448" spans="2:19" ht="30" hidden="1" customHeight="1">
      <c r="B448" s="74">
        <v>17</v>
      </c>
      <c r="C448" s="74" t="s">
        <v>27</v>
      </c>
      <c r="D448" s="74" t="s">
        <v>28</v>
      </c>
      <c r="E448" s="70" t="str">
        <f t="shared" si="22"/>
        <v>1712. Vigilancia de la Salud AmbientalVigilancia de la Salud Ambiental</v>
      </c>
      <c r="F448" s="74" t="s">
        <v>33</v>
      </c>
      <c r="G448" s="74" t="s">
        <v>29</v>
      </c>
      <c r="H448" s="74" t="s">
        <v>30</v>
      </c>
      <c r="I448" s="70" t="s">
        <v>31</v>
      </c>
      <c r="J448" s="70" t="s">
        <v>32</v>
      </c>
      <c r="K448" s="70" t="s">
        <v>32</v>
      </c>
      <c r="L448" s="74" t="s">
        <v>4</v>
      </c>
      <c r="M448" s="77" t="s">
        <v>1</v>
      </c>
      <c r="N448" s="70" t="str">
        <f t="shared" si="21"/>
        <v>1712. Vigilancia de la Salud AmbientalVigilancia de la Salud Ambiental2_KENNEDY2_NOVIEMBRE_2025</v>
      </c>
      <c r="O448" s="75">
        <f t="shared" si="20"/>
        <v>91656</v>
      </c>
      <c r="P448" s="75"/>
      <c r="Q448" s="75"/>
      <c r="R448" s="73">
        <v>1</v>
      </c>
      <c r="S448" s="76">
        <v>91656</v>
      </c>
    </row>
    <row r="449" spans="2:19" ht="30" hidden="1" customHeight="1">
      <c r="B449" s="74">
        <v>17</v>
      </c>
      <c r="C449" s="74" t="s">
        <v>27</v>
      </c>
      <c r="D449" s="74" t="s">
        <v>28</v>
      </c>
      <c r="E449" s="70" t="str">
        <f t="shared" si="22"/>
        <v>1712. Vigilancia de la Salud AmbientalVigilancia de la Salud Ambiental</v>
      </c>
      <c r="F449" s="74" t="s">
        <v>33</v>
      </c>
      <c r="G449" s="74" t="s">
        <v>29</v>
      </c>
      <c r="H449" s="74" t="s">
        <v>30</v>
      </c>
      <c r="I449" s="70" t="s">
        <v>31</v>
      </c>
      <c r="J449" s="70" t="s">
        <v>32</v>
      </c>
      <c r="K449" s="70" t="s">
        <v>32</v>
      </c>
      <c r="L449" s="74" t="s">
        <v>3</v>
      </c>
      <c r="M449" s="77" t="s">
        <v>1</v>
      </c>
      <c r="N449" s="70" t="str">
        <f t="shared" si="21"/>
        <v>1712. Vigilancia de la Salud AmbientalVigilancia de la Salud Ambiental1_FONTIBON2_NOVIEMBRE_2025</v>
      </c>
      <c r="O449" s="75">
        <f t="shared" si="20"/>
        <v>91656</v>
      </c>
      <c r="P449" s="75"/>
      <c r="Q449" s="75"/>
      <c r="R449" s="73">
        <v>1</v>
      </c>
      <c r="S449" s="76">
        <v>91656</v>
      </c>
    </row>
    <row r="450" spans="2:19" ht="30" hidden="1" customHeight="1">
      <c r="B450" s="74">
        <v>17</v>
      </c>
      <c r="C450" s="74" t="s">
        <v>27</v>
      </c>
      <c r="D450" s="74" t="s">
        <v>28</v>
      </c>
      <c r="E450" s="70" t="str">
        <f t="shared" si="22"/>
        <v>1712. Vigilancia de la Salud AmbientalVigilancia de la Salud Ambiental</v>
      </c>
      <c r="F450" s="74" t="s">
        <v>33</v>
      </c>
      <c r="G450" s="74" t="s">
        <v>29</v>
      </c>
      <c r="H450" s="74" t="s">
        <v>30</v>
      </c>
      <c r="I450" s="70" t="s">
        <v>31</v>
      </c>
      <c r="J450" s="70" t="s">
        <v>32</v>
      </c>
      <c r="K450" s="70" t="s">
        <v>32</v>
      </c>
      <c r="L450" s="74" t="s">
        <v>5</v>
      </c>
      <c r="M450" s="77" t="s">
        <v>1</v>
      </c>
      <c r="N450" s="70" t="str">
        <f t="shared" si="21"/>
        <v>1712. Vigilancia de la Salud AmbientalVigilancia de la Salud Ambiental3_PUENTE_ARANDA2_NOVIEMBRE_2025</v>
      </c>
      <c r="O450" s="75">
        <f t="shared" si="20"/>
        <v>0</v>
      </c>
      <c r="P450" s="75"/>
      <c r="Q450" s="75"/>
      <c r="R450" s="73">
        <v>0</v>
      </c>
      <c r="S450" s="76">
        <v>0</v>
      </c>
    </row>
    <row r="451" spans="2:19" ht="30" hidden="1" customHeight="1">
      <c r="B451" s="74">
        <v>21</v>
      </c>
      <c r="C451" s="74" t="s">
        <v>27</v>
      </c>
      <c r="D451" s="74" t="s">
        <v>28</v>
      </c>
      <c r="E451" s="70" t="str">
        <f t="shared" si="22"/>
        <v>2112. Vigilancia de la Salud AmbientalVigilancia de la Salud Ambiental</v>
      </c>
      <c r="F451" s="74" t="s">
        <v>33</v>
      </c>
      <c r="G451" s="74" t="s">
        <v>29</v>
      </c>
      <c r="H451" s="74" t="s">
        <v>30</v>
      </c>
      <c r="I451" s="70" t="s">
        <v>31</v>
      </c>
      <c r="J451" s="70" t="s">
        <v>32</v>
      </c>
      <c r="K451" s="70" t="s">
        <v>32</v>
      </c>
      <c r="L451" s="74" t="s">
        <v>6</v>
      </c>
      <c r="M451" s="77" t="s">
        <v>1</v>
      </c>
      <c r="N451" s="70" t="str">
        <f t="shared" si="21"/>
        <v>2112. Vigilancia de la Salud AmbientalVigilancia de la Salud Ambiental4_BOSA2_NOVIEMBRE_2025</v>
      </c>
      <c r="O451" s="75">
        <f t="shared" si="20"/>
        <v>122208</v>
      </c>
      <c r="P451" s="75"/>
      <c r="Q451" s="75"/>
      <c r="R451" s="73">
        <v>1</v>
      </c>
      <c r="S451" s="76">
        <v>122208</v>
      </c>
    </row>
    <row r="452" spans="2:19" ht="30" hidden="1" customHeight="1">
      <c r="B452" s="74">
        <v>21</v>
      </c>
      <c r="C452" s="74" t="s">
        <v>27</v>
      </c>
      <c r="D452" s="74" t="s">
        <v>28</v>
      </c>
      <c r="E452" s="70" t="str">
        <f t="shared" si="22"/>
        <v>2112. Vigilancia de la Salud AmbientalVigilancia de la Salud Ambiental</v>
      </c>
      <c r="F452" s="74" t="s">
        <v>33</v>
      </c>
      <c r="G452" s="74" t="s">
        <v>29</v>
      </c>
      <c r="H452" s="74" t="s">
        <v>30</v>
      </c>
      <c r="I452" s="70" t="s">
        <v>31</v>
      </c>
      <c r="J452" s="70" t="s">
        <v>32</v>
      </c>
      <c r="K452" s="70" t="s">
        <v>32</v>
      </c>
      <c r="L452" s="74" t="s">
        <v>4</v>
      </c>
      <c r="M452" s="77" t="s">
        <v>1</v>
      </c>
      <c r="N452" s="70" t="str">
        <f t="shared" si="21"/>
        <v>2112. Vigilancia de la Salud AmbientalVigilancia de la Salud Ambiental2_KENNEDY2_NOVIEMBRE_2025</v>
      </c>
      <c r="O452" s="75">
        <f t="shared" ref="O452:O515" si="23">IFERROR(S452/R452,0)</f>
        <v>0</v>
      </c>
      <c r="P452" s="75"/>
      <c r="Q452" s="75"/>
      <c r="R452" s="73">
        <v>0</v>
      </c>
      <c r="S452" s="76">
        <v>0</v>
      </c>
    </row>
    <row r="453" spans="2:19" ht="30" hidden="1" customHeight="1">
      <c r="B453" s="74">
        <v>21</v>
      </c>
      <c r="C453" s="74" t="s">
        <v>27</v>
      </c>
      <c r="D453" s="74" t="s">
        <v>28</v>
      </c>
      <c r="E453" s="70" t="str">
        <f t="shared" si="22"/>
        <v>2112. Vigilancia de la Salud AmbientalVigilancia de la Salud Ambiental</v>
      </c>
      <c r="F453" s="74" t="s">
        <v>33</v>
      </c>
      <c r="G453" s="74" t="s">
        <v>29</v>
      </c>
      <c r="H453" s="74" t="s">
        <v>30</v>
      </c>
      <c r="I453" s="70" t="s">
        <v>31</v>
      </c>
      <c r="J453" s="70" t="s">
        <v>32</v>
      </c>
      <c r="K453" s="70" t="s">
        <v>32</v>
      </c>
      <c r="L453" s="74" t="s">
        <v>3</v>
      </c>
      <c r="M453" s="77" t="s">
        <v>1</v>
      </c>
      <c r="N453" s="70" t="str">
        <f t="shared" ref="N453:N516" si="24">+E453&amp;L453&amp;M453</f>
        <v>2112. Vigilancia de la Salud AmbientalVigilancia de la Salud Ambiental1_FONTIBON2_NOVIEMBRE_2025</v>
      </c>
      <c r="O453" s="75">
        <f t="shared" si="23"/>
        <v>122208</v>
      </c>
      <c r="P453" s="75"/>
      <c r="Q453" s="75"/>
      <c r="R453" s="73">
        <v>2</v>
      </c>
      <c r="S453" s="76">
        <v>244416</v>
      </c>
    </row>
    <row r="454" spans="2:19" ht="30" hidden="1" customHeight="1">
      <c r="B454" s="74">
        <v>21</v>
      </c>
      <c r="C454" s="74" t="s">
        <v>27</v>
      </c>
      <c r="D454" s="74" t="s">
        <v>28</v>
      </c>
      <c r="E454" s="70" t="str">
        <f t="shared" si="22"/>
        <v>2112. Vigilancia de la Salud AmbientalVigilancia de la Salud Ambiental</v>
      </c>
      <c r="F454" s="74" t="s">
        <v>33</v>
      </c>
      <c r="G454" s="74" t="s">
        <v>29</v>
      </c>
      <c r="H454" s="74" t="s">
        <v>30</v>
      </c>
      <c r="I454" s="70" t="s">
        <v>31</v>
      </c>
      <c r="J454" s="70" t="s">
        <v>32</v>
      </c>
      <c r="K454" s="70" t="s">
        <v>32</v>
      </c>
      <c r="L454" s="74" t="s">
        <v>5</v>
      </c>
      <c r="M454" s="77" t="s">
        <v>1</v>
      </c>
      <c r="N454" s="70" t="str">
        <f t="shared" si="24"/>
        <v>2112. Vigilancia de la Salud AmbientalVigilancia de la Salud Ambiental3_PUENTE_ARANDA2_NOVIEMBRE_2025</v>
      </c>
      <c r="O454" s="75">
        <f t="shared" si="23"/>
        <v>122208</v>
      </c>
      <c r="P454" s="75"/>
      <c r="Q454" s="75"/>
      <c r="R454" s="73">
        <v>3</v>
      </c>
      <c r="S454" s="76">
        <v>366624</v>
      </c>
    </row>
    <row r="455" spans="2:19" ht="30" hidden="1" customHeight="1">
      <c r="B455" s="74">
        <v>22</v>
      </c>
      <c r="C455" s="74" t="s">
        <v>27</v>
      </c>
      <c r="D455" s="74" t="s">
        <v>28</v>
      </c>
      <c r="E455" s="70" t="str">
        <f t="shared" si="22"/>
        <v>2212. Vigilancia de la Salud AmbientalVigilancia de la Salud Ambiental</v>
      </c>
      <c r="F455" s="74" t="s">
        <v>33</v>
      </c>
      <c r="G455" s="74" t="s">
        <v>29</v>
      </c>
      <c r="H455" s="74" t="s">
        <v>30</v>
      </c>
      <c r="I455" s="70" t="s">
        <v>31</v>
      </c>
      <c r="J455" s="70" t="s">
        <v>32</v>
      </c>
      <c r="K455" s="70" t="s">
        <v>32</v>
      </c>
      <c r="L455" s="74" t="s">
        <v>6</v>
      </c>
      <c r="M455" s="77" t="s">
        <v>1</v>
      </c>
      <c r="N455" s="70" t="str">
        <f t="shared" si="24"/>
        <v>2212. Vigilancia de la Salud AmbientalVigilancia de la Salud Ambiental4_BOSA2_NOVIEMBRE_2025</v>
      </c>
      <c r="O455" s="75">
        <f t="shared" si="23"/>
        <v>91656</v>
      </c>
      <c r="P455" s="75"/>
      <c r="Q455" s="75"/>
      <c r="R455" s="73">
        <v>9</v>
      </c>
      <c r="S455" s="76">
        <v>824904</v>
      </c>
    </row>
    <row r="456" spans="2:19" ht="30" hidden="1" customHeight="1">
      <c r="B456" s="74">
        <v>22</v>
      </c>
      <c r="C456" s="74" t="s">
        <v>27</v>
      </c>
      <c r="D456" s="74" t="s">
        <v>28</v>
      </c>
      <c r="E456" s="70" t="str">
        <f t="shared" si="22"/>
        <v>2212. Vigilancia de la Salud AmbientalVigilancia de la Salud Ambiental</v>
      </c>
      <c r="F456" s="74" t="s">
        <v>33</v>
      </c>
      <c r="G456" s="74" t="s">
        <v>29</v>
      </c>
      <c r="H456" s="74" t="s">
        <v>30</v>
      </c>
      <c r="I456" s="70" t="s">
        <v>31</v>
      </c>
      <c r="J456" s="70" t="s">
        <v>32</v>
      </c>
      <c r="K456" s="70" t="s">
        <v>32</v>
      </c>
      <c r="L456" s="74" t="s">
        <v>4</v>
      </c>
      <c r="M456" s="77" t="s">
        <v>1</v>
      </c>
      <c r="N456" s="70" t="str">
        <f t="shared" si="24"/>
        <v>2212. Vigilancia de la Salud AmbientalVigilancia de la Salud Ambiental2_KENNEDY2_NOVIEMBRE_2025</v>
      </c>
      <c r="O456" s="75">
        <f t="shared" si="23"/>
        <v>91656</v>
      </c>
      <c r="P456" s="75"/>
      <c r="Q456" s="75"/>
      <c r="R456" s="73">
        <v>65</v>
      </c>
      <c r="S456" s="76">
        <v>5957640</v>
      </c>
    </row>
    <row r="457" spans="2:19" ht="30" hidden="1" customHeight="1">
      <c r="B457" s="74">
        <v>22</v>
      </c>
      <c r="C457" s="74" t="s">
        <v>27</v>
      </c>
      <c r="D457" s="74" t="s">
        <v>28</v>
      </c>
      <c r="E457" s="70" t="str">
        <f t="shared" si="22"/>
        <v>2212. Vigilancia de la Salud AmbientalVigilancia de la Salud Ambiental</v>
      </c>
      <c r="F457" s="74" t="s">
        <v>33</v>
      </c>
      <c r="G457" s="74" t="s">
        <v>29</v>
      </c>
      <c r="H457" s="74" t="s">
        <v>30</v>
      </c>
      <c r="I457" s="70" t="s">
        <v>31</v>
      </c>
      <c r="J457" s="70" t="s">
        <v>32</v>
      </c>
      <c r="K457" s="70" t="s">
        <v>32</v>
      </c>
      <c r="L457" s="74" t="s">
        <v>3</v>
      </c>
      <c r="M457" s="77" t="s">
        <v>1</v>
      </c>
      <c r="N457" s="70" t="str">
        <f t="shared" si="24"/>
        <v>2212. Vigilancia de la Salud AmbientalVigilancia de la Salud Ambiental1_FONTIBON2_NOVIEMBRE_2025</v>
      </c>
      <c r="O457" s="75">
        <f t="shared" si="23"/>
        <v>91656</v>
      </c>
      <c r="P457" s="75"/>
      <c r="Q457" s="75"/>
      <c r="R457" s="73">
        <v>30</v>
      </c>
      <c r="S457" s="76">
        <v>2749680</v>
      </c>
    </row>
    <row r="458" spans="2:19" ht="30" hidden="1" customHeight="1">
      <c r="B458" s="74">
        <v>22</v>
      </c>
      <c r="C458" s="74" t="s">
        <v>27</v>
      </c>
      <c r="D458" s="74" t="s">
        <v>28</v>
      </c>
      <c r="E458" s="70" t="str">
        <f t="shared" si="22"/>
        <v>2212. Vigilancia de la Salud AmbientalVigilancia de la Salud Ambiental</v>
      </c>
      <c r="F458" s="74" t="s">
        <v>33</v>
      </c>
      <c r="G458" s="74" t="s">
        <v>29</v>
      </c>
      <c r="H458" s="74" t="s">
        <v>30</v>
      </c>
      <c r="I458" s="70" t="s">
        <v>31</v>
      </c>
      <c r="J458" s="70" t="s">
        <v>32</v>
      </c>
      <c r="K458" s="70" t="s">
        <v>32</v>
      </c>
      <c r="L458" s="74" t="s">
        <v>5</v>
      </c>
      <c r="M458" s="77" t="s">
        <v>1</v>
      </c>
      <c r="N458" s="70" t="str">
        <f t="shared" si="24"/>
        <v>2212. Vigilancia de la Salud AmbientalVigilancia de la Salud Ambiental3_PUENTE_ARANDA2_NOVIEMBRE_2025</v>
      </c>
      <c r="O458" s="75">
        <f t="shared" si="23"/>
        <v>91656</v>
      </c>
      <c r="P458" s="75"/>
      <c r="Q458" s="75"/>
      <c r="R458" s="73">
        <v>36</v>
      </c>
      <c r="S458" s="76">
        <v>3299616</v>
      </c>
    </row>
    <row r="459" spans="2:19" ht="30" hidden="1" customHeight="1">
      <c r="B459" s="74">
        <v>24</v>
      </c>
      <c r="C459" s="74" t="s">
        <v>27</v>
      </c>
      <c r="D459" s="74" t="s">
        <v>28</v>
      </c>
      <c r="E459" s="70" t="str">
        <f t="shared" si="22"/>
        <v>2412. Vigilancia de la Salud AmbientalVigilancia de la Salud Ambiental</v>
      </c>
      <c r="F459" s="74" t="s">
        <v>33</v>
      </c>
      <c r="G459" s="74" t="s">
        <v>29</v>
      </c>
      <c r="H459" s="74" t="s">
        <v>30</v>
      </c>
      <c r="I459" s="70" t="s">
        <v>31</v>
      </c>
      <c r="J459" s="70" t="s">
        <v>32</v>
      </c>
      <c r="K459" s="70" t="s">
        <v>32</v>
      </c>
      <c r="L459" s="74" t="s">
        <v>4</v>
      </c>
      <c r="M459" s="77" t="s">
        <v>1</v>
      </c>
      <c r="N459" s="70" t="str">
        <f t="shared" si="24"/>
        <v>2412. Vigilancia de la Salud AmbientalVigilancia de la Salud Ambiental2_KENNEDY2_NOVIEMBRE_2025</v>
      </c>
      <c r="O459" s="75">
        <f t="shared" si="23"/>
        <v>91656</v>
      </c>
      <c r="P459" s="75"/>
      <c r="Q459" s="75"/>
      <c r="R459" s="73">
        <v>2</v>
      </c>
      <c r="S459" s="76">
        <v>183312</v>
      </c>
    </row>
    <row r="460" spans="2:19" ht="30" hidden="1" customHeight="1">
      <c r="B460" s="74">
        <v>24</v>
      </c>
      <c r="C460" s="74" t="s">
        <v>27</v>
      </c>
      <c r="D460" s="74" t="s">
        <v>28</v>
      </c>
      <c r="E460" s="70" t="str">
        <f t="shared" si="22"/>
        <v>2412. Vigilancia de la Salud AmbientalVigilancia de la Salud Ambiental</v>
      </c>
      <c r="F460" s="74" t="s">
        <v>33</v>
      </c>
      <c r="G460" s="74" t="s">
        <v>29</v>
      </c>
      <c r="H460" s="74" t="s">
        <v>30</v>
      </c>
      <c r="I460" s="70" t="s">
        <v>31</v>
      </c>
      <c r="J460" s="70" t="s">
        <v>32</v>
      </c>
      <c r="K460" s="70" t="s">
        <v>32</v>
      </c>
      <c r="L460" s="74" t="s">
        <v>3</v>
      </c>
      <c r="M460" s="77" t="s">
        <v>1</v>
      </c>
      <c r="N460" s="70" t="str">
        <f t="shared" si="24"/>
        <v>2412. Vigilancia de la Salud AmbientalVigilancia de la Salud Ambiental1_FONTIBON2_NOVIEMBRE_2025</v>
      </c>
      <c r="O460" s="75">
        <f t="shared" si="23"/>
        <v>91656</v>
      </c>
      <c r="P460" s="75"/>
      <c r="Q460" s="75"/>
      <c r="R460" s="73">
        <v>1</v>
      </c>
      <c r="S460" s="76">
        <v>91656</v>
      </c>
    </row>
    <row r="461" spans="2:19" ht="30" hidden="1" customHeight="1">
      <c r="B461" s="74">
        <v>24</v>
      </c>
      <c r="C461" s="74" t="s">
        <v>27</v>
      </c>
      <c r="D461" s="74" t="s">
        <v>28</v>
      </c>
      <c r="E461" s="70" t="str">
        <f t="shared" si="22"/>
        <v>2412. Vigilancia de la Salud AmbientalVigilancia de la Salud Ambiental</v>
      </c>
      <c r="F461" s="74" t="s">
        <v>33</v>
      </c>
      <c r="G461" s="74" t="s">
        <v>29</v>
      </c>
      <c r="H461" s="74" t="s">
        <v>30</v>
      </c>
      <c r="I461" s="70" t="s">
        <v>31</v>
      </c>
      <c r="J461" s="70" t="s">
        <v>32</v>
      </c>
      <c r="K461" s="70" t="s">
        <v>32</v>
      </c>
      <c r="L461" s="74" t="s">
        <v>5</v>
      </c>
      <c r="M461" s="77" t="s">
        <v>1</v>
      </c>
      <c r="N461" s="70" t="str">
        <f t="shared" si="24"/>
        <v>2412. Vigilancia de la Salud AmbientalVigilancia de la Salud Ambiental3_PUENTE_ARANDA2_NOVIEMBRE_2025</v>
      </c>
      <c r="O461" s="75">
        <f t="shared" si="23"/>
        <v>91656</v>
      </c>
      <c r="P461" s="75"/>
      <c r="Q461" s="75"/>
      <c r="R461" s="73">
        <v>1</v>
      </c>
      <c r="S461" s="76">
        <v>91656</v>
      </c>
    </row>
    <row r="462" spans="2:19" ht="30" hidden="1" customHeight="1">
      <c r="B462" s="74">
        <v>28</v>
      </c>
      <c r="C462" s="74" t="s">
        <v>27</v>
      </c>
      <c r="D462" s="74" t="s">
        <v>28</v>
      </c>
      <c r="E462" s="70" t="str">
        <f t="shared" si="22"/>
        <v>2812. Vigilancia de la Salud AmbientalVigilancia de la Salud Ambiental</v>
      </c>
      <c r="F462" s="74" t="s">
        <v>33</v>
      </c>
      <c r="G462" s="74" t="s">
        <v>34</v>
      </c>
      <c r="H462" s="74" t="s">
        <v>30</v>
      </c>
      <c r="I462" s="70" t="s">
        <v>31</v>
      </c>
      <c r="J462" s="70" t="s">
        <v>32</v>
      </c>
      <c r="K462" s="70" t="s">
        <v>32</v>
      </c>
      <c r="L462" s="74" t="s">
        <v>6</v>
      </c>
      <c r="M462" s="77" t="s">
        <v>1</v>
      </c>
      <c r="N462" s="70" t="str">
        <f t="shared" si="24"/>
        <v>2812. Vigilancia de la Salud AmbientalVigilancia de la Salud Ambiental4_BOSA2_NOVIEMBRE_2025</v>
      </c>
      <c r="O462" s="75">
        <f t="shared" si="23"/>
        <v>0</v>
      </c>
      <c r="P462" s="75"/>
      <c r="Q462" s="75"/>
      <c r="R462" s="73">
        <v>0</v>
      </c>
      <c r="S462" s="76">
        <v>0</v>
      </c>
    </row>
    <row r="463" spans="2:19" ht="30" hidden="1" customHeight="1">
      <c r="B463" s="74">
        <v>28</v>
      </c>
      <c r="C463" s="74" t="s">
        <v>27</v>
      </c>
      <c r="D463" s="74" t="s">
        <v>28</v>
      </c>
      <c r="E463" s="70" t="str">
        <f t="shared" si="22"/>
        <v>2812. Vigilancia de la Salud AmbientalVigilancia de la Salud Ambiental</v>
      </c>
      <c r="F463" s="74" t="s">
        <v>33</v>
      </c>
      <c r="G463" s="74" t="s">
        <v>34</v>
      </c>
      <c r="H463" s="74" t="s">
        <v>30</v>
      </c>
      <c r="I463" s="70" t="s">
        <v>31</v>
      </c>
      <c r="J463" s="70" t="s">
        <v>32</v>
      </c>
      <c r="K463" s="70" t="s">
        <v>32</v>
      </c>
      <c r="L463" s="74" t="s">
        <v>4</v>
      </c>
      <c r="M463" s="77" t="s">
        <v>1</v>
      </c>
      <c r="N463" s="70" t="str">
        <f t="shared" si="24"/>
        <v>2812. Vigilancia de la Salud AmbientalVigilancia de la Salud Ambiental2_KENNEDY2_NOVIEMBRE_2025</v>
      </c>
      <c r="O463" s="75">
        <f t="shared" si="23"/>
        <v>0</v>
      </c>
      <c r="P463" s="75"/>
      <c r="Q463" s="75"/>
      <c r="R463" s="73">
        <v>0</v>
      </c>
      <c r="S463" s="76">
        <v>0</v>
      </c>
    </row>
    <row r="464" spans="2:19" ht="30" hidden="1" customHeight="1">
      <c r="B464" s="74">
        <v>28</v>
      </c>
      <c r="C464" s="74" t="s">
        <v>27</v>
      </c>
      <c r="D464" s="74" t="s">
        <v>28</v>
      </c>
      <c r="E464" s="70" t="str">
        <f t="shared" si="22"/>
        <v>2812. Vigilancia de la Salud AmbientalVigilancia de la Salud Ambiental</v>
      </c>
      <c r="F464" s="74" t="s">
        <v>33</v>
      </c>
      <c r="G464" s="74" t="s">
        <v>34</v>
      </c>
      <c r="H464" s="74" t="s">
        <v>30</v>
      </c>
      <c r="I464" s="70" t="s">
        <v>31</v>
      </c>
      <c r="J464" s="70" t="s">
        <v>32</v>
      </c>
      <c r="K464" s="70" t="s">
        <v>32</v>
      </c>
      <c r="L464" s="74" t="s">
        <v>3</v>
      </c>
      <c r="M464" s="77" t="s">
        <v>1</v>
      </c>
      <c r="N464" s="70" t="str">
        <f t="shared" si="24"/>
        <v>2812. Vigilancia de la Salud AmbientalVigilancia de la Salud Ambiental1_FONTIBON2_NOVIEMBRE_2025</v>
      </c>
      <c r="O464" s="75">
        <f t="shared" si="23"/>
        <v>0</v>
      </c>
      <c r="P464" s="75"/>
      <c r="Q464" s="75"/>
      <c r="R464" s="73">
        <v>0</v>
      </c>
      <c r="S464" s="76">
        <v>0</v>
      </c>
    </row>
    <row r="465" spans="2:19" ht="30" hidden="1" customHeight="1">
      <c r="B465" s="74">
        <v>31</v>
      </c>
      <c r="C465" s="74" t="s">
        <v>27</v>
      </c>
      <c r="D465" s="74" t="s">
        <v>28</v>
      </c>
      <c r="E465" s="70" t="str">
        <f t="shared" si="22"/>
        <v>3112. Vigilancia de la Salud AmbientalVigilancia de la Salud Ambiental</v>
      </c>
      <c r="F465" s="74" t="s">
        <v>33</v>
      </c>
      <c r="G465" s="74" t="s">
        <v>34</v>
      </c>
      <c r="H465" s="74" t="s">
        <v>30</v>
      </c>
      <c r="I465" s="70" t="s">
        <v>31</v>
      </c>
      <c r="J465" s="70" t="s">
        <v>32</v>
      </c>
      <c r="K465" s="70" t="s">
        <v>32</v>
      </c>
      <c r="L465" s="74" t="s">
        <v>6</v>
      </c>
      <c r="M465" s="77" t="s">
        <v>1</v>
      </c>
      <c r="N465" s="70" t="str">
        <f t="shared" si="24"/>
        <v>3112. Vigilancia de la Salud AmbientalVigilancia de la Salud Ambiental4_BOSA2_NOVIEMBRE_2025</v>
      </c>
      <c r="O465" s="75">
        <f t="shared" si="23"/>
        <v>91656</v>
      </c>
      <c r="P465" s="75"/>
      <c r="Q465" s="75"/>
      <c r="R465" s="73">
        <v>18</v>
      </c>
      <c r="S465" s="76">
        <v>1649808</v>
      </c>
    </row>
    <row r="466" spans="2:19" ht="30" hidden="1" customHeight="1">
      <c r="B466" s="74">
        <v>31</v>
      </c>
      <c r="C466" s="74" t="s">
        <v>27</v>
      </c>
      <c r="D466" s="74" t="s">
        <v>28</v>
      </c>
      <c r="E466" s="70" t="str">
        <f t="shared" si="22"/>
        <v>3112. Vigilancia de la Salud AmbientalVigilancia de la Salud Ambiental</v>
      </c>
      <c r="F466" s="74" t="s">
        <v>33</v>
      </c>
      <c r="G466" s="74" t="s">
        <v>34</v>
      </c>
      <c r="H466" s="74" t="s">
        <v>30</v>
      </c>
      <c r="I466" s="70" t="s">
        <v>31</v>
      </c>
      <c r="J466" s="70" t="s">
        <v>32</v>
      </c>
      <c r="K466" s="70" t="s">
        <v>32</v>
      </c>
      <c r="L466" s="74" t="s">
        <v>4</v>
      </c>
      <c r="M466" s="77" t="s">
        <v>1</v>
      </c>
      <c r="N466" s="70" t="str">
        <f t="shared" si="24"/>
        <v>3112. Vigilancia de la Salud AmbientalVigilancia de la Salud Ambiental2_KENNEDY2_NOVIEMBRE_2025</v>
      </c>
      <c r="O466" s="75">
        <f t="shared" si="23"/>
        <v>91656</v>
      </c>
      <c r="P466" s="75"/>
      <c r="Q466" s="75"/>
      <c r="R466" s="73">
        <v>26</v>
      </c>
      <c r="S466" s="76">
        <v>2383056</v>
      </c>
    </row>
    <row r="467" spans="2:19" ht="30" hidden="1" customHeight="1">
      <c r="B467" s="74">
        <v>31</v>
      </c>
      <c r="C467" s="74" t="s">
        <v>27</v>
      </c>
      <c r="D467" s="74" t="s">
        <v>28</v>
      </c>
      <c r="E467" s="70" t="str">
        <f t="shared" si="22"/>
        <v>3112. Vigilancia de la Salud AmbientalVigilancia de la Salud Ambiental</v>
      </c>
      <c r="F467" s="74" t="s">
        <v>33</v>
      </c>
      <c r="G467" s="74" t="s">
        <v>34</v>
      </c>
      <c r="H467" s="74" t="s">
        <v>30</v>
      </c>
      <c r="I467" s="70" t="s">
        <v>31</v>
      </c>
      <c r="J467" s="70" t="s">
        <v>32</v>
      </c>
      <c r="K467" s="70" t="s">
        <v>32</v>
      </c>
      <c r="L467" s="74" t="s">
        <v>3</v>
      </c>
      <c r="M467" s="77" t="s">
        <v>1</v>
      </c>
      <c r="N467" s="70" t="str">
        <f t="shared" si="24"/>
        <v>3112. Vigilancia de la Salud AmbientalVigilancia de la Salud Ambiental1_FONTIBON2_NOVIEMBRE_2025</v>
      </c>
      <c r="O467" s="75">
        <f t="shared" si="23"/>
        <v>91656</v>
      </c>
      <c r="P467" s="75"/>
      <c r="Q467" s="75"/>
      <c r="R467" s="73">
        <v>10</v>
      </c>
      <c r="S467" s="76">
        <v>916560</v>
      </c>
    </row>
    <row r="468" spans="2:19" ht="30" hidden="1" customHeight="1">
      <c r="B468" s="74">
        <v>31</v>
      </c>
      <c r="C468" s="74" t="s">
        <v>27</v>
      </c>
      <c r="D468" s="74" t="s">
        <v>28</v>
      </c>
      <c r="E468" s="70" t="str">
        <f t="shared" ref="E468:E531" si="25">B468&amp;C468&amp;D468</f>
        <v>3112. Vigilancia de la Salud AmbientalVigilancia de la Salud Ambiental</v>
      </c>
      <c r="F468" s="74" t="s">
        <v>33</v>
      </c>
      <c r="G468" s="74" t="s">
        <v>34</v>
      </c>
      <c r="H468" s="74" t="s">
        <v>30</v>
      </c>
      <c r="I468" s="70" t="s">
        <v>31</v>
      </c>
      <c r="J468" s="70" t="s">
        <v>32</v>
      </c>
      <c r="K468" s="70" t="s">
        <v>32</v>
      </c>
      <c r="L468" s="74" t="s">
        <v>5</v>
      </c>
      <c r="M468" s="77" t="s">
        <v>1</v>
      </c>
      <c r="N468" s="70" t="str">
        <f t="shared" si="24"/>
        <v>3112. Vigilancia de la Salud AmbientalVigilancia de la Salud Ambiental3_PUENTE_ARANDA2_NOVIEMBRE_2025</v>
      </c>
      <c r="O468" s="75">
        <f t="shared" si="23"/>
        <v>91656</v>
      </c>
      <c r="P468" s="75"/>
      <c r="Q468" s="75"/>
      <c r="R468" s="73">
        <v>15</v>
      </c>
      <c r="S468" s="76">
        <v>1374840</v>
      </c>
    </row>
    <row r="469" spans="2:19" ht="30" hidden="1" customHeight="1">
      <c r="B469" s="74">
        <v>33</v>
      </c>
      <c r="C469" s="74" t="s">
        <v>27</v>
      </c>
      <c r="D469" s="74" t="s">
        <v>28</v>
      </c>
      <c r="E469" s="70" t="str">
        <f t="shared" si="25"/>
        <v>3312. Vigilancia de la Salud AmbientalVigilancia de la Salud Ambiental</v>
      </c>
      <c r="F469" s="74" t="s">
        <v>33</v>
      </c>
      <c r="G469" s="74" t="s">
        <v>34</v>
      </c>
      <c r="H469" s="74" t="s">
        <v>30</v>
      </c>
      <c r="I469" s="70" t="s">
        <v>31</v>
      </c>
      <c r="J469" s="70" t="s">
        <v>32</v>
      </c>
      <c r="K469" s="70" t="s">
        <v>32</v>
      </c>
      <c r="L469" s="74" t="s">
        <v>6</v>
      </c>
      <c r="M469" s="77" t="s">
        <v>1</v>
      </c>
      <c r="N469" s="70" t="str">
        <f t="shared" si="24"/>
        <v>3312. Vigilancia de la Salud AmbientalVigilancia de la Salud Ambiental4_BOSA2_NOVIEMBRE_2025</v>
      </c>
      <c r="O469" s="75">
        <f t="shared" si="23"/>
        <v>152760</v>
      </c>
      <c r="P469" s="75"/>
      <c r="Q469" s="75"/>
      <c r="R469" s="73">
        <v>1</v>
      </c>
      <c r="S469" s="76">
        <v>152760</v>
      </c>
    </row>
    <row r="470" spans="2:19" ht="30" hidden="1" customHeight="1">
      <c r="B470" s="74">
        <v>33</v>
      </c>
      <c r="C470" s="74" t="s">
        <v>27</v>
      </c>
      <c r="D470" s="74" t="s">
        <v>28</v>
      </c>
      <c r="E470" s="70" t="str">
        <f t="shared" si="25"/>
        <v>3312. Vigilancia de la Salud AmbientalVigilancia de la Salud Ambiental</v>
      </c>
      <c r="F470" s="74" t="s">
        <v>33</v>
      </c>
      <c r="G470" s="74" t="s">
        <v>34</v>
      </c>
      <c r="H470" s="74" t="s">
        <v>30</v>
      </c>
      <c r="I470" s="70" t="s">
        <v>31</v>
      </c>
      <c r="J470" s="70" t="s">
        <v>32</v>
      </c>
      <c r="K470" s="70" t="s">
        <v>32</v>
      </c>
      <c r="L470" s="74" t="s">
        <v>4</v>
      </c>
      <c r="M470" s="77" t="s">
        <v>1</v>
      </c>
      <c r="N470" s="70" t="str">
        <f t="shared" si="24"/>
        <v>3312. Vigilancia de la Salud AmbientalVigilancia de la Salud Ambiental2_KENNEDY2_NOVIEMBRE_2025</v>
      </c>
      <c r="O470" s="75">
        <f t="shared" si="23"/>
        <v>152760</v>
      </c>
      <c r="P470" s="75"/>
      <c r="Q470" s="75"/>
      <c r="R470" s="73">
        <v>2</v>
      </c>
      <c r="S470" s="76">
        <v>305520</v>
      </c>
    </row>
    <row r="471" spans="2:19" ht="30" hidden="1" customHeight="1">
      <c r="B471" s="74">
        <v>33</v>
      </c>
      <c r="C471" s="74" t="s">
        <v>27</v>
      </c>
      <c r="D471" s="74" t="s">
        <v>28</v>
      </c>
      <c r="E471" s="70" t="str">
        <f t="shared" si="25"/>
        <v>3312. Vigilancia de la Salud AmbientalVigilancia de la Salud Ambiental</v>
      </c>
      <c r="F471" s="74" t="s">
        <v>33</v>
      </c>
      <c r="G471" s="74" t="s">
        <v>34</v>
      </c>
      <c r="H471" s="74" t="s">
        <v>30</v>
      </c>
      <c r="I471" s="70" t="s">
        <v>31</v>
      </c>
      <c r="J471" s="70" t="s">
        <v>32</v>
      </c>
      <c r="K471" s="70" t="s">
        <v>32</v>
      </c>
      <c r="L471" s="74" t="s">
        <v>3</v>
      </c>
      <c r="M471" s="77" t="s">
        <v>1</v>
      </c>
      <c r="N471" s="70" t="str">
        <f t="shared" si="24"/>
        <v>3312. Vigilancia de la Salud AmbientalVigilancia de la Salud Ambiental1_FONTIBON2_NOVIEMBRE_2025</v>
      </c>
      <c r="O471" s="75">
        <f t="shared" si="23"/>
        <v>152760</v>
      </c>
      <c r="P471" s="75"/>
      <c r="Q471" s="75"/>
      <c r="R471" s="73">
        <v>3</v>
      </c>
      <c r="S471" s="76">
        <v>458280</v>
      </c>
    </row>
    <row r="472" spans="2:19" ht="30" hidden="1" customHeight="1">
      <c r="B472" s="74">
        <v>33</v>
      </c>
      <c r="C472" s="74" t="s">
        <v>27</v>
      </c>
      <c r="D472" s="74" t="s">
        <v>28</v>
      </c>
      <c r="E472" s="70" t="str">
        <f t="shared" si="25"/>
        <v>3312. Vigilancia de la Salud AmbientalVigilancia de la Salud Ambiental</v>
      </c>
      <c r="F472" s="74" t="s">
        <v>33</v>
      </c>
      <c r="G472" s="74" t="s">
        <v>34</v>
      </c>
      <c r="H472" s="74" t="s">
        <v>30</v>
      </c>
      <c r="I472" s="70" t="s">
        <v>31</v>
      </c>
      <c r="J472" s="70" t="s">
        <v>32</v>
      </c>
      <c r="K472" s="70" t="s">
        <v>32</v>
      </c>
      <c r="L472" s="74" t="s">
        <v>5</v>
      </c>
      <c r="M472" s="77" t="s">
        <v>1</v>
      </c>
      <c r="N472" s="70" t="str">
        <f t="shared" si="24"/>
        <v>3312. Vigilancia de la Salud AmbientalVigilancia de la Salud Ambiental3_PUENTE_ARANDA2_NOVIEMBRE_2025</v>
      </c>
      <c r="O472" s="75">
        <f t="shared" si="23"/>
        <v>152760</v>
      </c>
      <c r="P472" s="75"/>
      <c r="Q472" s="75"/>
      <c r="R472" s="73">
        <v>3</v>
      </c>
      <c r="S472" s="76">
        <v>458280</v>
      </c>
    </row>
    <row r="473" spans="2:19" ht="30" hidden="1" customHeight="1">
      <c r="B473" s="74">
        <v>34</v>
      </c>
      <c r="C473" s="74" t="s">
        <v>27</v>
      </c>
      <c r="D473" s="74" t="s">
        <v>28</v>
      </c>
      <c r="E473" s="70" t="str">
        <f t="shared" si="25"/>
        <v>3412. Vigilancia de la Salud AmbientalVigilancia de la Salud Ambiental</v>
      </c>
      <c r="F473" s="74" t="s">
        <v>33</v>
      </c>
      <c r="G473" s="74" t="s">
        <v>34</v>
      </c>
      <c r="H473" s="74" t="s">
        <v>30</v>
      </c>
      <c r="I473" s="70" t="s">
        <v>31</v>
      </c>
      <c r="J473" s="70" t="s">
        <v>32</v>
      </c>
      <c r="K473" s="70" t="s">
        <v>32</v>
      </c>
      <c r="L473" s="74" t="s">
        <v>6</v>
      </c>
      <c r="M473" s="77" t="s">
        <v>1</v>
      </c>
      <c r="N473" s="70" t="str">
        <f t="shared" si="24"/>
        <v>3412. Vigilancia de la Salud AmbientalVigilancia de la Salud Ambiental4_BOSA2_NOVIEMBRE_2025</v>
      </c>
      <c r="O473" s="75">
        <f t="shared" si="23"/>
        <v>91656</v>
      </c>
      <c r="P473" s="75"/>
      <c r="Q473" s="75"/>
      <c r="R473" s="73">
        <v>1</v>
      </c>
      <c r="S473" s="76">
        <v>91656</v>
      </c>
    </row>
    <row r="474" spans="2:19" ht="30" hidden="1" customHeight="1">
      <c r="B474" s="74">
        <v>34</v>
      </c>
      <c r="C474" s="74" t="s">
        <v>27</v>
      </c>
      <c r="D474" s="74" t="s">
        <v>28</v>
      </c>
      <c r="E474" s="70" t="str">
        <f t="shared" si="25"/>
        <v>3412. Vigilancia de la Salud AmbientalVigilancia de la Salud Ambiental</v>
      </c>
      <c r="F474" s="74" t="s">
        <v>33</v>
      </c>
      <c r="G474" s="74" t="s">
        <v>34</v>
      </c>
      <c r="H474" s="74" t="s">
        <v>30</v>
      </c>
      <c r="I474" s="70" t="s">
        <v>31</v>
      </c>
      <c r="J474" s="70" t="s">
        <v>32</v>
      </c>
      <c r="K474" s="70" t="s">
        <v>32</v>
      </c>
      <c r="L474" s="74" t="s">
        <v>4</v>
      </c>
      <c r="M474" s="77" t="s">
        <v>1</v>
      </c>
      <c r="N474" s="70" t="str">
        <f t="shared" si="24"/>
        <v>3412. Vigilancia de la Salud AmbientalVigilancia de la Salud Ambiental2_KENNEDY2_NOVIEMBRE_2025</v>
      </c>
      <c r="O474" s="75">
        <f t="shared" si="23"/>
        <v>91656</v>
      </c>
      <c r="P474" s="75"/>
      <c r="Q474" s="75"/>
      <c r="R474" s="73">
        <v>1</v>
      </c>
      <c r="S474" s="76">
        <v>91656</v>
      </c>
    </row>
    <row r="475" spans="2:19" ht="30" hidden="1" customHeight="1">
      <c r="B475" s="74">
        <v>34</v>
      </c>
      <c r="C475" s="74" t="s">
        <v>27</v>
      </c>
      <c r="D475" s="74" t="s">
        <v>28</v>
      </c>
      <c r="E475" s="70" t="str">
        <f t="shared" si="25"/>
        <v>3412. Vigilancia de la Salud AmbientalVigilancia de la Salud Ambiental</v>
      </c>
      <c r="F475" s="74" t="s">
        <v>33</v>
      </c>
      <c r="G475" s="74" t="s">
        <v>34</v>
      </c>
      <c r="H475" s="74" t="s">
        <v>30</v>
      </c>
      <c r="I475" s="70" t="s">
        <v>31</v>
      </c>
      <c r="J475" s="70" t="s">
        <v>32</v>
      </c>
      <c r="K475" s="70" t="s">
        <v>32</v>
      </c>
      <c r="L475" s="74" t="s">
        <v>3</v>
      </c>
      <c r="M475" s="77" t="s">
        <v>1</v>
      </c>
      <c r="N475" s="70" t="str">
        <f t="shared" si="24"/>
        <v>3412. Vigilancia de la Salud AmbientalVigilancia de la Salud Ambiental1_FONTIBON2_NOVIEMBRE_2025</v>
      </c>
      <c r="O475" s="75">
        <f t="shared" si="23"/>
        <v>91656</v>
      </c>
      <c r="P475" s="75"/>
      <c r="Q475" s="75"/>
      <c r="R475" s="73">
        <v>1</v>
      </c>
      <c r="S475" s="76">
        <v>91656</v>
      </c>
    </row>
    <row r="476" spans="2:19" ht="30" hidden="1" customHeight="1">
      <c r="B476" s="74">
        <v>34</v>
      </c>
      <c r="C476" s="74" t="s">
        <v>27</v>
      </c>
      <c r="D476" s="74" t="s">
        <v>28</v>
      </c>
      <c r="E476" s="70" t="str">
        <f t="shared" si="25"/>
        <v>3412. Vigilancia de la Salud AmbientalVigilancia de la Salud Ambiental</v>
      </c>
      <c r="F476" s="74" t="s">
        <v>33</v>
      </c>
      <c r="G476" s="74" t="s">
        <v>34</v>
      </c>
      <c r="H476" s="74" t="s">
        <v>30</v>
      </c>
      <c r="I476" s="70" t="s">
        <v>31</v>
      </c>
      <c r="J476" s="70" t="s">
        <v>32</v>
      </c>
      <c r="K476" s="70" t="s">
        <v>32</v>
      </c>
      <c r="L476" s="74" t="s">
        <v>5</v>
      </c>
      <c r="M476" s="77" t="s">
        <v>1</v>
      </c>
      <c r="N476" s="70" t="str">
        <f t="shared" si="24"/>
        <v>3412. Vigilancia de la Salud AmbientalVigilancia de la Salud Ambiental3_PUENTE_ARANDA2_NOVIEMBRE_2025</v>
      </c>
      <c r="O476" s="75">
        <f t="shared" si="23"/>
        <v>91656</v>
      </c>
      <c r="P476" s="75"/>
      <c r="Q476" s="75"/>
      <c r="R476" s="73">
        <v>1</v>
      </c>
      <c r="S476" s="76">
        <v>91656</v>
      </c>
    </row>
    <row r="477" spans="2:19" ht="30" hidden="1" customHeight="1">
      <c r="B477" s="74">
        <v>41</v>
      </c>
      <c r="C477" s="74" t="s">
        <v>27</v>
      </c>
      <c r="D477" s="74" t="s">
        <v>28</v>
      </c>
      <c r="E477" s="70" t="str">
        <f t="shared" si="25"/>
        <v>4112. Vigilancia de la Salud AmbientalVigilancia de la Salud Ambiental</v>
      </c>
      <c r="F477" s="74" t="s">
        <v>33</v>
      </c>
      <c r="G477" s="74" t="s">
        <v>34</v>
      </c>
      <c r="H477" s="74" t="s">
        <v>30</v>
      </c>
      <c r="I477" s="70" t="s">
        <v>31</v>
      </c>
      <c r="J477" s="70" t="s">
        <v>32</v>
      </c>
      <c r="K477" s="70" t="s">
        <v>32</v>
      </c>
      <c r="L477" s="74" t="s">
        <v>6</v>
      </c>
      <c r="M477" s="77" t="s">
        <v>1</v>
      </c>
      <c r="N477" s="70" t="str">
        <f t="shared" si="24"/>
        <v>4112. Vigilancia de la Salud AmbientalVigilancia de la Salud Ambiental4_BOSA2_NOVIEMBRE_2025</v>
      </c>
      <c r="O477" s="75">
        <f t="shared" si="23"/>
        <v>91656</v>
      </c>
      <c r="P477" s="75"/>
      <c r="Q477" s="75"/>
      <c r="R477" s="73">
        <v>8</v>
      </c>
      <c r="S477" s="76">
        <v>733248</v>
      </c>
    </row>
    <row r="478" spans="2:19" ht="30" hidden="1" customHeight="1">
      <c r="B478" s="74">
        <v>41</v>
      </c>
      <c r="C478" s="74" t="s">
        <v>27</v>
      </c>
      <c r="D478" s="74" t="s">
        <v>28</v>
      </c>
      <c r="E478" s="70" t="str">
        <f t="shared" si="25"/>
        <v>4112. Vigilancia de la Salud AmbientalVigilancia de la Salud Ambiental</v>
      </c>
      <c r="F478" s="74" t="s">
        <v>33</v>
      </c>
      <c r="G478" s="74" t="s">
        <v>34</v>
      </c>
      <c r="H478" s="74" t="s">
        <v>30</v>
      </c>
      <c r="I478" s="70" t="s">
        <v>31</v>
      </c>
      <c r="J478" s="70" t="s">
        <v>32</v>
      </c>
      <c r="K478" s="70" t="s">
        <v>32</v>
      </c>
      <c r="L478" s="74" t="s">
        <v>4</v>
      </c>
      <c r="M478" s="77" t="s">
        <v>1</v>
      </c>
      <c r="N478" s="70" t="str">
        <f t="shared" si="24"/>
        <v>4112. Vigilancia de la Salud AmbientalVigilancia de la Salud Ambiental2_KENNEDY2_NOVIEMBRE_2025</v>
      </c>
      <c r="O478" s="75">
        <f t="shared" si="23"/>
        <v>0</v>
      </c>
      <c r="P478" s="75"/>
      <c r="Q478" s="75"/>
      <c r="R478" s="73">
        <v>0</v>
      </c>
      <c r="S478" s="76">
        <v>0</v>
      </c>
    </row>
    <row r="479" spans="2:19" ht="30" hidden="1" customHeight="1">
      <c r="B479" s="74">
        <v>41</v>
      </c>
      <c r="C479" s="74" t="s">
        <v>27</v>
      </c>
      <c r="D479" s="74" t="s">
        <v>28</v>
      </c>
      <c r="E479" s="70" t="str">
        <f t="shared" si="25"/>
        <v>4112. Vigilancia de la Salud AmbientalVigilancia de la Salud Ambiental</v>
      </c>
      <c r="F479" s="74" t="s">
        <v>33</v>
      </c>
      <c r="G479" s="74" t="s">
        <v>34</v>
      </c>
      <c r="H479" s="74" t="s">
        <v>30</v>
      </c>
      <c r="I479" s="70" t="s">
        <v>31</v>
      </c>
      <c r="J479" s="70" t="s">
        <v>32</v>
      </c>
      <c r="K479" s="70" t="s">
        <v>32</v>
      </c>
      <c r="L479" s="74" t="s">
        <v>3</v>
      </c>
      <c r="M479" s="77" t="s">
        <v>1</v>
      </c>
      <c r="N479" s="70" t="str">
        <f t="shared" si="24"/>
        <v>4112. Vigilancia de la Salud AmbientalVigilancia de la Salud Ambiental1_FONTIBON2_NOVIEMBRE_2025</v>
      </c>
      <c r="O479" s="75">
        <f t="shared" si="23"/>
        <v>91656</v>
      </c>
      <c r="P479" s="75"/>
      <c r="Q479" s="75"/>
      <c r="R479" s="73">
        <v>3</v>
      </c>
      <c r="S479" s="76">
        <v>274968</v>
      </c>
    </row>
    <row r="480" spans="2:19" ht="30" hidden="1" customHeight="1">
      <c r="B480" s="74">
        <v>41</v>
      </c>
      <c r="C480" s="74" t="s">
        <v>27</v>
      </c>
      <c r="D480" s="74" t="s">
        <v>28</v>
      </c>
      <c r="E480" s="70" t="str">
        <f t="shared" si="25"/>
        <v>4112. Vigilancia de la Salud AmbientalVigilancia de la Salud Ambiental</v>
      </c>
      <c r="F480" s="74" t="s">
        <v>33</v>
      </c>
      <c r="G480" s="74" t="s">
        <v>34</v>
      </c>
      <c r="H480" s="74" t="s">
        <v>30</v>
      </c>
      <c r="I480" s="70" t="s">
        <v>31</v>
      </c>
      <c r="J480" s="70" t="s">
        <v>32</v>
      </c>
      <c r="K480" s="70" t="s">
        <v>32</v>
      </c>
      <c r="L480" s="74" t="s">
        <v>5</v>
      </c>
      <c r="M480" s="77" t="s">
        <v>1</v>
      </c>
      <c r="N480" s="70" t="str">
        <f t="shared" si="24"/>
        <v>4112. Vigilancia de la Salud AmbientalVigilancia de la Salud Ambiental3_PUENTE_ARANDA2_NOVIEMBRE_2025</v>
      </c>
      <c r="O480" s="75">
        <f t="shared" si="23"/>
        <v>91656</v>
      </c>
      <c r="P480" s="75"/>
      <c r="Q480" s="75"/>
      <c r="R480" s="73">
        <v>4</v>
      </c>
      <c r="S480" s="76">
        <v>366624</v>
      </c>
    </row>
    <row r="481" spans="2:19" ht="30" hidden="1" customHeight="1">
      <c r="B481" s="74">
        <v>43</v>
      </c>
      <c r="C481" s="74" t="s">
        <v>27</v>
      </c>
      <c r="D481" s="74" t="s">
        <v>28</v>
      </c>
      <c r="E481" s="70" t="str">
        <f t="shared" si="25"/>
        <v>4312. Vigilancia de la Salud AmbientalVigilancia de la Salud Ambiental</v>
      </c>
      <c r="F481" s="74" t="s">
        <v>33</v>
      </c>
      <c r="G481" s="74" t="s">
        <v>34</v>
      </c>
      <c r="H481" s="74" t="s">
        <v>30</v>
      </c>
      <c r="I481" s="70" t="s">
        <v>31</v>
      </c>
      <c r="J481" s="70" t="s">
        <v>32</v>
      </c>
      <c r="K481" s="70" t="s">
        <v>32</v>
      </c>
      <c r="L481" s="74" t="s">
        <v>6</v>
      </c>
      <c r="M481" s="77" t="s">
        <v>1</v>
      </c>
      <c r="N481" s="70" t="str">
        <f t="shared" si="24"/>
        <v>4312. Vigilancia de la Salud AmbientalVigilancia de la Salud Ambiental4_BOSA2_NOVIEMBRE_2025</v>
      </c>
      <c r="O481" s="75">
        <f t="shared" si="23"/>
        <v>71958</v>
      </c>
      <c r="P481" s="75"/>
      <c r="Q481" s="75"/>
      <c r="R481" s="73">
        <v>30</v>
      </c>
      <c r="S481" s="76">
        <v>2158740</v>
      </c>
    </row>
    <row r="482" spans="2:19" ht="30" hidden="1" customHeight="1">
      <c r="B482" s="74">
        <v>43</v>
      </c>
      <c r="C482" s="74" t="s">
        <v>27</v>
      </c>
      <c r="D482" s="74" t="s">
        <v>28</v>
      </c>
      <c r="E482" s="70" t="str">
        <f t="shared" si="25"/>
        <v>4312. Vigilancia de la Salud AmbientalVigilancia de la Salud Ambiental</v>
      </c>
      <c r="F482" s="74" t="s">
        <v>33</v>
      </c>
      <c r="G482" s="74" t="s">
        <v>34</v>
      </c>
      <c r="H482" s="74" t="s">
        <v>30</v>
      </c>
      <c r="I482" s="70" t="s">
        <v>31</v>
      </c>
      <c r="J482" s="70" t="s">
        <v>32</v>
      </c>
      <c r="K482" s="70" t="s">
        <v>32</v>
      </c>
      <c r="L482" s="74" t="s">
        <v>4</v>
      </c>
      <c r="M482" s="77" t="s">
        <v>1</v>
      </c>
      <c r="N482" s="70" t="str">
        <f t="shared" si="24"/>
        <v>4312. Vigilancia de la Salud AmbientalVigilancia de la Salud Ambiental2_KENNEDY2_NOVIEMBRE_2025</v>
      </c>
      <c r="O482" s="75">
        <f t="shared" si="23"/>
        <v>71958</v>
      </c>
      <c r="P482" s="75"/>
      <c r="Q482" s="75"/>
      <c r="R482" s="73">
        <v>30</v>
      </c>
      <c r="S482" s="76">
        <v>2158740</v>
      </c>
    </row>
    <row r="483" spans="2:19" ht="30" hidden="1" customHeight="1">
      <c r="B483" s="74">
        <v>43</v>
      </c>
      <c r="C483" s="74" t="s">
        <v>27</v>
      </c>
      <c r="D483" s="74" t="s">
        <v>28</v>
      </c>
      <c r="E483" s="70" t="str">
        <f t="shared" si="25"/>
        <v>4312. Vigilancia de la Salud AmbientalVigilancia de la Salud Ambiental</v>
      </c>
      <c r="F483" s="74" t="s">
        <v>33</v>
      </c>
      <c r="G483" s="74" t="s">
        <v>34</v>
      </c>
      <c r="H483" s="74" t="s">
        <v>30</v>
      </c>
      <c r="I483" s="70" t="s">
        <v>31</v>
      </c>
      <c r="J483" s="70" t="s">
        <v>32</v>
      </c>
      <c r="K483" s="70" t="s">
        <v>32</v>
      </c>
      <c r="L483" s="74" t="s">
        <v>3</v>
      </c>
      <c r="M483" s="77" t="s">
        <v>1</v>
      </c>
      <c r="N483" s="70" t="str">
        <f t="shared" si="24"/>
        <v>4312. Vigilancia de la Salud AmbientalVigilancia de la Salud Ambiental1_FONTIBON2_NOVIEMBRE_2025</v>
      </c>
      <c r="O483" s="75">
        <f t="shared" si="23"/>
        <v>71958</v>
      </c>
      <c r="P483" s="75"/>
      <c r="Q483" s="75"/>
      <c r="R483" s="73">
        <v>5</v>
      </c>
      <c r="S483" s="76">
        <v>359790</v>
      </c>
    </row>
    <row r="484" spans="2:19" ht="30" hidden="1" customHeight="1">
      <c r="B484" s="74">
        <v>43</v>
      </c>
      <c r="C484" s="74" t="s">
        <v>27</v>
      </c>
      <c r="D484" s="74" t="s">
        <v>28</v>
      </c>
      <c r="E484" s="70" t="str">
        <f t="shared" si="25"/>
        <v>4312. Vigilancia de la Salud AmbientalVigilancia de la Salud Ambiental</v>
      </c>
      <c r="F484" s="74" t="s">
        <v>33</v>
      </c>
      <c r="G484" s="74" t="s">
        <v>34</v>
      </c>
      <c r="H484" s="74" t="s">
        <v>30</v>
      </c>
      <c r="I484" s="70" t="s">
        <v>31</v>
      </c>
      <c r="J484" s="70" t="s">
        <v>32</v>
      </c>
      <c r="K484" s="70" t="s">
        <v>32</v>
      </c>
      <c r="L484" s="74" t="s">
        <v>5</v>
      </c>
      <c r="M484" s="77" t="s">
        <v>1</v>
      </c>
      <c r="N484" s="70" t="str">
        <f t="shared" si="24"/>
        <v>4312. Vigilancia de la Salud AmbientalVigilancia de la Salud Ambiental3_PUENTE_ARANDA2_NOVIEMBRE_2025</v>
      </c>
      <c r="O484" s="75">
        <f t="shared" si="23"/>
        <v>0</v>
      </c>
      <c r="P484" s="75"/>
      <c r="Q484" s="75"/>
      <c r="R484" s="73">
        <v>0</v>
      </c>
      <c r="S484" s="76">
        <v>0</v>
      </c>
    </row>
    <row r="485" spans="2:19" ht="30" hidden="1" customHeight="1">
      <c r="B485" s="74">
        <v>46</v>
      </c>
      <c r="C485" s="74" t="s">
        <v>27</v>
      </c>
      <c r="D485" s="74" t="s">
        <v>28</v>
      </c>
      <c r="E485" s="70" t="str">
        <f t="shared" si="25"/>
        <v>4612. Vigilancia de la Salud AmbientalVigilancia de la Salud Ambiental</v>
      </c>
      <c r="F485" s="74" t="s">
        <v>33</v>
      </c>
      <c r="G485" s="74" t="s">
        <v>34</v>
      </c>
      <c r="H485" s="74" t="s">
        <v>30</v>
      </c>
      <c r="I485" s="70" t="s">
        <v>31</v>
      </c>
      <c r="J485" s="70" t="s">
        <v>32</v>
      </c>
      <c r="K485" s="70" t="s">
        <v>32</v>
      </c>
      <c r="L485" s="74" t="s">
        <v>6</v>
      </c>
      <c r="M485" s="77" t="s">
        <v>1</v>
      </c>
      <c r="N485" s="70" t="str">
        <f t="shared" si="24"/>
        <v>4612. Vigilancia de la Salud AmbientalVigilancia de la Salud Ambiental4_BOSA2_NOVIEMBRE_2025</v>
      </c>
      <c r="O485" s="75">
        <f t="shared" si="23"/>
        <v>122208</v>
      </c>
      <c r="P485" s="75"/>
      <c r="Q485" s="75"/>
      <c r="R485" s="73">
        <v>1</v>
      </c>
      <c r="S485" s="76">
        <v>122208</v>
      </c>
    </row>
    <row r="486" spans="2:19" ht="30" hidden="1" customHeight="1">
      <c r="B486" s="74">
        <v>46</v>
      </c>
      <c r="C486" s="74" t="s">
        <v>27</v>
      </c>
      <c r="D486" s="74" t="s">
        <v>28</v>
      </c>
      <c r="E486" s="70" t="str">
        <f t="shared" si="25"/>
        <v>4612. Vigilancia de la Salud AmbientalVigilancia de la Salud Ambiental</v>
      </c>
      <c r="F486" s="74" t="s">
        <v>33</v>
      </c>
      <c r="G486" s="74" t="s">
        <v>34</v>
      </c>
      <c r="H486" s="74" t="s">
        <v>30</v>
      </c>
      <c r="I486" s="70" t="s">
        <v>31</v>
      </c>
      <c r="J486" s="70" t="s">
        <v>32</v>
      </c>
      <c r="K486" s="70" t="s">
        <v>32</v>
      </c>
      <c r="L486" s="74" t="s">
        <v>4</v>
      </c>
      <c r="M486" s="77" t="s">
        <v>1</v>
      </c>
      <c r="N486" s="70" t="str">
        <f t="shared" si="24"/>
        <v>4612. Vigilancia de la Salud AmbientalVigilancia de la Salud Ambiental2_KENNEDY2_NOVIEMBRE_2025</v>
      </c>
      <c r="O486" s="75">
        <f t="shared" si="23"/>
        <v>122208</v>
      </c>
      <c r="P486" s="75"/>
      <c r="Q486" s="75"/>
      <c r="R486" s="73">
        <v>1</v>
      </c>
      <c r="S486" s="76">
        <v>122208</v>
      </c>
    </row>
    <row r="487" spans="2:19" ht="30" hidden="1" customHeight="1">
      <c r="B487" s="74">
        <v>46</v>
      </c>
      <c r="C487" s="74" t="s">
        <v>27</v>
      </c>
      <c r="D487" s="74" t="s">
        <v>28</v>
      </c>
      <c r="E487" s="70" t="str">
        <f t="shared" si="25"/>
        <v>4612. Vigilancia de la Salud AmbientalVigilancia de la Salud Ambiental</v>
      </c>
      <c r="F487" s="74" t="s">
        <v>33</v>
      </c>
      <c r="G487" s="74" t="s">
        <v>34</v>
      </c>
      <c r="H487" s="74" t="s">
        <v>30</v>
      </c>
      <c r="I487" s="70" t="s">
        <v>31</v>
      </c>
      <c r="J487" s="70" t="s">
        <v>32</v>
      </c>
      <c r="K487" s="70" t="s">
        <v>32</v>
      </c>
      <c r="L487" s="74" t="s">
        <v>3</v>
      </c>
      <c r="M487" s="77" t="s">
        <v>1</v>
      </c>
      <c r="N487" s="70" t="str">
        <f t="shared" si="24"/>
        <v>4612. Vigilancia de la Salud AmbientalVigilancia de la Salud Ambiental1_FONTIBON2_NOVIEMBRE_2025</v>
      </c>
      <c r="O487" s="75">
        <f t="shared" si="23"/>
        <v>122208</v>
      </c>
      <c r="P487" s="75"/>
      <c r="Q487" s="75"/>
      <c r="R487" s="73">
        <v>12</v>
      </c>
      <c r="S487" s="76">
        <v>1466496</v>
      </c>
    </row>
    <row r="488" spans="2:19" ht="30" hidden="1" customHeight="1">
      <c r="B488" s="74">
        <v>46</v>
      </c>
      <c r="C488" s="74" t="s">
        <v>27</v>
      </c>
      <c r="D488" s="74" t="s">
        <v>28</v>
      </c>
      <c r="E488" s="70" t="str">
        <f t="shared" si="25"/>
        <v>4612. Vigilancia de la Salud AmbientalVigilancia de la Salud Ambiental</v>
      </c>
      <c r="F488" s="74" t="s">
        <v>33</v>
      </c>
      <c r="G488" s="74" t="s">
        <v>34</v>
      </c>
      <c r="H488" s="74" t="s">
        <v>30</v>
      </c>
      <c r="I488" s="70" t="s">
        <v>31</v>
      </c>
      <c r="J488" s="70" t="s">
        <v>32</v>
      </c>
      <c r="K488" s="70" t="s">
        <v>32</v>
      </c>
      <c r="L488" s="74" t="s">
        <v>5</v>
      </c>
      <c r="M488" s="77" t="s">
        <v>1</v>
      </c>
      <c r="N488" s="70" t="str">
        <f t="shared" si="24"/>
        <v>4612. Vigilancia de la Salud AmbientalVigilancia de la Salud Ambiental3_PUENTE_ARANDA2_NOVIEMBRE_2025</v>
      </c>
      <c r="O488" s="75">
        <f t="shared" si="23"/>
        <v>122208</v>
      </c>
      <c r="P488" s="75"/>
      <c r="Q488" s="75"/>
      <c r="R488" s="73">
        <v>3</v>
      </c>
      <c r="S488" s="76">
        <v>366624</v>
      </c>
    </row>
    <row r="489" spans="2:19" ht="30" hidden="1" customHeight="1">
      <c r="B489" s="74">
        <v>59</v>
      </c>
      <c r="C489" s="74" t="s">
        <v>27</v>
      </c>
      <c r="D489" s="74" t="s">
        <v>28</v>
      </c>
      <c r="E489" s="70" t="str">
        <f t="shared" si="25"/>
        <v>5912. Vigilancia de la Salud AmbientalVigilancia de la Salud Ambiental</v>
      </c>
      <c r="F489" s="74" t="s">
        <v>33</v>
      </c>
      <c r="G489" s="74" t="s">
        <v>29</v>
      </c>
      <c r="H489" s="74" t="s">
        <v>30</v>
      </c>
      <c r="I489" s="70" t="s">
        <v>35</v>
      </c>
      <c r="J489" s="70" t="s">
        <v>32</v>
      </c>
      <c r="K489" s="70" t="s">
        <v>32</v>
      </c>
      <c r="L489" s="74" t="s">
        <v>6</v>
      </c>
      <c r="M489" s="77" t="s">
        <v>1</v>
      </c>
      <c r="N489" s="70" t="str">
        <f t="shared" si="24"/>
        <v>5912. Vigilancia de la Salud AmbientalVigilancia de la Salud Ambiental4_BOSA2_NOVIEMBRE_2025</v>
      </c>
      <c r="O489" s="75">
        <f t="shared" si="23"/>
        <v>25938112</v>
      </c>
      <c r="P489" s="75"/>
      <c r="Q489" s="75"/>
      <c r="R489" s="73">
        <v>1</v>
      </c>
      <c r="S489" s="76">
        <v>25938112</v>
      </c>
    </row>
    <row r="490" spans="2:19" ht="30" hidden="1" customHeight="1">
      <c r="B490" s="74">
        <v>63</v>
      </c>
      <c r="C490" s="74" t="s">
        <v>27</v>
      </c>
      <c r="D490" s="74" t="s">
        <v>28</v>
      </c>
      <c r="E490" s="70" t="str">
        <f t="shared" si="25"/>
        <v>6312. Vigilancia de la Salud AmbientalVigilancia de la Salud Ambiental</v>
      </c>
      <c r="F490" s="74" t="s">
        <v>36</v>
      </c>
      <c r="G490" s="74" t="s">
        <v>34</v>
      </c>
      <c r="H490" s="74" t="s">
        <v>30</v>
      </c>
      <c r="I490" s="70" t="s">
        <v>37</v>
      </c>
      <c r="J490" s="70" t="s">
        <v>32</v>
      </c>
      <c r="K490" s="70" t="s">
        <v>32</v>
      </c>
      <c r="L490" s="74" t="s">
        <v>6</v>
      </c>
      <c r="M490" s="77" t="s">
        <v>1</v>
      </c>
      <c r="N490" s="70" t="str">
        <f t="shared" si="24"/>
        <v>6312. Vigilancia de la Salud AmbientalVigilancia de la Salud Ambiental4_BOSA2_NOVIEMBRE_2025</v>
      </c>
      <c r="O490" s="75">
        <f t="shared" si="23"/>
        <v>71958</v>
      </c>
      <c r="P490" s="75"/>
      <c r="Q490" s="75"/>
      <c r="R490" s="73">
        <v>1</v>
      </c>
      <c r="S490" s="76">
        <v>71958</v>
      </c>
    </row>
    <row r="491" spans="2:19" ht="30" hidden="1" customHeight="1">
      <c r="B491" s="74">
        <v>63</v>
      </c>
      <c r="C491" s="74" t="s">
        <v>27</v>
      </c>
      <c r="D491" s="74" t="s">
        <v>28</v>
      </c>
      <c r="E491" s="70" t="str">
        <f t="shared" si="25"/>
        <v>6312. Vigilancia de la Salud AmbientalVigilancia de la Salud Ambiental</v>
      </c>
      <c r="F491" s="74" t="s">
        <v>36</v>
      </c>
      <c r="G491" s="74" t="s">
        <v>34</v>
      </c>
      <c r="H491" s="74" t="s">
        <v>30</v>
      </c>
      <c r="I491" s="70" t="s">
        <v>37</v>
      </c>
      <c r="J491" s="70" t="s">
        <v>32</v>
      </c>
      <c r="K491" s="70" t="s">
        <v>32</v>
      </c>
      <c r="L491" s="74" t="s">
        <v>4</v>
      </c>
      <c r="M491" s="77" t="s">
        <v>1</v>
      </c>
      <c r="N491" s="70" t="str">
        <f t="shared" si="24"/>
        <v>6312. Vigilancia de la Salud AmbientalVigilancia de la Salud Ambiental2_KENNEDY2_NOVIEMBRE_2025</v>
      </c>
      <c r="O491" s="75">
        <f t="shared" si="23"/>
        <v>71958</v>
      </c>
      <c r="P491" s="75"/>
      <c r="Q491" s="75"/>
      <c r="R491" s="73">
        <v>1</v>
      </c>
      <c r="S491" s="76">
        <v>71958</v>
      </c>
    </row>
    <row r="492" spans="2:19" ht="30" hidden="1" customHeight="1">
      <c r="B492" s="74">
        <v>63</v>
      </c>
      <c r="C492" s="74" t="s">
        <v>27</v>
      </c>
      <c r="D492" s="74" t="s">
        <v>28</v>
      </c>
      <c r="E492" s="70" t="str">
        <f t="shared" si="25"/>
        <v>6312. Vigilancia de la Salud AmbientalVigilancia de la Salud Ambiental</v>
      </c>
      <c r="F492" s="74" t="s">
        <v>36</v>
      </c>
      <c r="G492" s="74" t="s">
        <v>34</v>
      </c>
      <c r="H492" s="74" t="s">
        <v>30</v>
      </c>
      <c r="I492" s="70" t="s">
        <v>37</v>
      </c>
      <c r="J492" s="70" t="s">
        <v>32</v>
      </c>
      <c r="K492" s="70" t="s">
        <v>32</v>
      </c>
      <c r="L492" s="74" t="s">
        <v>3</v>
      </c>
      <c r="M492" s="77" t="s">
        <v>1</v>
      </c>
      <c r="N492" s="70" t="str">
        <f t="shared" si="24"/>
        <v>6312. Vigilancia de la Salud AmbientalVigilancia de la Salud Ambiental1_FONTIBON2_NOVIEMBRE_2025</v>
      </c>
      <c r="O492" s="75">
        <f t="shared" si="23"/>
        <v>71958</v>
      </c>
      <c r="P492" s="75"/>
      <c r="Q492" s="75"/>
      <c r="R492" s="73">
        <v>1</v>
      </c>
      <c r="S492" s="76">
        <v>71958</v>
      </c>
    </row>
    <row r="493" spans="2:19" ht="30" hidden="1" customHeight="1">
      <c r="B493" s="74">
        <v>63</v>
      </c>
      <c r="C493" s="74" t="s">
        <v>27</v>
      </c>
      <c r="D493" s="74" t="s">
        <v>28</v>
      </c>
      <c r="E493" s="70" t="str">
        <f t="shared" si="25"/>
        <v>6312. Vigilancia de la Salud AmbientalVigilancia de la Salud Ambiental</v>
      </c>
      <c r="F493" s="74" t="s">
        <v>36</v>
      </c>
      <c r="G493" s="74" t="s">
        <v>34</v>
      </c>
      <c r="H493" s="74" t="s">
        <v>30</v>
      </c>
      <c r="I493" s="70" t="s">
        <v>37</v>
      </c>
      <c r="J493" s="70" t="s">
        <v>32</v>
      </c>
      <c r="K493" s="70" t="s">
        <v>32</v>
      </c>
      <c r="L493" s="74" t="s">
        <v>5</v>
      </c>
      <c r="M493" s="77" t="s">
        <v>1</v>
      </c>
      <c r="N493" s="70" t="str">
        <f t="shared" si="24"/>
        <v>6312. Vigilancia de la Salud AmbientalVigilancia de la Salud Ambiental3_PUENTE_ARANDA2_NOVIEMBRE_2025</v>
      </c>
      <c r="O493" s="75">
        <f t="shared" si="23"/>
        <v>0</v>
      </c>
      <c r="P493" s="75"/>
      <c r="Q493" s="75"/>
      <c r="R493" s="73">
        <v>0</v>
      </c>
      <c r="S493" s="76">
        <v>0</v>
      </c>
    </row>
    <row r="494" spans="2:19" ht="30" hidden="1" customHeight="1">
      <c r="B494" s="74">
        <v>64</v>
      </c>
      <c r="C494" s="74" t="s">
        <v>27</v>
      </c>
      <c r="D494" s="74" t="s">
        <v>28</v>
      </c>
      <c r="E494" s="70" t="str">
        <f t="shared" si="25"/>
        <v>6412. Vigilancia de la Salud AmbientalVigilancia de la Salud Ambiental</v>
      </c>
      <c r="F494" s="74" t="s">
        <v>33</v>
      </c>
      <c r="G494" s="74" t="s">
        <v>38</v>
      </c>
      <c r="H494" s="74" t="s">
        <v>30</v>
      </c>
      <c r="I494" s="70" t="s">
        <v>31</v>
      </c>
      <c r="J494" s="70" t="s">
        <v>32</v>
      </c>
      <c r="K494" s="70" t="s">
        <v>32</v>
      </c>
      <c r="L494" s="74" t="s">
        <v>3</v>
      </c>
      <c r="M494" s="77" t="s">
        <v>1</v>
      </c>
      <c r="N494" s="70" t="str">
        <f t="shared" si="24"/>
        <v>6412. Vigilancia de la Salud AmbientalVigilancia de la Salud Ambiental1_FONTIBON2_NOVIEMBRE_2025</v>
      </c>
      <c r="O494" s="75">
        <f t="shared" si="23"/>
        <v>52863</v>
      </c>
      <c r="P494" s="75"/>
      <c r="Q494" s="75"/>
      <c r="R494" s="73">
        <v>50</v>
      </c>
      <c r="S494" s="76">
        <v>2643150</v>
      </c>
    </row>
    <row r="495" spans="2:19" ht="30" hidden="1" customHeight="1">
      <c r="B495" s="74">
        <v>65</v>
      </c>
      <c r="C495" s="74" t="s">
        <v>27</v>
      </c>
      <c r="D495" s="74" t="s">
        <v>28</v>
      </c>
      <c r="E495" s="70" t="str">
        <f t="shared" si="25"/>
        <v>6512. Vigilancia de la Salud AmbientalVigilancia de la Salud Ambiental</v>
      </c>
      <c r="F495" s="74" t="s">
        <v>33</v>
      </c>
      <c r="G495" s="74" t="s">
        <v>38</v>
      </c>
      <c r="H495" s="74" t="s">
        <v>30</v>
      </c>
      <c r="I495" s="70" t="s">
        <v>31</v>
      </c>
      <c r="J495" s="70" t="s">
        <v>32</v>
      </c>
      <c r="K495" s="70" t="s">
        <v>32</v>
      </c>
      <c r="L495" s="74" t="s">
        <v>6</v>
      </c>
      <c r="M495" s="77" t="s">
        <v>1</v>
      </c>
      <c r="N495" s="70" t="str">
        <f t="shared" si="24"/>
        <v>6512. Vigilancia de la Salud AmbientalVigilancia de la Salud Ambiental4_BOSA2_NOVIEMBRE_2025</v>
      </c>
      <c r="O495" s="75">
        <f t="shared" si="23"/>
        <v>140968</v>
      </c>
      <c r="P495" s="75"/>
      <c r="Q495" s="75"/>
      <c r="R495" s="73">
        <v>72</v>
      </c>
      <c r="S495" s="76">
        <v>10149696</v>
      </c>
    </row>
    <row r="496" spans="2:19" ht="30" hidden="1" customHeight="1">
      <c r="B496" s="74">
        <v>65</v>
      </c>
      <c r="C496" s="74" t="s">
        <v>27</v>
      </c>
      <c r="D496" s="74" t="s">
        <v>28</v>
      </c>
      <c r="E496" s="70" t="str">
        <f t="shared" si="25"/>
        <v>6512. Vigilancia de la Salud AmbientalVigilancia de la Salud Ambiental</v>
      </c>
      <c r="F496" s="74" t="s">
        <v>33</v>
      </c>
      <c r="G496" s="74" t="s">
        <v>38</v>
      </c>
      <c r="H496" s="74" t="s">
        <v>30</v>
      </c>
      <c r="I496" s="70" t="s">
        <v>31</v>
      </c>
      <c r="J496" s="70" t="s">
        <v>32</v>
      </c>
      <c r="K496" s="70" t="s">
        <v>32</v>
      </c>
      <c r="L496" s="74" t="s">
        <v>4</v>
      </c>
      <c r="M496" s="77" t="s">
        <v>1</v>
      </c>
      <c r="N496" s="70" t="str">
        <f t="shared" si="24"/>
        <v>6512. Vigilancia de la Salud AmbientalVigilancia de la Salud Ambiental2_KENNEDY2_NOVIEMBRE_2025</v>
      </c>
      <c r="O496" s="75">
        <f t="shared" si="23"/>
        <v>140968</v>
      </c>
      <c r="P496" s="75"/>
      <c r="Q496" s="75"/>
      <c r="R496" s="76">
        <v>127</v>
      </c>
      <c r="S496" s="76">
        <v>17902936</v>
      </c>
    </row>
    <row r="497" spans="2:19" ht="30" hidden="1" customHeight="1">
      <c r="B497" s="74">
        <v>65</v>
      </c>
      <c r="C497" s="74" t="s">
        <v>27</v>
      </c>
      <c r="D497" s="74" t="s">
        <v>28</v>
      </c>
      <c r="E497" s="70" t="str">
        <f t="shared" si="25"/>
        <v>6512. Vigilancia de la Salud AmbientalVigilancia de la Salud Ambiental</v>
      </c>
      <c r="F497" s="74" t="s">
        <v>33</v>
      </c>
      <c r="G497" s="74" t="s">
        <v>38</v>
      </c>
      <c r="H497" s="74" t="s">
        <v>30</v>
      </c>
      <c r="I497" s="70" t="s">
        <v>31</v>
      </c>
      <c r="J497" s="70" t="s">
        <v>32</v>
      </c>
      <c r="K497" s="70" t="s">
        <v>32</v>
      </c>
      <c r="L497" s="74" t="s">
        <v>3</v>
      </c>
      <c r="M497" s="77" t="s">
        <v>1</v>
      </c>
      <c r="N497" s="70" t="str">
        <f t="shared" si="24"/>
        <v>6512. Vigilancia de la Salud AmbientalVigilancia de la Salud Ambiental1_FONTIBON2_NOVIEMBRE_2025</v>
      </c>
      <c r="O497" s="75">
        <f t="shared" si="23"/>
        <v>140968</v>
      </c>
      <c r="P497" s="75"/>
      <c r="Q497" s="75"/>
      <c r="R497" s="73">
        <v>5</v>
      </c>
      <c r="S497" s="76">
        <v>704840</v>
      </c>
    </row>
    <row r="498" spans="2:19" ht="30" hidden="1" customHeight="1">
      <c r="B498" s="74">
        <v>65</v>
      </c>
      <c r="C498" s="74" t="s">
        <v>27</v>
      </c>
      <c r="D498" s="74" t="s">
        <v>28</v>
      </c>
      <c r="E498" s="70" t="str">
        <f t="shared" si="25"/>
        <v>6512. Vigilancia de la Salud AmbientalVigilancia de la Salud Ambiental</v>
      </c>
      <c r="F498" s="74" t="s">
        <v>33</v>
      </c>
      <c r="G498" s="74" t="s">
        <v>38</v>
      </c>
      <c r="H498" s="74" t="s">
        <v>30</v>
      </c>
      <c r="I498" s="70" t="s">
        <v>31</v>
      </c>
      <c r="J498" s="70" t="s">
        <v>32</v>
      </c>
      <c r="K498" s="70" t="s">
        <v>32</v>
      </c>
      <c r="L498" s="74" t="s">
        <v>5</v>
      </c>
      <c r="M498" s="77" t="s">
        <v>1</v>
      </c>
      <c r="N498" s="70" t="str">
        <f t="shared" si="24"/>
        <v>6512. Vigilancia de la Salud AmbientalVigilancia de la Salud Ambiental3_PUENTE_ARANDA2_NOVIEMBRE_2025</v>
      </c>
      <c r="O498" s="75">
        <f t="shared" si="23"/>
        <v>140968</v>
      </c>
      <c r="P498" s="75"/>
      <c r="Q498" s="75"/>
      <c r="R498" s="76">
        <v>18</v>
      </c>
      <c r="S498" s="76">
        <v>2537424</v>
      </c>
    </row>
    <row r="499" spans="2:19" ht="30" hidden="1" customHeight="1">
      <c r="B499" s="74">
        <v>67</v>
      </c>
      <c r="C499" s="74" t="s">
        <v>27</v>
      </c>
      <c r="D499" s="74" t="s">
        <v>28</v>
      </c>
      <c r="E499" s="70" t="str">
        <f t="shared" si="25"/>
        <v>6712. Vigilancia de la Salud AmbientalVigilancia de la Salud Ambiental</v>
      </c>
      <c r="F499" s="74" t="s">
        <v>33</v>
      </c>
      <c r="G499" s="74" t="s">
        <v>38</v>
      </c>
      <c r="H499" s="74" t="s">
        <v>30</v>
      </c>
      <c r="I499" s="70" t="s">
        <v>31</v>
      </c>
      <c r="J499" s="70" t="s">
        <v>32</v>
      </c>
      <c r="K499" s="70" t="s">
        <v>32</v>
      </c>
      <c r="L499" s="74" t="s">
        <v>3</v>
      </c>
      <c r="M499" s="77" t="s">
        <v>1</v>
      </c>
      <c r="N499" s="70" t="str">
        <f t="shared" si="24"/>
        <v>6712. Vigilancia de la Salud AmbientalVigilancia de la Salud Ambiental1_FONTIBON2_NOVIEMBRE_2025</v>
      </c>
      <c r="O499" s="75">
        <f t="shared" si="23"/>
        <v>0</v>
      </c>
      <c r="P499" s="75"/>
      <c r="Q499" s="75"/>
      <c r="R499" s="73">
        <v>0</v>
      </c>
      <c r="S499" s="76">
        <v>0</v>
      </c>
    </row>
    <row r="500" spans="2:19" ht="30" hidden="1" customHeight="1">
      <c r="B500" s="74">
        <v>67</v>
      </c>
      <c r="C500" s="74" t="s">
        <v>27</v>
      </c>
      <c r="D500" s="74" t="s">
        <v>28</v>
      </c>
      <c r="E500" s="70" t="str">
        <f t="shared" si="25"/>
        <v>6712. Vigilancia de la Salud AmbientalVigilancia de la Salud Ambiental</v>
      </c>
      <c r="F500" s="74" t="s">
        <v>33</v>
      </c>
      <c r="G500" s="74" t="s">
        <v>38</v>
      </c>
      <c r="H500" s="74" t="s">
        <v>30</v>
      </c>
      <c r="I500" s="70" t="s">
        <v>31</v>
      </c>
      <c r="J500" s="70" t="s">
        <v>32</v>
      </c>
      <c r="K500" s="70" t="s">
        <v>32</v>
      </c>
      <c r="L500" s="74" t="s">
        <v>5</v>
      </c>
      <c r="M500" s="77" t="s">
        <v>1</v>
      </c>
      <c r="N500" s="70" t="str">
        <f t="shared" si="24"/>
        <v>6712. Vigilancia de la Salud AmbientalVigilancia de la Salud Ambiental3_PUENTE_ARANDA2_NOVIEMBRE_2025</v>
      </c>
      <c r="O500" s="75">
        <f t="shared" si="23"/>
        <v>0</v>
      </c>
      <c r="P500" s="75"/>
      <c r="Q500" s="75"/>
      <c r="R500" s="73">
        <v>0</v>
      </c>
      <c r="S500" s="76">
        <v>0</v>
      </c>
    </row>
    <row r="501" spans="2:19" ht="30" hidden="1" customHeight="1">
      <c r="B501" s="74">
        <v>68</v>
      </c>
      <c r="C501" s="74" t="s">
        <v>27</v>
      </c>
      <c r="D501" s="74" t="s">
        <v>28</v>
      </c>
      <c r="E501" s="70" t="str">
        <f t="shared" si="25"/>
        <v>6812. Vigilancia de la Salud AmbientalVigilancia de la Salud Ambiental</v>
      </c>
      <c r="F501" s="74" t="s">
        <v>33</v>
      </c>
      <c r="G501" s="74" t="s">
        <v>38</v>
      </c>
      <c r="H501" s="74" t="s">
        <v>30</v>
      </c>
      <c r="I501" s="70" t="s">
        <v>31</v>
      </c>
      <c r="J501" s="70" t="s">
        <v>32</v>
      </c>
      <c r="K501" s="70" t="s">
        <v>32</v>
      </c>
      <c r="L501" s="74" t="s">
        <v>4</v>
      </c>
      <c r="M501" s="77" t="s">
        <v>1</v>
      </c>
      <c r="N501" s="70" t="str">
        <f t="shared" si="24"/>
        <v>6812. Vigilancia de la Salud AmbientalVigilancia de la Salud Ambiental2_KENNEDY2_NOVIEMBRE_2025</v>
      </c>
      <c r="O501" s="75">
        <f t="shared" si="23"/>
        <v>0</v>
      </c>
      <c r="P501" s="75"/>
      <c r="Q501" s="75"/>
      <c r="R501" s="73">
        <v>0</v>
      </c>
      <c r="S501" s="76">
        <v>0</v>
      </c>
    </row>
    <row r="502" spans="2:19" ht="30" hidden="1" customHeight="1">
      <c r="B502" s="74">
        <v>68</v>
      </c>
      <c r="C502" s="74" t="s">
        <v>27</v>
      </c>
      <c r="D502" s="74" t="s">
        <v>28</v>
      </c>
      <c r="E502" s="70" t="str">
        <f t="shared" si="25"/>
        <v>6812. Vigilancia de la Salud AmbientalVigilancia de la Salud Ambiental</v>
      </c>
      <c r="F502" s="74" t="s">
        <v>33</v>
      </c>
      <c r="G502" s="74" t="s">
        <v>38</v>
      </c>
      <c r="H502" s="74" t="s">
        <v>30</v>
      </c>
      <c r="I502" s="70" t="s">
        <v>31</v>
      </c>
      <c r="J502" s="70" t="s">
        <v>32</v>
      </c>
      <c r="K502" s="70" t="s">
        <v>32</v>
      </c>
      <c r="L502" s="74" t="s">
        <v>3</v>
      </c>
      <c r="M502" s="77" t="s">
        <v>1</v>
      </c>
      <c r="N502" s="70" t="str">
        <f t="shared" si="24"/>
        <v>6812. Vigilancia de la Salud AmbientalVigilancia de la Salud Ambiental1_FONTIBON2_NOVIEMBRE_2025</v>
      </c>
      <c r="O502" s="75">
        <f t="shared" si="23"/>
        <v>281936</v>
      </c>
      <c r="P502" s="75"/>
      <c r="Q502" s="75"/>
      <c r="R502" s="73">
        <v>6</v>
      </c>
      <c r="S502" s="76">
        <v>1691616</v>
      </c>
    </row>
    <row r="503" spans="2:19" ht="30" hidden="1" customHeight="1">
      <c r="B503" s="74">
        <v>68</v>
      </c>
      <c r="C503" s="74" t="s">
        <v>27</v>
      </c>
      <c r="D503" s="74" t="s">
        <v>28</v>
      </c>
      <c r="E503" s="70" t="str">
        <f t="shared" si="25"/>
        <v>6812. Vigilancia de la Salud AmbientalVigilancia de la Salud Ambiental</v>
      </c>
      <c r="F503" s="74" t="s">
        <v>33</v>
      </c>
      <c r="G503" s="74" t="s">
        <v>38</v>
      </c>
      <c r="H503" s="74" t="s">
        <v>30</v>
      </c>
      <c r="I503" s="70" t="s">
        <v>31</v>
      </c>
      <c r="J503" s="70" t="s">
        <v>32</v>
      </c>
      <c r="K503" s="70" t="s">
        <v>32</v>
      </c>
      <c r="L503" s="74" t="s">
        <v>5</v>
      </c>
      <c r="M503" s="77" t="s">
        <v>1</v>
      </c>
      <c r="N503" s="70" t="str">
        <f t="shared" si="24"/>
        <v>6812. Vigilancia de la Salud AmbientalVigilancia de la Salud Ambiental3_PUENTE_ARANDA2_NOVIEMBRE_2025</v>
      </c>
      <c r="O503" s="75">
        <f t="shared" si="23"/>
        <v>281936</v>
      </c>
      <c r="P503" s="75"/>
      <c r="Q503" s="75"/>
      <c r="R503" s="76">
        <v>4</v>
      </c>
      <c r="S503" s="76">
        <v>1127744</v>
      </c>
    </row>
    <row r="504" spans="2:19" ht="30" hidden="1" customHeight="1">
      <c r="B504" s="74">
        <v>69</v>
      </c>
      <c r="C504" s="74" t="s">
        <v>27</v>
      </c>
      <c r="D504" s="74" t="s">
        <v>28</v>
      </c>
      <c r="E504" s="70" t="str">
        <f t="shared" si="25"/>
        <v>6912. Vigilancia de la Salud AmbientalVigilancia de la Salud Ambiental</v>
      </c>
      <c r="F504" s="74" t="s">
        <v>33</v>
      </c>
      <c r="G504" s="74" t="s">
        <v>38</v>
      </c>
      <c r="H504" s="74" t="s">
        <v>30</v>
      </c>
      <c r="I504" s="70" t="s">
        <v>31</v>
      </c>
      <c r="J504" s="70" t="s">
        <v>32</v>
      </c>
      <c r="K504" s="70" t="s">
        <v>32</v>
      </c>
      <c r="L504" s="74" t="s">
        <v>6</v>
      </c>
      <c r="M504" s="77" t="s">
        <v>1</v>
      </c>
      <c r="N504" s="70" t="str">
        <f t="shared" si="24"/>
        <v>6912. Vigilancia de la Salud AmbientalVigilancia de la Salud Ambiental4_BOSA2_NOVIEMBRE_2025</v>
      </c>
      <c r="O504" s="75">
        <f t="shared" si="23"/>
        <v>71958</v>
      </c>
      <c r="P504" s="75"/>
      <c r="Q504" s="75"/>
      <c r="R504" s="73">
        <v>15</v>
      </c>
      <c r="S504" s="76">
        <v>1079370</v>
      </c>
    </row>
    <row r="505" spans="2:19" ht="30" hidden="1" customHeight="1">
      <c r="B505" s="74">
        <v>69</v>
      </c>
      <c r="C505" s="74" t="s">
        <v>27</v>
      </c>
      <c r="D505" s="74" t="s">
        <v>28</v>
      </c>
      <c r="E505" s="70" t="str">
        <f t="shared" si="25"/>
        <v>6912. Vigilancia de la Salud AmbientalVigilancia de la Salud Ambiental</v>
      </c>
      <c r="F505" s="74" t="s">
        <v>33</v>
      </c>
      <c r="G505" s="74" t="s">
        <v>38</v>
      </c>
      <c r="H505" s="74" t="s">
        <v>30</v>
      </c>
      <c r="I505" s="70" t="s">
        <v>31</v>
      </c>
      <c r="J505" s="70" t="s">
        <v>32</v>
      </c>
      <c r="K505" s="70" t="s">
        <v>32</v>
      </c>
      <c r="L505" s="74" t="s">
        <v>4</v>
      </c>
      <c r="M505" s="77" t="s">
        <v>1</v>
      </c>
      <c r="N505" s="70" t="str">
        <f t="shared" si="24"/>
        <v>6912. Vigilancia de la Salud AmbientalVigilancia de la Salud Ambiental2_KENNEDY2_NOVIEMBRE_2025</v>
      </c>
      <c r="O505" s="75">
        <f t="shared" si="23"/>
        <v>71958</v>
      </c>
      <c r="P505" s="75"/>
      <c r="Q505" s="75"/>
      <c r="R505" s="73">
        <v>14</v>
      </c>
      <c r="S505" s="76">
        <v>1007412</v>
      </c>
    </row>
    <row r="506" spans="2:19" ht="30" hidden="1" customHeight="1">
      <c r="B506" s="74">
        <v>69</v>
      </c>
      <c r="C506" s="74" t="s">
        <v>27</v>
      </c>
      <c r="D506" s="74" t="s">
        <v>28</v>
      </c>
      <c r="E506" s="70" t="str">
        <f t="shared" si="25"/>
        <v>6912. Vigilancia de la Salud AmbientalVigilancia de la Salud Ambiental</v>
      </c>
      <c r="F506" s="74" t="s">
        <v>33</v>
      </c>
      <c r="G506" s="74" t="s">
        <v>38</v>
      </c>
      <c r="H506" s="74" t="s">
        <v>30</v>
      </c>
      <c r="I506" s="70" t="s">
        <v>31</v>
      </c>
      <c r="J506" s="70" t="s">
        <v>32</v>
      </c>
      <c r="K506" s="70" t="s">
        <v>32</v>
      </c>
      <c r="L506" s="74" t="s">
        <v>3</v>
      </c>
      <c r="M506" s="77" t="s">
        <v>1</v>
      </c>
      <c r="N506" s="70" t="str">
        <f t="shared" si="24"/>
        <v>6912. Vigilancia de la Salud AmbientalVigilancia de la Salud Ambiental1_FONTIBON2_NOVIEMBRE_2025</v>
      </c>
      <c r="O506" s="75">
        <f t="shared" si="23"/>
        <v>71958</v>
      </c>
      <c r="P506" s="75"/>
      <c r="Q506" s="75"/>
      <c r="R506" s="73">
        <v>6</v>
      </c>
      <c r="S506" s="76">
        <v>431748</v>
      </c>
    </row>
    <row r="507" spans="2:19" ht="30" hidden="1" customHeight="1">
      <c r="B507" s="74">
        <v>69</v>
      </c>
      <c r="C507" s="74" t="s">
        <v>27</v>
      </c>
      <c r="D507" s="74" t="s">
        <v>28</v>
      </c>
      <c r="E507" s="70" t="str">
        <f t="shared" si="25"/>
        <v>6912. Vigilancia de la Salud AmbientalVigilancia de la Salud Ambiental</v>
      </c>
      <c r="F507" s="74" t="s">
        <v>33</v>
      </c>
      <c r="G507" s="74" t="s">
        <v>38</v>
      </c>
      <c r="H507" s="74" t="s">
        <v>30</v>
      </c>
      <c r="I507" s="70" t="s">
        <v>31</v>
      </c>
      <c r="J507" s="70" t="s">
        <v>32</v>
      </c>
      <c r="K507" s="70" t="s">
        <v>32</v>
      </c>
      <c r="L507" s="74" t="s">
        <v>5</v>
      </c>
      <c r="M507" s="77" t="s">
        <v>1</v>
      </c>
      <c r="N507" s="70" t="str">
        <f t="shared" si="24"/>
        <v>6912. Vigilancia de la Salud AmbientalVigilancia de la Salud Ambiental3_PUENTE_ARANDA2_NOVIEMBRE_2025</v>
      </c>
      <c r="O507" s="75">
        <f t="shared" si="23"/>
        <v>71958</v>
      </c>
      <c r="P507" s="75"/>
      <c r="Q507" s="75"/>
      <c r="R507" s="73">
        <v>7</v>
      </c>
      <c r="S507" s="76">
        <v>503706</v>
      </c>
    </row>
    <row r="508" spans="2:19" ht="30" hidden="1" customHeight="1">
      <c r="B508" s="74">
        <v>71</v>
      </c>
      <c r="C508" s="74" t="s">
        <v>27</v>
      </c>
      <c r="D508" s="74" t="s">
        <v>28</v>
      </c>
      <c r="E508" s="70" t="str">
        <f t="shared" si="25"/>
        <v>7112. Vigilancia de la Salud AmbientalVigilancia de la Salud Ambiental</v>
      </c>
      <c r="F508" s="74" t="s">
        <v>33</v>
      </c>
      <c r="G508" s="74" t="s">
        <v>38</v>
      </c>
      <c r="H508" s="74" t="s">
        <v>30</v>
      </c>
      <c r="I508" s="70" t="s">
        <v>31</v>
      </c>
      <c r="J508" s="70" t="s">
        <v>32</v>
      </c>
      <c r="K508" s="70" t="s">
        <v>32</v>
      </c>
      <c r="L508" s="74" t="s">
        <v>6</v>
      </c>
      <c r="M508" s="77" t="s">
        <v>1</v>
      </c>
      <c r="N508" s="70" t="str">
        <f t="shared" si="24"/>
        <v>7112. Vigilancia de la Salud AmbientalVigilancia de la Salud Ambiental4_BOSA2_NOVIEMBRE_2025</v>
      </c>
      <c r="O508" s="75">
        <f t="shared" si="23"/>
        <v>71958</v>
      </c>
      <c r="P508" s="75"/>
      <c r="Q508" s="75"/>
      <c r="R508" s="73">
        <v>5</v>
      </c>
      <c r="S508" s="76">
        <v>359790</v>
      </c>
    </row>
    <row r="509" spans="2:19" ht="30" hidden="1" customHeight="1">
      <c r="B509" s="74">
        <v>71</v>
      </c>
      <c r="C509" s="74" t="s">
        <v>27</v>
      </c>
      <c r="D509" s="74" t="s">
        <v>28</v>
      </c>
      <c r="E509" s="70" t="str">
        <f t="shared" si="25"/>
        <v>7112. Vigilancia de la Salud AmbientalVigilancia de la Salud Ambiental</v>
      </c>
      <c r="F509" s="74" t="s">
        <v>33</v>
      </c>
      <c r="G509" s="74" t="s">
        <v>38</v>
      </c>
      <c r="H509" s="74" t="s">
        <v>30</v>
      </c>
      <c r="I509" s="70" t="s">
        <v>31</v>
      </c>
      <c r="J509" s="70" t="s">
        <v>32</v>
      </c>
      <c r="K509" s="70" t="s">
        <v>32</v>
      </c>
      <c r="L509" s="74" t="s">
        <v>4</v>
      </c>
      <c r="M509" s="77" t="s">
        <v>1</v>
      </c>
      <c r="N509" s="70" t="str">
        <f t="shared" si="24"/>
        <v>7112. Vigilancia de la Salud AmbientalVigilancia de la Salud Ambiental2_KENNEDY2_NOVIEMBRE_2025</v>
      </c>
      <c r="O509" s="75">
        <f t="shared" si="23"/>
        <v>71958</v>
      </c>
      <c r="P509" s="75"/>
      <c r="Q509" s="75"/>
      <c r="R509" s="73">
        <v>7</v>
      </c>
      <c r="S509" s="76">
        <v>503706</v>
      </c>
    </row>
    <row r="510" spans="2:19" ht="30" hidden="1" customHeight="1">
      <c r="B510" s="74">
        <v>71</v>
      </c>
      <c r="C510" s="74" t="s">
        <v>27</v>
      </c>
      <c r="D510" s="74" t="s">
        <v>28</v>
      </c>
      <c r="E510" s="70" t="str">
        <f t="shared" si="25"/>
        <v>7112. Vigilancia de la Salud AmbientalVigilancia de la Salud Ambiental</v>
      </c>
      <c r="F510" s="74" t="s">
        <v>33</v>
      </c>
      <c r="G510" s="74" t="s">
        <v>38</v>
      </c>
      <c r="H510" s="74" t="s">
        <v>30</v>
      </c>
      <c r="I510" s="70" t="s">
        <v>31</v>
      </c>
      <c r="J510" s="70" t="s">
        <v>32</v>
      </c>
      <c r="K510" s="70" t="s">
        <v>32</v>
      </c>
      <c r="L510" s="74" t="s">
        <v>3</v>
      </c>
      <c r="M510" s="77" t="s">
        <v>1</v>
      </c>
      <c r="N510" s="70" t="str">
        <f t="shared" si="24"/>
        <v>7112. Vigilancia de la Salud AmbientalVigilancia de la Salud Ambiental1_FONTIBON2_NOVIEMBRE_2025</v>
      </c>
      <c r="O510" s="75">
        <f t="shared" si="23"/>
        <v>71958</v>
      </c>
      <c r="P510" s="75"/>
      <c r="Q510" s="75"/>
      <c r="R510" s="73">
        <v>3</v>
      </c>
      <c r="S510" s="76">
        <v>215874</v>
      </c>
    </row>
    <row r="511" spans="2:19" s="43" customFormat="1" ht="30" hidden="1" customHeight="1">
      <c r="B511" s="74">
        <v>71</v>
      </c>
      <c r="C511" s="74" t="s">
        <v>27</v>
      </c>
      <c r="D511" s="74" t="s">
        <v>28</v>
      </c>
      <c r="E511" s="70" t="str">
        <f t="shared" si="25"/>
        <v>7112. Vigilancia de la Salud AmbientalVigilancia de la Salud Ambiental</v>
      </c>
      <c r="F511" s="74" t="s">
        <v>33</v>
      </c>
      <c r="G511" s="74" t="s">
        <v>38</v>
      </c>
      <c r="H511" s="74" t="s">
        <v>30</v>
      </c>
      <c r="I511" s="70" t="s">
        <v>31</v>
      </c>
      <c r="J511" s="70" t="s">
        <v>32</v>
      </c>
      <c r="K511" s="70" t="s">
        <v>32</v>
      </c>
      <c r="L511" s="72" t="s">
        <v>5</v>
      </c>
      <c r="M511" s="77" t="s">
        <v>1</v>
      </c>
      <c r="N511" s="70" t="str">
        <f t="shared" si="24"/>
        <v>7112. Vigilancia de la Salud AmbientalVigilancia de la Salud Ambiental3_PUENTE_ARANDA2_NOVIEMBRE_2025</v>
      </c>
      <c r="O511" s="75">
        <f t="shared" si="23"/>
        <v>71958</v>
      </c>
      <c r="P511" s="75"/>
      <c r="Q511" s="75"/>
      <c r="R511" s="73">
        <v>3</v>
      </c>
      <c r="S511" s="76">
        <v>215874</v>
      </c>
    </row>
    <row r="512" spans="2:19" ht="30" hidden="1" customHeight="1">
      <c r="B512" s="74">
        <v>73</v>
      </c>
      <c r="C512" s="74" t="s">
        <v>27</v>
      </c>
      <c r="D512" s="74" t="s">
        <v>28</v>
      </c>
      <c r="E512" s="70" t="str">
        <f t="shared" si="25"/>
        <v>7312. Vigilancia de la Salud AmbientalVigilancia de la Salud Ambiental</v>
      </c>
      <c r="F512" s="74" t="s">
        <v>33</v>
      </c>
      <c r="G512" s="74" t="s">
        <v>38</v>
      </c>
      <c r="H512" s="74" t="s">
        <v>30</v>
      </c>
      <c r="I512" s="70" t="s">
        <v>31</v>
      </c>
      <c r="J512" s="70" t="s">
        <v>32</v>
      </c>
      <c r="K512" s="70" t="s">
        <v>32</v>
      </c>
      <c r="L512" s="72" t="s">
        <v>4</v>
      </c>
      <c r="M512" s="77" t="s">
        <v>1</v>
      </c>
      <c r="N512" s="70" t="str">
        <f t="shared" si="24"/>
        <v>7312. Vigilancia de la Salud AmbientalVigilancia de la Salud Ambiental2_KENNEDY2_NOVIEMBRE_2025</v>
      </c>
      <c r="O512" s="75">
        <f t="shared" si="23"/>
        <v>281936</v>
      </c>
      <c r="P512" s="75"/>
      <c r="Q512" s="75"/>
      <c r="R512" s="76">
        <v>1</v>
      </c>
      <c r="S512" s="76">
        <v>281936</v>
      </c>
    </row>
    <row r="513" spans="2:19" ht="30" hidden="1" customHeight="1">
      <c r="B513" s="74">
        <v>76</v>
      </c>
      <c r="C513" s="74" t="s">
        <v>27</v>
      </c>
      <c r="D513" s="74" t="s">
        <v>28</v>
      </c>
      <c r="E513" s="70" t="str">
        <f t="shared" si="25"/>
        <v>7612. Vigilancia de la Salud AmbientalVigilancia de la Salud Ambiental</v>
      </c>
      <c r="F513" s="74" t="s">
        <v>33</v>
      </c>
      <c r="G513" s="74" t="s">
        <v>38</v>
      </c>
      <c r="H513" s="74" t="s">
        <v>30</v>
      </c>
      <c r="I513" s="70" t="s">
        <v>31</v>
      </c>
      <c r="J513" s="70" t="s">
        <v>32</v>
      </c>
      <c r="K513" s="70" t="s">
        <v>32</v>
      </c>
      <c r="L513" s="72" t="s">
        <v>4</v>
      </c>
      <c r="M513" s="77" t="s">
        <v>1</v>
      </c>
      <c r="N513" s="70" t="str">
        <f t="shared" si="24"/>
        <v>7612. Vigilancia de la Salud AmbientalVigilancia de la Salud Ambiental2_KENNEDY2_NOVIEMBRE_2025</v>
      </c>
      <c r="O513" s="75">
        <f t="shared" si="23"/>
        <v>0</v>
      </c>
      <c r="P513" s="75"/>
      <c r="Q513" s="75"/>
      <c r="R513" s="76">
        <v>0</v>
      </c>
      <c r="S513" s="76">
        <v>0</v>
      </c>
    </row>
    <row r="514" spans="2:19" ht="30" hidden="1" customHeight="1">
      <c r="B514" s="74">
        <v>76</v>
      </c>
      <c r="C514" s="74" t="s">
        <v>27</v>
      </c>
      <c r="D514" s="74" t="s">
        <v>28</v>
      </c>
      <c r="E514" s="70" t="str">
        <f t="shared" si="25"/>
        <v>7612. Vigilancia de la Salud AmbientalVigilancia de la Salud Ambiental</v>
      </c>
      <c r="F514" s="74" t="s">
        <v>33</v>
      </c>
      <c r="G514" s="74" t="s">
        <v>38</v>
      </c>
      <c r="H514" s="74" t="s">
        <v>30</v>
      </c>
      <c r="I514" s="70" t="s">
        <v>31</v>
      </c>
      <c r="J514" s="70" t="s">
        <v>32</v>
      </c>
      <c r="K514" s="70" t="s">
        <v>32</v>
      </c>
      <c r="L514" s="72" t="s">
        <v>3</v>
      </c>
      <c r="M514" s="77" t="s">
        <v>1</v>
      </c>
      <c r="N514" s="70" t="str">
        <f t="shared" si="24"/>
        <v>7612. Vigilancia de la Salud AmbientalVigilancia de la Salud Ambiental1_FONTIBON2_NOVIEMBRE_2025</v>
      </c>
      <c r="O514" s="75">
        <f t="shared" si="23"/>
        <v>0</v>
      </c>
      <c r="P514" s="75"/>
      <c r="Q514" s="75"/>
      <c r="R514" s="76">
        <v>0</v>
      </c>
      <c r="S514" s="76">
        <v>0</v>
      </c>
    </row>
    <row r="515" spans="2:19" ht="30" hidden="1" customHeight="1">
      <c r="B515" s="74">
        <v>79</v>
      </c>
      <c r="C515" s="74" t="s">
        <v>27</v>
      </c>
      <c r="D515" s="74" t="s">
        <v>28</v>
      </c>
      <c r="E515" s="70" t="str">
        <f t="shared" si="25"/>
        <v>7912. Vigilancia de la Salud AmbientalVigilancia de la Salud Ambiental</v>
      </c>
      <c r="F515" s="74" t="s">
        <v>33</v>
      </c>
      <c r="G515" s="74" t="s">
        <v>38</v>
      </c>
      <c r="H515" s="74" t="s">
        <v>30</v>
      </c>
      <c r="I515" s="70" t="s">
        <v>31</v>
      </c>
      <c r="J515" s="70" t="s">
        <v>32</v>
      </c>
      <c r="K515" s="70" t="s">
        <v>32</v>
      </c>
      <c r="L515" s="72" t="s">
        <v>6</v>
      </c>
      <c r="M515" s="77" t="s">
        <v>1</v>
      </c>
      <c r="N515" s="70" t="str">
        <f t="shared" si="24"/>
        <v>7912. Vigilancia de la Salud AmbientalVigilancia de la Salud Ambiental4_BOSA2_NOVIEMBRE_2025</v>
      </c>
      <c r="O515" s="75">
        <f t="shared" si="23"/>
        <v>105726</v>
      </c>
      <c r="P515" s="75"/>
      <c r="Q515" s="75"/>
      <c r="R515" s="73">
        <v>7</v>
      </c>
      <c r="S515" s="76">
        <v>740082</v>
      </c>
    </row>
    <row r="516" spans="2:19" ht="30" hidden="1" customHeight="1">
      <c r="B516" s="74">
        <v>79</v>
      </c>
      <c r="C516" s="74" t="s">
        <v>27</v>
      </c>
      <c r="D516" s="74" t="s">
        <v>28</v>
      </c>
      <c r="E516" s="70" t="str">
        <f t="shared" si="25"/>
        <v>7912. Vigilancia de la Salud AmbientalVigilancia de la Salud Ambiental</v>
      </c>
      <c r="F516" s="74" t="s">
        <v>33</v>
      </c>
      <c r="G516" s="74" t="s">
        <v>38</v>
      </c>
      <c r="H516" s="74" t="s">
        <v>30</v>
      </c>
      <c r="I516" s="70" t="s">
        <v>31</v>
      </c>
      <c r="J516" s="70" t="s">
        <v>32</v>
      </c>
      <c r="K516" s="70" t="s">
        <v>32</v>
      </c>
      <c r="L516" s="72" t="s">
        <v>4</v>
      </c>
      <c r="M516" s="77" t="s">
        <v>1</v>
      </c>
      <c r="N516" s="70" t="str">
        <f t="shared" si="24"/>
        <v>7912. Vigilancia de la Salud AmbientalVigilancia de la Salud Ambiental2_KENNEDY2_NOVIEMBRE_2025</v>
      </c>
      <c r="O516" s="75">
        <f t="shared" ref="O516:O579" si="26">IFERROR(S516/R516,0)</f>
        <v>105726</v>
      </c>
      <c r="P516" s="75"/>
      <c r="Q516" s="75"/>
      <c r="R516" s="73">
        <v>10</v>
      </c>
      <c r="S516" s="76">
        <v>1057260</v>
      </c>
    </row>
    <row r="517" spans="2:19" ht="30" hidden="1" customHeight="1">
      <c r="B517" s="74">
        <v>79</v>
      </c>
      <c r="C517" s="74" t="s">
        <v>27</v>
      </c>
      <c r="D517" s="74" t="s">
        <v>28</v>
      </c>
      <c r="E517" s="70" t="str">
        <f t="shared" si="25"/>
        <v>7912. Vigilancia de la Salud AmbientalVigilancia de la Salud Ambiental</v>
      </c>
      <c r="F517" s="74" t="s">
        <v>33</v>
      </c>
      <c r="G517" s="74" t="s">
        <v>38</v>
      </c>
      <c r="H517" s="74" t="s">
        <v>30</v>
      </c>
      <c r="I517" s="70" t="s">
        <v>31</v>
      </c>
      <c r="J517" s="70" t="s">
        <v>32</v>
      </c>
      <c r="K517" s="70" t="s">
        <v>32</v>
      </c>
      <c r="L517" s="72" t="s">
        <v>3</v>
      </c>
      <c r="M517" s="77" t="s">
        <v>1</v>
      </c>
      <c r="N517" s="70" t="str">
        <f t="shared" ref="N517:N580" si="27">+E517&amp;L517&amp;M517</f>
        <v>7912. Vigilancia de la Salud AmbientalVigilancia de la Salud Ambiental1_FONTIBON2_NOVIEMBRE_2025</v>
      </c>
      <c r="O517" s="75">
        <f t="shared" si="26"/>
        <v>105726</v>
      </c>
      <c r="P517" s="75"/>
      <c r="Q517" s="75"/>
      <c r="R517" s="73">
        <v>3</v>
      </c>
      <c r="S517" s="76">
        <v>317178</v>
      </c>
    </row>
    <row r="518" spans="2:19" ht="30" hidden="1" customHeight="1">
      <c r="B518" s="74">
        <v>79</v>
      </c>
      <c r="C518" s="74" t="s">
        <v>27</v>
      </c>
      <c r="D518" s="74" t="s">
        <v>28</v>
      </c>
      <c r="E518" s="70" t="str">
        <f t="shared" si="25"/>
        <v>7912. Vigilancia de la Salud AmbientalVigilancia de la Salud Ambiental</v>
      </c>
      <c r="F518" s="74" t="s">
        <v>33</v>
      </c>
      <c r="G518" s="74" t="s">
        <v>38</v>
      </c>
      <c r="H518" s="74" t="s">
        <v>30</v>
      </c>
      <c r="I518" s="70" t="s">
        <v>31</v>
      </c>
      <c r="J518" s="70" t="s">
        <v>32</v>
      </c>
      <c r="K518" s="70" t="s">
        <v>32</v>
      </c>
      <c r="L518" s="72" t="s">
        <v>5</v>
      </c>
      <c r="M518" s="77" t="s">
        <v>1</v>
      </c>
      <c r="N518" s="70" t="str">
        <f t="shared" si="27"/>
        <v>7912. Vigilancia de la Salud AmbientalVigilancia de la Salud Ambiental3_PUENTE_ARANDA2_NOVIEMBRE_2025</v>
      </c>
      <c r="O518" s="75">
        <f t="shared" si="26"/>
        <v>105726</v>
      </c>
      <c r="P518" s="75"/>
      <c r="Q518" s="75"/>
      <c r="R518" s="73">
        <v>2</v>
      </c>
      <c r="S518" s="76">
        <v>211452</v>
      </c>
    </row>
    <row r="519" spans="2:19" ht="30" hidden="1" customHeight="1">
      <c r="B519" s="74">
        <v>81</v>
      </c>
      <c r="C519" s="74" t="s">
        <v>27</v>
      </c>
      <c r="D519" s="74" t="s">
        <v>28</v>
      </c>
      <c r="E519" s="70" t="str">
        <f t="shared" si="25"/>
        <v>8112. Vigilancia de la Salud AmbientalVigilancia de la Salud Ambiental</v>
      </c>
      <c r="F519" s="74" t="s">
        <v>33</v>
      </c>
      <c r="G519" s="74" t="s">
        <v>38</v>
      </c>
      <c r="H519" s="74" t="s">
        <v>30</v>
      </c>
      <c r="I519" s="70" t="s">
        <v>31</v>
      </c>
      <c r="J519" s="70" t="s">
        <v>32</v>
      </c>
      <c r="K519" s="70" t="s">
        <v>32</v>
      </c>
      <c r="L519" s="72" t="s">
        <v>6</v>
      </c>
      <c r="M519" s="77" t="s">
        <v>1</v>
      </c>
      <c r="N519" s="70" t="str">
        <f t="shared" si="27"/>
        <v>8112. Vigilancia de la Salud AmbientalVigilancia de la Salud Ambiental4_BOSA2_NOVIEMBRE_2025</v>
      </c>
      <c r="O519" s="75">
        <f t="shared" si="26"/>
        <v>0</v>
      </c>
      <c r="P519" s="75"/>
      <c r="Q519" s="75"/>
      <c r="R519" s="73">
        <v>0</v>
      </c>
      <c r="S519" s="76">
        <v>0</v>
      </c>
    </row>
    <row r="520" spans="2:19" ht="30" hidden="1" customHeight="1">
      <c r="B520" s="74">
        <v>81</v>
      </c>
      <c r="C520" s="74" t="s">
        <v>27</v>
      </c>
      <c r="D520" s="74" t="s">
        <v>28</v>
      </c>
      <c r="E520" s="70" t="str">
        <f t="shared" si="25"/>
        <v>8112. Vigilancia de la Salud AmbientalVigilancia de la Salud Ambiental</v>
      </c>
      <c r="F520" s="74" t="s">
        <v>33</v>
      </c>
      <c r="G520" s="74" t="s">
        <v>38</v>
      </c>
      <c r="H520" s="74" t="s">
        <v>30</v>
      </c>
      <c r="I520" s="70" t="s">
        <v>31</v>
      </c>
      <c r="J520" s="70" t="s">
        <v>32</v>
      </c>
      <c r="K520" s="70" t="s">
        <v>32</v>
      </c>
      <c r="L520" s="72" t="s">
        <v>4</v>
      </c>
      <c r="M520" s="77" t="s">
        <v>1</v>
      </c>
      <c r="N520" s="70" t="str">
        <f t="shared" si="27"/>
        <v>8112. Vigilancia de la Salud AmbientalVigilancia de la Salud Ambiental2_KENNEDY2_NOVIEMBRE_2025</v>
      </c>
      <c r="O520" s="75">
        <f t="shared" si="26"/>
        <v>0</v>
      </c>
      <c r="P520" s="75"/>
      <c r="Q520" s="75"/>
      <c r="R520" s="73">
        <v>0</v>
      </c>
      <c r="S520" s="76">
        <v>0</v>
      </c>
    </row>
    <row r="521" spans="2:19" ht="30" hidden="1" customHeight="1">
      <c r="B521" s="74">
        <v>81</v>
      </c>
      <c r="C521" s="74" t="s">
        <v>27</v>
      </c>
      <c r="D521" s="74" t="s">
        <v>28</v>
      </c>
      <c r="E521" s="70" t="str">
        <f t="shared" si="25"/>
        <v>8112. Vigilancia de la Salud AmbientalVigilancia de la Salud Ambiental</v>
      </c>
      <c r="F521" s="74" t="s">
        <v>33</v>
      </c>
      <c r="G521" s="74" t="s">
        <v>38</v>
      </c>
      <c r="H521" s="74" t="s">
        <v>30</v>
      </c>
      <c r="I521" s="70" t="s">
        <v>31</v>
      </c>
      <c r="J521" s="70" t="s">
        <v>32</v>
      </c>
      <c r="K521" s="70" t="s">
        <v>32</v>
      </c>
      <c r="L521" s="72" t="s">
        <v>3</v>
      </c>
      <c r="M521" s="77" t="s">
        <v>1</v>
      </c>
      <c r="N521" s="70" t="str">
        <f t="shared" si="27"/>
        <v>8112. Vigilancia de la Salud AmbientalVigilancia de la Salud Ambiental1_FONTIBON2_NOVIEMBRE_2025</v>
      </c>
      <c r="O521" s="75">
        <f t="shared" si="26"/>
        <v>0</v>
      </c>
      <c r="P521" s="75"/>
      <c r="Q521" s="75"/>
      <c r="R521" s="73">
        <v>0</v>
      </c>
      <c r="S521" s="76">
        <v>0</v>
      </c>
    </row>
    <row r="522" spans="2:19" ht="30" hidden="1" customHeight="1">
      <c r="B522" s="74">
        <v>81</v>
      </c>
      <c r="C522" s="74" t="s">
        <v>27</v>
      </c>
      <c r="D522" s="74" t="s">
        <v>28</v>
      </c>
      <c r="E522" s="70" t="str">
        <f t="shared" si="25"/>
        <v>8112. Vigilancia de la Salud AmbientalVigilancia de la Salud Ambiental</v>
      </c>
      <c r="F522" s="74" t="s">
        <v>33</v>
      </c>
      <c r="G522" s="74" t="s">
        <v>38</v>
      </c>
      <c r="H522" s="74" t="s">
        <v>30</v>
      </c>
      <c r="I522" s="70" t="s">
        <v>31</v>
      </c>
      <c r="J522" s="70" t="s">
        <v>32</v>
      </c>
      <c r="K522" s="70" t="s">
        <v>32</v>
      </c>
      <c r="L522" s="72" t="s">
        <v>5</v>
      </c>
      <c r="M522" s="77" t="s">
        <v>1</v>
      </c>
      <c r="N522" s="70" t="str">
        <f t="shared" si="27"/>
        <v>8112. Vigilancia de la Salud AmbientalVigilancia de la Salud Ambiental3_PUENTE_ARANDA2_NOVIEMBRE_2025</v>
      </c>
      <c r="O522" s="75">
        <f t="shared" si="26"/>
        <v>0</v>
      </c>
      <c r="P522" s="75"/>
      <c r="Q522" s="75"/>
      <c r="R522" s="73">
        <v>0</v>
      </c>
      <c r="S522" s="76">
        <v>0</v>
      </c>
    </row>
    <row r="523" spans="2:19" ht="30" hidden="1" customHeight="1">
      <c r="B523" s="74">
        <v>82</v>
      </c>
      <c r="C523" s="74" t="s">
        <v>27</v>
      </c>
      <c r="D523" s="74" t="s">
        <v>28</v>
      </c>
      <c r="E523" s="70" t="str">
        <f t="shared" si="25"/>
        <v>8212. Vigilancia de la Salud AmbientalVigilancia de la Salud Ambiental</v>
      </c>
      <c r="F523" s="74" t="s">
        <v>33</v>
      </c>
      <c r="G523" s="74" t="s">
        <v>39</v>
      </c>
      <c r="H523" s="74" t="s">
        <v>30</v>
      </c>
      <c r="I523" s="70" t="s">
        <v>31</v>
      </c>
      <c r="J523" s="70" t="s">
        <v>32</v>
      </c>
      <c r="K523" s="70" t="s">
        <v>32</v>
      </c>
      <c r="L523" s="72" t="s">
        <v>5</v>
      </c>
      <c r="M523" s="77" t="s">
        <v>1</v>
      </c>
      <c r="N523" s="70" t="str">
        <f t="shared" si="27"/>
        <v>8212. Vigilancia de la Salud AmbientalVigilancia de la Salud Ambiental3_PUENTE_ARANDA2_NOVIEMBRE_2025</v>
      </c>
      <c r="O523" s="75">
        <f t="shared" si="26"/>
        <v>35979</v>
      </c>
      <c r="P523" s="75"/>
      <c r="Q523" s="75"/>
      <c r="R523" s="73">
        <v>188</v>
      </c>
      <c r="S523" s="76">
        <v>6764052</v>
      </c>
    </row>
    <row r="524" spans="2:19" ht="30" hidden="1" customHeight="1">
      <c r="B524" s="74">
        <v>85</v>
      </c>
      <c r="C524" s="74" t="s">
        <v>27</v>
      </c>
      <c r="D524" s="74" t="s">
        <v>28</v>
      </c>
      <c r="E524" s="70" t="str">
        <f t="shared" si="25"/>
        <v>8512. Vigilancia de la Salud AmbientalVigilancia de la Salud Ambiental</v>
      </c>
      <c r="F524" s="74" t="s">
        <v>33</v>
      </c>
      <c r="G524" s="74" t="s">
        <v>39</v>
      </c>
      <c r="H524" s="74" t="s">
        <v>30</v>
      </c>
      <c r="I524" s="70" t="s">
        <v>31</v>
      </c>
      <c r="J524" s="70" t="s">
        <v>32</v>
      </c>
      <c r="K524" s="70" t="s">
        <v>32</v>
      </c>
      <c r="L524" s="72" t="s">
        <v>6</v>
      </c>
      <c r="M524" s="77" t="s">
        <v>1</v>
      </c>
      <c r="N524" s="70" t="str">
        <f t="shared" si="27"/>
        <v>8512. Vigilancia de la Salud AmbientalVigilancia de la Salud Ambiental4_BOSA2_NOVIEMBRE_2025</v>
      </c>
      <c r="O524" s="75">
        <f t="shared" si="26"/>
        <v>471144</v>
      </c>
      <c r="P524" s="75"/>
      <c r="Q524" s="75"/>
      <c r="R524" s="73">
        <v>5</v>
      </c>
      <c r="S524" s="76">
        <v>2355720</v>
      </c>
    </row>
    <row r="525" spans="2:19" ht="30" hidden="1" customHeight="1">
      <c r="B525" s="74">
        <v>85</v>
      </c>
      <c r="C525" s="74" t="s">
        <v>27</v>
      </c>
      <c r="D525" s="74" t="s">
        <v>28</v>
      </c>
      <c r="E525" s="70" t="str">
        <f t="shared" si="25"/>
        <v>8512. Vigilancia de la Salud AmbientalVigilancia de la Salud Ambiental</v>
      </c>
      <c r="F525" s="74" t="s">
        <v>33</v>
      </c>
      <c r="G525" s="74" t="s">
        <v>39</v>
      </c>
      <c r="H525" s="74" t="s">
        <v>30</v>
      </c>
      <c r="I525" s="70" t="s">
        <v>31</v>
      </c>
      <c r="J525" s="70" t="s">
        <v>32</v>
      </c>
      <c r="K525" s="70" t="s">
        <v>32</v>
      </c>
      <c r="L525" s="72" t="s">
        <v>4</v>
      </c>
      <c r="M525" s="77" t="s">
        <v>1</v>
      </c>
      <c r="N525" s="70" t="str">
        <f t="shared" si="27"/>
        <v>8512. Vigilancia de la Salud AmbientalVigilancia de la Salud Ambiental2_KENNEDY2_NOVIEMBRE_2025</v>
      </c>
      <c r="O525" s="75">
        <f t="shared" si="26"/>
        <v>471144</v>
      </c>
      <c r="P525" s="75"/>
      <c r="Q525" s="75"/>
      <c r="R525" s="73">
        <v>7</v>
      </c>
      <c r="S525" s="76">
        <v>3298008</v>
      </c>
    </row>
    <row r="526" spans="2:19" ht="30" hidden="1" customHeight="1">
      <c r="B526" s="74">
        <v>85</v>
      </c>
      <c r="C526" s="74" t="s">
        <v>27</v>
      </c>
      <c r="D526" s="74" t="s">
        <v>28</v>
      </c>
      <c r="E526" s="70" t="str">
        <f t="shared" si="25"/>
        <v>8512. Vigilancia de la Salud AmbientalVigilancia de la Salud Ambiental</v>
      </c>
      <c r="F526" s="74" t="s">
        <v>33</v>
      </c>
      <c r="G526" s="74" t="s">
        <v>39</v>
      </c>
      <c r="H526" s="74" t="s">
        <v>30</v>
      </c>
      <c r="I526" s="70" t="s">
        <v>31</v>
      </c>
      <c r="J526" s="70" t="s">
        <v>32</v>
      </c>
      <c r="K526" s="70" t="s">
        <v>32</v>
      </c>
      <c r="L526" s="72" t="s">
        <v>3</v>
      </c>
      <c r="M526" s="77" t="s">
        <v>1</v>
      </c>
      <c r="N526" s="70" t="str">
        <f t="shared" si="27"/>
        <v>8512. Vigilancia de la Salud AmbientalVigilancia de la Salud Ambiental1_FONTIBON2_NOVIEMBRE_2025</v>
      </c>
      <c r="O526" s="75">
        <f t="shared" si="26"/>
        <v>471144</v>
      </c>
      <c r="P526" s="75"/>
      <c r="Q526" s="75"/>
      <c r="R526" s="73">
        <v>4</v>
      </c>
      <c r="S526" s="76">
        <v>1884576</v>
      </c>
    </row>
    <row r="527" spans="2:19" ht="30" hidden="1" customHeight="1">
      <c r="B527" s="74">
        <v>85</v>
      </c>
      <c r="C527" s="74" t="s">
        <v>27</v>
      </c>
      <c r="D527" s="74" t="s">
        <v>28</v>
      </c>
      <c r="E527" s="70" t="str">
        <f t="shared" si="25"/>
        <v>8512. Vigilancia de la Salud AmbientalVigilancia de la Salud Ambiental</v>
      </c>
      <c r="F527" s="74" t="s">
        <v>33</v>
      </c>
      <c r="G527" s="74" t="s">
        <v>39</v>
      </c>
      <c r="H527" s="74" t="s">
        <v>30</v>
      </c>
      <c r="I527" s="70" t="s">
        <v>31</v>
      </c>
      <c r="J527" s="70" t="s">
        <v>32</v>
      </c>
      <c r="K527" s="70" t="s">
        <v>32</v>
      </c>
      <c r="L527" s="72" t="s">
        <v>5</v>
      </c>
      <c r="M527" s="77" t="s">
        <v>1</v>
      </c>
      <c r="N527" s="70" t="str">
        <f t="shared" si="27"/>
        <v>8512. Vigilancia de la Salud AmbientalVigilancia de la Salud Ambiental3_PUENTE_ARANDA2_NOVIEMBRE_2025</v>
      </c>
      <c r="O527" s="75">
        <f t="shared" si="26"/>
        <v>471144</v>
      </c>
      <c r="P527" s="75"/>
      <c r="Q527" s="75"/>
      <c r="R527" s="73">
        <v>7</v>
      </c>
      <c r="S527" s="76">
        <v>3298008</v>
      </c>
    </row>
    <row r="528" spans="2:19" ht="30" hidden="1" customHeight="1">
      <c r="B528" s="74">
        <v>87</v>
      </c>
      <c r="C528" s="74" t="s">
        <v>27</v>
      </c>
      <c r="D528" s="74" t="s">
        <v>28</v>
      </c>
      <c r="E528" s="70" t="str">
        <f t="shared" si="25"/>
        <v>8712. Vigilancia de la Salud AmbientalVigilancia de la Salud Ambiental</v>
      </c>
      <c r="F528" s="74" t="s">
        <v>33</v>
      </c>
      <c r="G528" s="74" t="s">
        <v>39</v>
      </c>
      <c r="H528" s="74" t="s">
        <v>30</v>
      </c>
      <c r="I528" s="70" t="s">
        <v>31</v>
      </c>
      <c r="J528" s="70" t="s">
        <v>32</v>
      </c>
      <c r="K528" s="70" t="s">
        <v>32</v>
      </c>
      <c r="L528" s="72" t="s">
        <v>6</v>
      </c>
      <c r="M528" s="77" t="s">
        <v>1</v>
      </c>
      <c r="N528" s="70" t="str">
        <f t="shared" si="27"/>
        <v>8712. Vigilancia de la Salud AmbientalVigilancia de la Salud Ambiental4_BOSA2_NOVIEMBRE_2025</v>
      </c>
      <c r="O528" s="75">
        <f t="shared" si="26"/>
        <v>71958</v>
      </c>
      <c r="P528" s="75"/>
      <c r="Q528" s="75"/>
      <c r="R528" s="73">
        <v>74</v>
      </c>
      <c r="S528" s="76">
        <v>5324892</v>
      </c>
    </row>
    <row r="529" spans="2:19" ht="30" hidden="1" customHeight="1">
      <c r="B529" s="74">
        <v>87</v>
      </c>
      <c r="C529" s="74" t="s">
        <v>27</v>
      </c>
      <c r="D529" s="74" t="s">
        <v>28</v>
      </c>
      <c r="E529" s="70" t="str">
        <f t="shared" si="25"/>
        <v>8712. Vigilancia de la Salud AmbientalVigilancia de la Salud Ambiental</v>
      </c>
      <c r="F529" s="74" t="s">
        <v>33</v>
      </c>
      <c r="G529" s="74" t="s">
        <v>39</v>
      </c>
      <c r="H529" s="74" t="s">
        <v>30</v>
      </c>
      <c r="I529" s="70" t="s">
        <v>31</v>
      </c>
      <c r="J529" s="70" t="s">
        <v>32</v>
      </c>
      <c r="K529" s="70" t="s">
        <v>32</v>
      </c>
      <c r="L529" s="72" t="s">
        <v>4</v>
      </c>
      <c r="M529" s="77" t="s">
        <v>1</v>
      </c>
      <c r="N529" s="70" t="str">
        <f t="shared" si="27"/>
        <v>8712. Vigilancia de la Salud AmbientalVigilancia de la Salud Ambiental2_KENNEDY2_NOVIEMBRE_2025</v>
      </c>
      <c r="O529" s="75">
        <f t="shared" si="26"/>
        <v>71958</v>
      </c>
      <c r="P529" s="75"/>
      <c r="Q529" s="75"/>
      <c r="R529" s="76">
        <v>95</v>
      </c>
      <c r="S529" s="76">
        <v>6836010</v>
      </c>
    </row>
    <row r="530" spans="2:19" ht="30" hidden="1" customHeight="1">
      <c r="B530" s="74">
        <v>87</v>
      </c>
      <c r="C530" s="74" t="s">
        <v>27</v>
      </c>
      <c r="D530" s="74" t="s">
        <v>28</v>
      </c>
      <c r="E530" s="70" t="str">
        <f t="shared" si="25"/>
        <v>8712. Vigilancia de la Salud AmbientalVigilancia de la Salud Ambiental</v>
      </c>
      <c r="F530" s="74" t="s">
        <v>33</v>
      </c>
      <c r="G530" s="74" t="s">
        <v>39</v>
      </c>
      <c r="H530" s="74" t="s">
        <v>30</v>
      </c>
      <c r="I530" s="70" t="s">
        <v>31</v>
      </c>
      <c r="J530" s="70" t="s">
        <v>32</v>
      </c>
      <c r="K530" s="70" t="s">
        <v>32</v>
      </c>
      <c r="L530" s="72" t="s">
        <v>3</v>
      </c>
      <c r="M530" s="77" t="s">
        <v>1</v>
      </c>
      <c r="N530" s="70" t="str">
        <f t="shared" si="27"/>
        <v>8712. Vigilancia de la Salud AmbientalVigilancia de la Salud Ambiental1_FONTIBON2_NOVIEMBRE_2025</v>
      </c>
      <c r="O530" s="75">
        <f t="shared" si="26"/>
        <v>71958</v>
      </c>
      <c r="P530" s="75"/>
      <c r="Q530" s="75"/>
      <c r="R530" s="76">
        <v>27</v>
      </c>
      <c r="S530" s="76">
        <v>1942866</v>
      </c>
    </row>
    <row r="531" spans="2:19" ht="30" hidden="1" customHeight="1">
      <c r="B531" s="74">
        <v>87</v>
      </c>
      <c r="C531" s="74" t="s">
        <v>27</v>
      </c>
      <c r="D531" s="74" t="s">
        <v>28</v>
      </c>
      <c r="E531" s="70" t="str">
        <f t="shared" si="25"/>
        <v>8712. Vigilancia de la Salud AmbientalVigilancia de la Salud Ambiental</v>
      </c>
      <c r="F531" s="74" t="s">
        <v>33</v>
      </c>
      <c r="G531" s="74" t="s">
        <v>39</v>
      </c>
      <c r="H531" s="74" t="s">
        <v>30</v>
      </c>
      <c r="I531" s="70" t="s">
        <v>31</v>
      </c>
      <c r="J531" s="70" t="s">
        <v>32</v>
      </c>
      <c r="K531" s="70" t="s">
        <v>32</v>
      </c>
      <c r="L531" s="72" t="s">
        <v>5</v>
      </c>
      <c r="M531" s="77" t="s">
        <v>1</v>
      </c>
      <c r="N531" s="70" t="str">
        <f t="shared" si="27"/>
        <v>8712. Vigilancia de la Salud AmbientalVigilancia de la Salud Ambiental3_PUENTE_ARANDA2_NOVIEMBRE_2025</v>
      </c>
      <c r="O531" s="75">
        <f t="shared" si="26"/>
        <v>71958</v>
      </c>
      <c r="P531" s="75"/>
      <c r="Q531" s="75"/>
      <c r="R531" s="76">
        <v>32</v>
      </c>
      <c r="S531" s="76">
        <v>2302656</v>
      </c>
    </row>
    <row r="532" spans="2:19" ht="30" hidden="1" customHeight="1">
      <c r="B532" s="74">
        <v>89</v>
      </c>
      <c r="C532" s="74" t="s">
        <v>27</v>
      </c>
      <c r="D532" s="74" t="s">
        <v>28</v>
      </c>
      <c r="E532" s="70" t="str">
        <f t="shared" ref="E532:E595" si="28">B532&amp;C532&amp;D532</f>
        <v>8912. Vigilancia de la Salud AmbientalVigilancia de la Salud Ambiental</v>
      </c>
      <c r="F532" s="74" t="s">
        <v>33</v>
      </c>
      <c r="G532" s="74" t="s">
        <v>39</v>
      </c>
      <c r="H532" s="74" t="s">
        <v>30</v>
      </c>
      <c r="I532" s="70" t="s">
        <v>31</v>
      </c>
      <c r="J532" s="70" t="s">
        <v>32</v>
      </c>
      <c r="K532" s="70" t="s">
        <v>32</v>
      </c>
      <c r="L532" s="72" t="s">
        <v>6</v>
      </c>
      <c r="M532" s="77" t="s">
        <v>1</v>
      </c>
      <c r="N532" s="70" t="str">
        <f t="shared" si="27"/>
        <v>8912. Vigilancia de la Salud AmbientalVigilancia de la Salud Ambiental4_BOSA2_NOVIEMBRE_2025</v>
      </c>
      <c r="O532" s="75">
        <f t="shared" si="26"/>
        <v>91656</v>
      </c>
      <c r="P532" s="75"/>
      <c r="Q532" s="75"/>
      <c r="R532" s="76">
        <v>65</v>
      </c>
      <c r="S532" s="76">
        <v>5957640</v>
      </c>
    </row>
    <row r="533" spans="2:19" ht="30" hidden="1" customHeight="1">
      <c r="B533" s="74">
        <v>89</v>
      </c>
      <c r="C533" s="74" t="s">
        <v>27</v>
      </c>
      <c r="D533" s="74" t="s">
        <v>28</v>
      </c>
      <c r="E533" s="70" t="str">
        <f t="shared" si="28"/>
        <v>8912. Vigilancia de la Salud AmbientalVigilancia de la Salud Ambiental</v>
      </c>
      <c r="F533" s="74" t="s">
        <v>33</v>
      </c>
      <c r="G533" s="74" t="s">
        <v>39</v>
      </c>
      <c r="H533" s="74" t="s">
        <v>30</v>
      </c>
      <c r="I533" s="70" t="s">
        <v>31</v>
      </c>
      <c r="J533" s="70" t="s">
        <v>32</v>
      </c>
      <c r="K533" s="70" t="s">
        <v>32</v>
      </c>
      <c r="L533" s="72" t="s">
        <v>4</v>
      </c>
      <c r="M533" s="77" t="s">
        <v>1</v>
      </c>
      <c r="N533" s="70" t="str">
        <f t="shared" si="27"/>
        <v>8912. Vigilancia de la Salud AmbientalVigilancia de la Salud Ambiental2_KENNEDY2_NOVIEMBRE_2025</v>
      </c>
      <c r="O533" s="75">
        <f t="shared" si="26"/>
        <v>91656</v>
      </c>
      <c r="P533" s="75"/>
      <c r="Q533" s="75"/>
      <c r="R533" s="73">
        <v>79</v>
      </c>
      <c r="S533" s="76">
        <v>7240824</v>
      </c>
    </row>
    <row r="534" spans="2:19" ht="30" hidden="1" customHeight="1">
      <c r="B534" s="74">
        <v>89</v>
      </c>
      <c r="C534" s="74" t="s">
        <v>27</v>
      </c>
      <c r="D534" s="74" t="s">
        <v>28</v>
      </c>
      <c r="E534" s="70" t="str">
        <f t="shared" si="28"/>
        <v>8912. Vigilancia de la Salud AmbientalVigilancia de la Salud Ambiental</v>
      </c>
      <c r="F534" s="74" t="s">
        <v>33</v>
      </c>
      <c r="G534" s="74" t="s">
        <v>39</v>
      </c>
      <c r="H534" s="74" t="s">
        <v>30</v>
      </c>
      <c r="I534" s="70" t="s">
        <v>31</v>
      </c>
      <c r="J534" s="70" t="s">
        <v>32</v>
      </c>
      <c r="K534" s="70" t="s">
        <v>32</v>
      </c>
      <c r="L534" s="72" t="s">
        <v>3</v>
      </c>
      <c r="M534" s="77" t="s">
        <v>1</v>
      </c>
      <c r="N534" s="70" t="str">
        <f t="shared" si="27"/>
        <v>8912. Vigilancia de la Salud AmbientalVigilancia de la Salud Ambiental1_FONTIBON2_NOVIEMBRE_2025</v>
      </c>
      <c r="O534" s="75">
        <f t="shared" si="26"/>
        <v>91656</v>
      </c>
      <c r="P534" s="75"/>
      <c r="Q534" s="75"/>
      <c r="R534" s="73">
        <v>40</v>
      </c>
      <c r="S534" s="76">
        <v>3666240</v>
      </c>
    </row>
    <row r="535" spans="2:19" ht="30" hidden="1" customHeight="1">
      <c r="B535" s="74">
        <v>89</v>
      </c>
      <c r="C535" s="74" t="s">
        <v>27</v>
      </c>
      <c r="D535" s="74" t="s">
        <v>28</v>
      </c>
      <c r="E535" s="70" t="str">
        <f t="shared" si="28"/>
        <v>8912. Vigilancia de la Salud AmbientalVigilancia de la Salud Ambiental</v>
      </c>
      <c r="F535" s="74" t="s">
        <v>33</v>
      </c>
      <c r="G535" s="74" t="s">
        <v>39</v>
      </c>
      <c r="H535" s="74" t="s">
        <v>30</v>
      </c>
      <c r="I535" s="70" t="s">
        <v>31</v>
      </c>
      <c r="J535" s="70" t="s">
        <v>32</v>
      </c>
      <c r="K535" s="70" t="s">
        <v>32</v>
      </c>
      <c r="L535" s="72" t="s">
        <v>5</v>
      </c>
      <c r="M535" s="77" t="s">
        <v>1</v>
      </c>
      <c r="N535" s="70" t="str">
        <f t="shared" si="27"/>
        <v>8912. Vigilancia de la Salud AmbientalVigilancia de la Salud Ambiental3_PUENTE_ARANDA2_NOVIEMBRE_2025</v>
      </c>
      <c r="O535" s="75">
        <f t="shared" si="26"/>
        <v>91656</v>
      </c>
      <c r="P535" s="75"/>
      <c r="Q535" s="75"/>
      <c r="R535" s="76">
        <v>34</v>
      </c>
      <c r="S535" s="76">
        <v>3116304</v>
      </c>
    </row>
    <row r="536" spans="2:19" ht="30" hidden="1" customHeight="1">
      <c r="B536" s="74">
        <v>90</v>
      </c>
      <c r="C536" s="74" t="s">
        <v>27</v>
      </c>
      <c r="D536" s="74" t="s">
        <v>28</v>
      </c>
      <c r="E536" s="70" t="str">
        <f t="shared" si="28"/>
        <v>9012. Vigilancia de la Salud AmbientalVigilancia de la Salud Ambiental</v>
      </c>
      <c r="F536" s="74" t="s">
        <v>33</v>
      </c>
      <c r="G536" s="74" t="s">
        <v>39</v>
      </c>
      <c r="H536" s="74" t="s">
        <v>30</v>
      </c>
      <c r="I536" s="70" t="s">
        <v>31</v>
      </c>
      <c r="J536" s="70" t="s">
        <v>32</v>
      </c>
      <c r="K536" s="70" t="s">
        <v>32</v>
      </c>
      <c r="L536" s="72" t="s">
        <v>6</v>
      </c>
      <c r="M536" s="77" t="s">
        <v>1</v>
      </c>
      <c r="N536" s="70" t="str">
        <f t="shared" si="27"/>
        <v>9012. Vigilancia de la Salud AmbientalVigilancia de la Salud Ambiental4_BOSA2_NOVIEMBRE_2025</v>
      </c>
      <c r="O536" s="75">
        <f t="shared" si="26"/>
        <v>71958</v>
      </c>
      <c r="P536" s="75"/>
      <c r="Q536" s="75"/>
      <c r="R536" s="76">
        <v>70</v>
      </c>
      <c r="S536" s="76">
        <v>5037060</v>
      </c>
    </row>
    <row r="537" spans="2:19" ht="30" hidden="1" customHeight="1">
      <c r="B537" s="74">
        <v>90</v>
      </c>
      <c r="C537" s="74" t="s">
        <v>27</v>
      </c>
      <c r="D537" s="74" t="s">
        <v>28</v>
      </c>
      <c r="E537" s="70" t="str">
        <f t="shared" si="28"/>
        <v>9012. Vigilancia de la Salud AmbientalVigilancia de la Salud Ambiental</v>
      </c>
      <c r="F537" s="74" t="s">
        <v>33</v>
      </c>
      <c r="G537" s="74" t="s">
        <v>39</v>
      </c>
      <c r="H537" s="74" t="s">
        <v>30</v>
      </c>
      <c r="I537" s="70" t="s">
        <v>31</v>
      </c>
      <c r="J537" s="70" t="s">
        <v>32</v>
      </c>
      <c r="K537" s="70" t="s">
        <v>32</v>
      </c>
      <c r="L537" s="72" t="s">
        <v>4</v>
      </c>
      <c r="M537" s="77" t="s">
        <v>1</v>
      </c>
      <c r="N537" s="70" t="str">
        <f t="shared" si="27"/>
        <v>9012. Vigilancia de la Salud AmbientalVigilancia de la Salud Ambiental2_KENNEDY2_NOVIEMBRE_2025</v>
      </c>
      <c r="O537" s="75">
        <f t="shared" si="26"/>
        <v>71958</v>
      </c>
      <c r="P537" s="75"/>
      <c r="Q537" s="75"/>
      <c r="R537" s="76">
        <v>99</v>
      </c>
      <c r="S537" s="76">
        <v>7123842</v>
      </c>
    </row>
    <row r="538" spans="2:19" ht="30" hidden="1" customHeight="1">
      <c r="B538" s="74">
        <v>90</v>
      </c>
      <c r="C538" s="74" t="s">
        <v>27</v>
      </c>
      <c r="D538" s="74" t="s">
        <v>28</v>
      </c>
      <c r="E538" s="70" t="str">
        <f t="shared" si="28"/>
        <v>9012. Vigilancia de la Salud AmbientalVigilancia de la Salud Ambiental</v>
      </c>
      <c r="F538" s="74" t="s">
        <v>33</v>
      </c>
      <c r="G538" s="74" t="s">
        <v>39</v>
      </c>
      <c r="H538" s="74" t="s">
        <v>30</v>
      </c>
      <c r="I538" s="70" t="s">
        <v>31</v>
      </c>
      <c r="J538" s="70" t="s">
        <v>32</v>
      </c>
      <c r="K538" s="70" t="s">
        <v>32</v>
      </c>
      <c r="L538" s="72" t="s">
        <v>3</v>
      </c>
      <c r="M538" s="77" t="s">
        <v>1</v>
      </c>
      <c r="N538" s="70" t="str">
        <f t="shared" si="27"/>
        <v>9012. Vigilancia de la Salud AmbientalVigilancia de la Salud Ambiental1_FONTIBON2_NOVIEMBRE_2025</v>
      </c>
      <c r="O538" s="75">
        <f t="shared" si="26"/>
        <v>71958</v>
      </c>
      <c r="P538" s="75"/>
      <c r="Q538" s="75"/>
      <c r="R538" s="76">
        <v>67</v>
      </c>
      <c r="S538" s="76">
        <v>4821186</v>
      </c>
    </row>
    <row r="539" spans="2:19" ht="30" hidden="1" customHeight="1">
      <c r="B539" s="74">
        <v>90</v>
      </c>
      <c r="C539" s="74" t="s">
        <v>27</v>
      </c>
      <c r="D539" s="74" t="s">
        <v>28</v>
      </c>
      <c r="E539" s="70" t="str">
        <f t="shared" si="28"/>
        <v>9012. Vigilancia de la Salud AmbientalVigilancia de la Salud Ambiental</v>
      </c>
      <c r="F539" s="74" t="s">
        <v>33</v>
      </c>
      <c r="G539" s="74" t="s">
        <v>39</v>
      </c>
      <c r="H539" s="74" t="s">
        <v>30</v>
      </c>
      <c r="I539" s="70" t="s">
        <v>31</v>
      </c>
      <c r="J539" s="70" t="s">
        <v>32</v>
      </c>
      <c r="K539" s="70" t="s">
        <v>32</v>
      </c>
      <c r="L539" s="72" t="s">
        <v>5</v>
      </c>
      <c r="M539" s="77" t="s">
        <v>1</v>
      </c>
      <c r="N539" s="70" t="str">
        <f t="shared" si="27"/>
        <v>9012. Vigilancia de la Salud AmbientalVigilancia de la Salud Ambiental3_PUENTE_ARANDA2_NOVIEMBRE_2025</v>
      </c>
      <c r="O539" s="75">
        <f t="shared" si="26"/>
        <v>71958</v>
      </c>
      <c r="P539" s="75"/>
      <c r="Q539" s="75"/>
      <c r="R539" s="73">
        <v>40</v>
      </c>
      <c r="S539" s="76">
        <v>2878320</v>
      </c>
    </row>
    <row r="540" spans="2:19" ht="30" hidden="1" customHeight="1">
      <c r="B540" s="74">
        <v>93</v>
      </c>
      <c r="C540" s="74" t="s">
        <v>27</v>
      </c>
      <c r="D540" s="74" t="s">
        <v>28</v>
      </c>
      <c r="E540" s="70" t="str">
        <f t="shared" si="28"/>
        <v>9312. Vigilancia de la Salud AmbientalVigilancia de la Salud Ambiental</v>
      </c>
      <c r="F540" s="74" t="s">
        <v>33</v>
      </c>
      <c r="G540" s="74" t="s">
        <v>39</v>
      </c>
      <c r="H540" s="74" t="s">
        <v>30</v>
      </c>
      <c r="I540" s="70" t="s">
        <v>31</v>
      </c>
      <c r="J540" s="70" t="s">
        <v>32</v>
      </c>
      <c r="K540" s="70" t="s">
        <v>32</v>
      </c>
      <c r="L540" s="72" t="s">
        <v>6</v>
      </c>
      <c r="M540" s="77" t="s">
        <v>1</v>
      </c>
      <c r="N540" s="70" t="str">
        <f t="shared" si="27"/>
        <v>9312. Vigilancia de la Salud AmbientalVigilancia de la Salud Ambiental4_BOSA2_NOVIEMBRE_2025</v>
      </c>
      <c r="O540" s="75">
        <f t="shared" si="26"/>
        <v>91656</v>
      </c>
      <c r="P540" s="75"/>
      <c r="Q540" s="75"/>
      <c r="R540" s="73">
        <v>1</v>
      </c>
      <c r="S540" s="76">
        <v>91656</v>
      </c>
    </row>
    <row r="541" spans="2:19" ht="30" hidden="1" customHeight="1">
      <c r="B541" s="74">
        <v>93</v>
      </c>
      <c r="C541" s="74" t="s">
        <v>27</v>
      </c>
      <c r="D541" s="74" t="s">
        <v>28</v>
      </c>
      <c r="E541" s="70" t="str">
        <f t="shared" si="28"/>
        <v>9312. Vigilancia de la Salud AmbientalVigilancia de la Salud Ambiental</v>
      </c>
      <c r="F541" s="74" t="s">
        <v>33</v>
      </c>
      <c r="G541" s="74" t="s">
        <v>39</v>
      </c>
      <c r="H541" s="74" t="s">
        <v>30</v>
      </c>
      <c r="I541" s="70" t="s">
        <v>31</v>
      </c>
      <c r="J541" s="70" t="s">
        <v>32</v>
      </c>
      <c r="K541" s="70" t="s">
        <v>32</v>
      </c>
      <c r="L541" s="72" t="s">
        <v>5</v>
      </c>
      <c r="M541" s="77" t="s">
        <v>1</v>
      </c>
      <c r="N541" s="70" t="str">
        <f t="shared" si="27"/>
        <v>9312. Vigilancia de la Salud AmbientalVigilancia de la Salud Ambiental3_PUENTE_ARANDA2_NOVIEMBRE_2025</v>
      </c>
      <c r="O541" s="75">
        <f t="shared" si="26"/>
        <v>91656</v>
      </c>
      <c r="P541" s="75"/>
      <c r="Q541" s="75"/>
      <c r="R541" s="73">
        <v>1</v>
      </c>
      <c r="S541" s="76">
        <v>91656</v>
      </c>
    </row>
    <row r="542" spans="2:19" ht="30" hidden="1" customHeight="1">
      <c r="B542" s="74">
        <v>94</v>
      </c>
      <c r="C542" s="74" t="s">
        <v>27</v>
      </c>
      <c r="D542" s="74" t="s">
        <v>28</v>
      </c>
      <c r="E542" s="70" t="str">
        <f t="shared" si="28"/>
        <v>9412. Vigilancia de la Salud AmbientalVigilancia de la Salud Ambiental</v>
      </c>
      <c r="F542" s="74" t="s">
        <v>33</v>
      </c>
      <c r="G542" s="74" t="s">
        <v>39</v>
      </c>
      <c r="H542" s="74" t="s">
        <v>30</v>
      </c>
      <c r="I542" s="70" t="s">
        <v>31</v>
      </c>
      <c r="J542" s="70" t="s">
        <v>32</v>
      </c>
      <c r="K542" s="70" t="s">
        <v>32</v>
      </c>
      <c r="L542" s="72" t="s">
        <v>6</v>
      </c>
      <c r="M542" s="77" t="s">
        <v>1</v>
      </c>
      <c r="N542" s="70" t="str">
        <f t="shared" si="27"/>
        <v>9412. Vigilancia de la Salud AmbientalVigilancia de la Salud Ambiental4_BOSA2_NOVIEMBRE_2025</v>
      </c>
      <c r="O542" s="75">
        <f t="shared" si="26"/>
        <v>163614</v>
      </c>
      <c r="P542" s="75"/>
      <c r="Q542" s="75"/>
      <c r="R542" s="73">
        <v>12</v>
      </c>
      <c r="S542" s="76">
        <v>1963368</v>
      </c>
    </row>
    <row r="543" spans="2:19" ht="30" hidden="1" customHeight="1">
      <c r="B543" s="74">
        <v>94</v>
      </c>
      <c r="C543" s="74" t="s">
        <v>27</v>
      </c>
      <c r="D543" s="74" t="s">
        <v>28</v>
      </c>
      <c r="E543" s="70" t="str">
        <f t="shared" si="28"/>
        <v>9412. Vigilancia de la Salud AmbientalVigilancia de la Salud Ambiental</v>
      </c>
      <c r="F543" s="74" t="s">
        <v>33</v>
      </c>
      <c r="G543" s="74" t="s">
        <v>39</v>
      </c>
      <c r="H543" s="74" t="s">
        <v>30</v>
      </c>
      <c r="I543" s="70" t="s">
        <v>31</v>
      </c>
      <c r="J543" s="70" t="s">
        <v>32</v>
      </c>
      <c r="K543" s="70" t="s">
        <v>32</v>
      </c>
      <c r="L543" s="72" t="s">
        <v>4</v>
      </c>
      <c r="M543" s="77" t="s">
        <v>1</v>
      </c>
      <c r="N543" s="70" t="str">
        <f t="shared" si="27"/>
        <v>9412. Vigilancia de la Salud AmbientalVigilancia de la Salud Ambiental2_KENNEDY2_NOVIEMBRE_2025</v>
      </c>
      <c r="O543" s="75">
        <f t="shared" si="26"/>
        <v>163614</v>
      </c>
      <c r="P543" s="75"/>
      <c r="Q543" s="75"/>
      <c r="R543" s="73">
        <v>15</v>
      </c>
      <c r="S543" s="76">
        <v>2454210</v>
      </c>
    </row>
    <row r="544" spans="2:19" ht="30" hidden="1" customHeight="1">
      <c r="B544" s="74">
        <v>94</v>
      </c>
      <c r="C544" s="74" t="s">
        <v>27</v>
      </c>
      <c r="D544" s="74" t="s">
        <v>28</v>
      </c>
      <c r="E544" s="70" t="str">
        <f t="shared" si="28"/>
        <v>9412. Vigilancia de la Salud AmbientalVigilancia de la Salud Ambiental</v>
      </c>
      <c r="F544" s="74" t="s">
        <v>33</v>
      </c>
      <c r="G544" s="74" t="s">
        <v>39</v>
      </c>
      <c r="H544" s="74" t="s">
        <v>30</v>
      </c>
      <c r="I544" s="70" t="s">
        <v>31</v>
      </c>
      <c r="J544" s="70" t="s">
        <v>32</v>
      </c>
      <c r="K544" s="70" t="s">
        <v>32</v>
      </c>
      <c r="L544" s="72" t="s">
        <v>3</v>
      </c>
      <c r="M544" s="77" t="s">
        <v>1</v>
      </c>
      <c r="N544" s="70" t="str">
        <f t="shared" si="27"/>
        <v>9412. Vigilancia de la Salud AmbientalVigilancia de la Salud Ambiental1_FONTIBON2_NOVIEMBRE_2025</v>
      </c>
      <c r="O544" s="75">
        <f t="shared" si="26"/>
        <v>163614</v>
      </c>
      <c r="P544" s="75"/>
      <c r="Q544" s="75"/>
      <c r="R544" s="76">
        <v>8</v>
      </c>
      <c r="S544" s="76">
        <v>1308912</v>
      </c>
    </row>
    <row r="545" spans="2:19" ht="30" hidden="1" customHeight="1">
      <c r="B545" s="74">
        <v>94</v>
      </c>
      <c r="C545" s="74" t="s">
        <v>27</v>
      </c>
      <c r="D545" s="74" t="s">
        <v>28</v>
      </c>
      <c r="E545" s="70" t="str">
        <f t="shared" si="28"/>
        <v>9412. Vigilancia de la Salud AmbientalVigilancia de la Salud Ambiental</v>
      </c>
      <c r="F545" s="74" t="s">
        <v>33</v>
      </c>
      <c r="G545" s="74" t="s">
        <v>39</v>
      </c>
      <c r="H545" s="74" t="s">
        <v>30</v>
      </c>
      <c r="I545" s="70" t="s">
        <v>31</v>
      </c>
      <c r="J545" s="70" t="s">
        <v>32</v>
      </c>
      <c r="K545" s="70" t="s">
        <v>32</v>
      </c>
      <c r="L545" s="72" t="s">
        <v>5</v>
      </c>
      <c r="M545" s="77" t="s">
        <v>1</v>
      </c>
      <c r="N545" s="70" t="str">
        <f t="shared" si="27"/>
        <v>9412. Vigilancia de la Salud AmbientalVigilancia de la Salud Ambiental3_PUENTE_ARANDA2_NOVIEMBRE_2025</v>
      </c>
      <c r="O545" s="75">
        <f t="shared" si="26"/>
        <v>163614</v>
      </c>
      <c r="P545" s="75"/>
      <c r="Q545" s="75"/>
      <c r="R545" s="73">
        <v>8</v>
      </c>
      <c r="S545" s="76">
        <v>1308912</v>
      </c>
    </row>
    <row r="546" spans="2:19" ht="30" hidden="1" customHeight="1">
      <c r="B546" s="74">
        <v>95</v>
      </c>
      <c r="C546" s="74" t="s">
        <v>27</v>
      </c>
      <c r="D546" s="74" t="s">
        <v>28</v>
      </c>
      <c r="E546" s="70" t="str">
        <f t="shared" si="28"/>
        <v>9512. Vigilancia de la Salud AmbientalVigilancia de la Salud Ambiental</v>
      </c>
      <c r="F546" s="74" t="s">
        <v>33</v>
      </c>
      <c r="G546" s="74" t="s">
        <v>39</v>
      </c>
      <c r="H546" s="74" t="s">
        <v>30</v>
      </c>
      <c r="I546" s="70" t="s">
        <v>31</v>
      </c>
      <c r="J546" s="70" t="s">
        <v>32</v>
      </c>
      <c r="K546" s="70" t="s">
        <v>32</v>
      </c>
      <c r="L546" s="72" t="s">
        <v>6</v>
      </c>
      <c r="M546" s="77" t="s">
        <v>1</v>
      </c>
      <c r="N546" s="70" t="str">
        <f t="shared" si="27"/>
        <v>9512. Vigilancia de la Salud AmbientalVigilancia de la Salud Ambiental4_BOSA2_NOVIEMBRE_2025</v>
      </c>
      <c r="O546" s="75">
        <f t="shared" si="26"/>
        <v>163614</v>
      </c>
      <c r="P546" s="75"/>
      <c r="Q546" s="75"/>
      <c r="R546" s="76">
        <v>3</v>
      </c>
      <c r="S546" s="76">
        <v>490842</v>
      </c>
    </row>
    <row r="547" spans="2:19" ht="30" hidden="1" customHeight="1">
      <c r="B547" s="74">
        <v>95</v>
      </c>
      <c r="C547" s="74" t="s">
        <v>27</v>
      </c>
      <c r="D547" s="74" t="s">
        <v>28</v>
      </c>
      <c r="E547" s="70" t="str">
        <f t="shared" si="28"/>
        <v>9512. Vigilancia de la Salud AmbientalVigilancia de la Salud Ambiental</v>
      </c>
      <c r="F547" s="74" t="s">
        <v>33</v>
      </c>
      <c r="G547" s="74" t="s">
        <v>39</v>
      </c>
      <c r="H547" s="74" t="s">
        <v>30</v>
      </c>
      <c r="I547" s="70" t="s">
        <v>31</v>
      </c>
      <c r="J547" s="70" t="s">
        <v>32</v>
      </c>
      <c r="K547" s="70" t="s">
        <v>32</v>
      </c>
      <c r="L547" s="72" t="s">
        <v>4</v>
      </c>
      <c r="M547" s="77" t="s">
        <v>1</v>
      </c>
      <c r="N547" s="70" t="str">
        <f t="shared" si="27"/>
        <v>9512. Vigilancia de la Salud AmbientalVigilancia de la Salud Ambiental2_KENNEDY2_NOVIEMBRE_2025</v>
      </c>
      <c r="O547" s="75">
        <f t="shared" si="26"/>
        <v>163614</v>
      </c>
      <c r="P547" s="75"/>
      <c r="Q547" s="75"/>
      <c r="R547" s="76">
        <v>4</v>
      </c>
      <c r="S547" s="76">
        <v>654456</v>
      </c>
    </row>
    <row r="548" spans="2:19" ht="30" hidden="1" customHeight="1">
      <c r="B548" s="74">
        <v>95</v>
      </c>
      <c r="C548" s="74" t="s">
        <v>27</v>
      </c>
      <c r="D548" s="74" t="s">
        <v>28</v>
      </c>
      <c r="E548" s="70" t="str">
        <f t="shared" si="28"/>
        <v>9512. Vigilancia de la Salud AmbientalVigilancia de la Salud Ambiental</v>
      </c>
      <c r="F548" s="74" t="s">
        <v>33</v>
      </c>
      <c r="G548" s="74" t="s">
        <v>39</v>
      </c>
      <c r="H548" s="74" t="s">
        <v>30</v>
      </c>
      <c r="I548" s="70" t="s">
        <v>31</v>
      </c>
      <c r="J548" s="70" t="s">
        <v>32</v>
      </c>
      <c r="K548" s="70" t="s">
        <v>32</v>
      </c>
      <c r="L548" s="72" t="s">
        <v>3</v>
      </c>
      <c r="M548" s="77" t="s">
        <v>1</v>
      </c>
      <c r="N548" s="70" t="str">
        <f t="shared" si="27"/>
        <v>9512. Vigilancia de la Salud AmbientalVigilancia de la Salud Ambiental1_FONTIBON2_NOVIEMBRE_2025</v>
      </c>
      <c r="O548" s="75">
        <f t="shared" si="26"/>
        <v>163614</v>
      </c>
      <c r="P548" s="75"/>
      <c r="Q548" s="75"/>
      <c r="R548" s="73">
        <v>2</v>
      </c>
      <c r="S548" s="76">
        <v>327228</v>
      </c>
    </row>
    <row r="549" spans="2:19" ht="30" hidden="1" customHeight="1">
      <c r="B549" s="74">
        <v>95</v>
      </c>
      <c r="C549" s="74" t="s">
        <v>27</v>
      </c>
      <c r="D549" s="74" t="s">
        <v>28</v>
      </c>
      <c r="E549" s="70" t="str">
        <f t="shared" si="28"/>
        <v>9512. Vigilancia de la Salud AmbientalVigilancia de la Salud Ambiental</v>
      </c>
      <c r="F549" s="74" t="s">
        <v>33</v>
      </c>
      <c r="G549" s="74" t="s">
        <v>39</v>
      </c>
      <c r="H549" s="74" t="s">
        <v>30</v>
      </c>
      <c r="I549" s="70" t="s">
        <v>31</v>
      </c>
      <c r="J549" s="70" t="s">
        <v>32</v>
      </c>
      <c r="K549" s="70" t="s">
        <v>32</v>
      </c>
      <c r="L549" s="72" t="s">
        <v>5</v>
      </c>
      <c r="M549" s="77" t="s">
        <v>1</v>
      </c>
      <c r="N549" s="70" t="str">
        <f t="shared" si="27"/>
        <v>9512. Vigilancia de la Salud AmbientalVigilancia de la Salud Ambiental3_PUENTE_ARANDA2_NOVIEMBRE_2025</v>
      </c>
      <c r="O549" s="75">
        <f t="shared" si="26"/>
        <v>163614</v>
      </c>
      <c r="P549" s="75"/>
      <c r="Q549" s="75"/>
      <c r="R549" s="73">
        <v>5</v>
      </c>
      <c r="S549" s="76">
        <v>818070</v>
      </c>
    </row>
    <row r="550" spans="2:19" ht="30" hidden="1" customHeight="1">
      <c r="B550" s="74">
        <v>96</v>
      </c>
      <c r="C550" s="74" t="s">
        <v>27</v>
      </c>
      <c r="D550" s="74" t="s">
        <v>28</v>
      </c>
      <c r="E550" s="70" t="str">
        <f t="shared" si="28"/>
        <v>9612. Vigilancia de la Salud AmbientalVigilancia de la Salud Ambiental</v>
      </c>
      <c r="F550" s="74" t="s">
        <v>33</v>
      </c>
      <c r="G550" s="74" t="s">
        <v>39</v>
      </c>
      <c r="H550" s="74" t="s">
        <v>30</v>
      </c>
      <c r="I550" s="70" t="s">
        <v>31</v>
      </c>
      <c r="J550" s="70" t="s">
        <v>32</v>
      </c>
      <c r="K550" s="70" t="s">
        <v>32</v>
      </c>
      <c r="L550" s="72" t="s">
        <v>6</v>
      </c>
      <c r="M550" s="77" t="s">
        <v>1</v>
      </c>
      <c r="N550" s="70" t="str">
        <f t="shared" si="27"/>
        <v>9612. Vigilancia de la Salud AmbientalVigilancia de la Salud Ambiental4_BOSA2_NOVIEMBRE_2025</v>
      </c>
      <c r="O550" s="75">
        <f t="shared" si="26"/>
        <v>91656</v>
      </c>
      <c r="P550" s="75"/>
      <c r="Q550" s="75"/>
      <c r="R550" s="73">
        <v>4</v>
      </c>
      <c r="S550" s="76">
        <v>366624</v>
      </c>
    </row>
    <row r="551" spans="2:19" ht="30" hidden="1" customHeight="1">
      <c r="B551" s="74">
        <v>96</v>
      </c>
      <c r="C551" s="74" t="s">
        <v>27</v>
      </c>
      <c r="D551" s="74" t="s">
        <v>28</v>
      </c>
      <c r="E551" s="70" t="str">
        <f t="shared" si="28"/>
        <v>9612. Vigilancia de la Salud AmbientalVigilancia de la Salud Ambiental</v>
      </c>
      <c r="F551" s="74" t="s">
        <v>33</v>
      </c>
      <c r="G551" s="74" t="s">
        <v>39</v>
      </c>
      <c r="H551" s="74" t="s">
        <v>30</v>
      </c>
      <c r="I551" s="70" t="s">
        <v>31</v>
      </c>
      <c r="J551" s="70" t="s">
        <v>32</v>
      </c>
      <c r="K551" s="70" t="s">
        <v>32</v>
      </c>
      <c r="L551" s="72" t="s">
        <v>4</v>
      </c>
      <c r="M551" s="77" t="s">
        <v>1</v>
      </c>
      <c r="N551" s="70" t="str">
        <f t="shared" si="27"/>
        <v>9612. Vigilancia de la Salud AmbientalVigilancia de la Salud Ambiental2_KENNEDY2_NOVIEMBRE_2025</v>
      </c>
      <c r="O551" s="75">
        <f t="shared" si="26"/>
        <v>91656</v>
      </c>
      <c r="P551" s="75"/>
      <c r="Q551" s="75"/>
      <c r="R551" s="73">
        <v>3</v>
      </c>
      <c r="S551" s="76">
        <v>274968</v>
      </c>
    </row>
    <row r="552" spans="2:19" ht="30" hidden="1" customHeight="1">
      <c r="B552" s="74">
        <v>96</v>
      </c>
      <c r="C552" s="74" t="s">
        <v>27</v>
      </c>
      <c r="D552" s="74" t="s">
        <v>28</v>
      </c>
      <c r="E552" s="70" t="str">
        <f t="shared" si="28"/>
        <v>9612. Vigilancia de la Salud AmbientalVigilancia de la Salud Ambiental</v>
      </c>
      <c r="F552" s="74" t="s">
        <v>33</v>
      </c>
      <c r="G552" s="74" t="s">
        <v>39</v>
      </c>
      <c r="H552" s="74" t="s">
        <v>30</v>
      </c>
      <c r="I552" s="70" t="s">
        <v>31</v>
      </c>
      <c r="J552" s="70" t="s">
        <v>32</v>
      </c>
      <c r="K552" s="70" t="s">
        <v>32</v>
      </c>
      <c r="L552" s="72" t="s">
        <v>3</v>
      </c>
      <c r="M552" s="77" t="s">
        <v>1</v>
      </c>
      <c r="N552" s="70" t="str">
        <f t="shared" si="27"/>
        <v>9612. Vigilancia de la Salud AmbientalVigilancia de la Salud Ambiental1_FONTIBON2_NOVIEMBRE_2025</v>
      </c>
      <c r="O552" s="75">
        <f t="shared" si="26"/>
        <v>91656</v>
      </c>
      <c r="P552" s="75"/>
      <c r="Q552" s="75"/>
      <c r="R552" s="73">
        <v>1</v>
      </c>
      <c r="S552" s="76">
        <v>91656</v>
      </c>
    </row>
    <row r="553" spans="2:19" ht="30" hidden="1" customHeight="1">
      <c r="B553" s="74">
        <v>96</v>
      </c>
      <c r="C553" s="74" t="s">
        <v>27</v>
      </c>
      <c r="D553" s="74" t="s">
        <v>28</v>
      </c>
      <c r="E553" s="70" t="str">
        <f t="shared" si="28"/>
        <v>9612. Vigilancia de la Salud AmbientalVigilancia de la Salud Ambiental</v>
      </c>
      <c r="F553" s="74" t="s">
        <v>33</v>
      </c>
      <c r="G553" s="74" t="s">
        <v>39</v>
      </c>
      <c r="H553" s="74" t="s">
        <v>30</v>
      </c>
      <c r="I553" s="70" t="s">
        <v>31</v>
      </c>
      <c r="J553" s="70" t="s">
        <v>32</v>
      </c>
      <c r="K553" s="70" t="s">
        <v>32</v>
      </c>
      <c r="L553" s="72" t="s">
        <v>5</v>
      </c>
      <c r="M553" s="77" t="s">
        <v>1</v>
      </c>
      <c r="N553" s="70" t="str">
        <f t="shared" si="27"/>
        <v>9612. Vigilancia de la Salud AmbientalVigilancia de la Salud Ambiental3_PUENTE_ARANDA2_NOVIEMBRE_2025</v>
      </c>
      <c r="O553" s="75">
        <f t="shared" si="26"/>
        <v>91656</v>
      </c>
      <c r="P553" s="75"/>
      <c r="Q553" s="75"/>
      <c r="R553" s="73">
        <v>1</v>
      </c>
      <c r="S553" s="76">
        <v>91656</v>
      </c>
    </row>
    <row r="554" spans="2:19" ht="30" hidden="1" customHeight="1">
      <c r="B554" s="74">
        <v>97</v>
      </c>
      <c r="C554" s="74" t="s">
        <v>27</v>
      </c>
      <c r="D554" s="74" t="s">
        <v>28</v>
      </c>
      <c r="E554" s="70" t="str">
        <f t="shared" si="28"/>
        <v>9712. Vigilancia de la Salud AmbientalVigilancia de la Salud Ambiental</v>
      </c>
      <c r="F554" s="74" t="s">
        <v>33</v>
      </c>
      <c r="G554" s="74" t="s">
        <v>39</v>
      </c>
      <c r="H554" s="74" t="s">
        <v>30</v>
      </c>
      <c r="I554" s="70" t="s">
        <v>31</v>
      </c>
      <c r="J554" s="70" t="s">
        <v>32</v>
      </c>
      <c r="K554" s="70" t="s">
        <v>32</v>
      </c>
      <c r="L554" s="72" t="s">
        <v>6</v>
      </c>
      <c r="M554" s="77" t="s">
        <v>1</v>
      </c>
      <c r="N554" s="70" t="str">
        <f t="shared" si="27"/>
        <v>9712. Vigilancia de la Salud AmbientalVigilancia de la Salud Ambiental4_BOSA2_NOVIEMBRE_2025</v>
      </c>
      <c r="O554" s="75">
        <f t="shared" si="26"/>
        <v>71958</v>
      </c>
      <c r="P554" s="75"/>
      <c r="Q554" s="75"/>
      <c r="R554" s="73">
        <v>128</v>
      </c>
      <c r="S554" s="76">
        <v>9210624</v>
      </c>
    </row>
    <row r="555" spans="2:19" ht="30" hidden="1" customHeight="1">
      <c r="B555" s="74">
        <v>97</v>
      </c>
      <c r="C555" s="74" t="s">
        <v>27</v>
      </c>
      <c r="D555" s="74" t="s">
        <v>28</v>
      </c>
      <c r="E555" s="70" t="str">
        <f t="shared" si="28"/>
        <v>9712. Vigilancia de la Salud AmbientalVigilancia de la Salud Ambiental</v>
      </c>
      <c r="F555" s="74" t="s">
        <v>33</v>
      </c>
      <c r="G555" s="74" t="s">
        <v>39</v>
      </c>
      <c r="H555" s="74" t="s">
        <v>30</v>
      </c>
      <c r="I555" s="70" t="s">
        <v>31</v>
      </c>
      <c r="J555" s="70" t="s">
        <v>32</v>
      </c>
      <c r="K555" s="70" t="s">
        <v>32</v>
      </c>
      <c r="L555" s="72" t="s">
        <v>4</v>
      </c>
      <c r="M555" s="77" t="s">
        <v>1</v>
      </c>
      <c r="N555" s="70" t="str">
        <f t="shared" si="27"/>
        <v>9712. Vigilancia de la Salud AmbientalVigilancia de la Salud Ambiental2_KENNEDY2_NOVIEMBRE_2025</v>
      </c>
      <c r="O555" s="75">
        <f t="shared" si="26"/>
        <v>71958</v>
      </c>
      <c r="P555" s="75"/>
      <c r="Q555" s="75"/>
      <c r="R555" s="76">
        <v>168</v>
      </c>
      <c r="S555" s="76">
        <v>12088944</v>
      </c>
    </row>
    <row r="556" spans="2:19" ht="30" hidden="1" customHeight="1">
      <c r="B556" s="74">
        <v>97</v>
      </c>
      <c r="C556" s="74" t="s">
        <v>27</v>
      </c>
      <c r="D556" s="74" t="s">
        <v>28</v>
      </c>
      <c r="E556" s="70" t="str">
        <f t="shared" si="28"/>
        <v>9712. Vigilancia de la Salud AmbientalVigilancia de la Salud Ambiental</v>
      </c>
      <c r="F556" s="74" t="s">
        <v>33</v>
      </c>
      <c r="G556" s="74" t="s">
        <v>39</v>
      </c>
      <c r="H556" s="74" t="s">
        <v>30</v>
      </c>
      <c r="I556" s="70" t="s">
        <v>31</v>
      </c>
      <c r="J556" s="70" t="s">
        <v>32</v>
      </c>
      <c r="K556" s="70" t="s">
        <v>32</v>
      </c>
      <c r="L556" s="72" t="s">
        <v>3</v>
      </c>
      <c r="M556" s="77" t="s">
        <v>1</v>
      </c>
      <c r="N556" s="70" t="str">
        <f t="shared" si="27"/>
        <v>9712. Vigilancia de la Salud AmbientalVigilancia de la Salud Ambiental1_FONTIBON2_NOVIEMBRE_2025</v>
      </c>
      <c r="O556" s="75">
        <f t="shared" si="26"/>
        <v>71958</v>
      </c>
      <c r="P556" s="75"/>
      <c r="Q556" s="75"/>
      <c r="R556" s="76">
        <v>32</v>
      </c>
      <c r="S556" s="76">
        <v>2302656</v>
      </c>
    </row>
    <row r="557" spans="2:19" ht="30" hidden="1" customHeight="1">
      <c r="B557" s="74">
        <v>97</v>
      </c>
      <c r="C557" s="74" t="s">
        <v>27</v>
      </c>
      <c r="D557" s="74" t="s">
        <v>28</v>
      </c>
      <c r="E557" s="70" t="str">
        <f t="shared" si="28"/>
        <v>9712. Vigilancia de la Salud AmbientalVigilancia de la Salud Ambiental</v>
      </c>
      <c r="F557" s="74" t="s">
        <v>33</v>
      </c>
      <c r="G557" s="74" t="s">
        <v>39</v>
      </c>
      <c r="H557" s="74" t="s">
        <v>30</v>
      </c>
      <c r="I557" s="70" t="s">
        <v>31</v>
      </c>
      <c r="J557" s="70" t="s">
        <v>32</v>
      </c>
      <c r="K557" s="70" t="s">
        <v>32</v>
      </c>
      <c r="L557" s="72" t="s">
        <v>5</v>
      </c>
      <c r="M557" s="77" t="s">
        <v>1</v>
      </c>
      <c r="N557" s="70" t="str">
        <f t="shared" si="27"/>
        <v>9712. Vigilancia de la Salud AmbientalVigilancia de la Salud Ambiental3_PUENTE_ARANDA2_NOVIEMBRE_2025</v>
      </c>
      <c r="O557" s="75">
        <f t="shared" si="26"/>
        <v>71958</v>
      </c>
      <c r="P557" s="75"/>
      <c r="Q557" s="75"/>
      <c r="R557" s="76">
        <v>26</v>
      </c>
      <c r="S557" s="76">
        <v>1870908</v>
      </c>
    </row>
    <row r="558" spans="2:19" ht="30" hidden="1" customHeight="1">
      <c r="B558" s="74">
        <v>99</v>
      </c>
      <c r="C558" s="74" t="s">
        <v>27</v>
      </c>
      <c r="D558" s="74" t="s">
        <v>28</v>
      </c>
      <c r="E558" s="70" t="str">
        <f t="shared" si="28"/>
        <v>9912. Vigilancia de la Salud AmbientalVigilancia de la Salud Ambiental</v>
      </c>
      <c r="F558" s="74" t="s">
        <v>33</v>
      </c>
      <c r="G558" s="74" t="s">
        <v>39</v>
      </c>
      <c r="H558" s="74" t="s">
        <v>30</v>
      </c>
      <c r="I558" s="70" t="s">
        <v>31</v>
      </c>
      <c r="J558" s="70" t="s">
        <v>32</v>
      </c>
      <c r="K558" s="70" t="s">
        <v>32</v>
      </c>
      <c r="L558" s="72" t="s">
        <v>6</v>
      </c>
      <c r="M558" s="77" t="s">
        <v>1</v>
      </c>
      <c r="N558" s="70" t="str">
        <f t="shared" si="27"/>
        <v>9912. Vigilancia de la Salud AmbientalVigilancia de la Salud Ambiental4_BOSA2_NOVIEMBRE_2025</v>
      </c>
      <c r="O558" s="75">
        <f t="shared" si="26"/>
        <v>545380</v>
      </c>
      <c r="P558" s="75"/>
      <c r="Q558" s="75"/>
      <c r="R558" s="76">
        <v>5</v>
      </c>
      <c r="S558" s="76">
        <v>2726900</v>
      </c>
    </row>
    <row r="559" spans="2:19" ht="30" hidden="1" customHeight="1">
      <c r="B559" s="74">
        <v>99</v>
      </c>
      <c r="C559" s="74" t="s">
        <v>27</v>
      </c>
      <c r="D559" s="74" t="s">
        <v>28</v>
      </c>
      <c r="E559" s="70" t="str">
        <f t="shared" si="28"/>
        <v>9912. Vigilancia de la Salud AmbientalVigilancia de la Salud Ambiental</v>
      </c>
      <c r="F559" s="74" t="s">
        <v>33</v>
      </c>
      <c r="G559" s="74" t="s">
        <v>39</v>
      </c>
      <c r="H559" s="74" t="s">
        <v>30</v>
      </c>
      <c r="I559" s="70" t="s">
        <v>31</v>
      </c>
      <c r="J559" s="70" t="s">
        <v>32</v>
      </c>
      <c r="K559" s="70" t="s">
        <v>32</v>
      </c>
      <c r="L559" s="72" t="s">
        <v>4</v>
      </c>
      <c r="M559" s="77" t="s">
        <v>1</v>
      </c>
      <c r="N559" s="70" t="str">
        <f t="shared" si="27"/>
        <v>9912. Vigilancia de la Salud AmbientalVigilancia de la Salud Ambiental2_KENNEDY2_NOVIEMBRE_2025</v>
      </c>
      <c r="O559" s="75">
        <f t="shared" si="26"/>
        <v>545380</v>
      </c>
      <c r="P559" s="75"/>
      <c r="Q559" s="75"/>
      <c r="R559" s="76">
        <v>8</v>
      </c>
      <c r="S559" s="76">
        <v>4363040</v>
      </c>
    </row>
    <row r="560" spans="2:19" ht="30" hidden="1" customHeight="1">
      <c r="B560" s="74">
        <v>99</v>
      </c>
      <c r="C560" s="74" t="s">
        <v>27</v>
      </c>
      <c r="D560" s="74" t="s">
        <v>28</v>
      </c>
      <c r="E560" s="70" t="str">
        <f t="shared" si="28"/>
        <v>9912. Vigilancia de la Salud AmbientalVigilancia de la Salud Ambiental</v>
      </c>
      <c r="F560" s="74" t="s">
        <v>33</v>
      </c>
      <c r="G560" s="74" t="s">
        <v>39</v>
      </c>
      <c r="H560" s="74" t="s">
        <v>30</v>
      </c>
      <c r="I560" s="70" t="s">
        <v>31</v>
      </c>
      <c r="J560" s="70" t="s">
        <v>32</v>
      </c>
      <c r="K560" s="70" t="s">
        <v>32</v>
      </c>
      <c r="L560" s="72" t="s">
        <v>3</v>
      </c>
      <c r="M560" s="77" t="s">
        <v>1</v>
      </c>
      <c r="N560" s="70" t="str">
        <f t="shared" si="27"/>
        <v>9912. Vigilancia de la Salud AmbientalVigilancia de la Salud Ambiental1_FONTIBON2_NOVIEMBRE_2025</v>
      </c>
      <c r="O560" s="75">
        <f t="shared" si="26"/>
        <v>545380</v>
      </c>
      <c r="P560" s="75"/>
      <c r="Q560" s="75"/>
      <c r="R560" s="73">
        <v>6</v>
      </c>
      <c r="S560" s="76">
        <v>3272280</v>
      </c>
    </row>
    <row r="561" spans="2:19" ht="30" hidden="1" customHeight="1">
      <c r="B561" s="74">
        <v>99</v>
      </c>
      <c r="C561" s="74" t="s">
        <v>27</v>
      </c>
      <c r="D561" s="74" t="s">
        <v>28</v>
      </c>
      <c r="E561" s="70" t="str">
        <f t="shared" si="28"/>
        <v>9912. Vigilancia de la Salud AmbientalVigilancia de la Salud Ambiental</v>
      </c>
      <c r="F561" s="74" t="s">
        <v>33</v>
      </c>
      <c r="G561" s="74" t="s">
        <v>39</v>
      </c>
      <c r="H561" s="74" t="s">
        <v>30</v>
      </c>
      <c r="I561" s="70" t="s">
        <v>31</v>
      </c>
      <c r="J561" s="70" t="s">
        <v>32</v>
      </c>
      <c r="K561" s="70" t="s">
        <v>32</v>
      </c>
      <c r="L561" s="72" t="s">
        <v>5</v>
      </c>
      <c r="M561" s="77" t="s">
        <v>1</v>
      </c>
      <c r="N561" s="70" t="str">
        <f t="shared" si="27"/>
        <v>9912. Vigilancia de la Salud AmbientalVigilancia de la Salud Ambiental3_PUENTE_ARANDA2_NOVIEMBRE_2025</v>
      </c>
      <c r="O561" s="75">
        <f t="shared" si="26"/>
        <v>545380</v>
      </c>
      <c r="P561" s="75"/>
      <c r="Q561" s="75"/>
      <c r="R561" s="76">
        <v>1</v>
      </c>
      <c r="S561" s="76">
        <v>545380</v>
      </c>
    </row>
    <row r="562" spans="2:19" ht="30" hidden="1" customHeight="1">
      <c r="B562" s="74">
        <v>104</v>
      </c>
      <c r="C562" s="74" t="s">
        <v>27</v>
      </c>
      <c r="D562" s="74" t="s">
        <v>28</v>
      </c>
      <c r="E562" s="70" t="str">
        <f t="shared" si="28"/>
        <v>10412. Vigilancia de la Salud AmbientalVigilancia de la Salud Ambiental</v>
      </c>
      <c r="F562" s="74" t="s">
        <v>33</v>
      </c>
      <c r="G562" s="74" t="s">
        <v>39</v>
      </c>
      <c r="H562" s="74" t="s">
        <v>30</v>
      </c>
      <c r="I562" s="70" t="s">
        <v>31</v>
      </c>
      <c r="J562" s="70" t="s">
        <v>32</v>
      </c>
      <c r="K562" s="70" t="s">
        <v>32</v>
      </c>
      <c r="L562" s="72" t="s">
        <v>6</v>
      </c>
      <c r="M562" s="77" t="s">
        <v>1</v>
      </c>
      <c r="N562" s="70" t="str">
        <f t="shared" si="27"/>
        <v>10412. Vigilancia de la Salud AmbientalVigilancia de la Salud Ambiental4_BOSA2_NOVIEMBRE_2025</v>
      </c>
      <c r="O562" s="75">
        <f t="shared" si="26"/>
        <v>91656</v>
      </c>
      <c r="P562" s="75"/>
      <c r="Q562" s="75"/>
      <c r="R562" s="76">
        <v>211</v>
      </c>
      <c r="S562" s="76">
        <v>19339416</v>
      </c>
    </row>
    <row r="563" spans="2:19" ht="30" hidden="1" customHeight="1">
      <c r="B563" s="74">
        <v>104</v>
      </c>
      <c r="C563" s="74" t="s">
        <v>27</v>
      </c>
      <c r="D563" s="74" t="s">
        <v>28</v>
      </c>
      <c r="E563" s="70" t="str">
        <f t="shared" si="28"/>
        <v>10412. Vigilancia de la Salud AmbientalVigilancia de la Salud Ambiental</v>
      </c>
      <c r="F563" s="74" t="s">
        <v>33</v>
      </c>
      <c r="G563" s="74" t="s">
        <v>39</v>
      </c>
      <c r="H563" s="74" t="s">
        <v>30</v>
      </c>
      <c r="I563" s="70" t="s">
        <v>31</v>
      </c>
      <c r="J563" s="70" t="s">
        <v>32</v>
      </c>
      <c r="K563" s="70" t="s">
        <v>32</v>
      </c>
      <c r="L563" s="72" t="s">
        <v>4</v>
      </c>
      <c r="M563" s="77" t="s">
        <v>1</v>
      </c>
      <c r="N563" s="70" t="str">
        <f t="shared" si="27"/>
        <v>10412. Vigilancia de la Salud AmbientalVigilancia de la Salud Ambiental2_KENNEDY2_NOVIEMBRE_2025</v>
      </c>
      <c r="O563" s="75">
        <f t="shared" si="26"/>
        <v>91656</v>
      </c>
      <c r="P563" s="75"/>
      <c r="Q563" s="75"/>
      <c r="R563" s="76">
        <v>354</v>
      </c>
      <c r="S563" s="76">
        <v>32446224</v>
      </c>
    </row>
    <row r="564" spans="2:19" ht="30" hidden="1" customHeight="1">
      <c r="B564" s="74">
        <v>104</v>
      </c>
      <c r="C564" s="74" t="s">
        <v>27</v>
      </c>
      <c r="D564" s="74" t="s">
        <v>28</v>
      </c>
      <c r="E564" s="70" t="str">
        <f t="shared" si="28"/>
        <v>10412. Vigilancia de la Salud AmbientalVigilancia de la Salud Ambiental</v>
      </c>
      <c r="F564" s="74" t="s">
        <v>33</v>
      </c>
      <c r="G564" s="74" t="s">
        <v>39</v>
      </c>
      <c r="H564" s="74" t="s">
        <v>30</v>
      </c>
      <c r="I564" s="70" t="s">
        <v>31</v>
      </c>
      <c r="J564" s="70" t="s">
        <v>32</v>
      </c>
      <c r="K564" s="70" t="s">
        <v>32</v>
      </c>
      <c r="L564" s="72" t="s">
        <v>3</v>
      </c>
      <c r="M564" s="77" t="s">
        <v>1</v>
      </c>
      <c r="N564" s="70" t="str">
        <f t="shared" si="27"/>
        <v>10412. Vigilancia de la Salud AmbientalVigilancia de la Salud Ambiental1_FONTIBON2_NOVIEMBRE_2025</v>
      </c>
      <c r="O564" s="75">
        <f t="shared" si="26"/>
        <v>91656</v>
      </c>
      <c r="P564" s="75"/>
      <c r="Q564" s="75"/>
      <c r="R564" s="76">
        <v>175</v>
      </c>
      <c r="S564" s="76">
        <v>16039800</v>
      </c>
    </row>
    <row r="565" spans="2:19" ht="30" hidden="1" customHeight="1">
      <c r="B565" s="74">
        <v>104</v>
      </c>
      <c r="C565" s="74" t="s">
        <v>27</v>
      </c>
      <c r="D565" s="74" t="s">
        <v>28</v>
      </c>
      <c r="E565" s="70" t="str">
        <f t="shared" si="28"/>
        <v>10412. Vigilancia de la Salud AmbientalVigilancia de la Salud Ambiental</v>
      </c>
      <c r="F565" s="74" t="s">
        <v>33</v>
      </c>
      <c r="G565" s="74" t="s">
        <v>39</v>
      </c>
      <c r="H565" s="74" t="s">
        <v>30</v>
      </c>
      <c r="I565" s="70" t="s">
        <v>31</v>
      </c>
      <c r="J565" s="70" t="s">
        <v>32</v>
      </c>
      <c r="K565" s="70" t="s">
        <v>32</v>
      </c>
      <c r="L565" s="72" t="s">
        <v>5</v>
      </c>
      <c r="M565" s="77" t="s">
        <v>1</v>
      </c>
      <c r="N565" s="70" t="str">
        <f t="shared" si="27"/>
        <v>10412. Vigilancia de la Salud AmbientalVigilancia de la Salud Ambiental3_PUENTE_ARANDA2_NOVIEMBRE_2025</v>
      </c>
      <c r="O565" s="75">
        <f t="shared" si="26"/>
        <v>91656</v>
      </c>
      <c r="P565" s="75"/>
      <c r="Q565" s="75"/>
      <c r="R565" s="73">
        <v>137</v>
      </c>
      <c r="S565" s="76">
        <v>12556872</v>
      </c>
    </row>
    <row r="566" spans="2:19" ht="30" hidden="1" customHeight="1">
      <c r="B566" s="74">
        <v>1005</v>
      </c>
      <c r="C566" s="74" t="s">
        <v>27</v>
      </c>
      <c r="D566" s="74" t="s">
        <v>28</v>
      </c>
      <c r="E566" s="70" t="str">
        <f t="shared" si="28"/>
        <v>100512. Vigilancia de la Salud AmbientalVigilancia de la Salud Ambiental</v>
      </c>
      <c r="F566" s="74" t="s">
        <v>33</v>
      </c>
      <c r="G566" s="74" t="s">
        <v>34</v>
      </c>
      <c r="H566" s="74" t="s">
        <v>30</v>
      </c>
      <c r="I566" s="70" t="s">
        <v>31</v>
      </c>
      <c r="J566" s="70" t="s">
        <v>32</v>
      </c>
      <c r="K566" s="70" t="s">
        <v>32</v>
      </c>
      <c r="L566" s="72" t="s">
        <v>6</v>
      </c>
      <c r="M566" s="77" t="s">
        <v>1</v>
      </c>
      <c r="N566" s="70" t="str">
        <f t="shared" si="27"/>
        <v>100512. Vigilancia de la Salud AmbientalVigilancia de la Salud Ambiental4_BOSA2_NOVIEMBRE_2025</v>
      </c>
      <c r="O566" s="75">
        <f t="shared" si="26"/>
        <v>91656</v>
      </c>
      <c r="P566" s="75"/>
      <c r="Q566" s="75"/>
      <c r="R566" s="76">
        <v>12</v>
      </c>
      <c r="S566" s="76">
        <v>1099872</v>
      </c>
    </row>
    <row r="567" spans="2:19" ht="30" hidden="1" customHeight="1">
      <c r="B567" s="74">
        <v>1005</v>
      </c>
      <c r="C567" s="74" t="s">
        <v>27</v>
      </c>
      <c r="D567" s="74" t="s">
        <v>28</v>
      </c>
      <c r="E567" s="70" t="str">
        <f t="shared" si="28"/>
        <v>100512. Vigilancia de la Salud AmbientalVigilancia de la Salud Ambiental</v>
      </c>
      <c r="F567" s="74" t="s">
        <v>33</v>
      </c>
      <c r="G567" s="74" t="s">
        <v>34</v>
      </c>
      <c r="H567" s="74" t="s">
        <v>30</v>
      </c>
      <c r="I567" s="70" t="s">
        <v>31</v>
      </c>
      <c r="J567" s="70" t="s">
        <v>32</v>
      </c>
      <c r="K567" s="70" t="s">
        <v>32</v>
      </c>
      <c r="L567" s="72" t="s">
        <v>4</v>
      </c>
      <c r="M567" s="77" t="s">
        <v>1</v>
      </c>
      <c r="N567" s="70" t="str">
        <f t="shared" si="27"/>
        <v>100512. Vigilancia de la Salud AmbientalVigilancia de la Salud Ambiental2_KENNEDY2_NOVIEMBRE_2025</v>
      </c>
      <c r="O567" s="75">
        <f t="shared" si="26"/>
        <v>91656</v>
      </c>
      <c r="P567" s="75"/>
      <c r="Q567" s="75"/>
      <c r="R567" s="73">
        <v>13</v>
      </c>
      <c r="S567" s="76">
        <v>1191528</v>
      </c>
    </row>
    <row r="568" spans="2:19" ht="30" hidden="1" customHeight="1">
      <c r="B568" s="74">
        <v>1005</v>
      </c>
      <c r="C568" s="74" t="s">
        <v>27</v>
      </c>
      <c r="D568" s="74" t="s">
        <v>28</v>
      </c>
      <c r="E568" s="70" t="str">
        <f t="shared" si="28"/>
        <v>100512. Vigilancia de la Salud AmbientalVigilancia de la Salud Ambiental</v>
      </c>
      <c r="F568" s="74" t="s">
        <v>33</v>
      </c>
      <c r="G568" s="74" t="s">
        <v>34</v>
      </c>
      <c r="H568" s="74" t="s">
        <v>30</v>
      </c>
      <c r="I568" s="70" t="s">
        <v>31</v>
      </c>
      <c r="J568" s="70" t="s">
        <v>32</v>
      </c>
      <c r="K568" s="70" t="s">
        <v>32</v>
      </c>
      <c r="L568" s="72" t="s">
        <v>3</v>
      </c>
      <c r="M568" s="77" t="s">
        <v>1</v>
      </c>
      <c r="N568" s="70" t="str">
        <f t="shared" si="27"/>
        <v>100512. Vigilancia de la Salud AmbientalVigilancia de la Salud Ambiental1_FONTIBON2_NOVIEMBRE_2025</v>
      </c>
      <c r="O568" s="75">
        <f t="shared" si="26"/>
        <v>91656</v>
      </c>
      <c r="P568" s="75"/>
      <c r="Q568" s="75"/>
      <c r="R568" s="76">
        <v>20</v>
      </c>
      <c r="S568" s="76">
        <v>1833120</v>
      </c>
    </row>
    <row r="569" spans="2:19" ht="30" hidden="1" customHeight="1">
      <c r="B569" s="74">
        <v>1005</v>
      </c>
      <c r="C569" s="74" t="s">
        <v>27</v>
      </c>
      <c r="D569" s="74" t="s">
        <v>28</v>
      </c>
      <c r="E569" s="70" t="str">
        <f t="shared" si="28"/>
        <v>100512. Vigilancia de la Salud AmbientalVigilancia de la Salud Ambiental</v>
      </c>
      <c r="F569" s="74" t="s">
        <v>33</v>
      </c>
      <c r="G569" s="74" t="s">
        <v>34</v>
      </c>
      <c r="H569" s="74" t="s">
        <v>30</v>
      </c>
      <c r="I569" s="70" t="s">
        <v>31</v>
      </c>
      <c r="J569" s="70" t="s">
        <v>32</v>
      </c>
      <c r="K569" s="70" t="s">
        <v>32</v>
      </c>
      <c r="L569" s="72" t="s">
        <v>5</v>
      </c>
      <c r="M569" s="77" t="s">
        <v>1</v>
      </c>
      <c r="N569" s="70" t="str">
        <f t="shared" si="27"/>
        <v>100512. Vigilancia de la Salud AmbientalVigilancia de la Salud Ambiental3_PUENTE_ARANDA2_NOVIEMBRE_2025</v>
      </c>
      <c r="O569" s="75">
        <f t="shared" si="26"/>
        <v>91656</v>
      </c>
      <c r="P569" s="75"/>
      <c r="Q569" s="75"/>
      <c r="R569" s="76">
        <v>4</v>
      </c>
      <c r="S569" s="76">
        <v>366624</v>
      </c>
    </row>
    <row r="570" spans="2:19" ht="30" hidden="1" customHeight="1">
      <c r="B570" s="74">
        <v>1006</v>
      </c>
      <c r="C570" s="74" t="s">
        <v>27</v>
      </c>
      <c r="D570" s="74" t="s">
        <v>28</v>
      </c>
      <c r="E570" s="70" t="str">
        <f t="shared" si="28"/>
        <v>100612. Vigilancia de la Salud AmbientalVigilancia de la Salud Ambiental</v>
      </c>
      <c r="F570" s="74" t="s">
        <v>33</v>
      </c>
      <c r="G570" s="74" t="s">
        <v>34</v>
      </c>
      <c r="H570" s="74" t="s">
        <v>30</v>
      </c>
      <c r="I570" s="70" t="s">
        <v>31</v>
      </c>
      <c r="J570" s="70" t="s">
        <v>32</v>
      </c>
      <c r="K570" s="70" t="s">
        <v>32</v>
      </c>
      <c r="L570" s="72" t="s">
        <v>5</v>
      </c>
      <c r="M570" s="77" t="s">
        <v>1</v>
      </c>
      <c r="N570" s="70" t="str">
        <f t="shared" si="27"/>
        <v>100612. Vigilancia de la Salud AmbientalVigilancia de la Salud Ambiental3_PUENTE_ARANDA2_NOVIEMBRE_2025</v>
      </c>
      <c r="O570" s="75">
        <f t="shared" si="26"/>
        <v>0</v>
      </c>
      <c r="P570" s="75"/>
      <c r="Q570" s="75"/>
      <c r="R570" s="76">
        <v>0</v>
      </c>
      <c r="S570" s="76">
        <v>0</v>
      </c>
    </row>
    <row r="571" spans="2:19" ht="30" hidden="1" customHeight="1">
      <c r="B571" s="74">
        <v>1007</v>
      </c>
      <c r="C571" s="74" t="s">
        <v>27</v>
      </c>
      <c r="D571" s="74" t="s">
        <v>28</v>
      </c>
      <c r="E571" s="70" t="str">
        <f t="shared" si="28"/>
        <v>100712. Vigilancia de la Salud AmbientalVigilancia de la Salud Ambiental</v>
      </c>
      <c r="F571" s="74" t="s">
        <v>33</v>
      </c>
      <c r="G571" s="74" t="s">
        <v>34</v>
      </c>
      <c r="H571" s="74" t="s">
        <v>30</v>
      </c>
      <c r="I571" s="70" t="s">
        <v>31</v>
      </c>
      <c r="J571" s="70" t="s">
        <v>32</v>
      </c>
      <c r="K571" s="70" t="s">
        <v>32</v>
      </c>
      <c r="L571" s="72" t="s">
        <v>6</v>
      </c>
      <c r="M571" s="77" t="s">
        <v>1</v>
      </c>
      <c r="N571" s="70" t="str">
        <f t="shared" si="27"/>
        <v>100712. Vigilancia de la Salud AmbientalVigilancia de la Salud Ambiental4_BOSA2_NOVIEMBRE_2025</v>
      </c>
      <c r="O571" s="75">
        <f t="shared" si="26"/>
        <v>0</v>
      </c>
      <c r="P571" s="75"/>
      <c r="Q571" s="75"/>
      <c r="R571" s="76">
        <v>0</v>
      </c>
      <c r="S571" s="76">
        <v>0</v>
      </c>
    </row>
    <row r="572" spans="2:19" ht="30" hidden="1" customHeight="1">
      <c r="B572" s="74">
        <v>1007</v>
      </c>
      <c r="C572" s="74" t="s">
        <v>27</v>
      </c>
      <c r="D572" s="74" t="s">
        <v>28</v>
      </c>
      <c r="E572" s="70" t="str">
        <f t="shared" si="28"/>
        <v>100712. Vigilancia de la Salud AmbientalVigilancia de la Salud Ambiental</v>
      </c>
      <c r="F572" s="74" t="s">
        <v>33</v>
      </c>
      <c r="G572" s="74" t="s">
        <v>34</v>
      </c>
      <c r="H572" s="74" t="s">
        <v>30</v>
      </c>
      <c r="I572" s="70" t="s">
        <v>31</v>
      </c>
      <c r="J572" s="70" t="s">
        <v>32</v>
      </c>
      <c r="K572" s="70" t="s">
        <v>32</v>
      </c>
      <c r="L572" s="72" t="s">
        <v>4</v>
      </c>
      <c r="M572" s="77" t="s">
        <v>1</v>
      </c>
      <c r="N572" s="70" t="str">
        <f t="shared" si="27"/>
        <v>100712. Vigilancia de la Salud AmbientalVigilancia de la Salud Ambiental2_KENNEDY2_NOVIEMBRE_2025</v>
      </c>
      <c r="O572" s="75">
        <f t="shared" si="26"/>
        <v>0</v>
      </c>
      <c r="P572" s="75"/>
      <c r="Q572" s="75"/>
      <c r="R572" s="73">
        <v>0</v>
      </c>
      <c r="S572" s="76">
        <v>0</v>
      </c>
    </row>
    <row r="573" spans="2:19" ht="30" hidden="1" customHeight="1">
      <c r="B573" s="74">
        <v>1007</v>
      </c>
      <c r="C573" s="74" t="s">
        <v>27</v>
      </c>
      <c r="D573" s="74" t="s">
        <v>28</v>
      </c>
      <c r="E573" s="70" t="str">
        <f t="shared" si="28"/>
        <v>100712. Vigilancia de la Salud AmbientalVigilancia de la Salud Ambiental</v>
      </c>
      <c r="F573" s="74" t="s">
        <v>33</v>
      </c>
      <c r="G573" s="74" t="s">
        <v>34</v>
      </c>
      <c r="H573" s="74" t="s">
        <v>30</v>
      </c>
      <c r="I573" s="70" t="s">
        <v>31</v>
      </c>
      <c r="J573" s="70" t="s">
        <v>32</v>
      </c>
      <c r="K573" s="70" t="s">
        <v>32</v>
      </c>
      <c r="L573" s="72" t="s">
        <v>3</v>
      </c>
      <c r="M573" s="77" t="s">
        <v>1</v>
      </c>
      <c r="N573" s="70" t="str">
        <f t="shared" si="27"/>
        <v>100712. Vigilancia de la Salud AmbientalVigilancia de la Salud Ambiental1_FONTIBON2_NOVIEMBRE_2025</v>
      </c>
      <c r="O573" s="75">
        <f t="shared" si="26"/>
        <v>244416</v>
      </c>
      <c r="P573" s="75"/>
      <c r="Q573" s="75"/>
      <c r="R573" s="73">
        <v>1</v>
      </c>
      <c r="S573" s="76">
        <v>244416</v>
      </c>
    </row>
    <row r="574" spans="2:19" ht="30" hidden="1" customHeight="1">
      <c r="B574" s="74">
        <v>1007</v>
      </c>
      <c r="C574" s="74" t="s">
        <v>27</v>
      </c>
      <c r="D574" s="74" t="s">
        <v>28</v>
      </c>
      <c r="E574" s="70" t="str">
        <f t="shared" si="28"/>
        <v>100712. Vigilancia de la Salud AmbientalVigilancia de la Salud Ambiental</v>
      </c>
      <c r="F574" s="74" t="s">
        <v>33</v>
      </c>
      <c r="G574" s="74" t="s">
        <v>34</v>
      </c>
      <c r="H574" s="74" t="s">
        <v>30</v>
      </c>
      <c r="I574" s="70" t="s">
        <v>31</v>
      </c>
      <c r="J574" s="70" t="s">
        <v>32</v>
      </c>
      <c r="K574" s="70" t="s">
        <v>32</v>
      </c>
      <c r="L574" s="72" t="s">
        <v>5</v>
      </c>
      <c r="M574" s="77" t="s">
        <v>1</v>
      </c>
      <c r="N574" s="70" t="str">
        <f t="shared" si="27"/>
        <v>100712. Vigilancia de la Salud AmbientalVigilancia de la Salud Ambiental3_PUENTE_ARANDA2_NOVIEMBRE_2025</v>
      </c>
      <c r="O574" s="75">
        <f t="shared" si="26"/>
        <v>244416</v>
      </c>
      <c r="P574" s="75"/>
      <c r="Q574" s="75"/>
      <c r="R574" s="76">
        <v>1</v>
      </c>
      <c r="S574" s="76">
        <v>244416</v>
      </c>
    </row>
    <row r="575" spans="2:19" ht="30" hidden="1" customHeight="1">
      <c r="B575" s="74">
        <v>1015</v>
      </c>
      <c r="C575" s="74" t="s">
        <v>27</v>
      </c>
      <c r="D575" s="74" t="s">
        <v>28</v>
      </c>
      <c r="E575" s="70" t="str">
        <f t="shared" si="28"/>
        <v>101512. Vigilancia de la Salud AmbientalVigilancia de la Salud Ambiental</v>
      </c>
      <c r="F575" s="74" t="s">
        <v>33</v>
      </c>
      <c r="G575" s="74" t="s">
        <v>38</v>
      </c>
      <c r="H575" s="74" t="s">
        <v>30</v>
      </c>
      <c r="I575" s="70" t="s">
        <v>31</v>
      </c>
      <c r="J575" s="70" t="s">
        <v>32</v>
      </c>
      <c r="K575" s="70" t="s">
        <v>32</v>
      </c>
      <c r="L575" s="72" t="s">
        <v>6</v>
      </c>
      <c r="M575" s="77" t="s">
        <v>1</v>
      </c>
      <c r="N575" s="70" t="str">
        <f t="shared" si="27"/>
        <v>101512. Vigilancia de la Salud AmbientalVigilancia de la Salud Ambiental4_BOSA2_NOVIEMBRE_2025</v>
      </c>
      <c r="O575" s="75">
        <f t="shared" si="26"/>
        <v>105726</v>
      </c>
      <c r="P575" s="75"/>
      <c r="Q575" s="75"/>
      <c r="R575" s="73">
        <v>5</v>
      </c>
      <c r="S575" s="76">
        <v>528630</v>
      </c>
    </row>
    <row r="576" spans="2:19" ht="30" hidden="1" customHeight="1">
      <c r="B576" s="74">
        <v>1015</v>
      </c>
      <c r="C576" s="74" t="s">
        <v>27</v>
      </c>
      <c r="D576" s="74" t="s">
        <v>28</v>
      </c>
      <c r="E576" s="70" t="str">
        <f t="shared" si="28"/>
        <v>101512. Vigilancia de la Salud AmbientalVigilancia de la Salud Ambiental</v>
      </c>
      <c r="F576" s="74" t="s">
        <v>33</v>
      </c>
      <c r="G576" s="74" t="s">
        <v>38</v>
      </c>
      <c r="H576" s="74" t="s">
        <v>30</v>
      </c>
      <c r="I576" s="70" t="s">
        <v>31</v>
      </c>
      <c r="J576" s="70" t="s">
        <v>32</v>
      </c>
      <c r="K576" s="70" t="s">
        <v>32</v>
      </c>
      <c r="L576" s="72" t="s">
        <v>4</v>
      </c>
      <c r="M576" s="77" t="s">
        <v>1</v>
      </c>
      <c r="N576" s="70" t="str">
        <f t="shared" si="27"/>
        <v>101512. Vigilancia de la Salud AmbientalVigilancia de la Salud Ambiental2_KENNEDY2_NOVIEMBRE_2025</v>
      </c>
      <c r="O576" s="75">
        <f t="shared" si="26"/>
        <v>105726</v>
      </c>
      <c r="P576" s="75"/>
      <c r="Q576" s="75"/>
      <c r="R576" s="73">
        <v>4</v>
      </c>
      <c r="S576" s="76">
        <v>422904</v>
      </c>
    </row>
    <row r="577" spans="2:19" ht="30" hidden="1" customHeight="1">
      <c r="B577" s="74">
        <v>1015</v>
      </c>
      <c r="C577" s="74" t="s">
        <v>27</v>
      </c>
      <c r="D577" s="74" t="s">
        <v>28</v>
      </c>
      <c r="E577" s="70" t="str">
        <f t="shared" si="28"/>
        <v>101512. Vigilancia de la Salud AmbientalVigilancia de la Salud Ambiental</v>
      </c>
      <c r="F577" s="74" t="s">
        <v>33</v>
      </c>
      <c r="G577" s="74" t="s">
        <v>38</v>
      </c>
      <c r="H577" s="74" t="s">
        <v>30</v>
      </c>
      <c r="I577" s="70" t="s">
        <v>31</v>
      </c>
      <c r="J577" s="70" t="s">
        <v>32</v>
      </c>
      <c r="K577" s="70" t="s">
        <v>32</v>
      </c>
      <c r="L577" s="72" t="s">
        <v>3</v>
      </c>
      <c r="M577" s="77" t="s">
        <v>1</v>
      </c>
      <c r="N577" s="70" t="str">
        <f t="shared" si="27"/>
        <v>101512. Vigilancia de la Salud AmbientalVigilancia de la Salud Ambiental1_FONTIBON2_NOVIEMBRE_2025</v>
      </c>
      <c r="O577" s="75">
        <f t="shared" si="26"/>
        <v>0</v>
      </c>
      <c r="P577" s="75"/>
      <c r="Q577" s="75"/>
      <c r="R577" s="76">
        <v>0</v>
      </c>
      <c r="S577" s="76">
        <v>0</v>
      </c>
    </row>
    <row r="578" spans="2:19" ht="30" hidden="1" customHeight="1">
      <c r="B578" s="74">
        <v>1015</v>
      </c>
      <c r="C578" s="74" t="s">
        <v>27</v>
      </c>
      <c r="D578" s="74" t="s">
        <v>28</v>
      </c>
      <c r="E578" s="70" t="str">
        <f t="shared" si="28"/>
        <v>101512. Vigilancia de la Salud AmbientalVigilancia de la Salud Ambiental</v>
      </c>
      <c r="F578" s="74" t="s">
        <v>33</v>
      </c>
      <c r="G578" s="74" t="s">
        <v>38</v>
      </c>
      <c r="H578" s="74" t="s">
        <v>30</v>
      </c>
      <c r="I578" s="70" t="s">
        <v>31</v>
      </c>
      <c r="J578" s="70" t="s">
        <v>32</v>
      </c>
      <c r="K578" s="70" t="s">
        <v>32</v>
      </c>
      <c r="L578" s="72" t="s">
        <v>5</v>
      </c>
      <c r="M578" s="77" t="s">
        <v>1</v>
      </c>
      <c r="N578" s="70" t="str">
        <f t="shared" si="27"/>
        <v>101512. Vigilancia de la Salud AmbientalVigilancia de la Salud Ambiental3_PUENTE_ARANDA2_NOVIEMBRE_2025</v>
      </c>
      <c r="O578" s="75">
        <f t="shared" si="26"/>
        <v>105726</v>
      </c>
      <c r="P578" s="75"/>
      <c r="Q578" s="75"/>
      <c r="R578" s="76">
        <v>4</v>
      </c>
      <c r="S578" s="76">
        <v>422904</v>
      </c>
    </row>
    <row r="579" spans="2:19" ht="30" hidden="1" customHeight="1">
      <c r="B579" s="74">
        <v>1075</v>
      </c>
      <c r="C579" s="74" t="s">
        <v>27</v>
      </c>
      <c r="D579" s="74" t="s">
        <v>28</v>
      </c>
      <c r="E579" s="70" t="str">
        <f t="shared" si="28"/>
        <v>107512. Vigilancia de la Salud AmbientalVigilancia de la Salud Ambiental</v>
      </c>
      <c r="F579" s="74" t="s">
        <v>40</v>
      </c>
      <c r="G579" s="74" t="s">
        <v>41</v>
      </c>
      <c r="H579" s="74" t="s">
        <v>30</v>
      </c>
      <c r="I579" s="70" t="s">
        <v>42</v>
      </c>
      <c r="J579" s="70" t="s">
        <v>32</v>
      </c>
      <c r="K579" s="70" t="s">
        <v>32</v>
      </c>
      <c r="L579" s="72" t="s">
        <v>6</v>
      </c>
      <c r="M579" s="77" t="s">
        <v>1</v>
      </c>
      <c r="N579" s="70" t="str">
        <f t="shared" si="27"/>
        <v>107512. Vigilancia de la Salud AmbientalVigilancia de la Salud Ambiental4_BOSA2_NOVIEMBRE_2025</v>
      </c>
      <c r="O579" s="75">
        <f t="shared" si="26"/>
        <v>0</v>
      </c>
      <c r="P579" s="75"/>
      <c r="Q579" s="75"/>
      <c r="R579" s="76">
        <v>0</v>
      </c>
      <c r="S579" s="76">
        <v>0</v>
      </c>
    </row>
    <row r="580" spans="2:19" ht="30" hidden="1" customHeight="1">
      <c r="B580" s="74">
        <v>1075</v>
      </c>
      <c r="C580" s="74" t="s">
        <v>27</v>
      </c>
      <c r="D580" s="74" t="s">
        <v>28</v>
      </c>
      <c r="E580" s="70" t="str">
        <f t="shared" si="28"/>
        <v>107512. Vigilancia de la Salud AmbientalVigilancia de la Salud Ambiental</v>
      </c>
      <c r="F580" s="74" t="s">
        <v>40</v>
      </c>
      <c r="G580" s="74" t="s">
        <v>41</v>
      </c>
      <c r="H580" s="74" t="s">
        <v>30</v>
      </c>
      <c r="I580" s="70" t="s">
        <v>42</v>
      </c>
      <c r="J580" s="70" t="s">
        <v>32</v>
      </c>
      <c r="K580" s="70" t="s">
        <v>32</v>
      </c>
      <c r="L580" s="72" t="s">
        <v>4</v>
      </c>
      <c r="M580" s="77" t="s">
        <v>1</v>
      </c>
      <c r="N580" s="70" t="str">
        <f t="shared" si="27"/>
        <v>107512. Vigilancia de la Salud AmbientalVigilancia de la Salud Ambiental2_KENNEDY2_NOVIEMBRE_2025</v>
      </c>
      <c r="O580" s="75">
        <f t="shared" ref="O580:O643" si="29">IFERROR(S580/R580,0)</f>
        <v>0</v>
      </c>
      <c r="P580" s="75"/>
      <c r="Q580" s="75"/>
      <c r="R580" s="73">
        <v>0</v>
      </c>
      <c r="S580" s="76">
        <v>0</v>
      </c>
    </row>
    <row r="581" spans="2:19" ht="30" hidden="1" customHeight="1">
      <c r="B581" s="74">
        <v>1075</v>
      </c>
      <c r="C581" s="74" t="s">
        <v>27</v>
      </c>
      <c r="D581" s="74" t="s">
        <v>28</v>
      </c>
      <c r="E581" s="70" t="str">
        <f t="shared" si="28"/>
        <v>107512. Vigilancia de la Salud AmbientalVigilancia de la Salud Ambiental</v>
      </c>
      <c r="F581" s="74" t="s">
        <v>40</v>
      </c>
      <c r="G581" s="74" t="s">
        <v>41</v>
      </c>
      <c r="H581" s="74" t="s">
        <v>30</v>
      </c>
      <c r="I581" s="70" t="s">
        <v>42</v>
      </c>
      <c r="J581" s="70" t="s">
        <v>32</v>
      </c>
      <c r="K581" s="70" t="s">
        <v>32</v>
      </c>
      <c r="L581" s="72" t="s">
        <v>3</v>
      </c>
      <c r="M581" s="77" t="s">
        <v>1</v>
      </c>
      <c r="N581" s="70" t="str">
        <f t="shared" ref="N581:N644" si="30">+E581&amp;L581&amp;M581</f>
        <v>107512. Vigilancia de la Salud AmbientalVigilancia de la Salud Ambiental1_FONTIBON2_NOVIEMBRE_2025</v>
      </c>
      <c r="O581" s="75">
        <f t="shared" si="29"/>
        <v>0</v>
      </c>
      <c r="P581" s="75"/>
      <c r="Q581" s="75"/>
      <c r="R581" s="76">
        <v>0</v>
      </c>
      <c r="S581" s="76">
        <v>0</v>
      </c>
    </row>
    <row r="582" spans="2:19" ht="30" hidden="1" customHeight="1">
      <c r="B582" s="74">
        <v>1075</v>
      </c>
      <c r="C582" s="74" t="s">
        <v>27</v>
      </c>
      <c r="D582" s="74" t="s">
        <v>28</v>
      </c>
      <c r="E582" s="70" t="str">
        <f t="shared" si="28"/>
        <v>107512. Vigilancia de la Salud AmbientalVigilancia de la Salud Ambiental</v>
      </c>
      <c r="F582" s="74" t="s">
        <v>40</v>
      </c>
      <c r="G582" s="74" t="s">
        <v>41</v>
      </c>
      <c r="H582" s="74" t="s">
        <v>30</v>
      </c>
      <c r="I582" s="70" t="s">
        <v>42</v>
      </c>
      <c r="J582" s="70" t="s">
        <v>32</v>
      </c>
      <c r="K582" s="70" t="s">
        <v>32</v>
      </c>
      <c r="L582" s="72" t="s">
        <v>5</v>
      </c>
      <c r="M582" s="77" t="s">
        <v>1</v>
      </c>
      <c r="N582" s="70" t="str">
        <f t="shared" si="30"/>
        <v>107512. Vigilancia de la Salud AmbientalVigilancia de la Salud Ambiental3_PUENTE_ARANDA2_NOVIEMBRE_2025</v>
      </c>
      <c r="O582" s="75">
        <f t="shared" si="29"/>
        <v>0</v>
      </c>
      <c r="P582" s="75"/>
      <c r="Q582" s="75"/>
      <c r="R582" s="76">
        <v>0</v>
      </c>
      <c r="S582" s="76">
        <v>0</v>
      </c>
    </row>
    <row r="583" spans="2:19" ht="30" hidden="1" customHeight="1">
      <c r="B583" s="74">
        <v>1098</v>
      </c>
      <c r="C583" s="74" t="s">
        <v>27</v>
      </c>
      <c r="D583" s="74" t="s">
        <v>28</v>
      </c>
      <c r="E583" s="70" t="str">
        <f t="shared" si="28"/>
        <v>109812. Vigilancia de la Salud AmbientalVigilancia de la Salud Ambiental</v>
      </c>
      <c r="F583" s="74" t="s">
        <v>33</v>
      </c>
      <c r="G583" s="74" t="s">
        <v>43</v>
      </c>
      <c r="H583" s="74" t="s">
        <v>30</v>
      </c>
      <c r="I583" s="70" t="s">
        <v>35</v>
      </c>
      <c r="J583" s="70" t="s">
        <v>32</v>
      </c>
      <c r="K583" s="70" t="s">
        <v>32</v>
      </c>
      <c r="L583" s="72" t="s">
        <v>3</v>
      </c>
      <c r="M583" s="77" t="s">
        <v>1</v>
      </c>
      <c r="N583" s="70" t="str">
        <f t="shared" si="30"/>
        <v>109812. Vigilancia de la Salud AmbientalVigilancia de la Salud Ambiental1_FONTIBON2_NOVIEMBRE_2025</v>
      </c>
      <c r="O583" s="75">
        <f t="shared" si="29"/>
        <v>38660608</v>
      </c>
      <c r="P583" s="75"/>
      <c r="Q583" s="75"/>
      <c r="R583" s="76">
        <v>1</v>
      </c>
      <c r="S583" s="76">
        <v>38660608</v>
      </c>
    </row>
    <row r="584" spans="2:19" ht="30" hidden="1" customHeight="1">
      <c r="B584" s="74">
        <v>1103</v>
      </c>
      <c r="C584" s="74" t="s">
        <v>27</v>
      </c>
      <c r="D584" s="74" t="s">
        <v>28</v>
      </c>
      <c r="E584" s="70" t="str">
        <f t="shared" si="28"/>
        <v>110312. Vigilancia de la Salud AmbientalVigilancia de la Salud Ambiental</v>
      </c>
      <c r="F584" s="74" t="s">
        <v>47</v>
      </c>
      <c r="G584" s="74" t="s">
        <v>43</v>
      </c>
      <c r="H584" s="74" t="s">
        <v>30</v>
      </c>
      <c r="I584" s="70" t="s">
        <v>44</v>
      </c>
      <c r="J584" s="70" t="s">
        <v>32</v>
      </c>
      <c r="K584" s="70" t="s">
        <v>32</v>
      </c>
      <c r="L584" s="72" t="s">
        <v>6</v>
      </c>
      <c r="M584" s="77" t="s">
        <v>1</v>
      </c>
      <c r="N584" s="70" t="str">
        <f t="shared" si="30"/>
        <v>110312. Vigilancia de la Salud AmbientalVigilancia de la Salud Ambiental4_BOSA2_NOVIEMBRE_2025</v>
      </c>
      <c r="O584" s="75">
        <f t="shared" si="29"/>
        <v>0</v>
      </c>
      <c r="P584" s="75"/>
      <c r="Q584" s="75"/>
      <c r="R584" s="76">
        <v>0</v>
      </c>
      <c r="S584" s="76">
        <v>0</v>
      </c>
    </row>
    <row r="585" spans="2:19" ht="30" hidden="1" customHeight="1">
      <c r="B585" s="74">
        <v>1103</v>
      </c>
      <c r="C585" s="74" t="s">
        <v>27</v>
      </c>
      <c r="D585" s="74" t="s">
        <v>28</v>
      </c>
      <c r="E585" s="70" t="str">
        <f t="shared" si="28"/>
        <v>110312. Vigilancia de la Salud AmbientalVigilancia de la Salud Ambiental</v>
      </c>
      <c r="F585" s="74" t="s">
        <v>47</v>
      </c>
      <c r="G585" s="74" t="s">
        <v>43</v>
      </c>
      <c r="H585" s="74" t="s">
        <v>30</v>
      </c>
      <c r="I585" s="70" t="s">
        <v>44</v>
      </c>
      <c r="J585" s="70" t="s">
        <v>32</v>
      </c>
      <c r="K585" s="70" t="s">
        <v>32</v>
      </c>
      <c r="L585" s="72" t="s">
        <v>4</v>
      </c>
      <c r="M585" s="77" t="s">
        <v>1</v>
      </c>
      <c r="N585" s="70" t="str">
        <f t="shared" si="30"/>
        <v>110312. Vigilancia de la Salud AmbientalVigilancia de la Salud Ambiental2_KENNEDY2_NOVIEMBRE_2025</v>
      </c>
      <c r="O585" s="75">
        <f t="shared" si="29"/>
        <v>0</v>
      </c>
      <c r="P585" s="75"/>
      <c r="Q585" s="75"/>
      <c r="R585" s="73">
        <v>0</v>
      </c>
      <c r="S585" s="76">
        <v>0</v>
      </c>
    </row>
    <row r="586" spans="2:19" ht="30" hidden="1" customHeight="1">
      <c r="B586" s="74">
        <v>1103</v>
      </c>
      <c r="C586" s="74" t="s">
        <v>27</v>
      </c>
      <c r="D586" s="74" t="s">
        <v>28</v>
      </c>
      <c r="E586" s="70" t="str">
        <f t="shared" si="28"/>
        <v>110312. Vigilancia de la Salud AmbientalVigilancia de la Salud Ambiental</v>
      </c>
      <c r="F586" s="74" t="s">
        <v>47</v>
      </c>
      <c r="G586" s="74" t="s">
        <v>43</v>
      </c>
      <c r="H586" s="74" t="s">
        <v>30</v>
      </c>
      <c r="I586" s="70" t="s">
        <v>44</v>
      </c>
      <c r="J586" s="70" t="s">
        <v>32</v>
      </c>
      <c r="K586" s="70" t="s">
        <v>32</v>
      </c>
      <c r="L586" s="72" t="s">
        <v>3</v>
      </c>
      <c r="M586" s="77" t="s">
        <v>1</v>
      </c>
      <c r="N586" s="70" t="str">
        <f t="shared" si="30"/>
        <v>110312. Vigilancia de la Salud AmbientalVigilancia de la Salud Ambiental1_FONTIBON2_NOVIEMBRE_2025</v>
      </c>
      <c r="O586" s="75">
        <f t="shared" si="29"/>
        <v>0</v>
      </c>
      <c r="P586" s="75"/>
      <c r="Q586" s="75"/>
      <c r="R586" s="73">
        <v>0</v>
      </c>
      <c r="S586" s="76">
        <v>0</v>
      </c>
    </row>
    <row r="587" spans="2:19" ht="30" hidden="1" customHeight="1">
      <c r="B587" s="74">
        <v>1103</v>
      </c>
      <c r="C587" s="74" t="s">
        <v>27</v>
      </c>
      <c r="D587" s="74" t="s">
        <v>28</v>
      </c>
      <c r="E587" s="70" t="str">
        <f t="shared" si="28"/>
        <v>110312. Vigilancia de la Salud AmbientalVigilancia de la Salud Ambiental</v>
      </c>
      <c r="F587" s="74" t="s">
        <v>47</v>
      </c>
      <c r="G587" s="74" t="s">
        <v>43</v>
      </c>
      <c r="H587" s="74" t="s">
        <v>30</v>
      </c>
      <c r="I587" s="70" t="s">
        <v>44</v>
      </c>
      <c r="J587" s="70" t="s">
        <v>32</v>
      </c>
      <c r="K587" s="70" t="s">
        <v>32</v>
      </c>
      <c r="L587" s="72" t="s">
        <v>5</v>
      </c>
      <c r="M587" s="77" t="s">
        <v>1</v>
      </c>
      <c r="N587" s="70" t="str">
        <f t="shared" si="30"/>
        <v>110312. Vigilancia de la Salud AmbientalVigilancia de la Salud Ambiental3_PUENTE_ARANDA2_NOVIEMBRE_2025</v>
      </c>
      <c r="O587" s="75">
        <f t="shared" si="29"/>
        <v>0</v>
      </c>
      <c r="P587" s="75"/>
      <c r="Q587" s="75"/>
      <c r="R587" s="73">
        <v>0</v>
      </c>
      <c r="S587" s="76">
        <v>0</v>
      </c>
    </row>
    <row r="588" spans="2:19" ht="30" hidden="1" customHeight="1">
      <c r="B588" s="74">
        <v>1113</v>
      </c>
      <c r="C588" s="74" t="s">
        <v>27</v>
      </c>
      <c r="D588" s="74" t="s">
        <v>28</v>
      </c>
      <c r="E588" s="70" t="str">
        <f t="shared" si="28"/>
        <v>111312. Vigilancia de la Salud AmbientalVigilancia de la Salud Ambiental</v>
      </c>
      <c r="F588" s="74" t="s">
        <v>45</v>
      </c>
      <c r="G588" s="74" t="s">
        <v>39</v>
      </c>
      <c r="H588" s="74" t="s">
        <v>30</v>
      </c>
      <c r="I588" s="70" t="s">
        <v>45</v>
      </c>
      <c r="J588" s="70" t="s">
        <v>32</v>
      </c>
      <c r="K588" s="70" t="s">
        <v>32</v>
      </c>
      <c r="L588" s="72" t="s">
        <v>5</v>
      </c>
      <c r="M588" s="77" t="s">
        <v>1</v>
      </c>
      <c r="N588" s="70" t="str">
        <f t="shared" si="30"/>
        <v>111312. Vigilancia de la Salud AmbientalVigilancia de la Salud Ambiental3_PUENTE_ARANDA2_NOVIEMBRE_2025</v>
      </c>
      <c r="O588" s="75">
        <f t="shared" si="29"/>
        <v>2138640</v>
      </c>
      <c r="P588" s="75"/>
      <c r="Q588" s="75"/>
      <c r="R588" s="73">
        <v>1</v>
      </c>
      <c r="S588" s="76">
        <v>2138640</v>
      </c>
    </row>
    <row r="589" spans="2:19" ht="30" hidden="1" customHeight="1">
      <c r="B589" s="74">
        <v>1114</v>
      </c>
      <c r="C589" s="74" t="s">
        <v>27</v>
      </c>
      <c r="D589" s="74" t="s">
        <v>28</v>
      </c>
      <c r="E589" s="70" t="str">
        <f t="shared" si="28"/>
        <v>111412. Vigilancia de la Salud AmbientalVigilancia de la Salud Ambiental</v>
      </c>
      <c r="F589" s="74" t="s">
        <v>33</v>
      </c>
      <c r="G589" s="74" t="s">
        <v>39</v>
      </c>
      <c r="H589" s="74" t="s">
        <v>30</v>
      </c>
      <c r="I589" s="70" t="s">
        <v>31</v>
      </c>
      <c r="J589" s="70" t="s">
        <v>32</v>
      </c>
      <c r="K589" s="70" t="s">
        <v>32</v>
      </c>
      <c r="L589" s="72" t="s">
        <v>3</v>
      </c>
      <c r="M589" s="77" t="s">
        <v>1</v>
      </c>
      <c r="N589" s="70" t="str">
        <f t="shared" si="30"/>
        <v>111412. Vigilancia de la Salud AmbientalVigilancia de la Salud Ambiental1_FONTIBON2_NOVIEMBRE_2025</v>
      </c>
      <c r="O589" s="75">
        <f t="shared" si="29"/>
        <v>820080</v>
      </c>
      <c r="P589" s="75"/>
      <c r="Q589" s="75"/>
      <c r="R589" s="76">
        <v>4</v>
      </c>
      <c r="S589" s="76">
        <v>3280320</v>
      </c>
    </row>
    <row r="590" spans="2:19" ht="30" hidden="1" customHeight="1">
      <c r="B590" s="74">
        <v>1118</v>
      </c>
      <c r="C590" s="74" t="s">
        <v>27</v>
      </c>
      <c r="D590" s="74" t="s">
        <v>28</v>
      </c>
      <c r="E590" s="70" t="str">
        <f t="shared" si="28"/>
        <v>111812. Vigilancia de la Salud AmbientalVigilancia de la Salud Ambiental</v>
      </c>
      <c r="F590" s="74" t="s">
        <v>33</v>
      </c>
      <c r="G590" s="74" t="s">
        <v>39</v>
      </c>
      <c r="H590" s="74" t="s">
        <v>30</v>
      </c>
      <c r="I590" s="70" t="s">
        <v>35</v>
      </c>
      <c r="J590" s="70" t="s">
        <v>32</v>
      </c>
      <c r="K590" s="70" t="s">
        <v>32</v>
      </c>
      <c r="L590" s="72" t="s">
        <v>6</v>
      </c>
      <c r="M590" s="77" t="s">
        <v>1</v>
      </c>
      <c r="N590" s="70" t="str">
        <f t="shared" si="30"/>
        <v>111812. Vigilancia de la Salud AmbientalVigilancia de la Salud Ambiental4_BOSA2_NOVIEMBRE_2025</v>
      </c>
      <c r="O590" s="75">
        <f t="shared" si="29"/>
        <v>10034992</v>
      </c>
      <c r="P590" s="75"/>
      <c r="Q590" s="75"/>
      <c r="R590" s="73">
        <v>1</v>
      </c>
      <c r="S590" s="76">
        <v>10034992</v>
      </c>
    </row>
    <row r="591" spans="2:19" ht="30" hidden="1" customHeight="1">
      <c r="B591" s="74">
        <v>1129</v>
      </c>
      <c r="C591" s="74" t="s">
        <v>27</v>
      </c>
      <c r="D591" s="74" t="s">
        <v>28</v>
      </c>
      <c r="E591" s="70" t="str">
        <f t="shared" si="28"/>
        <v>112912. Vigilancia de la Salud AmbientalVigilancia de la Salud Ambiental</v>
      </c>
      <c r="F591" s="74" t="s">
        <v>33</v>
      </c>
      <c r="G591" s="74" t="s">
        <v>38</v>
      </c>
      <c r="H591" s="74" t="s">
        <v>30</v>
      </c>
      <c r="I591" s="70" t="s">
        <v>31</v>
      </c>
      <c r="J591" s="70" t="s">
        <v>32</v>
      </c>
      <c r="K591" s="70" t="s">
        <v>32</v>
      </c>
      <c r="L591" s="72" t="s">
        <v>6</v>
      </c>
      <c r="M591" s="77" t="s">
        <v>1</v>
      </c>
      <c r="N591" s="70" t="str">
        <f t="shared" si="30"/>
        <v>112912. Vigilancia de la Salud AmbientalVigilancia de la Salud Ambiental4_BOSA2_NOVIEMBRE_2025</v>
      </c>
      <c r="O591" s="75">
        <f t="shared" si="29"/>
        <v>0</v>
      </c>
      <c r="P591" s="75"/>
      <c r="Q591" s="75"/>
      <c r="R591" s="76">
        <v>0</v>
      </c>
      <c r="S591" s="76">
        <v>0</v>
      </c>
    </row>
    <row r="592" spans="2:19" ht="30" hidden="1" customHeight="1">
      <c r="B592" s="74">
        <v>1129</v>
      </c>
      <c r="C592" s="74" t="s">
        <v>27</v>
      </c>
      <c r="D592" s="74" t="s">
        <v>28</v>
      </c>
      <c r="E592" s="70" t="str">
        <f t="shared" si="28"/>
        <v>112912. Vigilancia de la Salud AmbientalVigilancia de la Salud Ambiental</v>
      </c>
      <c r="F592" s="74" t="s">
        <v>33</v>
      </c>
      <c r="G592" s="74" t="s">
        <v>38</v>
      </c>
      <c r="H592" s="74" t="s">
        <v>30</v>
      </c>
      <c r="I592" s="70" t="s">
        <v>31</v>
      </c>
      <c r="J592" s="70" t="s">
        <v>32</v>
      </c>
      <c r="K592" s="70" t="s">
        <v>32</v>
      </c>
      <c r="L592" s="72" t="s">
        <v>4</v>
      </c>
      <c r="M592" s="77" t="s">
        <v>1</v>
      </c>
      <c r="N592" s="70" t="str">
        <f t="shared" si="30"/>
        <v>112912. Vigilancia de la Salud AmbientalVigilancia de la Salud Ambiental2_KENNEDY2_NOVIEMBRE_2025</v>
      </c>
      <c r="O592" s="75">
        <f t="shared" si="29"/>
        <v>0</v>
      </c>
      <c r="P592" s="75"/>
      <c r="Q592" s="75"/>
      <c r="R592" s="73">
        <v>0</v>
      </c>
      <c r="S592" s="76">
        <v>0</v>
      </c>
    </row>
    <row r="593" spans="2:19" ht="30" hidden="1" customHeight="1">
      <c r="B593" s="74">
        <v>1129</v>
      </c>
      <c r="C593" s="74" t="s">
        <v>27</v>
      </c>
      <c r="D593" s="74" t="s">
        <v>28</v>
      </c>
      <c r="E593" s="70" t="str">
        <f t="shared" si="28"/>
        <v>112912. Vigilancia de la Salud AmbientalVigilancia de la Salud Ambiental</v>
      </c>
      <c r="F593" s="74" t="s">
        <v>33</v>
      </c>
      <c r="G593" s="74" t="s">
        <v>38</v>
      </c>
      <c r="H593" s="74" t="s">
        <v>30</v>
      </c>
      <c r="I593" s="70" t="s">
        <v>31</v>
      </c>
      <c r="J593" s="70" t="s">
        <v>32</v>
      </c>
      <c r="K593" s="70" t="s">
        <v>32</v>
      </c>
      <c r="L593" s="72" t="s">
        <v>3</v>
      </c>
      <c r="M593" s="77" t="s">
        <v>1</v>
      </c>
      <c r="N593" s="70" t="str">
        <f t="shared" si="30"/>
        <v>112912. Vigilancia de la Salud AmbientalVigilancia de la Salud Ambiental1_FONTIBON2_NOVIEMBRE_2025</v>
      </c>
      <c r="O593" s="75">
        <f t="shared" si="29"/>
        <v>0</v>
      </c>
      <c r="P593" s="75"/>
      <c r="Q593" s="75"/>
      <c r="R593" s="73">
        <v>0</v>
      </c>
      <c r="S593" s="76">
        <v>0</v>
      </c>
    </row>
    <row r="594" spans="2:19" ht="30" hidden="1" customHeight="1">
      <c r="B594" s="74">
        <v>1129</v>
      </c>
      <c r="C594" s="74" t="s">
        <v>27</v>
      </c>
      <c r="D594" s="74" t="s">
        <v>28</v>
      </c>
      <c r="E594" s="70" t="str">
        <f t="shared" si="28"/>
        <v>112912. Vigilancia de la Salud AmbientalVigilancia de la Salud Ambiental</v>
      </c>
      <c r="F594" s="74" t="s">
        <v>33</v>
      </c>
      <c r="G594" s="74" t="s">
        <v>38</v>
      </c>
      <c r="H594" s="74" t="s">
        <v>30</v>
      </c>
      <c r="I594" s="70" t="s">
        <v>31</v>
      </c>
      <c r="J594" s="70" t="s">
        <v>32</v>
      </c>
      <c r="K594" s="70" t="s">
        <v>32</v>
      </c>
      <c r="L594" s="72" t="s">
        <v>5</v>
      </c>
      <c r="M594" s="77" t="s">
        <v>1</v>
      </c>
      <c r="N594" s="70" t="str">
        <f t="shared" si="30"/>
        <v>112912. Vigilancia de la Salud AmbientalVigilancia de la Salud Ambiental3_PUENTE_ARANDA2_NOVIEMBRE_2025</v>
      </c>
      <c r="O594" s="75">
        <f t="shared" si="29"/>
        <v>0</v>
      </c>
      <c r="P594" s="75"/>
      <c r="Q594" s="75"/>
      <c r="R594" s="73">
        <v>0</v>
      </c>
      <c r="S594" s="76">
        <v>0</v>
      </c>
    </row>
    <row r="595" spans="2:19" ht="30" hidden="1" customHeight="1">
      <c r="B595" s="74">
        <v>1131</v>
      </c>
      <c r="C595" s="74" t="s">
        <v>27</v>
      </c>
      <c r="D595" s="74" t="s">
        <v>28</v>
      </c>
      <c r="E595" s="70" t="str">
        <f t="shared" si="28"/>
        <v>113112. Vigilancia de la Salud AmbientalVigilancia de la Salud Ambiental</v>
      </c>
      <c r="F595" s="74" t="s">
        <v>33</v>
      </c>
      <c r="G595" s="74" t="s">
        <v>38</v>
      </c>
      <c r="H595" s="74" t="s">
        <v>30</v>
      </c>
      <c r="I595" s="70" t="s">
        <v>31</v>
      </c>
      <c r="J595" s="70" t="s">
        <v>32</v>
      </c>
      <c r="K595" s="70" t="s">
        <v>32</v>
      </c>
      <c r="L595" s="72" t="s">
        <v>3</v>
      </c>
      <c r="M595" s="77" t="s">
        <v>1</v>
      </c>
      <c r="N595" s="70" t="str">
        <f t="shared" si="30"/>
        <v>113112. Vigilancia de la Salud AmbientalVigilancia de la Salud Ambiental1_FONTIBON2_NOVIEMBRE_2025</v>
      </c>
      <c r="O595" s="75">
        <f t="shared" si="29"/>
        <v>140968</v>
      </c>
      <c r="P595" s="75"/>
      <c r="Q595" s="75"/>
      <c r="R595" s="76">
        <v>7</v>
      </c>
      <c r="S595" s="76">
        <v>986776</v>
      </c>
    </row>
    <row r="596" spans="2:19" ht="30" hidden="1" customHeight="1">
      <c r="B596" s="74">
        <v>1136</v>
      </c>
      <c r="C596" s="74" t="s">
        <v>27</v>
      </c>
      <c r="D596" s="74" t="s">
        <v>28</v>
      </c>
      <c r="E596" s="70" t="str">
        <f t="shared" ref="E596:E659" si="31">B596&amp;C596&amp;D596</f>
        <v>113612. Vigilancia de la Salud AmbientalVigilancia de la Salud Ambiental</v>
      </c>
      <c r="F596" s="74" t="s">
        <v>45</v>
      </c>
      <c r="G596" s="74" t="s">
        <v>29</v>
      </c>
      <c r="H596" s="74" t="s">
        <v>30</v>
      </c>
      <c r="I596" s="70" t="s">
        <v>45</v>
      </c>
      <c r="J596" s="70" t="s">
        <v>32</v>
      </c>
      <c r="K596" s="70" t="s">
        <v>32</v>
      </c>
      <c r="L596" s="72" t="s">
        <v>5</v>
      </c>
      <c r="M596" s="77" t="s">
        <v>1</v>
      </c>
      <c r="N596" s="70" t="str">
        <f t="shared" si="30"/>
        <v>113612. Vigilancia de la Salud AmbientalVigilancia de la Salud Ambiental3_PUENTE_ARANDA2_NOVIEMBRE_2025</v>
      </c>
      <c r="O596" s="75">
        <f t="shared" si="29"/>
        <v>5621568</v>
      </c>
      <c r="P596" s="75"/>
      <c r="Q596" s="75"/>
      <c r="R596" s="73">
        <v>1</v>
      </c>
      <c r="S596" s="76">
        <v>5621568</v>
      </c>
    </row>
    <row r="597" spans="2:19" ht="30" hidden="1" customHeight="1">
      <c r="B597" s="74">
        <v>1146</v>
      </c>
      <c r="C597" s="74" t="s">
        <v>27</v>
      </c>
      <c r="D597" s="74" t="s">
        <v>28</v>
      </c>
      <c r="E597" s="70" t="str">
        <f t="shared" si="31"/>
        <v>114612. Vigilancia de la Salud AmbientalVigilancia de la Salud Ambiental</v>
      </c>
      <c r="F597" s="74" t="s">
        <v>46</v>
      </c>
      <c r="G597" s="74" t="s">
        <v>29</v>
      </c>
      <c r="H597" s="74" t="s">
        <v>30</v>
      </c>
      <c r="I597" s="70" t="s">
        <v>42</v>
      </c>
      <c r="J597" s="70" t="s">
        <v>32</v>
      </c>
      <c r="K597" s="70" t="s">
        <v>32</v>
      </c>
      <c r="L597" s="72" t="s">
        <v>5</v>
      </c>
      <c r="M597" s="77" t="s">
        <v>1</v>
      </c>
      <c r="N597" s="70" t="str">
        <f t="shared" si="30"/>
        <v>114612. Vigilancia de la Salud AmbientalVigilancia de la Salud Ambiental3_PUENTE_ARANDA2_NOVIEMBRE_2025</v>
      </c>
      <c r="O597" s="75">
        <f t="shared" si="29"/>
        <v>22584896</v>
      </c>
      <c r="P597" s="75"/>
      <c r="Q597" s="75"/>
      <c r="R597" s="76">
        <v>1</v>
      </c>
      <c r="S597" s="76">
        <v>22584896</v>
      </c>
    </row>
    <row r="598" spans="2:19" ht="30" hidden="1" customHeight="1">
      <c r="B598" s="74">
        <v>1149</v>
      </c>
      <c r="C598" s="74" t="s">
        <v>27</v>
      </c>
      <c r="D598" s="74" t="s">
        <v>28</v>
      </c>
      <c r="E598" s="70" t="str">
        <f t="shared" si="31"/>
        <v>114912. Vigilancia de la Salud AmbientalVigilancia de la Salud Ambiental</v>
      </c>
      <c r="F598" s="74" t="s">
        <v>33</v>
      </c>
      <c r="G598" s="74" t="s">
        <v>29</v>
      </c>
      <c r="H598" s="74" t="s">
        <v>30</v>
      </c>
      <c r="I598" s="70" t="s">
        <v>35</v>
      </c>
      <c r="J598" s="70" t="s">
        <v>32</v>
      </c>
      <c r="K598" s="70" t="s">
        <v>32</v>
      </c>
      <c r="L598" s="72" t="s">
        <v>3</v>
      </c>
      <c r="M598" s="77" t="s">
        <v>1</v>
      </c>
      <c r="N598" s="70" t="str">
        <f t="shared" si="30"/>
        <v>114912. Vigilancia de la Salud AmbientalVigilancia de la Salud Ambiental1_FONTIBON2_NOVIEMBRE_2025</v>
      </c>
      <c r="O598" s="75">
        <f t="shared" si="29"/>
        <v>44084928</v>
      </c>
      <c r="P598" s="75"/>
      <c r="Q598" s="75"/>
      <c r="R598" s="76">
        <v>1</v>
      </c>
      <c r="S598" s="76">
        <v>44084928</v>
      </c>
    </row>
    <row r="599" spans="2:19" ht="30" hidden="1" customHeight="1">
      <c r="B599" s="74">
        <v>1202</v>
      </c>
      <c r="C599" s="74" t="s">
        <v>27</v>
      </c>
      <c r="D599" s="74" t="s">
        <v>28</v>
      </c>
      <c r="E599" s="70" t="str">
        <f t="shared" si="31"/>
        <v>120212. Vigilancia de la Salud AmbientalVigilancia de la Salud Ambiental</v>
      </c>
      <c r="F599" s="74" t="s">
        <v>33</v>
      </c>
      <c r="G599" s="74" t="s">
        <v>39</v>
      </c>
      <c r="H599" s="74" t="s">
        <v>30</v>
      </c>
      <c r="I599" s="70" t="s">
        <v>31</v>
      </c>
      <c r="J599" s="70" t="s">
        <v>32</v>
      </c>
      <c r="K599" s="70" t="s">
        <v>32</v>
      </c>
      <c r="L599" s="72" t="s">
        <v>4</v>
      </c>
      <c r="M599" s="77" t="s">
        <v>1</v>
      </c>
      <c r="N599" s="70" t="str">
        <f t="shared" si="30"/>
        <v>120212. Vigilancia de la Salud AmbientalVigilancia de la Salud Ambiental2_KENNEDY2_NOVIEMBRE_2025</v>
      </c>
      <c r="O599" s="75">
        <f t="shared" si="29"/>
        <v>2726900</v>
      </c>
      <c r="P599" s="75"/>
      <c r="Q599" s="75"/>
      <c r="R599" s="76">
        <v>1</v>
      </c>
      <c r="S599" s="76">
        <v>2726900</v>
      </c>
    </row>
    <row r="600" spans="2:19" ht="30" hidden="1" customHeight="1">
      <c r="B600" s="74">
        <v>1202</v>
      </c>
      <c r="C600" s="74" t="s">
        <v>27</v>
      </c>
      <c r="D600" s="74" t="s">
        <v>28</v>
      </c>
      <c r="E600" s="70" t="str">
        <f t="shared" si="31"/>
        <v>120212. Vigilancia de la Salud AmbientalVigilancia de la Salud Ambiental</v>
      </c>
      <c r="F600" s="74" t="s">
        <v>33</v>
      </c>
      <c r="G600" s="74" t="s">
        <v>39</v>
      </c>
      <c r="H600" s="74" t="s">
        <v>30</v>
      </c>
      <c r="I600" s="70" t="s">
        <v>31</v>
      </c>
      <c r="J600" s="70" t="s">
        <v>32</v>
      </c>
      <c r="K600" s="70" t="s">
        <v>32</v>
      </c>
      <c r="L600" s="72" t="s">
        <v>3</v>
      </c>
      <c r="M600" s="77" t="s">
        <v>1</v>
      </c>
      <c r="N600" s="70" t="str">
        <f t="shared" si="30"/>
        <v>120212. Vigilancia de la Salud AmbientalVigilancia de la Salud Ambiental1_FONTIBON2_NOVIEMBRE_2025</v>
      </c>
      <c r="O600" s="75">
        <f t="shared" si="29"/>
        <v>2726900</v>
      </c>
      <c r="P600" s="75"/>
      <c r="Q600" s="75"/>
      <c r="R600" s="73">
        <v>1</v>
      </c>
      <c r="S600" s="76">
        <v>2726900</v>
      </c>
    </row>
    <row r="601" spans="2:19" ht="30" hidden="1" customHeight="1">
      <c r="B601" s="74">
        <v>1203</v>
      </c>
      <c r="C601" s="74" t="s">
        <v>27</v>
      </c>
      <c r="D601" s="74" t="s">
        <v>28</v>
      </c>
      <c r="E601" s="70" t="str">
        <f t="shared" si="31"/>
        <v>120312. Vigilancia de la Salud AmbientalVigilancia de la Salud Ambiental</v>
      </c>
      <c r="F601" s="74" t="s">
        <v>33</v>
      </c>
      <c r="G601" s="74" t="s">
        <v>39</v>
      </c>
      <c r="H601" s="74" t="s">
        <v>30</v>
      </c>
      <c r="I601" s="70" t="s">
        <v>31</v>
      </c>
      <c r="J601" s="70" t="s">
        <v>32</v>
      </c>
      <c r="K601" s="70" t="s">
        <v>32</v>
      </c>
      <c r="L601" s="72" t="s">
        <v>6</v>
      </c>
      <c r="M601" s="77" t="s">
        <v>1</v>
      </c>
      <c r="N601" s="70" t="str">
        <f t="shared" si="30"/>
        <v>120312. Vigilancia de la Salud AmbientalVigilancia de la Salud Ambiental4_BOSA2_NOVIEMBRE_2025</v>
      </c>
      <c r="O601" s="75">
        <f t="shared" si="29"/>
        <v>545380</v>
      </c>
      <c r="P601" s="75"/>
      <c r="Q601" s="75"/>
      <c r="R601" s="73">
        <v>1</v>
      </c>
      <c r="S601" s="76">
        <v>545380</v>
      </c>
    </row>
    <row r="602" spans="2:19" ht="30" hidden="1" customHeight="1">
      <c r="B602" s="74">
        <v>1203</v>
      </c>
      <c r="C602" s="74" t="s">
        <v>27</v>
      </c>
      <c r="D602" s="74" t="s">
        <v>28</v>
      </c>
      <c r="E602" s="70" t="str">
        <f t="shared" si="31"/>
        <v>120312. Vigilancia de la Salud AmbientalVigilancia de la Salud Ambiental</v>
      </c>
      <c r="F602" s="74" t="s">
        <v>33</v>
      </c>
      <c r="G602" s="74" t="s">
        <v>39</v>
      </c>
      <c r="H602" s="74" t="s">
        <v>30</v>
      </c>
      <c r="I602" s="70" t="s">
        <v>31</v>
      </c>
      <c r="J602" s="70" t="s">
        <v>32</v>
      </c>
      <c r="K602" s="70" t="s">
        <v>32</v>
      </c>
      <c r="L602" s="72" t="s">
        <v>5</v>
      </c>
      <c r="M602" s="77" t="s">
        <v>1</v>
      </c>
      <c r="N602" s="70" t="str">
        <f t="shared" si="30"/>
        <v>120312. Vigilancia de la Salud AmbientalVigilancia de la Salud Ambiental3_PUENTE_ARANDA2_NOVIEMBRE_2025</v>
      </c>
      <c r="O602" s="75">
        <f t="shared" si="29"/>
        <v>545380</v>
      </c>
      <c r="P602" s="75"/>
      <c r="Q602" s="75"/>
      <c r="R602" s="73">
        <v>1</v>
      </c>
      <c r="S602" s="76">
        <v>545380</v>
      </c>
    </row>
    <row r="603" spans="2:19" ht="30" hidden="1" customHeight="1">
      <c r="B603" s="74">
        <v>1205</v>
      </c>
      <c r="C603" s="74" t="s">
        <v>27</v>
      </c>
      <c r="D603" s="74" t="s">
        <v>28</v>
      </c>
      <c r="E603" s="70" t="str">
        <f t="shared" si="31"/>
        <v>120512. Vigilancia de la Salud AmbientalVigilancia de la Salud Ambiental</v>
      </c>
      <c r="F603" s="74" t="s">
        <v>33</v>
      </c>
      <c r="G603" s="74" t="s">
        <v>29</v>
      </c>
      <c r="H603" s="74" t="s">
        <v>30</v>
      </c>
      <c r="I603" s="70" t="s">
        <v>31</v>
      </c>
      <c r="J603" s="70" t="s">
        <v>32</v>
      </c>
      <c r="K603" s="70" t="s">
        <v>32</v>
      </c>
      <c r="L603" s="72" t="s">
        <v>6</v>
      </c>
      <c r="M603" s="77" t="s">
        <v>1</v>
      </c>
      <c r="N603" s="70" t="str">
        <f t="shared" si="30"/>
        <v>120512. Vigilancia de la Salud AmbientalVigilancia de la Salud Ambiental4_BOSA2_NOVIEMBRE_2025</v>
      </c>
      <c r="O603" s="75">
        <f t="shared" si="29"/>
        <v>183312</v>
      </c>
      <c r="P603" s="75"/>
      <c r="Q603" s="75"/>
      <c r="R603" s="73">
        <v>8</v>
      </c>
      <c r="S603" s="76">
        <v>1466496</v>
      </c>
    </row>
    <row r="604" spans="2:19" ht="30" hidden="1" customHeight="1">
      <c r="B604" s="74">
        <v>1205</v>
      </c>
      <c r="C604" s="74" t="s">
        <v>27</v>
      </c>
      <c r="D604" s="74" t="s">
        <v>28</v>
      </c>
      <c r="E604" s="70" t="str">
        <f t="shared" si="31"/>
        <v>120512. Vigilancia de la Salud AmbientalVigilancia de la Salud Ambiental</v>
      </c>
      <c r="F604" s="74" t="s">
        <v>33</v>
      </c>
      <c r="G604" s="74" t="s">
        <v>29</v>
      </c>
      <c r="H604" s="74" t="s">
        <v>30</v>
      </c>
      <c r="I604" s="70" t="s">
        <v>31</v>
      </c>
      <c r="J604" s="70" t="s">
        <v>32</v>
      </c>
      <c r="K604" s="70" t="s">
        <v>32</v>
      </c>
      <c r="L604" s="72" t="s">
        <v>4</v>
      </c>
      <c r="M604" s="77" t="s">
        <v>1</v>
      </c>
      <c r="N604" s="70" t="str">
        <f t="shared" si="30"/>
        <v>120512. Vigilancia de la Salud AmbientalVigilancia de la Salud Ambiental2_KENNEDY2_NOVIEMBRE_2025</v>
      </c>
      <c r="O604" s="75">
        <f t="shared" si="29"/>
        <v>183312</v>
      </c>
      <c r="P604" s="75"/>
      <c r="Q604" s="75"/>
      <c r="R604" s="73">
        <v>18</v>
      </c>
      <c r="S604" s="76">
        <v>3299616</v>
      </c>
    </row>
    <row r="605" spans="2:19" ht="30" hidden="1" customHeight="1">
      <c r="B605" s="74">
        <v>1205</v>
      </c>
      <c r="C605" s="74" t="s">
        <v>27</v>
      </c>
      <c r="D605" s="74" t="s">
        <v>28</v>
      </c>
      <c r="E605" s="70" t="str">
        <f t="shared" si="31"/>
        <v>120512. Vigilancia de la Salud AmbientalVigilancia de la Salud Ambiental</v>
      </c>
      <c r="F605" s="74" t="s">
        <v>33</v>
      </c>
      <c r="G605" s="74" t="s">
        <v>29</v>
      </c>
      <c r="H605" s="74" t="s">
        <v>30</v>
      </c>
      <c r="I605" s="70" t="s">
        <v>31</v>
      </c>
      <c r="J605" s="70" t="s">
        <v>32</v>
      </c>
      <c r="K605" s="70" t="s">
        <v>32</v>
      </c>
      <c r="L605" s="72" t="s">
        <v>3</v>
      </c>
      <c r="M605" s="77" t="s">
        <v>1</v>
      </c>
      <c r="N605" s="70" t="str">
        <f t="shared" si="30"/>
        <v>120512. Vigilancia de la Salud AmbientalVigilancia de la Salud Ambiental1_FONTIBON2_NOVIEMBRE_2025</v>
      </c>
      <c r="O605" s="75">
        <f t="shared" si="29"/>
        <v>183312</v>
      </c>
      <c r="P605" s="75"/>
      <c r="Q605" s="75"/>
      <c r="R605" s="76">
        <v>5</v>
      </c>
      <c r="S605" s="76">
        <v>916560</v>
      </c>
    </row>
    <row r="606" spans="2:19" ht="30" hidden="1" customHeight="1">
      <c r="B606" s="74">
        <v>1205</v>
      </c>
      <c r="C606" s="74" t="s">
        <v>27</v>
      </c>
      <c r="D606" s="74" t="s">
        <v>28</v>
      </c>
      <c r="E606" s="70" t="str">
        <f t="shared" si="31"/>
        <v>120512. Vigilancia de la Salud AmbientalVigilancia de la Salud Ambiental</v>
      </c>
      <c r="F606" s="74" t="s">
        <v>33</v>
      </c>
      <c r="G606" s="74" t="s">
        <v>29</v>
      </c>
      <c r="H606" s="74" t="s">
        <v>30</v>
      </c>
      <c r="I606" s="70" t="s">
        <v>31</v>
      </c>
      <c r="J606" s="70" t="s">
        <v>32</v>
      </c>
      <c r="K606" s="70" t="s">
        <v>32</v>
      </c>
      <c r="L606" s="72" t="s">
        <v>5</v>
      </c>
      <c r="M606" s="77" t="s">
        <v>1</v>
      </c>
      <c r="N606" s="70" t="str">
        <f t="shared" si="30"/>
        <v>120512. Vigilancia de la Salud AmbientalVigilancia de la Salud Ambiental3_PUENTE_ARANDA2_NOVIEMBRE_2025</v>
      </c>
      <c r="O606" s="75">
        <f t="shared" si="29"/>
        <v>183312</v>
      </c>
      <c r="P606" s="75"/>
      <c r="Q606" s="75"/>
      <c r="R606" s="76">
        <v>4</v>
      </c>
      <c r="S606" s="76">
        <v>733248</v>
      </c>
    </row>
    <row r="607" spans="2:19" ht="30" hidden="1" customHeight="1">
      <c r="B607" s="74">
        <v>1228</v>
      </c>
      <c r="C607" s="74" t="s">
        <v>27</v>
      </c>
      <c r="D607" s="74" t="s">
        <v>28</v>
      </c>
      <c r="E607" s="70" t="str">
        <f t="shared" si="31"/>
        <v>122812. Vigilancia de la Salud AmbientalVigilancia de la Salud Ambiental</v>
      </c>
      <c r="F607" s="74" t="s">
        <v>33</v>
      </c>
      <c r="G607" s="74" t="s">
        <v>34</v>
      </c>
      <c r="H607" s="74" t="s">
        <v>30</v>
      </c>
      <c r="I607" s="70" t="s">
        <v>35</v>
      </c>
      <c r="J607" s="70" t="s">
        <v>32</v>
      </c>
      <c r="K607" s="70" t="s">
        <v>32</v>
      </c>
      <c r="L607" s="72" t="s">
        <v>3</v>
      </c>
      <c r="M607" s="77" t="s">
        <v>1</v>
      </c>
      <c r="N607" s="70" t="str">
        <f t="shared" si="30"/>
        <v>122812. Vigilancia de la Salud AmbientalVigilancia de la Salud Ambiental1_FONTIBON2_NOVIEMBRE_2025</v>
      </c>
      <c r="O607" s="75">
        <f t="shared" si="29"/>
        <v>46698464</v>
      </c>
      <c r="P607" s="75"/>
      <c r="Q607" s="75"/>
      <c r="R607" s="76">
        <v>1</v>
      </c>
      <c r="S607" s="76">
        <v>46698464</v>
      </c>
    </row>
    <row r="608" spans="2:19" ht="30" hidden="1" customHeight="1">
      <c r="B608" s="74">
        <v>1248</v>
      </c>
      <c r="C608" s="74" t="s">
        <v>27</v>
      </c>
      <c r="D608" s="74" t="s">
        <v>28</v>
      </c>
      <c r="E608" s="70" t="str">
        <f t="shared" si="31"/>
        <v>124812. Vigilancia de la Salud AmbientalVigilancia de la Salud Ambiental</v>
      </c>
      <c r="F608" s="74" t="s">
        <v>33</v>
      </c>
      <c r="G608" s="74" t="s">
        <v>39</v>
      </c>
      <c r="H608" s="74" t="s">
        <v>30</v>
      </c>
      <c r="I608" s="70" t="s">
        <v>31</v>
      </c>
      <c r="J608" s="70" t="s">
        <v>32</v>
      </c>
      <c r="K608" s="70" t="s">
        <v>32</v>
      </c>
      <c r="L608" s="72" t="s">
        <v>6</v>
      </c>
      <c r="M608" s="77" t="s">
        <v>1</v>
      </c>
      <c r="N608" s="70" t="str">
        <f t="shared" si="30"/>
        <v>124812. Vigilancia de la Salud AmbientalVigilancia de la Salud Ambiental4_BOSA2_NOVIEMBRE_2025</v>
      </c>
      <c r="O608" s="75">
        <f t="shared" si="29"/>
        <v>0</v>
      </c>
      <c r="P608" s="75"/>
      <c r="Q608" s="75"/>
      <c r="R608" s="76">
        <v>0</v>
      </c>
      <c r="S608" s="76">
        <v>0</v>
      </c>
    </row>
    <row r="609" spans="2:19" ht="30" hidden="1" customHeight="1">
      <c r="B609" s="74">
        <v>1248</v>
      </c>
      <c r="C609" s="74" t="s">
        <v>27</v>
      </c>
      <c r="D609" s="74" t="s">
        <v>28</v>
      </c>
      <c r="E609" s="70" t="str">
        <f t="shared" si="31"/>
        <v>124812. Vigilancia de la Salud AmbientalVigilancia de la Salud Ambiental</v>
      </c>
      <c r="F609" s="74" t="s">
        <v>33</v>
      </c>
      <c r="G609" s="74" t="s">
        <v>39</v>
      </c>
      <c r="H609" s="74" t="s">
        <v>30</v>
      </c>
      <c r="I609" s="70" t="s">
        <v>31</v>
      </c>
      <c r="J609" s="70" t="s">
        <v>32</v>
      </c>
      <c r="K609" s="70" t="s">
        <v>32</v>
      </c>
      <c r="L609" s="72" t="s">
        <v>4</v>
      </c>
      <c r="M609" s="77" t="s">
        <v>1</v>
      </c>
      <c r="N609" s="70" t="str">
        <f t="shared" si="30"/>
        <v>124812. Vigilancia de la Salud AmbientalVigilancia de la Salud Ambiental2_KENNEDY2_NOVIEMBRE_2025</v>
      </c>
      <c r="O609" s="75">
        <f t="shared" si="29"/>
        <v>91656</v>
      </c>
      <c r="P609" s="75"/>
      <c r="Q609" s="75"/>
      <c r="R609" s="76">
        <v>1</v>
      </c>
      <c r="S609" s="76">
        <v>91656</v>
      </c>
    </row>
    <row r="610" spans="2:19" ht="30" hidden="1" customHeight="1">
      <c r="B610" s="74">
        <v>1248</v>
      </c>
      <c r="C610" s="74" t="s">
        <v>27</v>
      </c>
      <c r="D610" s="74" t="s">
        <v>28</v>
      </c>
      <c r="E610" s="70" t="str">
        <f t="shared" si="31"/>
        <v>124812. Vigilancia de la Salud AmbientalVigilancia de la Salud Ambiental</v>
      </c>
      <c r="F610" s="74" t="s">
        <v>33</v>
      </c>
      <c r="G610" s="74" t="s">
        <v>39</v>
      </c>
      <c r="H610" s="74" t="s">
        <v>30</v>
      </c>
      <c r="I610" s="70" t="s">
        <v>31</v>
      </c>
      <c r="J610" s="70" t="s">
        <v>32</v>
      </c>
      <c r="K610" s="70" t="s">
        <v>32</v>
      </c>
      <c r="L610" s="72" t="s">
        <v>5</v>
      </c>
      <c r="M610" s="77" t="s">
        <v>1</v>
      </c>
      <c r="N610" s="70" t="str">
        <f t="shared" si="30"/>
        <v>124812. Vigilancia de la Salud AmbientalVigilancia de la Salud Ambiental3_PUENTE_ARANDA2_NOVIEMBRE_2025</v>
      </c>
      <c r="O610" s="75">
        <f t="shared" si="29"/>
        <v>91656</v>
      </c>
      <c r="P610" s="75"/>
      <c r="Q610" s="75"/>
      <c r="R610" s="76">
        <v>1</v>
      </c>
      <c r="S610" s="76">
        <v>91656</v>
      </c>
    </row>
    <row r="611" spans="2:19" ht="30" hidden="1" customHeight="1">
      <c r="B611" s="74">
        <v>1249</v>
      </c>
      <c r="C611" s="74" t="s">
        <v>27</v>
      </c>
      <c r="D611" s="74" t="s">
        <v>28</v>
      </c>
      <c r="E611" s="70" t="str">
        <f t="shared" si="31"/>
        <v>124912. Vigilancia de la Salud AmbientalVigilancia de la Salud Ambiental</v>
      </c>
      <c r="F611" s="74" t="s">
        <v>33</v>
      </c>
      <c r="G611" s="74" t="s">
        <v>39</v>
      </c>
      <c r="H611" s="74" t="s">
        <v>30</v>
      </c>
      <c r="I611" s="70" t="s">
        <v>31</v>
      </c>
      <c r="J611" s="70" t="s">
        <v>32</v>
      </c>
      <c r="K611" s="70" t="s">
        <v>32</v>
      </c>
      <c r="L611" s="72" t="s">
        <v>4</v>
      </c>
      <c r="M611" s="77" t="s">
        <v>1</v>
      </c>
      <c r="N611" s="70" t="str">
        <f t="shared" si="30"/>
        <v>124912. Vigilancia de la Salud AmbientalVigilancia de la Salud Ambiental2_KENNEDY2_NOVIEMBRE_2025</v>
      </c>
      <c r="O611" s="75">
        <f t="shared" si="29"/>
        <v>35979</v>
      </c>
      <c r="P611" s="75"/>
      <c r="Q611" s="75"/>
      <c r="R611" s="76">
        <v>2</v>
      </c>
      <c r="S611" s="76">
        <v>71958</v>
      </c>
    </row>
    <row r="612" spans="2:19" ht="30" hidden="1" customHeight="1">
      <c r="B612" s="74">
        <v>1249</v>
      </c>
      <c r="C612" s="74" t="s">
        <v>27</v>
      </c>
      <c r="D612" s="74" t="s">
        <v>28</v>
      </c>
      <c r="E612" s="70" t="str">
        <f t="shared" si="31"/>
        <v>124912. Vigilancia de la Salud AmbientalVigilancia de la Salud Ambiental</v>
      </c>
      <c r="F612" s="74" t="s">
        <v>33</v>
      </c>
      <c r="G612" s="74" t="s">
        <v>39</v>
      </c>
      <c r="H612" s="74" t="s">
        <v>30</v>
      </c>
      <c r="I612" s="70" t="s">
        <v>31</v>
      </c>
      <c r="J612" s="70" t="s">
        <v>32</v>
      </c>
      <c r="K612" s="70" t="s">
        <v>32</v>
      </c>
      <c r="L612" s="72" t="s">
        <v>5</v>
      </c>
      <c r="M612" s="77" t="s">
        <v>1</v>
      </c>
      <c r="N612" s="70" t="str">
        <f t="shared" si="30"/>
        <v>124912. Vigilancia de la Salud AmbientalVigilancia de la Salud Ambiental3_PUENTE_ARANDA2_NOVIEMBRE_2025</v>
      </c>
      <c r="O612" s="75">
        <f t="shared" si="29"/>
        <v>35979</v>
      </c>
      <c r="P612" s="75"/>
      <c r="Q612" s="75"/>
      <c r="R612" s="76">
        <v>29</v>
      </c>
      <c r="S612" s="76">
        <v>1043391</v>
      </c>
    </row>
    <row r="613" spans="2:19" ht="30" hidden="1" customHeight="1">
      <c r="B613" s="74">
        <v>1250</v>
      </c>
      <c r="C613" s="74" t="s">
        <v>27</v>
      </c>
      <c r="D613" s="74" t="s">
        <v>28</v>
      </c>
      <c r="E613" s="70" t="str">
        <f t="shared" si="31"/>
        <v>125012. Vigilancia de la Salud AmbientalVigilancia de la Salud Ambiental</v>
      </c>
      <c r="F613" s="74" t="s">
        <v>33</v>
      </c>
      <c r="G613" s="74" t="s">
        <v>39</v>
      </c>
      <c r="H613" s="74" t="s">
        <v>30</v>
      </c>
      <c r="I613" s="70" t="s">
        <v>31</v>
      </c>
      <c r="J613" s="70" t="s">
        <v>32</v>
      </c>
      <c r="K613" s="70" t="s">
        <v>32</v>
      </c>
      <c r="L613" s="72" t="s">
        <v>4</v>
      </c>
      <c r="M613" s="77" t="s">
        <v>1</v>
      </c>
      <c r="N613" s="70" t="str">
        <f t="shared" si="30"/>
        <v>125012. Vigilancia de la Salud AmbientalVigilancia de la Salud Ambiental2_KENNEDY2_NOVIEMBRE_2025</v>
      </c>
      <c r="O613" s="75">
        <f t="shared" si="29"/>
        <v>431748</v>
      </c>
      <c r="P613" s="75"/>
      <c r="Q613" s="75"/>
      <c r="R613" s="76">
        <v>2</v>
      </c>
      <c r="S613" s="76">
        <v>863496</v>
      </c>
    </row>
    <row r="614" spans="2:19" ht="30" hidden="1" customHeight="1">
      <c r="B614" s="74">
        <v>1250</v>
      </c>
      <c r="C614" s="74" t="s">
        <v>27</v>
      </c>
      <c r="D614" s="74" t="s">
        <v>28</v>
      </c>
      <c r="E614" s="70" t="str">
        <f t="shared" si="31"/>
        <v>125012. Vigilancia de la Salud AmbientalVigilancia de la Salud Ambiental</v>
      </c>
      <c r="F614" s="74" t="s">
        <v>33</v>
      </c>
      <c r="G614" s="74" t="s">
        <v>39</v>
      </c>
      <c r="H614" s="74" t="s">
        <v>30</v>
      </c>
      <c r="I614" s="70" t="s">
        <v>31</v>
      </c>
      <c r="J614" s="70" t="s">
        <v>32</v>
      </c>
      <c r="K614" s="70" t="s">
        <v>32</v>
      </c>
      <c r="L614" s="72" t="s">
        <v>3</v>
      </c>
      <c r="M614" s="77" t="s">
        <v>1</v>
      </c>
      <c r="N614" s="70" t="str">
        <f t="shared" si="30"/>
        <v>125012. Vigilancia de la Salud AmbientalVigilancia de la Salud Ambiental1_FONTIBON2_NOVIEMBRE_2025</v>
      </c>
      <c r="O614" s="75">
        <f t="shared" si="29"/>
        <v>431748</v>
      </c>
      <c r="P614" s="75"/>
      <c r="Q614" s="75"/>
      <c r="R614" s="73">
        <v>3</v>
      </c>
      <c r="S614" s="76">
        <v>1295244</v>
      </c>
    </row>
    <row r="615" spans="2:19" ht="30" hidden="1" customHeight="1">
      <c r="B615" s="74">
        <v>1253</v>
      </c>
      <c r="C615" s="74" t="s">
        <v>27</v>
      </c>
      <c r="D615" s="74" t="s">
        <v>28</v>
      </c>
      <c r="E615" s="70" t="str">
        <f t="shared" si="31"/>
        <v>125312. Vigilancia de la Salud AmbientalVigilancia de la Salud Ambiental</v>
      </c>
      <c r="F615" s="74" t="s">
        <v>33</v>
      </c>
      <c r="G615" s="74" t="s">
        <v>39</v>
      </c>
      <c r="H615" s="74" t="s">
        <v>30</v>
      </c>
      <c r="I615" s="70" t="s">
        <v>31</v>
      </c>
      <c r="J615" s="70" t="s">
        <v>32</v>
      </c>
      <c r="K615" s="70" t="s">
        <v>32</v>
      </c>
      <c r="L615" s="72" t="s">
        <v>6</v>
      </c>
      <c r="M615" s="77" t="s">
        <v>1</v>
      </c>
      <c r="N615" s="70" t="str">
        <f t="shared" si="30"/>
        <v>125312. Vigilancia de la Salud AmbientalVigilancia de la Salud Ambiental4_BOSA2_NOVIEMBRE_2025</v>
      </c>
      <c r="O615" s="75">
        <f t="shared" si="29"/>
        <v>327228</v>
      </c>
      <c r="P615" s="75"/>
      <c r="Q615" s="75"/>
      <c r="R615" s="73">
        <v>1</v>
      </c>
      <c r="S615" s="76">
        <v>327228</v>
      </c>
    </row>
    <row r="616" spans="2:19" ht="30" hidden="1" customHeight="1">
      <c r="B616" s="74">
        <v>1281</v>
      </c>
      <c r="C616" s="74" t="s">
        <v>27</v>
      </c>
      <c r="D616" s="74" t="s">
        <v>28</v>
      </c>
      <c r="E616" s="70" t="str">
        <f t="shared" si="31"/>
        <v>128112. Vigilancia de la Salud AmbientalVigilancia de la Salud Ambiental</v>
      </c>
      <c r="F616" s="74" t="s">
        <v>33</v>
      </c>
      <c r="G616" s="74" t="s">
        <v>34</v>
      </c>
      <c r="H616" s="74" t="s">
        <v>30</v>
      </c>
      <c r="I616" s="70" t="s">
        <v>31</v>
      </c>
      <c r="J616" s="70" t="s">
        <v>32</v>
      </c>
      <c r="K616" s="70" t="s">
        <v>32</v>
      </c>
      <c r="L616" s="72" t="s">
        <v>6</v>
      </c>
      <c r="M616" s="77" t="s">
        <v>1</v>
      </c>
      <c r="N616" s="70" t="str">
        <f t="shared" si="30"/>
        <v>128112. Vigilancia de la Salud AmbientalVigilancia de la Salud Ambiental4_BOSA2_NOVIEMBRE_2025</v>
      </c>
      <c r="O616" s="75">
        <f t="shared" si="29"/>
        <v>0</v>
      </c>
      <c r="P616" s="75"/>
      <c r="Q616" s="75"/>
      <c r="R616" s="73">
        <v>0</v>
      </c>
      <c r="S616" s="76">
        <v>0</v>
      </c>
    </row>
    <row r="617" spans="2:19" ht="30" hidden="1" customHeight="1">
      <c r="B617" s="74">
        <v>1281</v>
      </c>
      <c r="C617" s="74" t="s">
        <v>27</v>
      </c>
      <c r="D617" s="74" t="s">
        <v>28</v>
      </c>
      <c r="E617" s="70" t="str">
        <f t="shared" si="31"/>
        <v>128112. Vigilancia de la Salud AmbientalVigilancia de la Salud Ambiental</v>
      </c>
      <c r="F617" s="74" t="s">
        <v>33</v>
      </c>
      <c r="G617" s="74" t="s">
        <v>34</v>
      </c>
      <c r="H617" s="74" t="s">
        <v>30</v>
      </c>
      <c r="I617" s="70" t="s">
        <v>31</v>
      </c>
      <c r="J617" s="70" t="s">
        <v>32</v>
      </c>
      <c r="K617" s="70" t="s">
        <v>32</v>
      </c>
      <c r="L617" s="72" t="s">
        <v>4</v>
      </c>
      <c r="M617" s="77" t="s">
        <v>1</v>
      </c>
      <c r="N617" s="70" t="str">
        <f t="shared" si="30"/>
        <v>128112. Vigilancia de la Salud AmbientalVigilancia de la Salud Ambiental2_KENNEDY2_NOVIEMBRE_2025</v>
      </c>
      <c r="O617" s="75">
        <f t="shared" si="29"/>
        <v>91656</v>
      </c>
      <c r="P617" s="75"/>
      <c r="Q617" s="75"/>
      <c r="R617" s="73">
        <v>1</v>
      </c>
      <c r="S617" s="76">
        <v>91656</v>
      </c>
    </row>
    <row r="618" spans="2:19" ht="30" hidden="1" customHeight="1">
      <c r="B618" s="74">
        <v>1281</v>
      </c>
      <c r="C618" s="74" t="s">
        <v>27</v>
      </c>
      <c r="D618" s="74" t="s">
        <v>28</v>
      </c>
      <c r="E618" s="70" t="str">
        <f t="shared" si="31"/>
        <v>128112. Vigilancia de la Salud AmbientalVigilancia de la Salud Ambiental</v>
      </c>
      <c r="F618" s="74" t="s">
        <v>33</v>
      </c>
      <c r="G618" s="74" t="s">
        <v>34</v>
      </c>
      <c r="H618" s="74" t="s">
        <v>30</v>
      </c>
      <c r="I618" s="70" t="s">
        <v>31</v>
      </c>
      <c r="J618" s="70" t="s">
        <v>32</v>
      </c>
      <c r="K618" s="70" t="s">
        <v>32</v>
      </c>
      <c r="L618" s="72" t="s">
        <v>3</v>
      </c>
      <c r="M618" s="77" t="s">
        <v>1</v>
      </c>
      <c r="N618" s="70" t="str">
        <f t="shared" si="30"/>
        <v>128112. Vigilancia de la Salud AmbientalVigilancia de la Salud Ambiental1_FONTIBON2_NOVIEMBRE_2025</v>
      </c>
      <c r="O618" s="75">
        <f t="shared" si="29"/>
        <v>0</v>
      </c>
      <c r="P618" s="75"/>
      <c r="Q618" s="75"/>
      <c r="R618" s="73">
        <v>0</v>
      </c>
      <c r="S618" s="76">
        <v>0</v>
      </c>
    </row>
    <row r="619" spans="2:19" ht="30" hidden="1" customHeight="1">
      <c r="B619" s="74">
        <v>1735</v>
      </c>
      <c r="C619" s="74" t="s">
        <v>27</v>
      </c>
      <c r="D619" s="74" t="s">
        <v>28</v>
      </c>
      <c r="E619" s="70" t="str">
        <f t="shared" si="31"/>
        <v>173512. Vigilancia de la Salud AmbientalVigilancia de la Salud Ambiental</v>
      </c>
      <c r="F619" s="74" t="s">
        <v>33</v>
      </c>
      <c r="G619" s="74" t="s">
        <v>39</v>
      </c>
      <c r="H619" s="74" t="s">
        <v>30</v>
      </c>
      <c r="I619" s="70" t="s">
        <v>31</v>
      </c>
      <c r="J619" s="70" t="s">
        <v>32</v>
      </c>
      <c r="K619" s="70" t="s">
        <v>32</v>
      </c>
      <c r="L619" s="72" t="s">
        <v>5</v>
      </c>
      <c r="M619" s="77" t="s">
        <v>1</v>
      </c>
      <c r="N619" s="70" t="str">
        <f t="shared" si="30"/>
        <v>173512. Vigilancia de la Salud AmbientalVigilancia de la Salud Ambiental3_PUENTE_ARANDA2_NOVIEMBRE_2025</v>
      </c>
      <c r="O619" s="75">
        <f t="shared" si="29"/>
        <v>35979</v>
      </c>
      <c r="P619" s="75"/>
      <c r="Q619" s="75"/>
      <c r="R619" s="76">
        <v>5</v>
      </c>
      <c r="S619" s="76">
        <v>179895</v>
      </c>
    </row>
    <row r="620" spans="2:19" ht="30" hidden="1" customHeight="1">
      <c r="B620" s="74">
        <v>1736</v>
      </c>
      <c r="C620" s="74" t="s">
        <v>27</v>
      </c>
      <c r="D620" s="74" t="s">
        <v>28</v>
      </c>
      <c r="E620" s="70" t="str">
        <f t="shared" si="31"/>
        <v>173612. Vigilancia de la Salud AmbientalVigilancia de la Salud Ambiental</v>
      </c>
      <c r="F620" s="74" t="s">
        <v>47</v>
      </c>
      <c r="G620" s="74" t="s">
        <v>43</v>
      </c>
      <c r="H620" s="74" t="s">
        <v>30</v>
      </c>
      <c r="I620" s="70" t="s">
        <v>48</v>
      </c>
      <c r="J620" s="70" t="s">
        <v>32</v>
      </c>
      <c r="K620" s="70" t="s">
        <v>32</v>
      </c>
      <c r="L620" s="72" t="s">
        <v>5</v>
      </c>
      <c r="M620" s="77" t="s">
        <v>1</v>
      </c>
      <c r="N620" s="70" t="str">
        <f t="shared" si="30"/>
        <v>173612. Vigilancia de la Salud AmbientalVigilancia de la Salud Ambiental3_PUENTE_ARANDA2_NOVIEMBRE_2025</v>
      </c>
      <c r="O620" s="75">
        <f t="shared" si="29"/>
        <v>5621568</v>
      </c>
      <c r="P620" s="75"/>
      <c r="Q620" s="75"/>
      <c r="R620" s="76">
        <v>4</v>
      </c>
      <c r="S620" s="76">
        <v>22486272</v>
      </c>
    </row>
    <row r="621" spans="2:19" ht="30" hidden="1" customHeight="1">
      <c r="B621" s="74">
        <v>1737</v>
      </c>
      <c r="C621" s="74" t="s">
        <v>27</v>
      </c>
      <c r="D621" s="74" t="s">
        <v>28</v>
      </c>
      <c r="E621" s="70" t="str">
        <f t="shared" si="31"/>
        <v>173712. Vigilancia de la Salud AmbientalVigilancia de la Salud Ambiental</v>
      </c>
      <c r="F621" s="74" t="s">
        <v>33</v>
      </c>
      <c r="G621" s="74" t="s">
        <v>43</v>
      </c>
      <c r="H621" s="74" t="s">
        <v>30</v>
      </c>
      <c r="I621" s="70" t="s">
        <v>31</v>
      </c>
      <c r="J621" s="70" t="s">
        <v>32</v>
      </c>
      <c r="K621" s="70" t="s">
        <v>32</v>
      </c>
      <c r="L621" s="72" t="s">
        <v>4</v>
      </c>
      <c r="M621" s="77" t="s">
        <v>1</v>
      </c>
      <c r="N621" s="70" t="str">
        <f t="shared" si="30"/>
        <v>173712. Vigilancia de la Salud AmbientalVigilancia de la Salud Ambiental2_KENNEDY2_NOVIEMBRE_2025</v>
      </c>
      <c r="O621" s="75">
        <f t="shared" si="29"/>
        <v>61104</v>
      </c>
      <c r="P621" s="75"/>
      <c r="Q621" s="75"/>
      <c r="R621" s="76">
        <v>4</v>
      </c>
      <c r="S621" s="76">
        <v>244416</v>
      </c>
    </row>
    <row r="622" spans="2:19" ht="30" hidden="1" customHeight="1">
      <c r="B622" s="74">
        <v>1741</v>
      </c>
      <c r="C622" s="74" t="s">
        <v>27</v>
      </c>
      <c r="D622" s="74" t="s">
        <v>28</v>
      </c>
      <c r="E622" s="70" t="str">
        <f t="shared" si="31"/>
        <v>174112. Vigilancia de la Salud AmbientalVigilancia de la Salud Ambiental</v>
      </c>
      <c r="F622" s="74" t="s">
        <v>33</v>
      </c>
      <c r="G622" s="74" t="s">
        <v>29</v>
      </c>
      <c r="H622" s="74" t="s">
        <v>30</v>
      </c>
      <c r="I622" s="70" t="s">
        <v>31</v>
      </c>
      <c r="J622" s="70" t="s">
        <v>32</v>
      </c>
      <c r="K622" s="70" t="s">
        <v>32</v>
      </c>
      <c r="L622" s="72" t="s">
        <v>4</v>
      </c>
      <c r="M622" s="77" t="s">
        <v>1</v>
      </c>
      <c r="N622" s="70" t="str">
        <f t="shared" si="30"/>
        <v>174112. Vigilancia de la Salud AmbientalVigilancia de la Salud Ambiental2_KENNEDY2_NOVIEMBRE_2025</v>
      </c>
      <c r="O622" s="75">
        <f t="shared" si="29"/>
        <v>0</v>
      </c>
      <c r="P622" s="75"/>
      <c r="Q622" s="75"/>
      <c r="R622" s="76">
        <v>0</v>
      </c>
      <c r="S622" s="76">
        <v>0</v>
      </c>
    </row>
    <row r="623" spans="2:19" ht="30" hidden="1" customHeight="1">
      <c r="B623" s="74">
        <v>1741</v>
      </c>
      <c r="C623" s="74" t="s">
        <v>27</v>
      </c>
      <c r="D623" s="74" t="s">
        <v>28</v>
      </c>
      <c r="E623" s="70" t="str">
        <f t="shared" si="31"/>
        <v>174112. Vigilancia de la Salud AmbientalVigilancia de la Salud Ambiental</v>
      </c>
      <c r="F623" s="74" t="s">
        <v>33</v>
      </c>
      <c r="G623" s="74" t="s">
        <v>29</v>
      </c>
      <c r="H623" s="74" t="s">
        <v>30</v>
      </c>
      <c r="I623" s="70" t="s">
        <v>31</v>
      </c>
      <c r="J623" s="70" t="s">
        <v>32</v>
      </c>
      <c r="K623" s="70" t="s">
        <v>32</v>
      </c>
      <c r="L623" s="72" t="s">
        <v>3</v>
      </c>
      <c r="M623" s="77" t="s">
        <v>1</v>
      </c>
      <c r="N623" s="70" t="str">
        <f t="shared" si="30"/>
        <v>174112. Vigilancia de la Salud AmbientalVigilancia de la Salud Ambiental1_FONTIBON2_NOVIEMBRE_2025</v>
      </c>
      <c r="O623" s="75">
        <f t="shared" si="29"/>
        <v>245421</v>
      </c>
      <c r="P623" s="75"/>
      <c r="Q623" s="75"/>
      <c r="R623" s="76">
        <v>1</v>
      </c>
      <c r="S623" s="76">
        <v>245421</v>
      </c>
    </row>
    <row r="624" spans="2:19" ht="30" hidden="1" customHeight="1">
      <c r="B624" s="74">
        <v>1741</v>
      </c>
      <c r="C624" s="74" t="s">
        <v>27</v>
      </c>
      <c r="D624" s="74" t="s">
        <v>28</v>
      </c>
      <c r="E624" s="70" t="str">
        <f t="shared" si="31"/>
        <v>174112. Vigilancia de la Salud AmbientalVigilancia de la Salud Ambiental</v>
      </c>
      <c r="F624" s="74" t="s">
        <v>33</v>
      </c>
      <c r="G624" s="74" t="s">
        <v>29</v>
      </c>
      <c r="H624" s="74" t="s">
        <v>30</v>
      </c>
      <c r="I624" s="70" t="s">
        <v>31</v>
      </c>
      <c r="J624" s="70" t="s">
        <v>32</v>
      </c>
      <c r="K624" s="70" t="s">
        <v>32</v>
      </c>
      <c r="L624" s="72" t="s">
        <v>5</v>
      </c>
      <c r="M624" s="77" t="s">
        <v>1</v>
      </c>
      <c r="N624" s="70" t="str">
        <f t="shared" si="30"/>
        <v>174112. Vigilancia de la Salud AmbientalVigilancia de la Salud Ambiental3_PUENTE_ARANDA2_NOVIEMBRE_2025</v>
      </c>
      <c r="O624" s="75">
        <f t="shared" si="29"/>
        <v>0</v>
      </c>
      <c r="P624" s="75"/>
      <c r="Q624" s="75"/>
      <c r="R624" s="76">
        <v>0</v>
      </c>
      <c r="S624" s="76">
        <v>0</v>
      </c>
    </row>
    <row r="625" spans="2:19" ht="30" hidden="1" customHeight="1">
      <c r="B625" s="74">
        <v>1742</v>
      </c>
      <c r="C625" s="74" t="s">
        <v>27</v>
      </c>
      <c r="D625" s="74" t="s">
        <v>28</v>
      </c>
      <c r="E625" s="70" t="str">
        <f t="shared" si="31"/>
        <v>174212. Vigilancia de la Salud AmbientalVigilancia de la Salud Ambiental</v>
      </c>
      <c r="F625" s="74" t="s">
        <v>33</v>
      </c>
      <c r="G625" s="74" t="s">
        <v>29</v>
      </c>
      <c r="H625" s="74" t="s">
        <v>30</v>
      </c>
      <c r="I625" s="70" t="s">
        <v>31</v>
      </c>
      <c r="J625" s="70" t="s">
        <v>32</v>
      </c>
      <c r="K625" s="70" t="s">
        <v>32</v>
      </c>
      <c r="L625" s="72" t="s">
        <v>6</v>
      </c>
      <c r="M625" s="77" t="s">
        <v>1</v>
      </c>
      <c r="N625" s="70" t="str">
        <f t="shared" si="30"/>
        <v>174212. Vigilancia de la Salud AmbientalVigilancia de la Salud Ambiental4_BOSA2_NOVIEMBRE_2025</v>
      </c>
      <c r="O625" s="75">
        <f t="shared" si="29"/>
        <v>91656</v>
      </c>
      <c r="P625" s="75"/>
      <c r="Q625" s="75"/>
      <c r="R625" s="76">
        <v>19</v>
      </c>
      <c r="S625" s="76">
        <v>1741464</v>
      </c>
    </row>
    <row r="626" spans="2:19" ht="30" hidden="1" customHeight="1">
      <c r="B626" s="74">
        <v>1742</v>
      </c>
      <c r="C626" s="74" t="s">
        <v>27</v>
      </c>
      <c r="D626" s="74" t="s">
        <v>28</v>
      </c>
      <c r="E626" s="70" t="str">
        <f t="shared" si="31"/>
        <v>174212. Vigilancia de la Salud AmbientalVigilancia de la Salud Ambiental</v>
      </c>
      <c r="F626" s="74" t="s">
        <v>33</v>
      </c>
      <c r="G626" s="74" t="s">
        <v>29</v>
      </c>
      <c r="H626" s="74" t="s">
        <v>30</v>
      </c>
      <c r="I626" s="70" t="s">
        <v>31</v>
      </c>
      <c r="J626" s="70" t="s">
        <v>32</v>
      </c>
      <c r="K626" s="70" t="s">
        <v>32</v>
      </c>
      <c r="L626" s="72" t="s">
        <v>4</v>
      </c>
      <c r="M626" s="77" t="s">
        <v>1</v>
      </c>
      <c r="N626" s="70" t="str">
        <f t="shared" si="30"/>
        <v>174212. Vigilancia de la Salud AmbientalVigilancia de la Salud Ambiental2_KENNEDY2_NOVIEMBRE_2025</v>
      </c>
      <c r="O626" s="75">
        <f t="shared" si="29"/>
        <v>91656</v>
      </c>
      <c r="P626" s="75"/>
      <c r="Q626" s="75"/>
      <c r="R626" s="76">
        <v>54</v>
      </c>
      <c r="S626" s="76">
        <v>4949424</v>
      </c>
    </row>
    <row r="627" spans="2:19" ht="30" hidden="1" customHeight="1">
      <c r="B627" s="74">
        <v>1742</v>
      </c>
      <c r="C627" s="74" t="s">
        <v>27</v>
      </c>
      <c r="D627" s="74" t="s">
        <v>28</v>
      </c>
      <c r="E627" s="70" t="str">
        <f t="shared" si="31"/>
        <v>174212. Vigilancia de la Salud AmbientalVigilancia de la Salud Ambiental</v>
      </c>
      <c r="F627" s="74" t="s">
        <v>33</v>
      </c>
      <c r="G627" s="74" t="s">
        <v>29</v>
      </c>
      <c r="H627" s="74" t="s">
        <v>30</v>
      </c>
      <c r="I627" s="70" t="s">
        <v>31</v>
      </c>
      <c r="J627" s="70" t="s">
        <v>32</v>
      </c>
      <c r="K627" s="70" t="s">
        <v>32</v>
      </c>
      <c r="L627" s="72" t="s">
        <v>3</v>
      </c>
      <c r="M627" s="77" t="s">
        <v>1</v>
      </c>
      <c r="N627" s="70" t="str">
        <f t="shared" si="30"/>
        <v>174212. Vigilancia de la Salud AmbientalVigilancia de la Salud Ambiental1_FONTIBON2_NOVIEMBRE_2025</v>
      </c>
      <c r="O627" s="75">
        <f t="shared" si="29"/>
        <v>91656</v>
      </c>
      <c r="P627" s="75"/>
      <c r="Q627" s="75"/>
      <c r="R627" s="76">
        <v>18</v>
      </c>
      <c r="S627" s="76">
        <v>1649808</v>
      </c>
    </row>
    <row r="628" spans="2:19" ht="30" hidden="1" customHeight="1">
      <c r="B628" s="74">
        <v>1742</v>
      </c>
      <c r="C628" s="74" t="s">
        <v>27</v>
      </c>
      <c r="D628" s="74" t="s">
        <v>28</v>
      </c>
      <c r="E628" s="70" t="str">
        <f t="shared" si="31"/>
        <v>174212. Vigilancia de la Salud AmbientalVigilancia de la Salud Ambiental</v>
      </c>
      <c r="F628" s="74" t="s">
        <v>33</v>
      </c>
      <c r="G628" s="74" t="s">
        <v>29</v>
      </c>
      <c r="H628" s="74" t="s">
        <v>30</v>
      </c>
      <c r="I628" s="70" t="s">
        <v>31</v>
      </c>
      <c r="J628" s="70" t="s">
        <v>32</v>
      </c>
      <c r="K628" s="70" t="s">
        <v>32</v>
      </c>
      <c r="L628" s="72" t="s">
        <v>5</v>
      </c>
      <c r="M628" s="77" t="s">
        <v>1</v>
      </c>
      <c r="N628" s="70" t="str">
        <f t="shared" si="30"/>
        <v>174212. Vigilancia de la Salud AmbientalVigilancia de la Salud Ambiental3_PUENTE_ARANDA2_NOVIEMBRE_2025</v>
      </c>
      <c r="O628" s="75">
        <f t="shared" si="29"/>
        <v>91656</v>
      </c>
      <c r="P628" s="75"/>
      <c r="Q628" s="75"/>
      <c r="R628" s="76">
        <v>17</v>
      </c>
      <c r="S628" s="76">
        <v>1558152</v>
      </c>
    </row>
    <row r="629" spans="2:19" ht="30" hidden="1" customHeight="1">
      <c r="B629" s="74">
        <v>1745</v>
      </c>
      <c r="C629" s="74" t="s">
        <v>27</v>
      </c>
      <c r="D629" s="74" t="s">
        <v>28</v>
      </c>
      <c r="E629" s="70" t="str">
        <f t="shared" si="31"/>
        <v>174512. Vigilancia de la Salud AmbientalVigilancia de la Salud Ambiental</v>
      </c>
      <c r="F629" s="74" t="s">
        <v>33</v>
      </c>
      <c r="G629" s="74" t="s">
        <v>29</v>
      </c>
      <c r="H629" s="74" t="s">
        <v>30</v>
      </c>
      <c r="I629" s="70" t="s">
        <v>31</v>
      </c>
      <c r="J629" s="70" t="s">
        <v>32</v>
      </c>
      <c r="K629" s="70" t="s">
        <v>32</v>
      </c>
      <c r="L629" s="72" t="s">
        <v>4</v>
      </c>
      <c r="M629" s="77" t="s">
        <v>1</v>
      </c>
      <c r="N629" s="70" t="str">
        <f t="shared" si="30"/>
        <v>174512. Vigilancia de la Salud AmbientalVigilancia de la Salud Ambiental2_KENNEDY2_NOVIEMBRE_2025</v>
      </c>
      <c r="O629" s="75">
        <f t="shared" si="29"/>
        <v>0</v>
      </c>
      <c r="P629" s="75"/>
      <c r="Q629" s="75"/>
      <c r="R629" s="76">
        <v>0</v>
      </c>
      <c r="S629" s="76">
        <v>0</v>
      </c>
    </row>
    <row r="630" spans="2:19" ht="30" hidden="1" customHeight="1">
      <c r="B630" s="74">
        <v>1745</v>
      </c>
      <c r="C630" s="74" t="s">
        <v>27</v>
      </c>
      <c r="D630" s="74" t="s">
        <v>28</v>
      </c>
      <c r="E630" s="70" t="str">
        <f t="shared" si="31"/>
        <v>174512. Vigilancia de la Salud AmbientalVigilancia de la Salud Ambiental</v>
      </c>
      <c r="F630" s="74" t="s">
        <v>33</v>
      </c>
      <c r="G630" s="74" t="s">
        <v>29</v>
      </c>
      <c r="H630" s="74" t="s">
        <v>30</v>
      </c>
      <c r="I630" s="70" t="s">
        <v>31</v>
      </c>
      <c r="J630" s="70" t="s">
        <v>32</v>
      </c>
      <c r="K630" s="70" t="s">
        <v>32</v>
      </c>
      <c r="L630" s="72" t="s">
        <v>5</v>
      </c>
      <c r="M630" s="77" t="s">
        <v>1</v>
      </c>
      <c r="N630" s="70" t="str">
        <f t="shared" si="30"/>
        <v>174512. Vigilancia de la Salud AmbientalVigilancia de la Salud Ambiental3_PUENTE_ARANDA2_NOVIEMBRE_2025</v>
      </c>
      <c r="O630" s="75">
        <f t="shared" si="29"/>
        <v>0</v>
      </c>
      <c r="P630" s="75"/>
      <c r="Q630" s="75"/>
      <c r="R630" s="76">
        <v>0</v>
      </c>
      <c r="S630" s="76">
        <v>0</v>
      </c>
    </row>
    <row r="631" spans="2:19" ht="30" hidden="1" customHeight="1">
      <c r="B631" s="74">
        <v>1746</v>
      </c>
      <c r="C631" s="74" t="s">
        <v>27</v>
      </c>
      <c r="D631" s="74" t="s">
        <v>28</v>
      </c>
      <c r="E631" s="70" t="str">
        <f t="shared" si="31"/>
        <v>174612. Vigilancia de la Salud AmbientalVigilancia de la Salud Ambiental</v>
      </c>
      <c r="F631" s="74" t="s">
        <v>33</v>
      </c>
      <c r="G631" s="74" t="s">
        <v>29</v>
      </c>
      <c r="H631" s="74" t="s">
        <v>30</v>
      </c>
      <c r="I631" s="70" t="s">
        <v>31</v>
      </c>
      <c r="J631" s="70" t="s">
        <v>32</v>
      </c>
      <c r="K631" s="70" t="s">
        <v>32</v>
      </c>
      <c r="L631" s="72" t="s">
        <v>6</v>
      </c>
      <c r="M631" s="77" t="s">
        <v>1</v>
      </c>
      <c r="N631" s="70" t="str">
        <f t="shared" si="30"/>
        <v>174612. Vigilancia de la Salud AmbientalVigilancia de la Salud Ambiental4_BOSA2_NOVIEMBRE_2025</v>
      </c>
      <c r="O631" s="75">
        <f t="shared" si="29"/>
        <v>61104</v>
      </c>
      <c r="P631" s="75"/>
      <c r="Q631" s="75"/>
      <c r="R631" s="73">
        <v>1</v>
      </c>
      <c r="S631" s="76">
        <v>61104</v>
      </c>
    </row>
    <row r="632" spans="2:19" ht="30" hidden="1" customHeight="1">
      <c r="B632" s="74">
        <v>1746</v>
      </c>
      <c r="C632" s="74" t="s">
        <v>27</v>
      </c>
      <c r="D632" s="74" t="s">
        <v>28</v>
      </c>
      <c r="E632" s="70" t="str">
        <f t="shared" si="31"/>
        <v>174612. Vigilancia de la Salud AmbientalVigilancia de la Salud Ambiental</v>
      </c>
      <c r="F632" s="74" t="s">
        <v>33</v>
      </c>
      <c r="G632" s="74" t="s">
        <v>29</v>
      </c>
      <c r="H632" s="74" t="s">
        <v>30</v>
      </c>
      <c r="I632" s="70" t="s">
        <v>31</v>
      </c>
      <c r="J632" s="70" t="s">
        <v>32</v>
      </c>
      <c r="K632" s="70" t="s">
        <v>32</v>
      </c>
      <c r="L632" s="72" t="s">
        <v>4</v>
      </c>
      <c r="M632" s="77" t="s">
        <v>1</v>
      </c>
      <c r="N632" s="70" t="str">
        <f t="shared" si="30"/>
        <v>174612. Vigilancia de la Salud AmbientalVigilancia de la Salud Ambiental2_KENNEDY2_NOVIEMBRE_2025</v>
      </c>
      <c r="O632" s="75">
        <f t="shared" si="29"/>
        <v>61104</v>
      </c>
      <c r="P632" s="75"/>
      <c r="Q632" s="75"/>
      <c r="R632" s="76">
        <v>4</v>
      </c>
      <c r="S632" s="76">
        <v>244416</v>
      </c>
    </row>
    <row r="633" spans="2:19" ht="30" hidden="1" customHeight="1">
      <c r="B633" s="74">
        <v>1746</v>
      </c>
      <c r="C633" s="74" t="s">
        <v>27</v>
      </c>
      <c r="D633" s="74" t="s">
        <v>28</v>
      </c>
      <c r="E633" s="70" t="str">
        <f t="shared" si="31"/>
        <v>174612. Vigilancia de la Salud AmbientalVigilancia de la Salud Ambiental</v>
      </c>
      <c r="F633" s="74" t="s">
        <v>33</v>
      </c>
      <c r="G633" s="74" t="s">
        <v>29</v>
      </c>
      <c r="H633" s="74" t="s">
        <v>30</v>
      </c>
      <c r="I633" s="70" t="s">
        <v>31</v>
      </c>
      <c r="J633" s="70" t="s">
        <v>32</v>
      </c>
      <c r="K633" s="70" t="s">
        <v>32</v>
      </c>
      <c r="L633" s="72" t="s">
        <v>3</v>
      </c>
      <c r="M633" s="77" t="s">
        <v>1</v>
      </c>
      <c r="N633" s="70" t="str">
        <f t="shared" si="30"/>
        <v>174612. Vigilancia de la Salud AmbientalVigilancia de la Salud Ambiental1_FONTIBON2_NOVIEMBRE_2025</v>
      </c>
      <c r="O633" s="75">
        <f t="shared" si="29"/>
        <v>0</v>
      </c>
      <c r="P633" s="75"/>
      <c r="Q633" s="75"/>
      <c r="R633" s="73">
        <v>0</v>
      </c>
      <c r="S633" s="76">
        <v>0</v>
      </c>
    </row>
    <row r="634" spans="2:19" ht="30" hidden="1" customHeight="1">
      <c r="B634" s="74">
        <v>1746</v>
      </c>
      <c r="C634" s="74" t="s">
        <v>27</v>
      </c>
      <c r="D634" s="74" t="s">
        <v>28</v>
      </c>
      <c r="E634" s="70" t="str">
        <f t="shared" si="31"/>
        <v>174612. Vigilancia de la Salud AmbientalVigilancia de la Salud Ambiental</v>
      </c>
      <c r="F634" s="74" t="s">
        <v>33</v>
      </c>
      <c r="G634" s="74" t="s">
        <v>29</v>
      </c>
      <c r="H634" s="74" t="s">
        <v>30</v>
      </c>
      <c r="I634" s="70" t="s">
        <v>31</v>
      </c>
      <c r="J634" s="70" t="s">
        <v>32</v>
      </c>
      <c r="K634" s="70" t="s">
        <v>32</v>
      </c>
      <c r="L634" s="72" t="s">
        <v>5</v>
      </c>
      <c r="M634" s="77" t="s">
        <v>1</v>
      </c>
      <c r="N634" s="70" t="str">
        <f t="shared" si="30"/>
        <v>174612. Vigilancia de la Salud AmbientalVigilancia de la Salud Ambiental3_PUENTE_ARANDA2_NOVIEMBRE_2025</v>
      </c>
      <c r="O634" s="75">
        <f t="shared" si="29"/>
        <v>61104</v>
      </c>
      <c r="P634" s="75"/>
      <c r="Q634" s="75"/>
      <c r="R634" s="76">
        <v>1</v>
      </c>
      <c r="S634" s="76">
        <v>61104</v>
      </c>
    </row>
    <row r="635" spans="2:19" ht="30" hidden="1" customHeight="1">
      <c r="B635" s="74">
        <v>1755</v>
      </c>
      <c r="C635" s="74" t="s">
        <v>27</v>
      </c>
      <c r="D635" s="74" t="s">
        <v>28</v>
      </c>
      <c r="E635" s="70" t="str">
        <f t="shared" si="31"/>
        <v>175512. Vigilancia de la Salud AmbientalVigilancia de la Salud Ambiental</v>
      </c>
      <c r="F635" s="74" t="s">
        <v>33</v>
      </c>
      <c r="G635" s="74" t="s">
        <v>29</v>
      </c>
      <c r="H635" s="74" t="s">
        <v>30</v>
      </c>
      <c r="I635" s="70" t="s">
        <v>31</v>
      </c>
      <c r="J635" s="70" t="s">
        <v>32</v>
      </c>
      <c r="K635" s="70" t="s">
        <v>32</v>
      </c>
      <c r="L635" s="72" t="s">
        <v>3</v>
      </c>
      <c r="M635" s="77" t="s">
        <v>1</v>
      </c>
      <c r="N635" s="70" t="str">
        <f t="shared" si="30"/>
        <v>175512. Vigilancia de la Salud AmbientalVigilancia de la Salud Ambiental1_FONTIBON2_NOVIEMBRE_2025</v>
      </c>
      <c r="O635" s="75">
        <f t="shared" si="29"/>
        <v>122208</v>
      </c>
      <c r="P635" s="75"/>
      <c r="Q635" s="75"/>
      <c r="R635" s="76">
        <v>1</v>
      </c>
      <c r="S635" s="76">
        <v>122208</v>
      </c>
    </row>
    <row r="636" spans="2:19" ht="30" hidden="1" customHeight="1">
      <c r="B636" s="74">
        <v>1755</v>
      </c>
      <c r="C636" s="74" t="s">
        <v>27</v>
      </c>
      <c r="D636" s="74" t="s">
        <v>28</v>
      </c>
      <c r="E636" s="70" t="str">
        <f t="shared" si="31"/>
        <v>175512. Vigilancia de la Salud AmbientalVigilancia de la Salud Ambiental</v>
      </c>
      <c r="F636" s="74" t="s">
        <v>33</v>
      </c>
      <c r="G636" s="74" t="s">
        <v>29</v>
      </c>
      <c r="H636" s="74" t="s">
        <v>30</v>
      </c>
      <c r="I636" s="70" t="s">
        <v>31</v>
      </c>
      <c r="J636" s="70" t="s">
        <v>32</v>
      </c>
      <c r="K636" s="70" t="s">
        <v>32</v>
      </c>
      <c r="L636" s="72" t="s">
        <v>5</v>
      </c>
      <c r="M636" s="77" t="s">
        <v>1</v>
      </c>
      <c r="N636" s="70" t="str">
        <f t="shared" si="30"/>
        <v>175512. Vigilancia de la Salud AmbientalVigilancia de la Salud Ambiental3_PUENTE_ARANDA2_NOVIEMBRE_2025</v>
      </c>
      <c r="O636" s="75">
        <f t="shared" si="29"/>
        <v>0</v>
      </c>
      <c r="P636" s="75"/>
      <c r="Q636" s="75"/>
      <c r="R636" s="76">
        <v>0</v>
      </c>
      <c r="S636" s="76">
        <v>0</v>
      </c>
    </row>
    <row r="637" spans="2:19" ht="30" hidden="1" customHeight="1">
      <c r="B637" s="74">
        <v>1756</v>
      </c>
      <c r="C637" s="74" t="s">
        <v>27</v>
      </c>
      <c r="D637" s="74" t="s">
        <v>28</v>
      </c>
      <c r="E637" s="70" t="str">
        <f t="shared" si="31"/>
        <v>175612. Vigilancia de la Salud AmbientalVigilancia de la Salud Ambiental</v>
      </c>
      <c r="F637" s="74" t="s">
        <v>33</v>
      </c>
      <c r="G637" s="74" t="s">
        <v>29</v>
      </c>
      <c r="H637" s="74" t="s">
        <v>30</v>
      </c>
      <c r="I637" s="70" t="s">
        <v>31</v>
      </c>
      <c r="J637" s="70" t="s">
        <v>32</v>
      </c>
      <c r="K637" s="70" t="s">
        <v>32</v>
      </c>
      <c r="L637" s="72" t="s">
        <v>6</v>
      </c>
      <c r="M637" s="77" t="s">
        <v>1</v>
      </c>
      <c r="N637" s="70" t="str">
        <f t="shared" si="30"/>
        <v>175612. Vigilancia de la Salud AmbientalVigilancia de la Salud Ambiental4_BOSA2_NOVIEMBRE_2025</v>
      </c>
      <c r="O637" s="75">
        <f t="shared" si="29"/>
        <v>91656</v>
      </c>
      <c r="P637" s="75"/>
      <c r="Q637" s="75"/>
      <c r="R637" s="76">
        <v>1</v>
      </c>
      <c r="S637" s="76">
        <v>91656</v>
      </c>
    </row>
    <row r="638" spans="2:19" ht="30" hidden="1" customHeight="1">
      <c r="B638" s="74">
        <v>1756</v>
      </c>
      <c r="C638" s="74" t="s">
        <v>27</v>
      </c>
      <c r="D638" s="74" t="s">
        <v>28</v>
      </c>
      <c r="E638" s="70" t="str">
        <f t="shared" si="31"/>
        <v>175612. Vigilancia de la Salud AmbientalVigilancia de la Salud Ambiental</v>
      </c>
      <c r="F638" s="74" t="s">
        <v>33</v>
      </c>
      <c r="G638" s="74" t="s">
        <v>29</v>
      </c>
      <c r="H638" s="74" t="s">
        <v>30</v>
      </c>
      <c r="I638" s="70" t="s">
        <v>31</v>
      </c>
      <c r="J638" s="70" t="s">
        <v>32</v>
      </c>
      <c r="K638" s="70" t="s">
        <v>32</v>
      </c>
      <c r="L638" s="72" t="s">
        <v>4</v>
      </c>
      <c r="M638" s="77" t="s">
        <v>1</v>
      </c>
      <c r="N638" s="70" t="str">
        <f t="shared" si="30"/>
        <v>175612. Vigilancia de la Salud AmbientalVigilancia de la Salud Ambiental2_KENNEDY2_NOVIEMBRE_2025</v>
      </c>
      <c r="O638" s="75">
        <f t="shared" si="29"/>
        <v>91656</v>
      </c>
      <c r="P638" s="75"/>
      <c r="Q638" s="75"/>
      <c r="R638" s="73">
        <v>3</v>
      </c>
      <c r="S638" s="76">
        <v>274968</v>
      </c>
    </row>
    <row r="639" spans="2:19" ht="30" hidden="1" customHeight="1">
      <c r="B639" s="74">
        <v>1756</v>
      </c>
      <c r="C639" s="74" t="s">
        <v>27</v>
      </c>
      <c r="D639" s="74" t="s">
        <v>28</v>
      </c>
      <c r="E639" s="70" t="str">
        <f t="shared" si="31"/>
        <v>175612. Vigilancia de la Salud AmbientalVigilancia de la Salud Ambiental</v>
      </c>
      <c r="F639" s="74" t="s">
        <v>33</v>
      </c>
      <c r="G639" s="74" t="s">
        <v>29</v>
      </c>
      <c r="H639" s="74" t="s">
        <v>30</v>
      </c>
      <c r="I639" s="70" t="s">
        <v>31</v>
      </c>
      <c r="J639" s="70" t="s">
        <v>32</v>
      </c>
      <c r="K639" s="70" t="s">
        <v>32</v>
      </c>
      <c r="L639" s="72" t="s">
        <v>3</v>
      </c>
      <c r="M639" s="77" t="s">
        <v>1</v>
      </c>
      <c r="N639" s="70" t="str">
        <f t="shared" si="30"/>
        <v>175612. Vigilancia de la Salud AmbientalVigilancia de la Salud Ambiental1_FONTIBON2_NOVIEMBRE_2025</v>
      </c>
      <c r="O639" s="75">
        <f t="shared" si="29"/>
        <v>91656</v>
      </c>
      <c r="P639" s="75"/>
      <c r="Q639" s="75"/>
      <c r="R639" s="73">
        <v>1</v>
      </c>
      <c r="S639" s="76">
        <v>91656</v>
      </c>
    </row>
    <row r="640" spans="2:19" ht="30" hidden="1" customHeight="1">
      <c r="B640" s="74">
        <v>1756</v>
      </c>
      <c r="C640" s="74" t="s">
        <v>27</v>
      </c>
      <c r="D640" s="74" t="s">
        <v>28</v>
      </c>
      <c r="E640" s="70" t="str">
        <f t="shared" si="31"/>
        <v>175612. Vigilancia de la Salud AmbientalVigilancia de la Salud Ambiental</v>
      </c>
      <c r="F640" s="74" t="s">
        <v>33</v>
      </c>
      <c r="G640" s="74" t="s">
        <v>29</v>
      </c>
      <c r="H640" s="74" t="s">
        <v>30</v>
      </c>
      <c r="I640" s="70" t="s">
        <v>31</v>
      </c>
      <c r="J640" s="70" t="s">
        <v>32</v>
      </c>
      <c r="K640" s="70" t="s">
        <v>32</v>
      </c>
      <c r="L640" s="72" t="s">
        <v>5</v>
      </c>
      <c r="M640" s="77" t="s">
        <v>1</v>
      </c>
      <c r="N640" s="70" t="str">
        <f t="shared" si="30"/>
        <v>175612. Vigilancia de la Salud AmbientalVigilancia de la Salud Ambiental3_PUENTE_ARANDA2_NOVIEMBRE_2025</v>
      </c>
      <c r="O640" s="75">
        <f t="shared" si="29"/>
        <v>91656</v>
      </c>
      <c r="P640" s="75"/>
      <c r="Q640" s="75"/>
      <c r="R640" s="73">
        <v>2</v>
      </c>
      <c r="S640" s="76">
        <v>183312</v>
      </c>
    </row>
    <row r="641" spans="2:19" ht="30" hidden="1" customHeight="1">
      <c r="B641" s="74">
        <v>1758</v>
      </c>
      <c r="C641" s="74" t="s">
        <v>27</v>
      </c>
      <c r="D641" s="74" t="s">
        <v>28</v>
      </c>
      <c r="E641" s="70" t="str">
        <f t="shared" si="31"/>
        <v>175812. Vigilancia de la Salud AmbientalVigilancia de la Salud Ambiental</v>
      </c>
      <c r="F641" s="74" t="s">
        <v>33</v>
      </c>
      <c r="G641" s="74" t="s">
        <v>29</v>
      </c>
      <c r="H641" s="74" t="s">
        <v>30</v>
      </c>
      <c r="I641" s="70" t="s">
        <v>31</v>
      </c>
      <c r="J641" s="70" t="s">
        <v>32</v>
      </c>
      <c r="K641" s="70" t="s">
        <v>32</v>
      </c>
      <c r="L641" s="72" t="s">
        <v>6</v>
      </c>
      <c r="M641" s="77" t="s">
        <v>1</v>
      </c>
      <c r="N641" s="70" t="str">
        <f t="shared" si="30"/>
        <v>175812. Vigilancia de la Salud AmbientalVigilancia de la Salud Ambiental4_BOSA2_NOVIEMBRE_2025</v>
      </c>
      <c r="O641" s="75">
        <f t="shared" si="29"/>
        <v>0</v>
      </c>
      <c r="P641" s="75"/>
      <c r="Q641" s="75"/>
      <c r="R641" s="73">
        <v>0</v>
      </c>
      <c r="S641" s="76">
        <v>0</v>
      </c>
    </row>
    <row r="642" spans="2:19" ht="30" hidden="1" customHeight="1">
      <c r="B642" s="74">
        <v>1758</v>
      </c>
      <c r="C642" s="74" t="s">
        <v>27</v>
      </c>
      <c r="D642" s="74" t="s">
        <v>28</v>
      </c>
      <c r="E642" s="70" t="str">
        <f t="shared" si="31"/>
        <v>175812. Vigilancia de la Salud AmbientalVigilancia de la Salud Ambiental</v>
      </c>
      <c r="F642" s="74" t="s">
        <v>33</v>
      </c>
      <c r="G642" s="74" t="s">
        <v>29</v>
      </c>
      <c r="H642" s="74" t="s">
        <v>30</v>
      </c>
      <c r="I642" s="70" t="s">
        <v>31</v>
      </c>
      <c r="J642" s="70" t="s">
        <v>32</v>
      </c>
      <c r="K642" s="70" t="s">
        <v>32</v>
      </c>
      <c r="L642" s="72" t="s">
        <v>4</v>
      </c>
      <c r="M642" s="77" t="s">
        <v>1</v>
      </c>
      <c r="N642" s="70" t="str">
        <f t="shared" si="30"/>
        <v>175812. Vigilancia de la Salud AmbientalVigilancia de la Salud Ambiental2_KENNEDY2_NOVIEMBRE_2025</v>
      </c>
      <c r="O642" s="75">
        <f t="shared" si="29"/>
        <v>91656</v>
      </c>
      <c r="P642" s="75"/>
      <c r="Q642" s="75"/>
      <c r="R642" s="73">
        <v>2</v>
      </c>
      <c r="S642" s="76">
        <v>183312</v>
      </c>
    </row>
    <row r="643" spans="2:19" ht="30" hidden="1" customHeight="1">
      <c r="B643" s="74">
        <v>1758</v>
      </c>
      <c r="C643" s="74" t="s">
        <v>27</v>
      </c>
      <c r="D643" s="74" t="s">
        <v>28</v>
      </c>
      <c r="E643" s="70" t="str">
        <f t="shared" si="31"/>
        <v>175812. Vigilancia de la Salud AmbientalVigilancia de la Salud Ambiental</v>
      </c>
      <c r="F643" s="74" t="s">
        <v>33</v>
      </c>
      <c r="G643" s="74" t="s">
        <v>29</v>
      </c>
      <c r="H643" s="74" t="s">
        <v>30</v>
      </c>
      <c r="I643" s="70" t="s">
        <v>31</v>
      </c>
      <c r="J643" s="70" t="s">
        <v>32</v>
      </c>
      <c r="K643" s="70" t="s">
        <v>32</v>
      </c>
      <c r="L643" s="72" t="s">
        <v>3</v>
      </c>
      <c r="M643" s="77" t="s">
        <v>1</v>
      </c>
      <c r="N643" s="70" t="str">
        <f t="shared" si="30"/>
        <v>175812. Vigilancia de la Salud AmbientalVigilancia de la Salud Ambiental1_FONTIBON2_NOVIEMBRE_2025</v>
      </c>
      <c r="O643" s="75">
        <f t="shared" si="29"/>
        <v>91656</v>
      </c>
      <c r="P643" s="75"/>
      <c r="Q643" s="75"/>
      <c r="R643" s="73">
        <v>4</v>
      </c>
      <c r="S643" s="76">
        <v>366624</v>
      </c>
    </row>
    <row r="644" spans="2:19" ht="30" hidden="1" customHeight="1">
      <c r="B644" s="74">
        <v>1758</v>
      </c>
      <c r="C644" s="74" t="s">
        <v>27</v>
      </c>
      <c r="D644" s="74" t="s">
        <v>28</v>
      </c>
      <c r="E644" s="70" t="str">
        <f t="shared" si="31"/>
        <v>175812. Vigilancia de la Salud AmbientalVigilancia de la Salud Ambiental</v>
      </c>
      <c r="F644" s="74" t="s">
        <v>33</v>
      </c>
      <c r="G644" s="74" t="s">
        <v>29</v>
      </c>
      <c r="H644" s="74" t="s">
        <v>30</v>
      </c>
      <c r="I644" s="70" t="s">
        <v>31</v>
      </c>
      <c r="J644" s="70" t="s">
        <v>32</v>
      </c>
      <c r="K644" s="70" t="s">
        <v>32</v>
      </c>
      <c r="L644" s="72" t="s">
        <v>5</v>
      </c>
      <c r="M644" s="77" t="s">
        <v>1</v>
      </c>
      <c r="N644" s="70" t="str">
        <f t="shared" si="30"/>
        <v>175812. Vigilancia de la Salud AmbientalVigilancia de la Salud Ambiental3_PUENTE_ARANDA2_NOVIEMBRE_2025</v>
      </c>
      <c r="O644" s="75">
        <f t="shared" ref="O644:O707" si="32">IFERROR(S644/R644,0)</f>
        <v>91656</v>
      </c>
      <c r="P644" s="75"/>
      <c r="Q644" s="75"/>
      <c r="R644" s="73">
        <v>6</v>
      </c>
      <c r="S644" s="76">
        <v>549936</v>
      </c>
    </row>
    <row r="645" spans="2:19" ht="30" hidden="1" customHeight="1">
      <c r="B645" s="74">
        <v>1759</v>
      </c>
      <c r="C645" s="74" t="s">
        <v>27</v>
      </c>
      <c r="D645" s="74" t="s">
        <v>28</v>
      </c>
      <c r="E645" s="70" t="str">
        <f t="shared" si="31"/>
        <v>175912. Vigilancia de la Salud AmbientalVigilancia de la Salud Ambiental</v>
      </c>
      <c r="F645" s="74" t="s">
        <v>33</v>
      </c>
      <c r="G645" s="74" t="s">
        <v>29</v>
      </c>
      <c r="H645" s="74" t="s">
        <v>30</v>
      </c>
      <c r="I645" s="70" t="s">
        <v>31</v>
      </c>
      <c r="J645" s="70" t="s">
        <v>32</v>
      </c>
      <c r="K645" s="70" t="s">
        <v>32</v>
      </c>
      <c r="L645" s="72" t="s">
        <v>6</v>
      </c>
      <c r="M645" s="77" t="s">
        <v>1</v>
      </c>
      <c r="N645" s="70" t="str">
        <f t="shared" ref="N645:N708" si="33">+E645&amp;L645&amp;M645</f>
        <v>175912. Vigilancia de la Salud AmbientalVigilancia de la Salud Ambiental4_BOSA2_NOVIEMBRE_2025</v>
      </c>
      <c r="O645" s="75">
        <f t="shared" si="32"/>
        <v>76380</v>
      </c>
      <c r="P645" s="75"/>
      <c r="Q645" s="75"/>
      <c r="R645" s="73">
        <v>52</v>
      </c>
      <c r="S645" s="76">
        <v>3971760</v>
      </c>
    </row>
    <row r="646" spans="2:19" ht="30" hidden="1" customHeight="1">
      <c r="B646" s="74">
        <v>1759</v>
      </c>
      <c r="C646" s="74" t="s">
        <v>27</v>
      </c>
      <c r="D646" s="74" t="s">
        <v>28</v>
      </c>
      <c r="E646" s="70" t="str">
        <f t="shared" si="31"/>
        <v>175912. Vigilancia de la Salud AmbientalVigilancia de la Salud Ambiental</v>
      </c>
      <c r="F646" s="74" t="s">
        <v>33</v>
      </c>
      <c r="G646" s="74" t="s">
        <v>29</v>
      </c>
      <c r="H646" s="74" t="s">
        <v>30</v>
      </c>
      <c r="I646" s="70" t="s">
        <v>31</v>
      </c>
      <c r="J646" s="70" t="s">
        <v>32</v>
      </c>
      <c r="K646" s="70" t="s">
        <v>32</v>
      </c>
      <c r="L646" s="72" t="s">
        <v>4</v>
      </c>
      <c r="M646" s="77" t="s">
        <v>1</v>
      </c>
      <c r="N646" s="70" t="str">
        <f t="shared" si="33"/>
        <v>175912. Vigilancia de la Salud AmbientalVigilancia de la Salud Ambiental2_KENNEDY2_NOVIEMBRE_2025</v>
      </c>
      <c r="O646" s="75">
        <f t="shared" si="32"/>
        <v>76380</v>
      </c>
      <c r="P646" s="75"/>
      <c r="Q646" s="75"/>
      <c r="R646" s="73">
        <v>105</v>
      </c>
      <c r="S646" s="76">
        <v>8019900</v>
      </c>
    </row>
    <row r="647" spans="2:19" ht="30" hidden="1" customHeight="1">
      <c r="B647" s="74">
        <v>1759</v>
      </c>
      <c r="C647" s="74" t="s">
        <v>27</v>
      </c>
      <c r="D647" s="74" t="s">
        <v>28</v>
      </c>
      <c r="E647" s="70" t="str">
        <f t="shared" si="31"/>
        <v>175912. Vigilancia de la Salud AmbientalVigilancia de la Salud Ambiental</v>
      </c>
      <c r="F647" s="74" t="s">
        <v>33</v>
      </c>
      <c r="G647" s="74" t="s">
        <v>29</v>
      </c>
      <c r="H647" s="74" t="s">
        <v>30</v>
      </c>
      <c r="I647" s="70" t="s">
        <v>31</v>
      </c>
      <c r="J647" s="70" t="s">
        <v>32</v>
      </c>
      <c r="K647" s="70" t="s">
        <v>32</v>
      </c>
      <c r="L647" s="72" t="s">
        <v>3</v>
      </c>
      <c r="M647" s="77" t="s">
        <v>1</v>
      </c>
      <c r="N647" s="70" t="str">
        <f t="shared" si="33"/>
        <v>175912. Vigilancia de la Salud AmbientalVigilancia de la Salud Ambiental1_FONTIBON2_NOVIEMBRE_2025</v>
      </c>
      <c r="O647" s="75">
        <f t="shared" si="32"/>
        <v>76380</v>
      </c>
      <c r="P647" s="75"/>
      <c r="Q647" s="75"/>
      <c r="R647" s="73">
        <v>27</v>
      </c>
      <c r="S647" s="76">
        <v>2062260</v>
      </c>
    </row>
    <row r="648" spans="2:19" ht="30" hidden="1" customHeight="1">
      <c r="B648" s="74">
        <v>1759</v>
      </c>
      <c r="C648" s="74" t="s">
        <v>27</v>
      </c>
      <c r="D648" s="74" t="s">
        <v>28</v>
      </c>
      <c r="E648" s="70" t="str">
        <f t="shared" si="31"/>
        <v>175912. Vigilancia de la Salud AmbientalVigilancia de la Salud Ambiental</v>
      </c>
      <c r="F648" s="74" t="s">
        <v>33</v>
      </c>
      <c r="G648" s="74" t="s">
        <v>29</v>
      </c>
      <c r="H648" s="74" t="s">
        <v>30</v>
      </c>
      <c r="I648" s="70" t="s">
        <v>31</v>
      </c>
      <c r="J648" s="70" t="s">
        <v>32</v>
      </c>
      <c r="K648" s="70" t="s">
        <v>32</v>
      </c>
      <c r="L648" s="72" t="s">
        <v>5</v>
      </c>
      <c r="M648" s="77" t="s">
        <v>1</v>
      </c>
      <c r="N648" s="70" t="str">
        <f t="shared" si="33"/>
        <v>175912. Vigilancia de la Salud AmbientalVigilancia de la Salud Ambiental3_PUENTE_ARANDA2_NOVIEMBRE_2025</v>
      </c>
      <c r="O648" s="75">
        <f t="shared" si="32"/>
        <v>76380</v>
      </c>
      <c r="P648" s="75"/>
      <c r="Q648" s="75"/>
      <c r="R648" s="73">
        <v>56</v>
      </c>
      <c r="S648" s="76">
        <v>4277280</v>
      </c>
    </row>
    <row r="649" spans="2:19" ht="30" hidden="1" customHeight="1">
      <c r="B649" s="74">
        <v>1760</v>
      </c>
      <c r="C649" s="74" t="s">
        <v>27</v>
      </c>
      <c r="D649" s="74" t="s">
        <v>28</v>
      </c>
      <c r="E649" s="70" t="str">
        <f t="shared" si="31"/>
        <v>176012. Vigilancia de la Salud AmbientalVigilancia de la Salud Ambiental</v>
      </c>
      <c r="F649" s="74" t="s">
        <v>33</v>
      </c>
      <c r="G649" s="74" t="s">
        <v>29</v>
      </c>
      <c r="H649" s="74" t="s">
        <v>30</v>
      </c>
      <c r="I649" s="70" t="s">
        <v>31</v>
      </c>
      <c r="J649" s="70" t="s">
        <v>32</v>
      </c>
      <c r="K649" s="70" t="s">
        <v>32</v>
      </c>
      <c r="L649" s="72" t="s">
        <v>4</v>
      </c>
      <c r="M649" s="77" t="s">
        <v>1</v>
      </c>
      <c r="N649" s="70" t="str">
        <f t="shared" si="33"/>
        <v>176012. Vigilancia de la Salud AmbientalVigilancia de la Salud Ambiental2_KENNEDY2_NOVIEMBRE_2025</v>
      </c>
      <c r="O649" s="75">
        <f t="shared" si="32"/>
        <v>0</v>
      </c>
      <c r="P649" s="75"/>
      <c r="Q649" s="75"/>
      <c r="R649" s="73">
        <v>0</v>
      </c>
      <c r="S649" s="76">
        <v>0</v>
      </c>
    </row>
    <row r="650" spans="2:19" ht="30" hidden="1" customHeight="1">
      <c r="B650" s="74">
        <v>1760</v>
      </c>
      <c r="C650" s="74" t="s">
        <v>27</v>
      </c>
      <c r="D650" s="74" t="s">
        <v>28</v>
      </c>
      <c r="E650" s="70" t="str">
        <f t="shared" si="31"/>
        <v>176012. Vigilancia de la Salud AmbientalVigilancia de la Salud Ambiental</v>
      </c>
      <c r="F650" s="74" t="s">
        <v>33</v>
      </c>
      <c r="G650" s="74" t="s">
        <v>29</v>
      </c>
      <c r="H650" s="74" t="s">
        <v>30</v>
      </c>
      <c r="I650" s="70" t="s">
        <v>31</v>
      </c>
      <c r="J650" s="70" t="s">
        <v>32</v>
      </c>
      <c r="K650" s="70" t="s">
        <v>32</v>
      </c>
      <c r="L650" s="72" t="s">
        <v>5</v>
      </c>
      <c r="M650" s="77" t="s">
        <v>1</v>
      </c>
      <c r="N650" s="70" t="str">
        <f t="shared" si="33"/>
        <v>176012. Vigilancia de la Salud AmbientalVigilancia de la Salud Ambiental3_PUENTE_ARANDA2_NOVIEMBRE_2025</v>
      </c>
      <c r="O650" s="75">
        <f t="shared" si="32"/>
        <v>0</v>
      </c>
      <c r="P650" s="75"/>
      <c r="Q650" s="75"/>
      <c r="R650" s="73">
        <v>0</v>
      </c>
      <c r="S650" s="76">
        <v>0</v>
      </c>
    </row>
    <row r="651" spans="2:19" ht="30" hidden="1" customHeight="1">
      <c r="B651" s="74">
        <v>1761</v>
      </c>
      <c r="C651" s="74" t="s">
        <v>27</v>
      </c>
      <c r="D651" s="74" t="s">
        <v>28</v>
      </c>
      <c r="E651" s="70" t="str">
        <f t="shared" si="31"/>
        <v>176112. Vigilancia de la Salud AmbientalVigilancia de la Salud Ambiental</v>
      </c>
      <c r="F651" s="74" t="s">
        <v>33</v>
      </c>
      <c r="G651" s="74" t="s">
        <v>29</v>
      </c>
      <c r="H651" s="74" t="s">
        <v>30</v>
      </c>
      <c r="I651" s="70" t="s">
        <v>31</v>
      </c>
      <c r="J651" s="70" t="s">
        <v>32</v>
      </c>
      <c r="K651" s="70" t="s">
        <v>32</v>
      </c>
      <c r="L651" s="72" t="s">
        <v>6</v>
      </c>
      <c r="M651" s="77" t="s">
        <v>1</v>
      </c>
      <c r="N651" s="70" t="str">
        <f t="shared" si="33"/>
        <v>176112. Vigilancia de la Salud AmbientalVigilancia de la Salud Ambiental4_BOSA2_NOVIEMBRE_2025</v>
      </c>
      <c r="O651" s="75">
        <f t="shared" si="32"/>
        <v>61104</v>
      </c>
      <c r="P651" s="75"/>
      <c r="Q651" s="75"/>
      <c r="R651" s="73">
        <v>4</v>
      </c>
      <c r="S651" s="76">
        <v>244416</v>
      </c>
    </row>
    <row r="652" spans="2:19" ht="30" hidden="1" customHeight="1">
      <c r="B652" s="74">
        <v>1761</v>
      </c>
      <c r="C652" s="74" t="s">
        <v>27</v>
      </c>
      <c r="D652" s="74" t="s">
        <v>28</v>
      </c>
      <c r="E652" s="70" t="str">
        <f t="shared" si="31"/>
        <v>176112. Vigilancia de la Salud AmbientalVigilancia de la Salud Ambiental</v>
      </c>
      <c r="F652" s="74" t="s">
        <v>33</v>
      </c>
      <c r="G652" s="74" t="s">
        <v>29</v>
      </c>
      <c r="H652" s="74" t="s">
        <v>30</v>
      </c>
      <c r="I652" s="70" t="s">
        <v>31</v>
      </c>
      <c r="J652" s="70" t="s">
        <v>32</v>
      </c>
      <c r="K652" s="70" t="s">
        <v>32</v>
      </c>
      <c r="L652" s="72" t="s">
        <v>4</v>
      </c>
      <c r="M652" s="77" t="s">
        <v>1</v>
      </c>
      <c r="N652" s="70" t="str">
        <f t="shared" si="33"/>
        <v>176112. Vigilancia de la Salud AmbientalVigilancia de la Salud Ambiental2_KENNEDY2_NOVIEMBRE_2025</v>
      </c>
      <c r="O652" s="75">
        <f t="shared" si="32"/>
        <v>61104</v>
      </c>
      <c r="P652" s="75"/>
      <c r="Q652" s="75"/>
      <c r="R652" s="73">
        <v>12</v>
      </c>
      <c r="S652" s="76">
        <v>733248</v>
      </c>
    </row>
    <row r="653" spans="2:19" ht="30" hidden="1" customHeight="1">
      <c r="B653" s="74">
        <v>1761</v>
      </c>
      <c r="C653" s="74" t="s">
        <v>27</v>
      </c>
      <c r="D653" s="74" t="s">
        <v>28</v>
      </c>
      <c r="E653" s="70" t="str">
        <f t="shared" si="31"/>
        <v>176112. Vigilancia de la Salud AmbientalVigilancia de la Salud Ambiental</v>
      </c>
      <c r="F653" s="74" t="s">
        <v>33</v>
      </c>
      <c r="G653" s="74" t="s">
        <v>29</v>
      </c>
      <c r="H653" s="74" t="s">
        <v>30</v>
      </c>
      <c r="I653" s="70" t="s">
        <v>31</v>
      </c>
      <c r="J653" s="70" t="s">
        <v>32</v>
      </c>
      <c r="K653" s="70" t="s">
        <v>32</v>
      </c>
      <c r="L653" s="72" t="s">
        <v>3</v>
      </c>
      <c r="M653" s="77" t="s">
        <v>1</v>
      </c>
      <c r="N653" s="70" t="str">
        <f t="shared" si="33"/>
        <v>176112. Vigilancia de la Salud AmbientalVigilancia de la Salud Ambiental1_FONTIBON2_NOVIEMBRE_2025</v>
      </c>
      <c r="O653" s="75">
        <f t="shared" si="32"/>
        <v>61104</v>
      </c>
      <c r="P653" s="75"/>
      <c r="Q653" s="75"/>
      <c r="R653" s="73">
        <v>2</v>
      </c>
      <c r="S653" s="76">
        <v>122208</v>
      </c>
    </row>
    <row r="654" spans="2:19" ht="30" hidden="1" customHeight="1">
      <c r="B654" s="74">
        <v>1761</v>
      </c>
      <c r="C654" s="74" t="s">
        <v>27</v>
      </c>
      <c r="D654" s="74" t="s">
        <v>28</v>
      </c>
      <c r="E654" s="70" t="str">
        <f t="shared" si="31"/>
        <v>176112. Vigilancia de la Salud AmbientalVigilancia de la Salud Ambiental</v>
      </c>
      <c r="F654" s="74" t="s">
        <v>33</v>
      </c>
      <c r="G654" s="74" t="s">
        <v>29</v>
      </c>
      <c r="H654" s="74" t="s">
        <v>30</v>
      </c>
      <c r="I654" s="70" t="s">
        <v>31</v>
      </c>
      <c r="J654" s="70" t="s">
        <v>32</v>
      </c>
      <c r="K654" s="70" t="s">
        <v>32</v>
      </c>
      <c r="L654" s="72" t="s">
        <v>5</v>
      </c>
      <c r="M654" s="77" t="s">
        <v>1</v>
      </c>
      <c r="N654" s="70" t="str">
        <f t="shared" si="33"/>
        <v>176112. Vigilancia de la Salud AmbientalVigilancia de la Salud Ambiental3_PUENTE_ARANDA2_NOVIEMBRE_2025</v>
      </c>
      <c r="O654" s="75">
        <f t="shared" si="32"/>
        <v>61104</v>
      </c>
      <c r="P654" s="75"/>
      <c r="Q654" s="75"/>
      <c r="R654" s="73">
        <v>4</v>
      </c>
      <c r="S654" s="76">
        <v>244416</v>
      </c>
    </row>
    <row r="655" spans="2:19" ht="30" hidden="1" customHeight="1">
      <c r="B655" s="74">
        <v>1762</v>
      </c>
      <c r="C655" s="74" t="s">
        <v>27</v>
      </c>
      <c r="D655" s="74" t="s">
        <v>28</v>
      </c>
      <c r="E655" s="70" t="str">
        <f t="shared" si="31"/>
        <v>176212. Vigilancia de la Salud AmbientalVigilancia de la Salud Ambiental</v>
      </c>
      <c r="F655" s="74" t="s">
        <v>33</v>
      </c>
      <c r="G655" s="74" t="s">
        <v>29</v>
      </c>
      <c r="H655" s="74" t="s">
        <v>30</v>
      </c>
      <c r="I655" s="70" t="s">
        <v>31</v>
      </c>
      <c r="J655" s="70" t="s">
        <v>32</v>
      </c>
      <c r="K655" s="70" t="s">
        <v>32</v>
      </c>
      <c r="L655" s="72" t="s">
        <v>6</v>
      </c>
      <c r="M655" s="77" t="s">
        <v>1</v>
      </c>
      <c r="N655" s="70" t="str">
        <f t="shared" si="33"/>
        <v>176212. Vigilancia de la Salud AmbientalVigilancia de la Salud Ambiental4_BOSA2_NOVIEMBRE_2025</v>
      </c>
      <c r="O655" s="75">
        <f t="shared" si="32"/>
        <v>91656</v>
      </c>
      <c r="P655" s="75"/>
      <c r="Q655" s="75"/>
      <c r="R655" s="73">
        <v>4</v>
      </c>
      <c r="S655" s="76">
        <v>366624</v>
      </c>
    </row>
    <row r="656" spans="2:19" ht="30" hidden="1" customHeight="1">
      <c r="B656" s="74">
        <v>1762</v>
      </c>
      <c r="C656" s="74" t="s">
        <v>27</v>
      </c>
      <c r="D656" s="74" t="s">
        <v>28</v>
      </c>
      <c r="E656" s="70" t="str">
        <f t="shared" si="31"/>
        <v>176212. Vigilancia de la Salud AmbientalVigilancia de la Salud Ambiental</v>
      </c>
      <c r="F656" s="74" t="s">
        <v>33</v>
      </c>
      <c r="G656" s="74" t="s">
        <v>29</v>
      </c>
      <c r="H656" s="74" t="s">
        <v>30</v>
      </c>
      <c r="I656" s="70" t="s">
        <v>31</v>
      </c>
      <c r="J656" s="70" t="s">
        <v>32</v>
      </c>
      <c r="K656" s="70" t="s">
        <v>32</v>
      </c>
      <c r="L656" s="72" t="s">
        <v>4</v>
      </c>
      <c r="M656" s="77" t="s">
        <v>1</v>
      </c>
      <c r="N656" s="70" t="str">
        <f t="shared" si="33"/>
        <v>176212. Vigilancia de la Salud AmbientalVigilancia de la Salud Ambiental2_KENNEDY2_NOVIEMBRE_2025</v>
      </c>
      <c r="O656" s="75">
        <f t="shared" si="32"/>
        <v>91656</v>
      </c>
      <c r="P656" s="75"/>
      <c r="Q656" s="75"/>
      <c r="R656" s="73">
        <v>8</v>
      </c>
      <c r="S656" s="76">
        <v>733248</v>
      </c>
    </row>
    <row r="657" spans="2:19" ht="30" hidden="1" customHeight="1">
      <c r="B657" s="74">
        <v>1762</v>
      </c>
      <c r="C657" s="74" t="s">
        <v>27</v>
      </c>
      <c r="D657" s="74" t="s">
        <v>28</v>
      </c>
      <c r="E657" s="70" t="str">
        <f t="shared" si="31"/>
        <v>176212. Vigilancia de la Salud AmbientalVigilancia de la Salud Ambiental</v>
      </c>
      <c r="F657" s="74" t="s">
        <v>33</v>
      </c>
      <c r="G657" s="74" t="s">
        <v>29</v>
      </c>
      <c r="H657" s="74" t="s">
        <v>30</v>
      </c>
      <c r="I657" s="70" t="s">
        <v>31</v>
      </c>
      <c r="J657" s="70" t="s">
        <v>32</v>
      </c>
      <c r="K657" s="70" t="s">
        <v>32</v>
      </c>
      <c r="L657" s="72" t="s">
        <v>3</v>
      </c>
      <c r="M657" s="77" t="s">
        <v>1</v>
      </c>
      <c r="N657" s="70" t="str">
        <f t="shared" si="33"/>
        <v>176212. Vigilancia de la Salud AmbientalVigilancia de la Salud Ambiental1_FONTIBON2_NOVIEMBRE_2025</v>
      </c>
      <c r="O657" s="75">
        <f t="shared" si="32"/>
        <v>91656</v>
      </c>
      <c r="P657" s="75"/>
      <c r="Q657" s="75"/>
      <c r="R657" s="73">
        <v>2</v>
      </c>
      <c r="S657" s="76">
        <v>183312</v>
      </c>
    </row>
    <row r="658" spans="2:19" ht="30" hidden="1" customHeight="1">
      <c r="B658" s="74">
        <v>1762</v>
      </c>
      <c r="C658" s="74" t="s">
        <v>27</v>
      </c>
      <c r="D658" s="74" t="s">
        <v>28</v>
      </c>
      <c r="E658" s="70" t="str">
        <f t="shared" si="31"/>
        <v>176212. Vigilancia de la Salud AmbientalVigilancia de la Salud Ambiental</v>
      </c>
      <c r="F658" s="74" t="s">
        <v>33</v>
      </c>
      <c r="G658" s="74" t="s">
        <v>29</v>
      </c>
      <c r="H658" s="74" t="s">
        <v>30</v>
      </c>
      <c r="I658" s="70" t="s">
        <v>31</v>
      </c>
      <c r="J658" s="70" t="s">
        <v>32</v>
      </c>
      <c r="K658" s="70" t="s">
        <v>32</v>
      </c>
      <c r="L658" s="72" t="s">
        <v>5</v>
      </c>
      <c r="M658" s="77" t="s">
        <v>1</v>
      </c>
      <c r="N658" s="70" t="str">
        <f t="shared" si="33"/>
        <v>176212. Vigilancia de la Salud AmbientalVigilancia de la Salud Ambiental3_PUENTE_ARANDA2_NOVIEMBRE_2025</v>
      </c>
      <c r="O658" s="75">
        <f t="shared" si="32"/>
        <v>91656</v>
      </c>
      <c r="P658" s="75"/>
      <c r="Q658" s="75"/>
      <c r="R658" s="73">
        <v>2</v>
      </c>
      <c r="S658" s="76">
        <v>183312</v>
      </c>
    </row>
    <row r="659" spans="2:19" ht="30" hidden="1" customHeight="1">
      <c r="B659" s="74">
        <v>1767</v>
      </c>
      <c r="C659" s="74" t="s">
        <v>27</v>
      </c>
      <c r="D659" s="74" t="s">
        <v>28</v>
      </c>
      <c r="E659" s="70" t="str">
        <f t="shared" si="31"/>
        <v>176712. Vigilancia de la Salud AmbientalVigilancia de la Salud Ambiental</v>
      </c>
      <c r="F659" s="74" t="s">
        <v>33</v>
      </c>
      <c r="G659" s="74" t="s">
        <v>34</v>
      </c>
      <c r="H659" s="74" t="s">
        <v>30</v>
      </c>
      <c r="I659" s="70" t="s">
        <v>31</v>
      </c>
      <c r="J659" s="70" t="s">
        <v>32</v>
      </c>
      <c r="K659" s="70" t="s">
        <v>32</v>
      </c>
      <c r="L659" s="72" t="s">
        <v>5</v>
      </c>
      <c r="M659" s="77" t="s">
        <v>1</v>
      </c>
      <c r="N659" s="70" t="str">
        <f t="shared" si="33"/>
        <v>176712. Vigilancia de la Salud AmbientalVigilancia de la Salud Ambiental3_PUENTE_ARANDA2_NOVIEMBRE_2025</v>
      </c>
      <c r="O659" s="75">
        <f t="shared" si="32"/>
        <v>0</v>
      </c>
      <c r="P659" s="75"/>
      <c r="Q659" s="75"/>
      <c r="R659" s="73">
        <v>0</v>
      </c>
      <c r="S659" s="76">
        <v>0</v>
      </c>
    </row>
    <row r="660" spans="2:19" ht="30" hidden="1" customHeight="1">
      <c r="B660" s="74">
        <v>1771</v>
      </c>
      <c r="C660" s="74" t="s">
        <v>27</v>
      </c>
      <c r="D660" s="74" t="s">
        <v>28</v>
      </c>
      <c r="E660" s="70" t="str">
        <f t="shared" ref="E660:E723" si="34">B660&amp;C660&amp;D660</f>
        <v>177112. Vigilancia de la Salud AmbientalVigilancia de la Salud Ambiental</v>
      </c>
      <c r="F660" s="74" t="s">
        <v>33</v>
      </c>
      <c r="G660" s="74" t="s">
        <v>38</v>
      </c>
      <c r="H660" s="74" t="s">
        <v>30</v>
      </c>
      <c r="I660" s="70" t="s">
        <v>31</v>
      </c>
      <c r="J660" s="70" t="s">
        <v>32</v>
      </c>
      <c r="K660" s="70" t="s">
        <v>32</v>
      </c>
      <c r="L660" s="72" t="s">
        <v>6</v>
      </c>
      <c r="M660" s="77" t="s">
        <v>1</v>
      </c>
      <c r="N660" s="70" t="str">
        <f t="shared" si="33"/>
        <v>177112. Vigilancia de la Salud AmbientalVigilancia de la Salud Ambiental4_BOSA2_NOVIEMBRE_2025</v>
      </c>
      <c r="O660" s="75">
        <f t="shared" si="32"/>
        <v>140968</v>
      </c>
      <c r="P660" s="75"/>
      <c r="Q660" s="75"/>
      <c r="R660" s="73">
        <v>1</v>
      </c>
      <c r="S660" s="76">
        <v>140968</v>
      </c>
    </row>
    <row r="661" spans="2:19" ht="30" hidden="1" customHeight="1">
      <c r="B661" s="74">
        <v>1771</v>
      </c>
      <c r="C661" s="74" t="s">
        <v>27</v>
      </c>
      <c r="D661" s="74" t="s">
        <v>28</v>
      </c>
      <c r="E661" s="70" t="str">
        <f t="shared" si="34"/>
        <v>177112. Vigilancia de la Salud AmbientalVigilancia de la Salud Ambiental</v>
      </c>
      <c r="F661" s="74" t="s">
        <v>33</v>
      </c>
      <c r="G661" s="74" t="s">
        <v>38</v>
      </c>
      <c r="H661" s="74" t="s">
        <v>30</v>
      </c>
      <c r="I661" s="70" t="s">
        <v>31</v>
      </c>
      <c r="J661" s="70" t="s">
        <v>32</v>
      </c>
      <c r="K661" s="70" t="s">
        <v>32</v>
      </c>
      <c r="L661" s="72" t="s">
        <v>4</v>
      </c>
      <c r="M661" s="77" t="s">
        <v>1</v>
      </c>
      <c r="N661" s="70" t="str">
        <f t="shared" si="33"/>
        <v>177112. Vigilancia de la Salud AmbientalVigilancia de la Salud Ambiental2_KENNEDY2_NOVIEMBRE_2025</v>
      </c>
      <c r="O661" s="75">
        <f t="shared" si="32"/>
        <v>140968</v>
      </c>
      <c r="P661" s="75"/>
      <c r="Q661" s="75"/>
      <c r="R661" s="73">
        <v>1</v>
      </c>
      <c r="S661" s="76">
        <v>140968</v>
      </c>
    </row>
    <row r="662" spans="2:19" ht="30" hidden="1" customHeight="1">
      <c r="B662" s="74">
        <v>1771</v>
      </c>
      <c r="C662" s="74" t="s">
        <v>27</v>
      </c>
      <c r="D662" s="74" t="s">
        <v>28</v>
      </c>
      <c r="E662" s="70" t="str">
        <f t="shared" si="34"/>
        <v>177112. Vigilancia de la Salud AmbientalVigilancia de la Salud Ambiental</v>
      </c>
      <c r="F662" s="74" t="s">
        <v>33</v>
      </c>
      <c r="G662" s="74" t="s">
        <v>38</v>
      </c>
      <c r="H662" s="74" t="s">
        <v>30</v>
      </c>
      <c r="I662" s="70" t="s">
        <v>31</v>
      </c>
      <c r="J662" s="70" t="s">
        <v>32</v>
      </c>
      <c r="K662" s="70" t="s">
        <v>32</v>
      </c>
      <c r="L662" s="72" t="s">
        <v>3</v>
      </c>
      <c r="M662" s="77" t="s">
        <v>1</v>
      </c>
      <c r="N662" s="70" t="str">
        <f t="shared" si="33"/>
        <v>177112. Vigilancia de la Salud AmbientalVigilancia de la Salud Ambiental1_FONTIBON2_NOVIEMBRE_2025</v>
      </c>
      <c r="O662" s="75">
        <f t="shared" si="32"/>
        <v>140968</v>
      </c>
      <c r="P662" s="75"/>
      <c r="Q662" s="75"/>
      <c r="R662" s="73">
        <v>1</v>
      </c>
      <c r="S662" s="76">
        <v>140968</v>
      </c>
    </row>
    <row r="663" spans="2:19" ht="30" hidden="1" customHeight="1">
      <c r="B663" s="74">
        <v>1771</v>
      </c>
      <c r="C663" s="74" t="s">
        <v>27</v>
      </c>
      <c r="D663" s="74" t="s">
        <v>28</v>
      </c>
      <c r="E663" s="70" t="str">
        <f t="shared" si="34"/>
        <v>177112. Vigilancia de la Salud AmbientalVigilancia de la Salud Ambiental</v>
      </c>
      <c r="F663" s="74" t="s">
        <v>33</v>
      </c>
      <c r="G663" s="74" t="s">
        <v>38</v>
      </c>
      <c r="H663" s="74" t="s">
        <v>30</v>
      </c>
      <c r="I663" s="70" t="s">
        <v>31</v>
      </c>
      <c r="J663" s="70" t="s">
        <v>32</v>
      </c>
      <c r="K663" s="70" t="s">
        <v>32</v>
      </c>
      <c r="L663" s="72" t="s">
        <v>5</v>
      </c>
      <c r="M663" s="77" t="s">
        <v>1</v>
      </c>
      <c r="N663" s="70" t="str">
        <f t="shared" si="33"/>
        <v>177112. Vigilancia de la Salud AmbientalVigilancia de la Salud Ambiental3_PUENTE_ARANDA2_NOVIEMBRE_2025</v>
      </c>
      <c r="O663" s="75">
        <f t="shared" si="32"/>
        <v>140968</v>
      </c>
      <c r="P663" s="75"/>
      <c r="Q663" s="75"/>
      <c r="R663" s="73">
        <v>1</v>
      </c>
      <c r="S663" s="76">
        <v>140968</v>
      </c>
    </row>
    <row r="664" spans="2:19" ht="30" hidden="1" customHeight="1">
      <c r="B664" s="74">
        <v>1777</v>
      </c>
      <c r="C664" s="74" t="s">
        <v>27</v>
      </c>
      <c r="D664" s="74" t="s">
        <v>28</v>
      </c>
      <c r="E664" s="70" t="str">
        <f t="shared" si="34"/>
        <v>177712. Vigilancia de la Salud AmbientalVigilancia de la Salud Ambiental</v>
      </c>
      <c r="F664" s="74" t="s">
        <v>33</v>
      </c>
      <c r="G664" s="74" t="s">
        <v>29</v>
      </c>
      <c r="H664" s="74" t="s">
        <v>30</v>
      </c>
      <c r="I664" s="70" t="s">
        <v>31</v>
      </c>
      <c r="J664" s="70" t="s">
        <v>32</v>
      </c>
      <c r="K664" s="70" t="s">
        <v>32</v>
      </c>
      <c r="L664" s="72" t="s">
        <v>4</v>
      </c>
      <c r="M664" s="77" t="s">
        <v>1</v>
      </c>
      <c r="N664" s="70" t="str">
        <f t="shared" si="33"/>
        <v>177712. Vigilancia de la Salud AmbientalVigilancia de la Salud Ambiental2_KENNEDY2_NOVIEMBRE_2025</v>
      </c>
      <c r="O664" s="75">
        <f t="shared" si="32"/>
        <v>0</v>
      </c>
      <c r="P664" s="75"/>
      <c r="Q664" s="75"/>
      <c r="R664" s="73">
        <v>0</v>
      </c>
      <c r="S664" s="76">
        <v>0</v>
      </c>
    </row>
    <row r="665" spans="2:19" ht="30" hidden="1" customHeight="1">
      <c r="B665" s="74">
        <v>1777</v>
      </c>
      <c r="C665" s="74" t="s">
        <v>27</v>
      </c>
      <c r="D665" s="74" t="s">
        <v>28</v>
      </c>
      <c r="E665" s="70" t="str">
        <f t="shared" si="34"/>
        <v>177712. Vigilancia de la Salud AmbientalVigilancia de la Salud Ambiental</v>
      </c>
      <c r="F665" s="74" t="s">
        <v>33</v>
      </c>
      <c r="G665" s="74" t="s">
        <v>29</v>
      </c>
      <c r="H665" s="74" t="s">
        <v>30</v>
      </c>
      <c r="I665" s="70" t="s">
        <v>31</v>
      </c>
      <c r="J665" s="70" t="s">
        <v>32</v>
      </c>
      <c r="K665" s="70" t="s">
        <v>32</v>
      </c>
      <c r="L665" s="72" t="s">
        <v>3</v>
      </c>
      <c r="M665" s="77" t="s">
        <v>1</v>
      </c>
      <c r="N665" s="70" t="str">
        <f t="shared" si="33"/>
        <v>177712. Vigilancia de la Salud AmbientalVigilancia de la Salud Ambiental1_FONTIBON2_NOVIEMBRE_2025</v>
      </c>
      <c r="O665" s="75">
        <f t="shared" si="32"/>
        <v>0</v>
      </c>
      <c r="P665" s="75"/>
      <c r="Q665" s="75"/>
      <c r="R665" s="73">
        <v>0</v>
      </c>
      <c r="S665" s="76">
        <v>0</v>
      </c>
    </row>
    <row r="666" spans="2:19" ht="30" hidden="1" customHeight="1">
      <c r="B666" s="74">
        <v>1780</v>
      </c>
      <c r="C666" s="74" t="s">
        <v>27</v>
      </c>
      <c r="D666" s="74" t="s">
        <v>28</v>
      </c>
      <c r="E666" s="70" t="str">
        <f t="shared" si="34"/>
        <v>178012. Vigilancia de la Salud AmbientalVigilancia de la Salud Ambiental</v>
      </c>
      <c r="F666" s="74" t="s">
        <v>33</v>
      </c>
      <c r="G666" s="74" t="s">
        <v>39</v>
      </c>
      <c r="H666" s="74" t="s">
        <v>30</v>
      </c>
      <c r="I666" s="70" t="s">
        <v>31</v>
      </c>
      <c r="J666" s="70" t="s">
        <v>32</v>
      </c>
      <c r="K666" s="70" t="s">
        <v>32</v>
      </c>
      <c r="L666" s="72" t="s">
        <v>6</v>
      </c>
      <c r="M666" s="77" t="s">
        <v>1</v>
      </c>
      <c r="N666" s="70" t="str">
        <f t="shared" si="33"/>
        <v>178012. Vigilancia de la Salud AmbientalVigilancia de la Salud Ambiental4_BOSA2_NOVIEMBRE_2025</v>
      </c>
      <c r="O666" s="75">
        <f t="shared" si="32"/>
        <v>0</v>
      </c>
      <c r="P666" s="75"/>
      <c r="Q666" s="75"/>
      <c r="R666" s="73">
        <v>0</v>
      </c>
      <c r="S666" s="76">
        <v>0</v>
      </c>
    </row>
    <row r="667" spans="2:19" ht="30" hidden="1" customHeight="1">
      <c r="B667" s="74">
        <v>1780</v>
      </c>
      <c r="C667" s="74" t="s">
        <v>27</v>
      </c>
      <c r="D667" s="74" t="s">
        <v>28</v>
      </c>
      <c r="E667" s="70" t="str">
        <f t="shared" si="34"/>
        <v>178012. Vigilancia de la Salud AmbientalVigilancia de la Salud Ambiental</v>
      </c>
      <c r="F667" s="74" t="s">
        <v>33</v>
      </c>
      <c r="G667" s="74" t="s">
        <v>39</v>
      </c>
      <c r="H667" s="74" t="s">
        <v>30</v>
      </c>
      <c r="I667" s="70" t="s">
        <v>31</v>
      </c>
      <c r="J667" s="70" t="s">
        <v>32</v>
      </c>
      <c r="K667" s="70" t="s">
        <v>32</v>
      </c>
      <c r="L667" s="72" t="s">
        <v>4</v>
      </c>
      <c r="M667" s="77" t="s">
        <v>1</v>
      </c>
      <c r="N667" s="70" t="str">
        <f t="shared" si="33"/>
        <v>178012. Vigilancia de la Salud AmbientalVigilancia de la Salud Ambiental2_KENNEDY2_NOVIEMBRE_2025</v>
      </c>
      <c r="O667" s="75">
        <f t="shared" si="32"/>
        <v>0</v>
      </c>
      <c r="P667" s="75"/>
      <c r="Q667" s="75"/>
      <c r="R667" s="73">
        <v>0</v>
      </c>
      <c r="S667" s="76">
        <v>0</v>
      </c>
    </row>
    <row r="668" spans="2:19" ht="30" hidden="1" customHeight="1">
      <c r="B668" s="74">
        <v>1780</v>
      </c>
      <c r="C668" s="74" t="s">
        <v>27</v>
      </c>
      <c r="D668" s="74" t="s">
        <v>28</v>
      </c>
      <c r="E668" s="70" t="str">
        <f t="shared" si="34"/>
        <v>178012. Vigilancia de la Salud AmbientalVigilancia de la Salud Ambiental</v>
      </c>
      <c r="F668" s="74" t="s">
        <v>33</v>
      </c>
      <c r="G668" s="74" t="s">
        <v>39</v>
      </c>
      <c r="H668" s="74" t="s">
        <v>30</v>
      </c>
      <c r="I668" s="70" t="s">
        <v>31</v>
      </c>
      <c r="J668" s="70" t="s">
        <v>32</v>
      </c>
      <c r="K668" s="70" t="s">
        <v>32</v>
      </c>
      <c r="L668" s="72" t="s">
        <v>3</v>
      </c>
      <c r="M668" s="77" t="s">
        <v>1</v>
      </c>
      <c r="N668" s="70" t="str">
        <f t="shared" si="33"/>
        <v>178012. Vigilancia de la Salud AmbientalVigilancia de la Salud Ambiental1_FONTIBON2_NOVIEMBRE_2025</v>
      </c>
      <c r="O668" s="75">
        <f t="shared" si="32"/>
        <v>0</v>
      </c>
      <c r="P668" s="75"/>
      <c r="Q668" s="75"/>
      <c r="R668" s="73">
        <v>0</v>
      </c>
      <c r="S668" s="76">
        <v>0</v>
      </c>
    </row>
    <row r="669" spans="2:19" ht="30" hidden="1" customHeight="1">
      <c r="B669" s="74">
        <v>1780</v>
      </c>
      <c r="C669" s="74" t="s">
        <v>27</v>
      </c>
      <c r="D669" s="74" t="s">
        <v>28</v>
      </c>
      <c r="E669" s="70" t="str">
        <f t="shared" si="34"/>
        <v>178012. Vigilancia de la Salud AmbientalVigilancia de la Salud Ambiental</v>
      </c>
      <c r="F669" s="74" t="s">
        <v>33</v>
      </c>
      <c r="G669" s="74" t="s">
        <v>39</v>
      </c>
      <c r="H669" s="74" t="s">
        <v>30</v>
      </c>
      <c r="I669" s="70" t="s">
        <v>31</v>
      </c>
      <c r="J669" s="70" t="s">
        <v>32</v>
      </c>
      <c r="K669" s="70" t="s">
        <v>32</v>
      </c>
      <c r="L669" s="72" t="s">
        <v>5</v>
      </c>
      <c r="M669" s="77" t="s">
        <v>1</v>
      </c>
      <c r="N669" s="70" t="str">
        <f t="shared" si="33"/>
        <v>178012. Vigilancia de la Salud AmbientalVigilancia de la Salud Ambiental3_PUENTE_ARANDA2_NOVIEMBRE_2025</v>
      </c>
      <c r="O669" s="75">
        <f t="shared" si="32"/>
        <v>0</v>
      </c>
      <c r="P669" s="75"/>
      <c r="Q669" s="75"/>
      <c r="R669" s="73">
        <v>0</v>
      </c>
      <c r="S669" s="76">
        <v>0</v>
      </c>
    </row>
    <row r="670" spans="2:19" ht="30" hidden="1" customHeight="1">
      <c r="B670" s="74">
        <v>1783</v>
      </c>
      <c r="C670" s="74" t="s">
        <v>27</v>
      </c>
      <c r="D670" s="74" t="s">
        <v>28</v>
      </c>
      <c r="E670" s="70" t="str">
        <f t="shared" si="34"/>
        <v>178312. Vigilancia de la Salud AmbientalVigilancia de la Salud Ambiental</v>
      </c>
      <c r="F670" s="74" t="s">
        <v>33</v>
      </c>
      <c r="G670" s="74" t="s">
        <v>43</v>
      </c>
      <c r="H670" s="74" t="s">
        <v>30</v>
      </c>
      <c r="I670" s="70" t="s">
        <v>31</v>
      </c>
      <c r="J670" s="70" t="s">
        <v>32</v>
      </c>
      <c r="K670" s="70" t="s">
        <v>32</v>
      </c>
      <c r="L670" s="72" t="s">
        <v>6</v>
      </c>
      <c r="M670" s="77" t="s">
        <v>1</v>
      </c>
      <c r="N670" s="70" t="str">
        <f t="shared" si="33"/>
        <v>178312. Vigilancia de la Salud AmbientalVigilancia de la Salud Ambiental4_BOSA2_NOVIEMBRE_2025</v>
      </c>
      <c r="O670" s="75">
        <f t="shared" si="32"/>
        <v>0</v>
      </c>
      <c r="P670" s="75"/>
      <c r="Q670" s="75"/>
      <c r="R670" s="73">
        <v>0</v>
      </c>
      <c r="S670" s="76">
        <v>0</v>
      </c>
    </row>
    <row r="671" spans="2:19" ht="30" hidden="1" customHeight="1">
      <c r="B671" s="74">
        <v>1783</v>
      </c>
      <c r="C671" s="74" t="s">
        <v>27</v>
      </c>
      <c r="D671" s="74" t="s">
        <v>28</v>
      </c>
      <c r="E671" s="70" t="str">
        <f t="shared" si="34"/>
        <v>178312. Vigilancia de la Salud AmbientalVigilancia de la Salud Ambiental</v>
      </c>
      <c r="F671" s="74" t="s">
        <v>33</v>
      </c>
      <c r="G671" s="74" t="s">
        <v>43</v>
      </c>
      <c r="H671" s="74" t="s">
        <v>30</v>
      </c>
      <c r="I671" s="70" t="s">
        <v>31</v>
      </c>
      <c r="J671" s="70" t="s">
        <v>32</v>
      </c>
      <c r="K671" s="70" t="s">
        <v>32</v>
      </c>
      <c r="L671" s="72" t="s">
        <v>3</v>
      </c>
      <c r="M671" s="77" t="s">
        <v>1</v>
      </c>
      <c r="N671" s="70" t="str">
        <f t="shared" si="33"/>
        <v>178312. Vigilancia de la Salud AmbientalVigilancia de la Salud Ambiental1_FONTIBON2_NOVIEMBRE_2025</v>
      </c>
      <c r="O671" s="75">
        <f t="shared" si="32"/>
        <v>0</v>
      </c>
      <c r="P671" s="75"/>
      <c r="Q671" s="75"/>
      <c r="R671" s="73">
        <v>0</v>
      </c>
      <c r="S671" s="76">
        <v>0</v>
      </c>
    </row>
    <row r="672" spans="2:19" ht="30" hidden="1" customHeight="1">
      <c r="B672" s="74">
        <v>1836</v>
      </c>
      <c r="C672" s="74" t="s">
        <v>27</v>
      </c>
      <c r="D672" s="74" t="s">
        <v>28</v>
      </c>
      <c r="E672" s="70" t="str">
        <f t="shared" si="34"/>
        <v>183612. Vigilancia de la Salud AmbientalVigilancia de la Salud Ambiental</v>
      </c>
      <c r="F672" s="74" t="s">
        <v>33</v>
      </c>
      <c r="G672" s="74" t="s">
        <v>38</v>
      </c>
      <c r="H672" s="74" t="s">
        <v>30</v>
      </c>
      <c r="I672" s="70" t="s">
        <v>35</v>
      </c>
      <c r="J672" s="70" t="s">
        <v>32</v>
      </c>
      <c r="K672" s="70" t="s">
        <v>32</v>
      </c>
      <c r="L672" s="72" t="s">
        <v>3</v>
      </c>
      <c r="M672" s="77" t="s">
        <v>1</v>
      </c>
      <c r="N672" s="70" t="str">
        <f t="shared" si="33"/>
        <v>183612. Vigilancia de la Salud AmbientalVigilancia de la Salud Ambiental1_FONTIBON2_NOVIEMBRE_2025</v>
      </c>
      <c r="O672" s="75">
        <f t="shared" si="32"/>
        <v>12106096</v>
      </c>
      <c r="P672" s="75"/>
      <c r="Q672" s="75"/>
      <c r="R672" s="73">
        <v>1</v>
      </c>
      <c r="S672" s="76">
        <v>12106096</v>
      </c>
    </row>
    <row r="673" spans="2:19" ht="30" hidden="1" customHeight="1">
      <c r="B673" s="74">
        <v>1860</v>
      </c>
      <c r="C673" s="74" t="s">
        <v>27</v>
      </c>
      <c r="D673" s="74" t="s">
        <v>28</v>
      </c>
      <c r="E673" s="70" t="str">
        <f t="shared" si="34"/>
        <v>186012. Vigilancia de la Salud AmbientalVigilancia de la Salud Ambiental</v>
      </c>
      <c r="F673" s="74" t="s">
        <v>40</v>
      </c>
      <c r="G673" s="74" t="s">
        <v>29</v>
      </c>
      <c r="H673" s="74" t="s">
        <v>30</v>
      </c>
      <c r="I673" s="70" t="s">
        <v>49</v>
      </c>
      <c r="J673" s="70" t="s">
        <v>32</v>
      </c>
      <c r="K673" s="70" t="s">
        <v>32</v>
      </c>
      <c r="L673" s="72" t="s">
        <v>6</v>
      </c>
      <c r="M673" s="77" t="s">
        <v>1</v>
      </c>
      <c r="N673" s="70" t="str">
        <f t="shared" si="33"/>
        <v>186012. Vigilancia de la Salud AmbientalVigilancia de la Salud Ambiental4_BOSA2_NOVIEMBRE_2025</v>
      </c>
      <c r="O673" s="75">
        <f t="shared" si="32"/>
        <v>0</v>
      </c>
      <c r="P673" s="75"/>
      <c r="Q673" s="75"/>
      <c r="R673" s="73">
        <v>0</v>
      </c>
      <c r="S673" s="76">
        <v>0</v>
      </c>
    </row>
    <row r="674" spans="2:19" ht="30" hidden="1" customHeight="1">
      <c r="B674" s="74">
        <v>1860</v>
      </c>
      <c r="C674" s="74" t="s">
        <v>27</v>
      </c>
      <c r="D674" s="74" t="s">
        <v>28</v>
      </c>
      <c r="E674" s="70" t="str">
        <f t="shared" si="34"/>
        <v>186012. Vigilancia de la Salud AmbientalVigilancia de la Salud Ambiental</v>
      </c>
      <c r="F674" s="74" t="s">
        <v>40</v>
      </c>
      <c r="G674" s="74" t="s">
        <v>29</v>
      </c>
      <c r="H674" s="74" t="s">
        <v>30</v>
      </c>
      <c r="I674" s="70" t="s">
        <v>49</v>
      </c>
      <c r="J674" s="70" t="s">
        <v>32</v>
      </c>
      <c r="K674" s="70" t="s">
        <v>32</v>
      </c>
      <c r="L674" s="72" t="s">
        <v>4</v>
      </c>
      <c r="M674" s="77" t="s">
        <v>1</v>
      </c>
      <c r="N674" s="70" t="str">
        <f t="shared" si="33"/>
        <v>186012. Vigilancia de la Salud AmbientalVigilancia de la Salud Ambiental2_KENNEDY2_NOVIEMBRE_2025</v>
      </c>
      <c r="O674" s="75">
        <f t="shared" si="32"/>
        <v>183312</v>
      </c>
      <c r="P674" s="75"/>
      <c r="Q674" s="75"/>
      <c r="R674" s="73">
        <v>2</v>
      </c>
      <c r="S674" s="76">
        <v>366624</v>
      </c>
    </row>
    <row r="675" spans="2:19" ht="30" hidden="1" customHeight="1">
      <c r="B675" s="74">
        <v>1860</v>
      </c>
      <c r="C675" s="74" t="s">
        <v>27</v>
      </c>
      <c r="D675" s="74" t="s">
        <v>28</v>
      </c>
      <c r="E675" s="70" t="str">
        <f t="shared" si="34"/>
        <v>186012. Vigilancia de la Salud AmbientalVigilancia de la Salud Ambiental</v>
      </c>
      <c r="F675" s="74" t="s">
        <v>40</v>
      </c>
      <c r="G675" s="74" t="s">
        <v>29</v>
      </c>
      <c r="H675" s="74" t="s">
        <v>30</v>
      </c>
      <c r="I675" s="70" t="s">
        <v>49</v>
      </c>
      <c r="J675" s="70" t="s">
        <v>32</v>
      </c>
      <c r="K675" s="70" t="s">
        <v>32</v>
      </c>
      <c r="L675" s="72" t="s">
        <v>3</v>
      </c>
      <c r="M675" s="77" t="s">
        <v>1</v>
      </c>
      <c r="N675" s="70" t="str">
        <f t="shared" si="33"/>
        <v>186012. Vigilancia de la Salud AmbientalVigilancia de la Salud Ambiental1_FONTIBON2_NOVIEMBRE_2025</v>
      </c>
      <c r="O675" s="75">
        <f t="shared" si="32"/>
        <v>183312</v>
      </c>
      <c r="P675" s="75"/>
      <c r="Q675" s="75"/>
      <c r="R675" s="73">
        <v>2</v>
      </c>
      <c r="S675" s="76">
        <v>366624</v>
      </c>
    </row>
    <row r="676" spans="2:19" ht="30" hidden="1" customHeight="1">
      <c r="B676" s="74">
        <v>1860</v>
      </c>
      <c r="C676" s="74" t="s">
        <v>27</v>
      </c>
      <c r="D676" s="74" t="s">
        <v>28</v>
      </c>
      <c r="E676" s="70" t="str">
        <f t="shared" si="34"/>
        <v>186012. Vigilancia de la Salud AmbientalVigilancia de la Salud Ambiental</v>
      </c>
      <c r="F676" s="74" t="s">
        <v>40</v>
      </c>
      <c r="G676" s="74" t="s">
        <v>29</v>
      </c>
      <c r="H676" s="74" t="s">
        <v>30</v>
      </c>
      <c r="I676" s="70" t="s">
        <v>49</v>
      </c>
      <c r="J676" s="70" t="s">
        <v>32</v>
      </c>
      <c r="K676" s="70" t="s">
        <v>32</v>
      </c>
      <c r="L676" s="72" t="s">
        <v>5</v>
      </c>
      <c r="M676" s="77" t="s">
        <v>1</v>
      </c>
      <c r="N676" s="70" t="str">
        <f t="shared" si="33"/>
        <v>186012. Vigilancia de la Salud AmbientalVigilancia de la Salud Ambiental3_PUENTE_ARANDA2_NOVIEMBRE_2025</v>
      </c>
      <c r="O676" s="75">
        <f t="shared" si="32"/>
        <v>183312</v>
      </c>
      <c r="P676" s="75"/>
      <c r="Q676" s="75"/>
      <c r="R676" s="73">
        <v>2</v>
      </c>
      <c r="S676" s="76">
        <v>366624</v>
      </c>
    </row>
    <row r="677" spans="2:19" ht="30" hidden="1" customHeight="1">
      <c r="B677" s="74">
        <v>1861</v>
      </c>
      <c r="C677" s="74" t="s">
        <v>27</v>
      </c>
      <c r="D677" s="74" t="s">
        <v>28</v>
      </c>
      <c r="E677" s="70" t="str">
        <f t="shared" si="34"/>
        <v>186112. Vigilancia de la Salud AmbientalVigilancia de la Salud Ambiental</v>
      </c>
      <c r="F677" s="74" t="s">
        <v>40</v>
      </c>
      <c r="G677" s="74" t="s">
        <v>29</v>
      </c>
      <c r="H677" s="74" t="s">
        <v>30</v>
      </c>
      <c r="I677" s="70" t="s">
        <v>49</v>
      </c>
      <c r="J677" s="70" t="s">
        <v>32</v>
      </c>
      <c r="K677" s="70" t="s">
        <v>32</v>
      </c>
      <c r="L677" s="72" t="s">
        <v>6</v>
      </c>
      <c r="M677" s="77" t="s">
        <v>1</v>
      </c>
      <c r="N677" s="70" t="str">
        <f t="shared" si="33"/>
        <v>186112. Vigilancia de la Salud AmbientalVigilancia de la Salud Ambiental4_BOSA2_NOVIEMBRE_2025</v>
      </c>
      <c r="O677" s="75">
        <f t="shared" si="32"/>
        <v>183312</v>
      </c>
      <c r="P677" s="75"/>
      <c r="Q677" s="75"/>
      <c r="R677" s="73">
        <v>2</v>
      </c>
      <c r="S677" s="76">
        <v>366624</v>
      </c>
    </row>
    <row r="678" spans="2:19" ht="30" hidden="1" customHeight="1">
      <c r="B678" s="74">
        <v>1861</v>
      </c>
      <c r="C678" s="74" t="s">
        <v>27</v>
      </c>
      <c r="D678" s="74" t="s">
        <v>28</v>
      </c>
      <c r="E678" s="70" t="str">
        <f t="shared" si="34"/>
        <v>186112. Vigilancia de la Salud AmbientalVigilancia de la Salud Ambiental</v>
      </c>
      <c r="F678" s="74" t="s">
        <v>40</v>
      </c>
      <c r="G678" s="74" t="s">
        <v>29</v>
      </c>
      <c r="H678" s="74" t="s">
        <v>30</v>
      </c>
      <c r="I678" s="70" t="s">
        <v>49</v>
      </c>
      <c r="J678" s="70" t="s">
        <v>32</v>
      </c>
      <c r="K678" s="70" t="s">
        <v>32</v>
      </c>
      <c r="L678" s="72" t="s">
        <v>4</v>
      </c>
      <c r="M678" s="77" t="s">
        <v>1</v>
      </c>
      <c r="N678" s="70" t="str">
        <f t="shared" si="33"/>
        <v>186112. Vigilancia de la Salud AmbientalVigilancia de la Salud Ambiental2_KENNEDY2_NOVIEMBRE_2025</v>
      </c>
      <c r="O678" s="75">
        <f t="shared" si="32"/>
        <v>183312</v>
      </c>
      <c r="P678" s="75"/>
      <c r="Q678" s="75"/>
      <c r="R678" s="73">
        <v>1</v>
      </c>
      <c r="S678" s="76">
        <v>183312</v>
      </c>
    </row>
    <row r="679" spans="2:19" ht="30" hidden="1" customHeight="1">
      <c r="B679" s="74">
        <v>1861</v>
      </c>
      <c r="C679" s="74" t="s">
        <v>27</v>
      </c>
      <c r="D679" s="74" t="s">
        <v>28</v>
      </c>
      <c r="E679" s="70" t="str">
        <f t="shared" si="34"/>
        <v>186112. Vigilancia de la Salud AmbientalVigilancia de la Salud Ambiental</v>
      </c>
      <c r="F679" s="74" t="s">
        <v>40</v>
      </c>
      <c r="G679" s="74" t="s">
        <v>29</v>
      </c>
      <c r="H679" s="74" t="s">
        <v>30</v>
      </c>
      <c r="I679" s="70" t="s">
        <v>49</v>
      </c>
      <c r="J679" s="70" t="s">
        <v>32</v>
      </c>
      <c r="K679" s="70" t="s">
        <v>32</v>
      </c>
      <c r="L679" s="72" t="s">
        <v>3</v>
      </c>
      <c r="M679" s="77" t="s">
        <v>1</v>
      </c>
      <c r="N679" s="70" t="str">
        <f t="shared" si="33"/>
        <v>186112. Vigilancia de la Salud AmbientalVigilancia de la Salud Ambiental1_FONTIBON2_NOVIEMBRE_2025</v>
      </c>
      <c r="O679" s="75">
        <f t="shared" si="32"/>
        <v>183312</v>
      </c>
      <c r="P679" s="75"/>
      <c r="Q679" s="75"/>
      <c r="R679" s="73">
        <v>1</v>
      </c>
      <c r="S679" s="76">
        <v>183312</v>
      </c>
    </row>
    <row r="680" spans="2:19" ht="30" hidden="1" customHeight="1">
      <c r="B680" s="74">
        <v>1861</v>
      </c>
      <c r="C680" s="74" t="s">
        <v>27</v>
      </c>
      <c r="D680" s="74" t="s">
        <v>28</v>
      </c>
      <c r="E680" s="70" t="str">
        <f t="shared" si="34"/>
        <v>186112. Vigilancia de la Salud AmbientalVigilancia de la Salud Ambiental</v>
      </c>
      <c r="F680" s="74" t="s">
        <v>40</v>
      </c>
      <c r="G680" s="74" t="s">
        <v>29</v>
      </c>
      <c r="H680" s="74" t="s">
        <v>30</v>
      </c>
      <c r="I680" s="70" t="s">
        <v>49</v>
      </c>
      <c r="J680" s="70" t="s">
        <v>32</v>
      </c>
      <c r="K680" s="70" t="s">
        <v>32</v>
      </c>
      <c r="L680" s="72" t="s">
        <v>5</v>
      </c>
      <c r="M680" s="77" t="s">
        <v>1</v>
      </c>
      <c r="N680" s="70" t="str">
        <f t="shared" si="33"/>
        <v>186112. Vigilancia de la Salud AmbientalVigilancia de la Salud Ambiental3_PUENTE_ARANDA2_NOVIEMBRE_2025</v>
      </c>
      <c r="O680" s="75">
        <f t="shared" si="32"/>
        <v>183312</v>
      </c>
      <c r="P680" s="75"/>
      <c r="Q680" s="75"/>
      <c r="R680" s="73">
        <v>1</v>
      </c>
      <c r="S680" s="76">
        <v>183312</v>
      </c>
    </row>
    <row r="681" spans="2:19" ht="30" hidden="1" customHeight="1">
      <c r="B681" s="74">
        <v>1864</v>
      </c>
      <c r="C681" s="74" t="s">
        <v>27</v>
      </c>
      <c r="D681" s="74" t="s">
        <v>28</v>
      </c>
      <c r="E681" s="70" t="str">
        <f t="shared" si="34"/>
        <v>186412. Vigilancia de la Salud AmbientalVigilancia de la Salud Ambiental</v>
      </c>
      <c r="F681" s="74" t="s">
        <v>40</v>
      </c>
      <c r="G681" s="74" t="s">
        <v>39</v>
      </c>
      <c r="H681" s="74" t="s">
        <v>30</v>
      </c>
      <c r="I681" s="70" t="s">
        <v>49</v>
      </c>
      <c r="J681" s="70" t="s">
        <v>32</v>
      </c>
      <c r="K681" s="70" t="s">
        <v>32</v>
      </c>
      <c r="L681" s="72" t="s">
        <v>6</v>
      </c>
      <c r="M681" s="77" t="s">
        <v>1</v>
      </c>
      <c r="N681" s="70" t="str">
        <f t="shared" si="33"/>
        <v>186412. Vigilancia de la Salud AmbientalVigilancia de la Salud Ambiental4_BOSA2_NOVIEMBRE_2025</v>
      </c>
      <c r="O681" s="75">
        <f t="shared" si="32"/>
        <v>91656</v>
      </c>
      <c r="P681" s="75"/>
      <c r="Q681" s="75"/>
      <c r="R681" s="73">
        <v>3</v>
      </c>
      <c r="S681" s="76">
        <v>274968</v>
      </c>
    </row>
    <row r="682" spans="2:19" ht="30" hidden="1" customHeight="1">
      <c r="B682" s="74">
        <v>1864</v>
      </c>
      <c r="C682" s="74" t="s">
        <v>27</v>
      </c>
      <c r="D682" s="74" t="s">
        <v>28</v>
      </c>
      <c r="E682" s="70" t="str">
        <f t="shared" si="34"/>
        <v>186412. Vigilancia de la Salud AmbientalVigilancia de la Salud Ambiental</v>
      </c>
      <c r="F682" s="74" t="s">
        <v>40</v>
      </c>
      <c r="G682" s="74" t="s">
        <v>39</v>
      </c>
      <c r="H682" s="74" t="s">
        <v>30</v>
      </c>
      <c r="I682" s="70" t="s">
        <v>49</v>
      </c>
      <c r="J682" s="70" t="s">
        <v>32</v>
      </c>
      <c r="K682" s="70" t="s">
        <v>32</v>
      </c>
      <c r="L682" s="72" t="s">
        <v>4</v>
      </c>
      <c r="M682" s="77" t="s">
        <v>1</v>
      </c>
      <c r="N682" s="70" t="str">
        <f t="shared" si="33"/>
        <v>186412. Vigilancia de la Salud AmbientalVigilancia de la Salud Ambiental2_KENNEDY2_NOVIEMBRE_2025</v>
      </c>
      <c r="O682" s="75">
        <f t="shared" si="32"/>
        <v>91656</v>
      </c>
      <c r="P682" s="75"/>
      <c r="Q682" s="75"/>
      <c r="R682" s="73">
        <v>3</v>
      </c>
      <c r="S682" s="76">
        <v>274968</v>
      </c>
    </row>
    <row r="683" spans="2:19" ht="30" hidden="1" customHeight="1">
      <c r="B683" s="74">
        <v>1864</v>
      </c>
      <c r="C683" s="74" t="s">
        <v>27</v>
      </c>
      <c r="D683" s="74" t="s">
        <v>28</v>
      </c>
      <c r="E683" s="70" t="str">
        <f t="shared" si="34"/>
        <v>186412. Vigilancia de la Salud AmbientalVigilancia de la Salud Ambiental</v>
      </c>
      <c r="F683" s="74" t="s">
        <v>40</v>
      </c>
      <c r="G683" s="74" t="s">
        <v>39</v>
      </c>
      <c r="H683" s="74" t="s">
        <v>30</v>
      </c>
      <c r="I683" s="70" t="s">
        <v>49</v>
      </c>
      <c r="J683" s="70" t="s">
        <v>32</v>
      </c>
      <c r="K683" s="70" t="s">
        <v>32</v>
      </c>
      <c r="L683" s="72" t="s">
        <v>3</v>
      </c>
      <c r="M683" s="77" t="s">
        <v>1</v>
      </c>
      <c r="N683" s="70" t="str">
        <f t="shared" si="33"/>
        <v>186412. Vigilancia de la Salud AmbientalVigilancia de la Salud Ambiental1_FONTIBON2_NOVIEMBRE_2025</v>
      </c>
      <c r="O683" s="75">
        <f t="shared" si="32"/>
        <v>91656</v>
      </c>
      <c r="P683" s="75"/>
      <c r="Q683" s="75"/>
      <c r="R683" s="73">
        <v>3</v>
      </c>
      <c r="S683" s="76">
        <v>274968</v>
      </c>
    </row>
    <row r="684" spans="2:19" ht="30" hidden="1" customHeight="1">
      <c r="B684" s="74">
        <v>1864</v>
      </c>
      <c r="C684" s="74" t="s">
        <v>27</v>
      </c>
      <c r="D684" s="74" t="s">
        <v>28</v>
      </c>
      <c r="E684" s="70" t="str">
        <f t="shared" si="34"/>
        <v>186412. Vigilancia de la Salud AmbientalVigilancia de la Salud Ambiental</v>
      </c>
      <c r="F684" s="74" t="s">
        <v>40</v>
      </c>
      <c r="G684" s="74" t="s">
        <v>39</v>
      </c>
      <c r="H684" s="74" t="s">
        <v>30</v>
      </c>
      <c r="I684" s="70" t="s">
        <v>49</v>
      </c>
      <c r="J684" s="70" t="s">
        <v>32</v>
      </c>
      <c r="K684" s="70" t="s">
        <v>32</v>
      </c>
      <c r="L684" s="72" t="s">
        <v>5</v>
      </c>
      <c r="M684" s="77" t="s">
        <v>1</v>
      </c>
      <c r="N684" s="70" t="str">
        <f t="shared" si="33"/>
        <v>186412. Vigilancia de la Salud AmbientalVigilancia de la Salud Ambiental3_PUENTE_ARANDA2_NOVIEMBRE_2025</v>
      </c>
      <c r="O684" s="75">
        <f t="shared" si="32"/>
        <v>91656</v>
      </c>
      <c r="P684" s="75"/>
      <c r="Q684" s="75"/>
      <c r="R684" s="73">
        <v>3</v>
      </c>
      <c r="S684" s="76">
        <v>274968</v>
      </c>
    </row>
    <row r="685" spans="2:19" ht="30" hidden="1" customHeight="1">
      <c r="B685" s="74">
        <v>1868</v>
      </c>
      <c r="C685" s="74" t="s">
        <v>27</v>
      </c>
      <c r="D685" s="74" t="s">
        <v>28</v>
      </c>
      <c r="E685" s="70" t="str">
        <f t="shared" si="34"/>
        <v>186812. Vigilancia de la Salud AmbientalVigilancia de la Salud Ambiental</v>
      </c>
      <c r="F685" s="74" t="s">
        <v>33</v>
      </c>
      <c r="G685" s="74" t="s">
        <v>34</v>
      </c>
      <c r="H685" s="74" t="s">
        <v>30</v>
      </c>
      <c r="I685" s="70" t="s">
        <v>31</v>
      </c>
      <c r="J685" s="70" t="s">
        <v>32</v>
      </c>
      <c r="K685" s="70" t="s">
        <v>32</v>
      </c>
      <c r="L685" s="72" t="s">
        <v>6</v>
      </c>
      <c r="M685" s="77" t="s">
        <v>1</v>
      </c>
      <c r="N685" s="70" t="str">
        <f t="shared" si="33"/>
        <v>186812. Vigilancia de la Salud AmbientalVigilancia de la Salud Ambiental4_BOSA2_NOVIEMBRE_2025</v>
      </c>
      <c r="O685" s="75">
        <f t="shared" si="32"/>
        <v>0</v>
      </c>
      <c r="P685" s="75"/>
      <c r="Q685" s="75"/>
      <c r="R685" s="73">
        <v>0</v>
      </c>
      <c r="S685" s="76">
        <v>0</v>
      </c>
    </row>
    <row r="686" spans="2:19" ht="30" hidden="1" customHeight="1">
      <c r="B686" s="74">
        <v>1868</v>
      </c>
      <c r="C686" s="74" t="s">
        <v>27</v>
      </c>
      <c r="D686" s="74" t="s">
        <v>28</v>
      </c>
      <c r="E686" s="70" t="str">
        <f t="shared" si="34"/>
        <v>186812. Vigilancia de la Salud AmbientalVigilancia de la Salud Ambiental</v>
      </c>
      <c r="F686" s="74" t="s">
        <v>33</v>
      </c>
      <c r="G686" s="74" t="s">
        <v>34</v>
      </c>
      <c r="H686" s="74" t="s">
        <v>30</v>
      </c>
      <c r="I686" s="70" t="s">
        <v>31</v>
      </c>
      <c r="J686" s="70" t="s">
        <v>32</v>
      </c>
      <c r="K686" s="70" t="s">
        <v>32</v>
      </c>
      <c r="L686" s="72" t="s">
        <v>4</v>
      </c>
      <c r="M686" s="77" t="s">
        <v>1</v>
      </c>
      <c r="N686" s="70" t="str">
        <f t="shared" si="33"/>
        <v>186812. Vigilancia de la Salud AmbientalVigilancia de la Salud Ambiental2_KENNEDY2_NOVIEMBRE_2025</v>
      </c>
      <c r="O686" s="75">
        <f t="shared" si="32"/>
        <v>0</v>
      </c>
      <c r="P686" s="75"/>
      <c r="Q686" s="75"/>
      <c r="R686" s="73">
        <v>0</v>
      </c>
      <c r="S686" s="76">
        <v>0</v>
      </c>
    </row>
    <row r="687" spans="2:19" ht="30" hidden="1" customHeight="1">
      <c r="B687" s="74">
        <v>1868</v>
      </c>
      <c r="C687" s="74" t="s">
        <v>27</v>
      </c>
      <c r="D687" s="74" t="s">
        <v>28</v>
      </c>
      <c r="E687" s="70" t="str">
        <f t="shared" si="34"/>
        <v>186812. Vigilancia de la Salud AmbientalVigilancia de la Salud Ambiental</v>
      </c>
      <c r="F687" s="74" t="s">
        <v>33</v>
      </c>
      <c r="G687" s="74" t="s">
        <v>34</v>
      </c>
      <c r="H687" s="74" t="s">
        <v>30</v>
      </c>
      <c r="I687" s="70" t="s">
        <v>31</v>
      </c>
      <c r="J687" s="70" t="s">
        <v>32</v>
      </c>
      <c r="K687" s="70" t="s">
        <v>32</v>
      </c>
      <c r="L687" s="72" t="s">
        <v>3</v>
      </c>
      <c r="M687" s="77" t="s">
        <v>1</v>
      </c>
      <c r="N687" s="70" t="str">
        <f t="shared" si="33"/>
        <v>186812. Vigilancia de la Salud AmbientalVigilancia de la Salud Ambiental1_FONTIBON2_NOVIEMBRE_2025</v>
      </c>
      <c r="O687" s="75">
        <f t="shared" si="32"/>
        <v>0</v>
      </c>
      <c r="P687" s="75"/>
      <c r="Q687" s="75"/>
      <c r="R687" s="73">
        <v>0</v>
      </c>
      <c r="S687" s="76">
        <v>0</v>
      </c>
    </row>
    <row r="688" spans="2:19" ht="30" hidden="1" customHeight="1">
      <c r="B688" s="74">
        <v>1868</v>
      </c>
      <c r="C688" s="74" t="s">
        <v>27</v>
      </c>
      <c r="D688" s="74" t="s">
        <v>28</v>
      </c>
      <c r="E688" s="70" t="str">
        <f t="shared" si="34"/>
        <v>186812. Vigilancia de la Salud AmbientalVigilancia de la Salud Ambiental</v>
      </c>
      <c r="F688" s="74" t="s">
        <v>33</v>
      </c>
      <c r="G688" s="74" t="s">
        <v>34</v>
      </c>
      <c r="H688" s="74" t="s">
        <v>30</v>
      </c>
      <c r="I688" s="70" t="s">
        <v>31</v>
      </c>
      <c r="J688" s="70" t="s">
        <v>32</v>
      </c>
      <c r="K688" s="70" t="s">
        <v>32</v>
      </c>
      <c r="L688" s="72" t="s">
        <v>5</v>
      </c>
      <c r="M688" s="77" t="s">
        <v>1</v>
      </c>
      <c r="N688" s="70" t="str">
        <f t="shared" si="33"/>
        <v>186812. Vigilancia de la Salud AmbientalVigilancia de la Salud Ambiental3_PUENTE_ARANDA2_NOVIEMBRE_2025</v>
      </c>
      <c r="O688" s="75">
        <f t="shared" si="32"/>
        <v>0</v>
      </c>
      <c r="P688" s="75"/>
      <c r="Q688" s="75"/>
      <c r="R688" s="73">
        <v>0</v>
      </c>
      <c r="S688" s="76">
        <v>0</v>
      </c>
    </row>
    <row r="689" spans="2:19" ht="30" hidden="1" customHeight="1">
      <c r="B689" s="74">
        <v>1880</v>
      </c>
      <c r="C689" s="74" t="s">
        <v>27</v>
      </c>
      <c r="D689" s="74" t="s">
        <v>28</v>
      </c>
      <c r="E689" s="70" t="str">
        <f t="shared" si="34"/>
        <v>188012. Vigilancia de la Salud AmbientalVigilancia de la Salud Ambiental</v>
      </c>
      <c r="F689" s="74" t="s">
        <v>46</v>
      </c>
      <c r="G689" s="74" t="s">
        <v>41</v>
      </c>
      <c r="H689" s="74" t="s">
        <v>30</v>
      </c>
      <c r="I689" s="70" t="s">
        <v>42</v>
      </c>
      <c r="J689" s="70" t="s">
        <v>32</v>
      </c>
      <c r="K689" s="70" t="s">
        <v>32</v>
      </c>
      <c r="L689" s="72" t="s">
        <v>6</v>
      </c>
      <c r="M689" s="77" t="s">
        <v>1</v>
      </c>
      <c r="N689" s="70" t="str">
        <f t="shared" si="33"/>
        <v>188012. Vigilancia de la Salud AmbientalVigilancia de la Salud Ambiental4_BOSA2_NOVIEMBRE_2025</v>
      </c>
      <c r="O689" s="75">
        <f t="shared" si="32"/>
        <v>434160</v>
      </c>
      <c r="P689" s="75"/>
      <c r="Q689" s="75"/>
      <c r="R689" s="73">
        <v>2</v>
      </c>
      <c r="S689" s="76">
        <v>868320</v>
      </c>
    </row>
    <row r="690" spans="2:19" ht="30" hidden="1" customHeight="1">
      <c r="B690" s="74">
        <v>1880</v>
      </c>
      <c r="C690" s="74" t="s">
        <v>27</v>
      </c>
      <c r="D690" s="74" t="s">
        <v>28</v>
      </c>
      <c r="E690" s="70" t="str">
        <f t="shared" si="34"/>
        <v>188012. Vigilancia de la Salud AmbientalVigilancia de la Salud Ambiental</v>
      </c>
      <c r="F690" s="74" t="s">
        <v>46</v>
      </c>
      <c r="G690" s="74" t="s">
        <v>41</v>
      </c>
      <c r="H690" s="74" t="s">
        <v>30</v>
      </c>
      <c r="I690" s="70" t="s">
        <v>42</v>
      </c>
      <c r="J690" s="70" t="s">
        <v>32</v>
      </c>
      <c r="K690" s="70" t="s">
        <v>32</v>
      </c>
      <c r="L690" s="72" t="s">
        <v>3</v>
      </c>
      <c r="M690" s="77" t="s">
        <v>1</v>
      </c>
      <c r="N690" s="70" t="str">
        <f t="shared" si="33"/>
        <v>188012. Vigilancia de la Salud AmbientalVigilancia de la Salud Ambiental1_FONTIBON2_NOVIEMBRE_2025</v>
      </c>
      <c r="O690" s="75">
        <f t="shared" si="32"/>
        <v>434160</v>
      </c>
      <c r="P690" s="75"/>
      <c r="Q690" s="75"/>
      <c r="R690" s="73">
        <v>2</v>
      </c>
      <c r="S690" s="76">
        <v>868320</v>
      </c>
    </row>
    <row r="691" spans="2:19" ht="30" hidden="1" customHeight="1">
      <c r="B691" s="74">
        <v>1882</v>
      </c>
      <c r="C691" s="74" t="s">
        <v>27</v>
      </c>
      <c r="D691" s="74" t="s">
        <v>28</v>
      </c>
      <c r="E691" s="70" t="str">
        <f t="shared" si="34"/>
        <v>188212. Vigilancia de la Salud AmbientalVigilancia de la Salud Ambiental</v>
      </c>
      <c r="F691" s="74" t="s">
        <v>33</v>
      </c>
      <c r="G691" s="74" t="s">
        <v>38</v>
      </c>
      <c r="H691" s="74" t="s">
        <v>30</v>
      </c>
      <c r="I691" s="70" t="s">
        <v>31</v>
      </c>
      <c r="J691" s="70" t="s">
        <v>32</v>
      </c>
      <c r="K691" s="70" t="s">
        <v>32</v>
      </c>
      <c r="L691" s="72" t="s">
        <v>6</v>
      </c>
      <c r="M691" s="77" t="s">
        <v>1</v>
      </c>
      <c r="N691" s="70" t="str">
        <f t="shared" si="33"/>
        <v>188212. Vigilancia de la Salud AmbientalVigilancia de la Salud Ambiental4_BOSA2_NOVIEMBRE_2025</v>
      </c>
      <c r="O691" s="75">
        <f t="shared" si="32"/>
        <v>0</v>
      </c>
      <c r="P691" s="75"/>
      <c r="Q691" s="75"/>
      <c r="R691" s="73">
        <v>0</v>
      </c>
      <c r="S691" s="76">
        <v>0</v>
      </c>
    </row>
    <row r="692" spans="2:19" ht="30" hidden="1" customHeight="1">
      <c r="B692" s="74">
        <v>1882</v>
      </c>
      <c r="C692" s="74" t="s">
        <v>27</v>
      </c>
      <c r="D692" s="74" t="s">
        <v>28</v>
      </c>
      <c r="E692" s="70" t="str">
        <f t="shared" si="34"/>
        <v>188212. Vigilancia de la Salud AmbientalVigilancia de la Salud Ambiental</v>
      </c>
      <c r="F692" s="74" t="s">
        <v>33</v>
      </c>
      <c r="G692" s="74" t="s">
        <v>38</v>
      </c>
      <c r="H692" s="74" t="s">
        <v>30</v>
      </c>
      <c r="I692" s="70" t="s">
        <v>31</v>
      </c>
      <c r="J692" s="70" t="s">
        <v>32</v>
      </c>
      <c r="K692" s="70" t="s">
        <v>32</v>
      </c>
      <c r="L692" s="72" t="s">
        <v>4</v>
      </c>
      <c r="M692" s="77" t="s">
        <v>1</v>
      </c>
      <c r="N692" s="70" t="str">
        <f t="shared" si="33"/>
        <v>188212. Vigilancia de la Salud AmbientalVigilancia de la Salud Ambiental2_KENNEDY2_NOVIEMBRE_2025</v>
      </c>
      <c r="O692" s="75">
        <f t="shared" si="32"/>
        <v>0</v>
      </c>
      <c r="P692" s="75"/>
      <c r="Q692" s="75"/>
      <c r="R692" s="73">
        <v>0</v>
      </c>
      <c r="S692" s="76">
        <v>0</v>
      </c>
    </row>
    <row r="693" spans="2:19" ht="30" hidden="1" customHeight="1">
      <c r="B693" s="74">
        <v>1882</v>
      </c>
      <c r="C693" s="74" t="s">
        <v>27</v>
      </c>
      <c r="D693" s="74" t="s">
        <v>28</v>
      </c>
      <c r="E693" s="70" t="str">
        <f t="shared" si="34"/>
        <v>188212. Vigilancia de la Salud AmbientalVigilancia de la Salud Ambiental</v>
      </c>
      <c r="F693" s="74" t="s">
        <v>33</v>
      </c>
      <c r="G693" s="74" t="s">
        <v>38</v>
      </c>
      <c r="H693" s="74" t="s">
        <v>30</v>
      </c>
      <c r="I693" s="70" t="s">
        <v>31</v>
      </c>
      <c r="J693" s="70" t="s">
        <v>32</v>
      </c>
      <c r="K693" s="70" t="s">
        <v>32</v>
      </c>
      <c r="L693" s="72" t="s">
        <v>3</v>
      </c>
      <c r="M693" s="77" t="s">
        <v>1</v>
      </c>
      <c r="N693" s="70" t="str">
        <f t="shared" si="33"/>
        <v>188212. Vigilancia de la Salud AmbientalVigilancia de la Salud Ambiental1_FONTIBON2_NOVIEMBRE_2025</v>
      </c>
      <c r="O693" s="75">
        <f t="shared" si="32"/>
        <v>0</v>
      </c>
      <c r="P693" s="75"/>
      <c r="Q693" s="75"/>
      <c r="R693" s="73">
        <v>0</v>
      </c>
      <c r="S693" s="76">
        <v>0</v>
      </c>
    </row>
    <row r="694" spans="2:19" ht="30" hidden="1" customHeight="1">
      <c r="B694" s="74">
        <v>1882</v>
      </c>
      <c r="C694" s="74" t="s">
        <v>27</v>
      </c>
      <c r="D694" s="74" t="s">
        <v>28</v>
      </c>
      <c r="E694" s="70" t="str">
        <f t="shared" si="34"/>
        <v>188212. Vigilancia de la Salud AmbientalVigilancia de la Salud Ambiental</v>
      </c>
      <c r="F694" s="74" t="s">
        <v>33</v>
      </c>
      <c r="G694" s="74" t="s">
        <v>38</v>
      </c>
      <c r="H694" s="74" t="s">
        <v>30</v>
      </c>
      <c r="I694" s="70" t="s">
        <v>31</v>
      </c>
      <c r="J694" s="70" t="s">
        <v>32</v>
      </c>
      <c r="K694" s="70" t="s">
        <v>32</v>
      </c>
      <c r="L694" s="72" t="s">
        <v>5</v>
      </c>
      <c r="M694" s="77" t="s">
        <v>1</v>
      </c>
      <c r="N694" s="70" t="str">
        <f t="shared" si="33"/>
        <v>188212. Vigilancia de la Salud AmbientalVigilancia de la Salud Ambiental3_PUENTE_ARANDA2_NOVIEMBRE_2025</v>
      </c>
      <c r="O694" s="75">
        <f t="shared" si="32"/>
        <v>0</v>
      </c>
      <c r="P694" s="75"/>
      <c r="Q694" s="75"/>
      <c r="R694" s="73">
        <v>0</v>
      </c>
      <c r="S694" s="76">
        <v>0</v>
      </c>
    </row>
    <row r="695" spans="2:19" ht="30" hidden="1" customHeight="1">
      <c r="B695" s="74">
        <v>1946</v>
      </c>
      <c r="C695" s="74" t="s">
        <v>27</v>
      </c>
      <c r="D695" s="74" t="s">
        <v>28</v>
      </c>
      <c r="E695" s="70" t="str">
        <f t="shared" si="34"/>
        <v>194612. Vigilancia de la Salud AmbientalVigilancia de la Salud Ambiental</v>
      </c>
      <c r="F695" s="74" t="s">
        <v>33</v>
      </c>
      <c r="G695" s="74" t="s">
        <v>39</v>
      </c>
      <c r="H695" s="74" t="s">
        <v>30</v>
      </c>
      <c r="I695" s="70" t="s">
        <v>31</v>
      </c>
      <c r="J695" s="70" t="s">
        <v>32</v>
      </c>
      <c r="K695" s="70" t="s">
        <v>32</v>
      </c>
      <c r="L695" s="72" t="s">
        <v>6</v>
      </c>
      <c r="M695" s="77" t="s">
        <v>1</v>
      </c>
      <c r="N695" s="70" t="str">
        <f t="shared" si="33"/>
        <v>194612. Vigilancia de la Salud AmbientalVigilancia de la Salud Ambiental4_BOSA2_NOVIEMBRE_2025</v>
      </c>
      <c r="O695" s="75">
        <f t="shared" si="32"/>
        <v>163614</v>
      </c>
      <c r="P695" s="75"/>
      <c r="Q695" s="75"/>
      <c r="R695" s="73">
        <v>12</v>
      </c>
      <c r="S695" s="76">
        <v>1963368</v>
      </c>
    </row>
    <row r="696" spans="2:19" ht="30" hidden="1" customHeight="1">
      <c r="B696" s="74">
        <v>1946</v>
      </c>
      <c r="C696" s="74" t="s">
        <v>27</v>
      </c>
      <c r="D696" s="74" t="s">
        <v>28</v>
      </c>
      <c r="E696" s="70" t="str">
        <f t="shared" si="34"/>
        <v>194612. Vigilancia de la Salud AmbientalVigilancia de la Salud Ambiental</v>
      </c>
      <c r="F696" s="74" t="s">
        <v>33</v>
      </c>
      <c r="G696" s="74" t="s">
        <v>39</v>
      </c>
      <c r="H696" s="74" t="s">
        <v>30</v>
      </c>
      <c r="I696" s="70" t="s">
        <v>31</v>
      </c>
      <c r="J696" s="70" t="s">
        <v>32</v>
      </c>
      <c r="K696" s="70" t="s">
        <v>32</v>
      </c>
      <c r="L696" s="72" t="s">
        <v>4</v>
      </c>
      <c r="M696" s="77" t="s">
        <v>1</v>
      </c>
      <c r="N696" s="70" t="str">
        <f t="shared" si="33"/>
        <v>194612. Vigilancia de la Salud AmbientalVigilancia de la Salud Ambiental2_KENNEDY2_NOVIEMBRE_2025</v>
      </c>
      <c r="O696" s="75">
        <f t="shared" si="32"/>
        <v>163614</v>
      </c>
      <c r="P696" s="75"/>
      <c r="Q696" s="75"/>
      <c r="R696" s="73">
        <v>18</v>
      </c>
      <c r="S696" s="76">
        <v>2945052</v>
      </c>
    </row>
    <row r="697" spans="2:19" ht="30" hidden="1" customHeight="1">
      <c r="B697" s="74">
        <v>1946</v>
      </c>
      <c r="C697" s="74" t="s">
        <v>27</v>
      </c>
      <c r="D697" s="74" t="s">
        <v>28</v>
      </c>
      <c r="E697" s="70" t="str">
        <f t="shared" si="34"/>
        <v>194612. Vigilancia de la Salud AmbientalVigilancia de la Salud Ambiental</v>
      </c>
      <c r="F697" s="74" t="s">
        <v>33</v>
      </c>
      <c r="G697" s="74" t="s">
        <v>39</v>
      </c>
      <c r="H697" s="74" t="s">
        <v>30</v>
      </c>
      <c r="I697" s="70" t="s">
        <v>31</v>
      </c>
      <c r="J697" s="70" t="s">
        <v>32</v>
      </c>
      <c r="K697" s="70" t="s">
        <v>32</v>
      </c>
      <c r="L697" s="72" t="s">
        <v>3</v>
      </c>
      <c r="M697" s="77" t="s">
        <v>1</v>
      </c>
      <c r="N697" s="70" t="str">
        <f t="shared" si="33"/>
        <v>194612. Vigilancia de la Salud AmbientalVigilancia de la Salud Ambiental1_FONTIBON2_NOVIEMBRE_2025</v>
      </c>
      <c r="O697" s="75">
        <f t="shared" si="32"/>
        <v>163614</v>
      </c>
      <c r="P697" s="75"/>
      <c r="Q697" s="75"/>
      <c r="R697" s="73">
        <v>8</v>
      </c>
      <c r="S697" s="76">
        <v>1308912</v>
      </c>
    </row>
    <row r="698" spans="2:19" ht="30" hidden="1" customHeight="1">
      <c r="B698" s="74">
        <v>1946</v>
      </c>
      <c r="C698" s="74" t="s">
        <v>27</v>
      </c>
      <c r="D698" s="74" t="s">
        <v>28</v>
      </c>
      <c r="E698" s="70" t="str">
        <f t="shared" si="34"/>
        <v>194612. Vigilancia de la Salud AmbientalVigilancia de la Salud Ambiental</v>
      </c>
      <c r="F698" s="74" t="s">
        <v>33</v>
      </c>
      <c r="G698" s="74" t="s">
        <v>39</v>
      </c>
      <c r="H698" s="74" t="s">
        <v>30</v>
      </c>
      <c r="I698" s="70" t="s">
        <v>31</v>
      </c>
      <c r="J698" s="70" t="s">
        <v>32</v>
      </c>
      <c r="K698" s="70" t="s">
        <v>32</v>
      </c>
      <c r="L698" s="72" t="s">
        <v>5</v>
      </c>
      <c r="M698" s="77" t="s">
        <v>1</v>
      </c>
      <c r="N698" s="70" t="str">
        <f t="shared" si="33"/>
        <v>194612. Vigilancia de la Salud AmbientalVigilancia de la Salud Ambiental3_PUENTE_ARANDA2_NOVIEMBRE_2025</v>
      </c>
      <c r="O698" s="75">
        <f t="shared" si="32"/>
        <v>163614</v>
      </c>
      <c r="P698" s="75"/>
      <c r="Q698" s="75"/>
      <c r="R698" s="73">
        <v>5</v>
      </c>
      <c r="S698" s="76">
        <v>818070</v>
      </c>
    </row>
    <row r="699" spans="2:19" ht="30" hidden="1" customHeight="1">
      <c r="B699" s="74">
        <v>1949</v>
      </c>
      <c r="C699" s="74" t="s">
        <v>27</v>
      </c>
      <c r="D699" s="74" t="s">
        <v>28</v>
      </c>
      <c r="E699" s="70" t="str">
        <f t="shared" si="34"/>
        <v>194912. Vigilancia de la Salud AmbientalVigilancia de la Salud Ambiental</v>
      </c>
      <c r="F699" s="74" t="s">
        <v>47</v>
      </c>
      <c r="G699" s="74" t="s">
        <v>43</v>
      </c>
      <c r="H699" s="74" t="s">
        <v>30</v>
      </c>
      <c r="I699" s="70" t="s">
        <v>44</v>
      </c>
      <c r="J699" s="70" t="s">
        <v>32</v>
      </c>
      <c r="K699" s="70" t="s">
        <v>32</v>
      </c>
      <c r="L699" s="72" t="s">
        <v>6</v>
      </c>
      <c r="M699" s="77" t="s">
        <v>1</v>
      </c>
      <c r="N699" s="70" t="str">
        <f t="shared" si="33"/>
        <v>194912. Vigilancia de la Salud AmbientalVigilancia de la Salud Ambiental4_BOSA2_NOVIEMBRE_2025</v>
      </c>
      <c r="O699" s="75">
        <f t="shared" si="32"/>
        <v>0</v>
      </c>
      <c r="P699" s="75"/>
      <c r="Q699" s="75"/>
      <c r="R699" s="73">
        <v>0</v>
      </c>
      <c r="S699" s="76">
        <v>0</v>
      </c>
    </row>
    <row r="700" spans="2:19" ht="30" hidden="1" customHeight="1">
      <c r="B700" s="74">
        <v>1949</v>
      </c>
      <c r="C700" s="74" t="s">
        <v>27</v>
      </c>
      <c r="D700" s="74" t="s">
        <v>28</v>
      </c>
      <c r="E700" s="70" t="str">
        <f t="shared" si="34"/>
        <v>194912. Vigilancia de la Salud AmbientalVigilancia de la Salud Ambiental</v>
      </c>
      <c r="F700" s="74" t="s">
        <v>47</v>
      </c>
      <c r="G700" s="74" t="s">
        <v>43</v>
      </c>
      <c r="H700" s="74" t="s">
        <v>30</v>
      </c>
      <c r="I700" s="70" t="s">
        <v>44</v>
      </c>
      <c r="J700" s="70" t="s">
        <v>32</v>
      </c>
      <c r="K700" s="70" t="s">
        <v>32</v>
      </c>
      <c r="L700" s="72" t="s">
        <v>4</v>
      </c>
      <c r="M700" s="77" t="s">
        <v>1</v>
      </c>
      <c r="N700" s="70" t="str">
        <f t="shared" si="33"/>
        <v>194912. Vigilancia de la Salud AmbientalVigilancia de la Salud Ambiental2_KENNEDY2_NOVIEMBRE_2025</v>
      </c>
      <c r="O700" s="75">
        <f t="shared" si="32"/>
        <v>0</v>
      </c>
      <c r="P700" s="75"/>
      <c r="Q700" s="75"/>
      <c r="R700" s="73">
        <v>0</v>
      </c>
      <c r="S700" s="76">
        <v>0</v>
      </c>
    </row>
    <row r="701" spans="2:19" ht="30" hidden="1" customHeight="1">
      <c r="B701" s="74">
        <v>1949</v>
      </c>
      <c r="C701" s="74" t="s">
        <v>27</v>
      </c>
      <c r="D701" s="74" t="s">
        <v>28</v>
      </c>
      <c r="E701" s="70" t="str">
        <f t="shared" si="34"/>
        <v>194912. Vigilancia de la Salud AmbientalVigilancia de la Salud Ambiental</v>
      </c>
      <c r="F701" s="74" t="s">
        <v>47</v>
      </c>
      <c r="G701" s="74" t="s">
        <v>43</v>
      </c>
      <c r="H701" s="74" t="s">
        <v>30</v>
      </c>
      <c r="I701" s="70" t="s">
        <v>44</v>
      </c>
      <c r="J701" s="70" t="s">
        <v>32</v>
      </c>
      <c r="K701" s="70" t="s">
        <v>32</v>
      </c>
      <c r="L701" s="72" t="s">
        <v>3</v>
      </c>
      <c r="M701" s="77" t="s">
        <v>1</v>
      </c>
      <c r="N701" s="70" t="str">
        <f t="shared" si="33"/>
        <v>194912. Vigilancia de la Salud AmbientalVigilancia de la Salud Ambiental1_FONTIBON2_NOVIEMBRE_2025</v>
      </c>
      <c r="O701" s="75">
        <f t="shared" si="32"/>
        <v>0</v>
      </c>
      <c r="P701" s="75"/>
      <c r="Q701" s="75"/>
      <c r="R701" s="73">
        <v>0</v>
      </c>
      <c r="S701" s="76">
        <v>0</v>
      </c>
    </row>
    <row r="702" spans="2:19" ht="30" hidden="1" customHeight="1">
      <c r="B702" s="74">
        <v>1949</v>
      </c>
      <c r="C702" s="74" t="s">
        <v>27</v>
      </c>
      <c r="D702" s="74" t="s">
        <v>28</v>
      </c>
      <c r="E702" s="70" t="str">
        <f t="shared" si="34"/>
        <v>194912. Vigilancia de la Salud AmbientalVigilancia de la Salud Ambiental</v>
      </c>
      <c r="F702" s="74" t="s">
        <v>47</v>
      </c>
      <c r="G702" s="74" t="s">
        <v>43</v>
      </c>
      <c r="H702" s="74" t="s">
        <v>30</v>
      </c>
      <c r="I702" s="70" t="s">
        <v>44</v>
      </c>
      <c r="J702" s="70" t="s">
        <v>32</v>
      </c>
      <c r="K702" s="70" t="s">
        <v>32</v>
      </c>
      <c r="L702" s="72" t="s">
        <v>5</v>
      </c>
      <c r="M702" s="77" t="s">
        <v>1</v>
      </c>
      <c r="N702" s="70" t="str">
        <f t="shared" si="33"/>
        <v>194912. Vigilancia de la Salud AmbientalVigilancia de la Salud Ambiental3_PUENTE_ARANDA2_NOVIEMBRE_2025</v>
      </c>
      <c r="O702" s="75">
        <f t="shared" si="32"/>
        <v>0</v>
      </c>
      <c r="P702" s="75"/>
      <c r="Q702" s="75"/>
      <c r="R702" s="73">
        <v>0</v>
      </c>
      <c r="S702" s="76">
        <v>0</v>
      </c>
    </row>
    <row r="703" spans="2:19" ht="30" hidden="1" customHeight="1">
      <c r="B703" s="74">
        <v>1952</v>
      </c>
      <c r="C703" s="74" t="s">
        <v>27</v>
      </c>
      <c r="D703" s="74" t="s">
        <v>28</v>
      </c>
      <c r="E703" s="70" t="str">
        <f t="shared" si="34"/>
        <v>195212. Vigilancia de la Salud AmbientalVigilancia de la Salud Ambiental</v>
      </c>
      <c r="F703" s="74" t="s">
        <v>46</v>
      </c>
      <c r="G703" s="74" t="s">
        <v>41</v>
      </c>
      <c r="H703" s="74" t="s">
        <v>30</v>
      </c>
      <c r="I703" s="70" t="s">
        <v>42</v>
      </c>
      <c r="J703" s="70" t="s">
        <v>32</v>
      </c>
      <c r="K703" s="70" t="s">
        <v>32</v>
      </c>
      <c r="L703" s="72" t="s">
        <v>4</v>
      </c>
      <c r="M703" s="77" t="s">
        <v>1</v>
      </c>
      <c r="N703" s="70" t="str">
        <f t="shared" si="33"/>
        <v>195212. Vigilancia de la Salud AmbientalVigilancia de la Salud Ambiental2_KENNEDY2_NOVIEMBRE_2025</v>
      </c>
      <c r="O703" s="75">
        <f t="shared" si="32"/>
        <v>2810784</v>
      </c>
      <c r="P703" s="75"/>
      <c r="Q703" s="75"/>
      <c r="R703" s="73">
        <v>2</v>
      </c>
      <c r="S703" s="76">
        <v>5621568</v>
      </c>
    </row>
    <row r="704" spans="2:19" ht="30" hidden="1" customHeight="1">
      <c r="B704" s="74">
        <v>1965</v>
      </c>
      <c r="C704" s="74" t="s">
        <v>27</v>
      </c>
      <c r="D704" s="74" t="s">
        <v>28</v>
      </c>
      <c r="E704" s="70" t="str">
        <f t="shared" si="34"/>
        <v>196512. Vigilancia de la Salud AmbientalVigilancia de la Salud Ambiental</v>
      </c>
      <c r="F704" s="74" t="s">
        <v>33</v>
      </c>
      <c r="G704" s="74" t="s">
        <v>34</v>
      </c>
      <c r="H704" s="74" t="s">
        <v>30</v>
      </c>
      <c r="I704" s="70" t="s">
        <v>35</v>
      </c>
      <c r="J704" s="70" t="s">
        <v>32</v>
      </c>
      <c r="K704" s="70" t="s">
        <v>32</v>
      </c>
      <c r="L704" s="72" t="s">
        <v>6</v>
      </c>
      <c r="M704" s="77" t="s">
        <v>1</v>
      </c>
      <c r="N704" s="70" t="str">
        <f t="shared" si="33"/>
        <v>196512. Vigilancia de la Salud AmbientalVigilancia de la Salud Ambiental4_BOSA2_NOVIEMBRE_2025</v>
      </c>
      <c r="O704" s="75">
        <f t="shared" si="32"/>
        <v>22486272</v>
      </c>
      <c r="P704" s="75"/>
      <c r="Q704" s="75"/>
      <c r="R704" s="73">
        <v>1</v>
      </c>
      <c r="S704" s="76">
        <v>22486272</v>
      </c>
    </row>
    <row r="705" spans="2:19" ht="30" hidden="1" customHeight="1">
      <c r="B705" s="74">
        <v>1967</v>
      </c>
      <c r="C705" s="74" t="s">
        <v>27</v>
      </c>
      <c r="D705" s="74" t="s">
        <v>28</v>
      </c>
      <c r="E705" s="70" t="str">
        <f t="shared" si="34"/>
        <v>196712. Vigilancia de la Salud AmbientalVigilancia de la Salud Ambiental</v>
      </c>
      <c r="F705" s="74" t="s">
        <v>33</v>
      </c>
      <c r="G705" s="74" t="s">
        <v>38</v>
      </c>
      <c r="H705" s="74" t="s">
        <v>30</v>
      </c>
      <c r="I705" s="70" t="s">
        <v>35</v>
      </c>
      <c r="J705" s="70" t="s">
        <v>32</v>
      </c>
      <c r="K705" s="70" t="s">
        <v>32</v>
      </c>
      <c r="L705" s="72" t="s">
        <v>3</v>
      </c>
      <c r="M705" s="77" t="s">
        <v>1</v>
      </c>
      <c r="N705" s="70" t="str">
        <f t="shared" si="33"/>
        <v>196712. Vigilancia de la Salud AmbientalVigilancia de la Salud Ambiental1_FONTIBON2_NOVIEMBRE_2025</v>
      </c>
      <c r="O705" s="75">
        <f t="shared" si="32"/>
        <v>35455328</v>
      </c>
      <c r="P705" s="75"/>
      <c r="Q705" s="75"/>
      <c r="R705" s="73">
        <v>1</v>
      </c>
      <c r="S705" s="76">
        <v>35455328</v>
      </c>
    </row>
    <row r="706" spans="2:19" ht="30" hidden="1" customHeight="1">
      <c r="B706" s="74">
        <v>2016</v>
      </c>
      <c r="C706" s="74" t="s">
        <v>27</v>
      </c>
      <c r="D706" s="74" t="s">
        <v>28</v>
      </c>
      <c r="E706" s="70" t="str">
        <f t="shared" si="34"/>
        <v>201612. Vigilancia de la Salud AmbientalVigilancia de la Salud Ambiental</v>
      </c>
      <c r="F706" s="74" t="s">
        <v>33</v>
      </c>
      <c r="G706" s="74" t="s">
        <v>39</v>
      </c>
      <c r="H706" s="74" t="s">
        <v>30</v>
      </c>
      <c r="I706" s="70" t="s">
        <v>31</v>
      </c>
      <c r="J706" s="70" t="s">
        <v>32</v>
      </c>
      <c r="K706" s="70" t="s">
        <v>32</v>
      </c>
      <c r="L706" s="72" t="s">
        <v>6</v>
      </c>
      <c r="M706" s="77" t="s">
        <v>1</v>
      </c>
      <c r="N706" s="70" t="str">
        <f t="shared" si="33"/>
        <v>201612. Vigilancia de la Salud AmbientalVigilancia de la Salud Ambiental4_BOSA2_NOVIEMBRE_2025</v>
      </c>
      <c r="O706" s="75">
        <f t="shared" si="32"/>
        <v>30552</v>
      </c>
      <c r="P706" s="75"/>
      <c r="Q706" s="75"/>
      <c r="R706" s="73">
        <v>3</v>
      </c>
      <c r="S706" s="76">
        <v>91656</v>
      </c>
    </row>
    <row r="707" spans="2:19" ht="30" hidden="1" customHeight="1">
      <c r="B707" s="74">
        <v>2016</v>
      </c>
      <c r="C707" s="74" t="s">
        <v>27</v>
      </c>
      <c r="D707" s="74" t="s">
        <v>28</v>
      </c>
      <c r="E707" s="70" t="str">
        <f t="shared" si="34"/>
        <v>201612. Vigilancia de la Salud AmbientalVigilancia de la Salud Ambiental</v>
      </c>
      <c r="F707" s="74" t="s">
        <v>33</v>
      </c>
      <c r="G707" s="74" t="s">
        <v>39</v>
      </c>
      <c r="H707" s="74" t="s">
        <v>30</v>
      </c>
      <c r="I707" s="70" t="s">
        <v>31</v>
      </c>
      <c r="J707" s="70" t="s">
        <v>32</v>
      </c>
      <c r="K707" s="70" t="s">
        <v>32</v>
      </c>
      <c r="L707" s="72" t="s">
        <v>4</v>
      </c>
      <c r="M707" s="77" t="s">
        <v>1</v>
      </c>
      <c r="N707" s="70" t="str">
        <f t="shared" si="33"/>
        <v>201612. Vigilancia de la Salud AmbientalVigilancia de la Salud Ambiental2_KENNEDY2_NOVIEMBRE_2025</v>
      </c>
      <c r="O707" s="75">
        <f t="shared" si="32"/>
        <v>30552</v>
      </c>
      <c r="P707" s="75"/>
      <c r="Q707" s="75"/>
      <c r="R707" s="73">
        <v>3</v>
      </c>
      <c r="S707" s="76">
        <v>91656</v>
      </c>
    </row>
    <row r="708" spans="2:19" ht="30" hidden="1" customHeight="1">
      <c r="B708" s="74">
        <v>2016</v>
      </c>
      <c r="C708" s="74" t="s">
        <v>27</v>
      </c>
      <c r="D708" s="74" t="s">
        <v>28</v>
      </c>
      <c r="E708" s="70" t="str">
        <f t="shared" si="34"/>
        <v>201612. Vigilancia de la Salud AmbientalVigilancia de la Salud Ambiental</v>
      </c>
      <c r="F708" s="74" t="s">
        <v>33</v>
      </c>
      <c r="G708" s="74" t="s">
        <v>39</v>
      </c>
      <c r="H708" s="74" t="s">
        <v>30</v>
      </c>
      <c r="I708" s="70" t="s">
        <v>31</v>
      </c>
      <c r="J708" s="70" t="s">
        <v>32</v>
      </c>
      <c r="K708" s="70" t="s">
        <v>32</v>
      </c>
      <c r="L708" s="72" t="s">
        <v>3</v>
      </c>
      <c r="M708" s="77" t="s">
        <v>1</v>
      </c>
      <c r="N708" s="70" t="str">
        <f t="shared" si="33"/>
        <v>201612. Vigilancia de la Salud AmbientalVigilancia de la Salud Ambiental1_FONTIBON2_NOVIEMBRE_2025</v>
      </c>
      <c r="O708" s="75">
        <f t="shared" ref="O708:O771" si="35">IFERROR(S708/R708,0)</f>
        <v>30552</v>
      </c>
      <c r="P708" s="75"/>
      <c r="Q708" s="75"/>
      <c r="R708" s="73">
        <v>3</v>
      </c>
      <c r="S708" s="76">
        <v>91656</v>
      </c>
    </row>
    <row r="709" spans="2:19" ht="30" hidden="1" customHeight="1">
      <c r="B709" s="74">
        <v>2016</v>
      </c>
      <c r="C709" s="74" t="s">
        <v>27</v>
      </c>
      <c r="D709" s="74" t="s">
        <v>28</v>
      </c>
      <c r="E709" s="70" t="str">
        <f t="shared" si="34"/>
        <v>201612. Vigilancia de la Salud AmbientalVigilancia de la Salud Ambiental</v>
      </c>
      <c r="F709" s="74" t="s">
        <v>33</v>
      </c>
      <c r="G709" s="74" t="s">
        <v>39</v>
      </c>
      <c r="H709" s="74" t="s">
        <v>30</v>
      </c>
      <c r="I709" s="70" t="s">
        <v>31</v>
      </c>
      <c r="J709" s="70" t="s">
        <v>32</v>
      </c>
      <c r="K709" s="70" t="s">
        <v>32</v>
      </c>
      <c r="L709" s="72" t="s">
        <v>5</v>
      </c>
      <c r="M709" s="77" t="s">
        <v>1</v>
      </c>
      <c r="N709" s="70" t="str">
        <f t="shared" ref="N709:N772" si="36">+E709&amp;L709&amp;M709</f>
        <v>201612. Vigilancia de la Salud AmbientalVigilancia de la Salud Ambiental3_PUENTE_ARANDA2_NOVIEMBRE_2025</v>
      </c>
      <c r="O709" s="75">
        <f t="shared" si="35"/>
        <v>30552</v>
      </c>
      <c r="P709" s="75"/>
      <c r="Q709" s="75"/>
      <c r="R709" s="73">
        <v>3</v>
      </c>
      <c r="S709" s="76">
        <v>91656</v>
      </c>
    </row>
    <row r="710" spans="2:19" ht="30" hidden="1" customHeight="1">
      <c r="B710" s="74">
        <v>2018</v>
      </c>
      <c r="C710" s="74" t="s">
        <v>27</v>
      </c>
      <c r="D710" s="74" t="s">
        <v>28</v>
      </c>
      <c r="E710" s="70" t="str">
        <f t="shared" si="34"/>
        <v>201812. Vigilancia de la Salud AmbientalVigilancia de la Salud Ambiental</v>
      </c>
      <c r="F710" s="74" t="s">
        <v>33</v>
      </c>
      <c r="G710" s="74" t="s">
        <v>34</v>
      </c>
      <c r="H710" s="74" t="s">
        <v>30</v>
      </c>
      <c r="I710" s="70" t="s">
        <v>31</v>
      </c>
      <c r="J710" s="70" t="s">
        <v>32</v>
      </c>
      <c r="K710" s="70" t="s">
        <v>32</v>
      </c>
      <c r="L710" s="72" t="s">
        <v>6</v>
      </c>
      <c r="M710" s="77" t="s">
        <v>1</v>
      </c>
      <c r="N710" s="70" t="str">
        <f t="shared" si="36"/>
        <v>201812. Vigilancia de la Salud AmbientalVigilancia de la Salud Ambiental4_BOSA2_NOVIEMBRE_2025</v>
      </c>
      <c r="O710" s="75">
        <f t="shared" si="35"/>
        <v>47972</v>
      </c>
      <c r="P710" s="75"/>
      <c r="Q710" s="75"/>
      <c r="R710" s="73">
        <v>90</v>
      </c>
      <c r="S710" s="76">
        <v>4317480</v>
      </c>
    </row>
    <row r="711" spans="2:19" ht="30" hidden="1" customHeight="1">
      <c r="B711" s="74">
        <v>2018</v>
      </c>
      <c r="C711" s="74" t="s">
        <v>27</v>
      </c>
      <c r="D711" s="74" t="s">
        <v>28</v>
      </c>
      <c r="E711" s="70" t="str">
        <f t="shared" si="34"/>
        <v>201812. Vigilancia de la Salud AmbientalVigilancia de la Salud Ambiental</v>
      </c>
      <c r="F711" s="74" t="s">
        <v>33</v>
      </c>
      <c r="G711" s="74" t="s">
        <v>34</v>
      </c>
      <c r="H711" s="74" t="s">
        <v>30</v>
      </c>
      <c r="I711" s="70" t="s">
        <v>31</v>
      </c>
      <c r="J711" s="70" t="s">
        <v>32</v>
      </c>
      <c r="K711" s="70" t="s">
        <v>32</v>
      </c>
      <c r="L711" s="72" t="s">
        <v>4</v>
      </c>
      <c r="M711" s="77" t="s">
        <v>1</v>
      </c>
      <c r="N711" s="70" t="str">
        <f t="shared" si="36"/>
        <v>201812. Vigilancia de la Salud AmbientalVigilancia de la Salud Ambiental2_KENNEDY2_NOVIEMBRE_2025</v>
      </c>
      <c r="O711" s="75">
        <f t="shared" si="35"/>
        <v>47972</v>
      </c>
      <c r="P711" s="75"/>
      <c r="Q711" s="75"/>
      <c r="R711" s="73">
        <v>138</v>
      </c>
      <c r="S711" s="76">
        <v>6620136</v>
      </c>
    </row>
    <row r="712" spans="2:19" ht="30" hidden="1" customHeight="1">
      <c r="B712" s="74">
        <v>2018</v>
      </c>
      <c r="C712" s="74" t="s">
        <v>27</v>
      </c>
      <c r="D712" s="74" t="s">
        <v>28</v>
      </c>
      <c r="E712" s="70" t="str">
        <f t="shared" si="34"/>
        <v>201812. Vigilancia de la Salud AmbientalVigilancia de la Salud Ambiental</v>
      </c>
      <c r="F712" s="74" t="s">
        <v>33</v>
      </c>
      <c r="G712" s="74" t="s">
        <v>34</v>
      </c>
      <c r="H712" s="74" t="s">
        <v>30</v>
      </c>
      <c r="I712" s="70" t="s">
        <v>31</v>
      </c>
      <c r="J712" s="70" t="s">
        <v>32</v>
      </c>
      <c r="K712" s="70" t="s">
        <v>32</v>
      </c>
      <c r="L712" s="72" t="s">
        <v>3</v>
      </c>
      <c r="M712" s="77" t="s">
        <v>1</v>
      </c>
      <c r="N712" s="70" t="str">
        <f t="shared" si="36"/>
        <v>201812. Vigilancia de la Salud AmbientalVigilancia de la Salud Ambiental1_FONTIBON2_NOVIEMBRE_2025</v>
      </c>
      <c r="O712" s="75">
        <f t="shared" si="35"/>
        <v>47972</v>
      </c>
      <c r="P712" s="75"/>
      <c r="Q712" s="75"/>
      <c r="R712" s="73">
        <v>97</v>
      </c>
      <c r="S712" s="76">
        <v>4653284</v>
      </c>
    </row>
    <row r="713" spans="2:19" ht="30" hidden="1" customHeight="1">
      <c r="B713" s="74">
        <v>2018</v>
      </c>
      <c r="C713" s="74" t="s">
        <v>27</v>
      </c>
      <c r="D713" s="74" t="s">
        <v>28</v>
      </c>
      <c r="E713" s="70" t="str">
        <f t="shared" si="34"/>
        <v>201812. Vigilancia de la Salud AmbientalVigilancia de la Salud Ambiental</v>
      </c>
      <c r="F713" s="74" t="s">
        <v>33</v>
      </c>
      <c r="G713" s="74" t="s">
        <v>34</v>
      </c>
      <c r="H713" s="74" t="s">
        <v>30</v>
      </c>
      <c r="I713" s="70" t="s">
        <v>31</v>
      </c>
      <c r="J713" s="70" t="s">
        <v>32</v>
      </c>
      <c r="K713" s="70" t="s">
        <v>32</v>
      </c>
      <c r="L713" s="72" t="s">
        <v>5</v>
      </c>
      <c r="M713" s="77" t="s">
        <v>1</v>
      </c>
      <c r="N713" s="70" t="str">
        <f t="shared" si="36"/>
        <v>201812. Vigilancia de la Salud AmbientalVigilancia de la Salud Ambiental3_PUENTE_ARANDA2_NOVIEMBRE_2025</v>
      </c>
      <c r="O713" s="75">
        <f t="shared" si="35"/>
        <v>47972</v>
      </c>
      <c r="P713" s="75"/>
      <c r="Q713" s="75"/>
      <c r="R713" s="73">
        <v>180</v>
      </c>
      <c r="S713" s="76">
        <v>8634960</v>
      </c>
    </row>
    <row r="714" spans="2:19" ht="30" hidden="1" customHeight="1">
      <c r="B714" s="74">
        <v>2020</v>
      </c>
      <c r="C714" s="74" t="s">
        <v>27</v>
      </c>
      <c r="D714" s="74" t="s">
        <v>28</v>
      </c>
      <c r="E714" s="70" t="str">
        <f t="shared" si="34"/>
        <v>202012. Vigilancia de la Salud AmbientalVigilancia de la Salud Ambiental</v>
      </c>
      <c r="F714" s="74" t="s">
        <v>33</v>
      </c>
      <c r="G714" s="74" t="s">
        <v>34</v>
      </c>
      <c r="H714" s="74" t="s">
        <v>30</v>
      </c>
      <c r="I714" s="70" t="s">
        <v>31</v>
      </c>
      <c r="J714" s="70" t="s">
        <v>32</v>
      </c>
      <c r="K714" s="70" t="s">
        <v>32</v>
      </c>
      <c r="L714" s="72" t="s">
        <v>6</v>
      </c>
      <c r="M714" s="77" t="s">
        <v>1</v>
      </c>
      <c r="N714" s="70" t="str">
        <f t="shared" si="36"/>
        <v>202012. Vigilancia de la Salud AmbientalVigilancia de la Salud Ambiental4_BOSA2_NOVIEMBRE_2025</v>
      </c>
      <c r="O714" s="75">
        <f t="shared" si="35"/>
        <v>0</v>
      </c>
      <c r="P714" s="75"/>
      <c r="Q714" s="75"/>
      <c r="R714" s="73">
        <v>0</v>
      </c>
      <c r="S714" s="76">
        <v>0</v>
      </c>
    </row>
    <row r="715" spans="2:19" ht="30" hidden="1" customHeight="1">
      <c r="B715" s="74">
        <v>2020</v>
      </c>
      <c r="C715" s="74" t="s">
        <v>27</v>
      </c>
      <c r="D715" s="74" t="s">
        <v>28</v>
      </c>
      <c r="E715" s="70" t="str">
        <f t="shared" si="34"/>
        <v>202012. Vigilancia de la Salud AmbientalVigilancia de la Salud Ambiental</v>
      </c>
      <c r="F715" s="74" t="s">
        <v>33</v>
      </c>
      <c r="G715" s="74" t="s">
        <v>34</v>
      </c>
      <c r="H715" s="74" t="s">
        <v>30</v>
      </c>
      <c r="I715" s="70" t="s">
        <v>31</v>
      </c>
      <c r="J715" s="70" t="s">
        <v>32</v>
      </c>
      <c r="K715" s="70" t="s">
        <v>32</v>
      </c>
      <c r="L715" s="72" t="s">
        <v>4</v>
      </c>
      <c r="M715" s="77" t="s">
        <v>1</v>
      </c>
      <c r="N715" s="70" t="str">
        <f t="shared" si="36"/>
        <v>202012. Vigilancia de la Salud AmbientalVigilancia de la Salud Ambiental2_KENNEDY2_NOVIEMBRE_2025</v>
      </c>
      <c r="O715" s="75">
        <f t="shared" si="35"/>
        <v>163614</v>
      </c>
      <c r="P715" s="75"/>
      <c r="Q715" s="75"/>
      <c r="R715" s="73">
        <v>5</v>
      </c>
      <c r="S715" s="76">
        <v>818070</v>
      </c>
    </row>
    <row r="716" spans="2:19" ht="30" hidden="1" customHeight="1">
      <c r="B716" s="74">
        <v>2020</v>
      </c>
      <c r="C716" s="74" t="s">
        <v>27</v>
      </c>
      <c r="D716" s="74" t="s">
        <v>28</v>
      </c>
      <c r="E716" s="70" t="str">
        <f t="shared" si="34"/>
        <v>202012. Vigilancia de la Salud AmbientalVigilancia de la Salud Ambiental</v>
      </c>
      <c r="F716" s="74" t="s">
        <v>33</v>
      </c>
      <c r="G716" s="74" t="s">
        <v>34</v>
      </c>
      <c r="H716" s="74" t="s">
        <v>30</v>
      </c>
      <c r="I716" s="70" t="s">
        <v>31</v>
      </c>
      <c r="J716" s="70" t="s">
        <v>32</v>
      </c>
      <c r="K716" s="70" t="s">
        <v>32</v>
      </c>
      <c r="L716" s="72" t="s">
        <v>3</v>
      </c>
      <c r="M716" s="77" t="s">
        <v>1</v>
      </c>
      <c r="N716" s="70" t="str">
        <f t="shared" si="36"/>
        <v>202012. Vigilancia de la Salud AmbientalVigilancia de la Salud Ambiental1_FONTIBON2_NOVIEMBRE_2025</v>
      </c>
      <c r="O716" s="75">
        <f t="shared" si="35"/>
        <v>163614</v>
      </c>
      <c r="P716" s="75"/>
      <c r="Q716" s="75"/>
      <c r="R716" s="73">
        <v>2</v>
      </c>
      <c r="S716" s="76">
        <v>327228</v>
      </c>
    </row>
    <row r="717" spans="2:19" ht="30" hidden="1" customHeight="1">
      <c r="B717" s="74">
        <v>2020</v>
      </c>
      <c r="C717" s="74" t="s">
        <v>27</v>
      </c>
      <c r="D717" s="74" t="s">
        <v>28</v>
      </c>
      <c r="E717" s="70" t="str">
        <f t="shared" si="34"/>
        <v>202012. Vigilancia de la Salud AmbientalVigilancia de la Salud Ambiental</v>
      </c>
      <c r="F717" s="74" t="s">
        <v>33</v>
      </c>
      <c r="G717" s="74" t="s">
        <v>34</v>
      </c>
      <c r="H717" s="74" t="s">
        <v>30</v>
      </c>
      <c r="I717" s="70" t="s">
        <v>31</v>
      </c>
      <c r="J717" s="70" t="s">
        <v>32</v>
      </c>
      <c r="K717" s="70" t="s">
        <v>32</v>
      </c>
      <c r="L717" s="72" t="s">
        <v>5</v>
      </c>
      <c r="M717" s="77" t="s">
        <v>1</v>
      </c>
      <c r="N717" s="70" t="str">
        <f t="shared" si="36"/>
        <v>202012. Vigilancia de la Salud AmbientalVigilancia de la Salud Ambiental3_PUENTE_ARANDA2_NOVIEMBRE_2025</v>
      </c>
      <c r="O717" s="75">
        <f t="shared" si="35"/>
        <v>163614</v>
      </c>
      <c r="P717" s="75"/>
      <c r="Q717" s="75"/>
      <c r="R717" s="73">
        <v>1</v>
      </c>
      <c r="S717" s="76">
        <v>163614</v>
      </c>
    </row>
    <row r="718" spans="2:19" ht="30" hidden="1" customHeight="1">
      <c r="B718" s="74">
        <v>2021</v>
      </c>
      <c r="C718" s="74" t="s">
        <v>27</v>
      </c>
      <c r="D718" s="74" t="s">
        <v>28</v>
      </c>
      <c r="E718" s="70" t="str">
        <f t="shared" si="34"/>
        <v>202112. Vigilancia de la Salud AmbientalVigilancia de la Salud Ambiental</v>
      </c>
      <c r="F718" s="74" t="s">
        <v>33</v>
      </c>
      <c r="G718" s="74" t="s">
        <v>34</v>
      </c>
      <c r="H718" s="74" t="s">
        <v>30</v>
      </c>
      <c r="I718" s="70" t="s">
        <v>31</v>
      </c>
      <c r="J718" s="70" t="s">
        <v>32</v>
      </c>
      <c r="K718" s="70" t="s">
        <v>32</v>
      </c>
      <c r="L718" s="72" t="s">
        <v>3</v>
      </c>
      <c r="M718" s="77" t="s">
        <v>1</v>
      </c>
      <c r="N718" s="70" t="str">
        <f t="shared" si="36"/>
        <v>202112. Vigilancia de la Salud AmbientalVigilancia de la Salud Ambiental1_FONTIBON2_NOVIEMBRE_2025</v>
      </c>
      <c r="O718" s="75">
        <f t="shared" si="35"/>
        <v>0</v>
      </c>
      <c r="P718" s="75"/>
      <c r="Q718" s="75"/>
      <c r="R718" s="73">
        <v>0</v>
      </c>
      <c r="S718" s="76">
        <v>0</v>
      </c>
    </row>
    <row r="719" spans="2:19" ht="30" hidden="1" customHeight="1">
      <c r="B719" s="74">
        <v>2025</v>
      </c>
      <c r="C719" s="74" t="s">
        <v>27</v>
      </c>
      <c r="D719" s="74" t="s">
        <v>28</v>
      </c>
      <c r="E719" s="70" t="str">
        <f t="shared" si="34"/>
        <v>202512. Vigilancia de la Salud AmbientalVigilancia de la Salud Ambiental</v>
      </c>
      <c r="F719" s="74" t="s">
        <v>33</v>
      </c>
      <c r="G719" s="74" t="s">
        <v>34</v>
      </c>
      <c r="H719" s="74" t="s">
        <v>30</v>
      </c>
      <c r="I719" s="70" t="s">
        <v>31</v>
      </c>
      <c r="J719" s="70" t="s">
        <v>32</v>
      </c>
      <c r="K719" s="70" t="s">
        <v>32</v>
      </c>
      <c r="L719" s="72" t="s">
        <v>4</v>
      </c>
      <c r="M719" s="77" t="s">
        <v>1</v>
      </c>
      <c r="N719" s="70" t="str">
        <f t="shared" si="36"/>
        <v>202512. Vigilancia de la Salud AmbientalVigilancia de la Salud Ambiental2_KENNEDY2_NOVIEMBRE_2025</v>
      </c>
      <c r="O719" s="75">
        <f t="shared" si="35"/>
        <v>0</v>
      </c>
      <c r="P719" s="75"/>
      <c r="Q719" s="75"/>
      <c r="R719" s="73">
        <v>0</v>
      </c>
      <c r="S719" s="76">
        <v>0</v>
      </c>
    </row>
    <row r="720" spans="2:19" ht="30" hidden="1" customHeight="1">
      <c r="B720" s="74">
        <v>2027</v>
      </c>
      <c r="C720" s="74" t="s">
        <v>27</v>
      </c>
      <c r="D720" s="74" t="s">
        <v>28</v>
      </c>
      <c r="E720" s="70" t="str">
        <f t="shared" si="34"/>
        <v>202712. Vigilancia de la Salud AmbientalVigilancia de la Salud Ambiental</v>
      </c>
      <c r="F720" s="74" t="s">
        <v>33</v>
      </c>
      <c r="G720" s="74" t="s">
        <v>34</v>
      </c>
      <c r="H720" s="74" t="s">
        <v>30</v>
      </c>
      <c r="I720" s="70" t="s">
        <v>31</v>
      </c>
      <c r="J720" s="70" t="s">
        <v>32</v>
      </c>
      <c r="K720" s="70" t="s">
        <v>32</v>
      </c>
      <c r="L720" s="72" t="s">
        <v>6</v>
      </c>
      <c r="M720" s="77" t="s">
        <v>1</v>
      </c>
      <c r="N720" s="70" t="str">
        <f t="shared" si="36"/>
        <v>202712. Vigilancia de la Salud AmbientalVigilancia de la Salud Ambiental4_BOSA2_NOVIEMBRE_2025</v>
      </c>
      <c r="O720" s="75">
        <f t="shared" si="35"/>
        <v>244416</v>
      </c>
      <c r="P720" s="75"/>
      <c r="Q720" s="75"/>
      <c r="R720" s="73">
        <v>10</v>
      </c>
      <c r="S720" s="76">
        <v>2444160</v>
      </c>
    </row>
    <row r="721" spans="2:19" ht="30" hidden="1" customHeight="1">
      <c r="B721" s="74">
        <v>2027</v>
      </c>
      <c r="C721" s="74" t="s">
        <v>27</v>
      </c>
      <c r="D721" s="74" t="s">
        <v>28</v>
      </c>
      <c r="E721" s="70" t="str">
        <f t="shared" si="34"/>
        <v>202712. Vigilancia de la Salud AmbientalVigilancia de la Salud Ambiental</v>
      </c>
      <c r="F721" s="74" t="s">
        <v>33</v>
      </c>
      <c r="G721" s="74" t="s">
        <v>34</v>
      </c>
      <c r="H721" s="74" t="s">
        <v>30</v>
      </c>
      <c r="I721" s="70" t="s">
        <v>31</v>
      </c>
      <c r="J721" s="70" t="s">
        <v>32</v>
      </c>
      <c r="K721" s="70" t="s">
        <v>32</v>
      </c>
      <c r="L721" s="72" t="s">
        <v>4</v>
      </c>
      <c r="M721" s="77" t="s">
        <v>1</v>
      </c>
      <c r="N721" s="70" t="str">
        <f t="shared" si="36"/>
        <v>202712. Vigilancia de la Salud AmbientalVigilancia de la Salud Ambiental2_KENNEDY2_NOVIEMBRE_2025</v>
      </c>
      <c r="O721" s="75">
        <f t="shared" si="35"/>
        <v>244416</v>
      </c>
      <c r="P721" s="75"/>
      <c r="Q721" s="75"/>
      <c r="R721" s="73">
        <v>12</v>
      </c>
      <c r="S721" s="76">
        <v>2932992</v>
      </c>
    </row>
    <row r="722" spans="2:19" ht="30" hidden="1" customHeight="1">
      <c r="B722" s="74">
        <v>2027</v>
      </c>
      <c r="C722" s="74" t="s">
        <v>27</v>
      </c>
      <c r="D722" s="74" t="s">
        <v>28</v>
      </c>
      <c r="E722" s="70" t="str">
        <f t="shared" si="34"/>
        <v>202712. Vigilancia de la Salud AmbientalVigilancia de la Salud Ambiental</v>
      </c>
      <c r="F722" s="74" t="s">
        <v>33</v>
      </c>
      <c r="G722" s="74" t="s">
        <v>34</v>
      </c>
      <c r="H722" s="74" t="s">
        <v>30</v>
      </c>
      <c r="I722" s="70" t="s">
        <v>31</v>
      </c>
      <c r="J722" s="70" t="s">
        <v>32</v>
      </c>
      <c r="K722" s="70" t="s">
        <v>32</v>
      </c>
      <c r="L722" s="72" t="s">
        <v>3</v>
      </c>
      <c r="M722" s="77" t="s">
        <v>1</v>
      </c>
      <c r="N722" s="70" t="str">
        <f t="shared" si="36"/>
        <v>202712. Vigilancia de la Salud AmbientalVigilancia de la Salud Ambiental1_FONTIBON2_NOVIEMBRE_2025</v>
      </c>
      <c r="O722" s="75">
        <f t="shared" si="35"/>
        <v>244416</v>
      </c>
      <c r="P722" s="75"/>
      <c r="Q722" s="75"/>
      <c r="R722" s="73">
        <v>5</v>
      </c>
      <c r="S722" s="76">
        <v>1222080</v>
      </c>
    </row>
    <row r="723" spans="2:19" ht="30" hidden="1" customHeight="1">
      <c r="B723" s="74">
        <v>2027</v>
      </c>
      <c r="C723" s="74" t="s">
        <v>27</v>
      </c>
      <c r="D723" s="74" t="s">
        <v>28</v>
      </c>
      <c r="E723" s="70" t="str">
        <f t="shared" si="34"/>
        <v>202712. Vigilancia de la Salud AmbientalVigilancia de la Salud Ambiental</v>
      </c>
      <c r="F723" s="74" t="s">
        <v>33</v>
      </c>
      <c r="G723" s="74" t="s">
        <v>34</v>
      </c>
      <c r="H723" s="74" t="s">
        <v>30</v>
      </c>
      <c r="I723" s="70" t="s">
        <v>31</v>
      </c>
      <c r="J723" s="70" t="s">
        <v>32</v>
      </c>
      <c r="K723" s="70" t="s">
        <v>32</v>
      </c>
      <c r="L723" s="72" t="s">
        <v>5</v>
      </c>
      <c r="M723" s="77" t="s">
        <v>1</v>
      </c>
      <c r="N723" s="70" t="str">
        <f t="shared" si="36"/>
        <v>202712. Vigilancia de la Salud AmbientalVigilancia de la Salud Ambiental3_PUENTE_ARANDA2_NOVIEMBRE_2025</v>
      </c>
      <c r="O723" s="75">
        <f t="shared" si="35"/>
        <v>244416</v>
      </c>
      <c r="P723" s="75"/>
      <c r="Q723" s="75"/>
      <c r="R723" s="73">
        <v>4</v>
      </c>
      <c r="S723" s="76">
        <v>977664</v>
      </c>
    </row>
    <row r="724" spans="2:19" ht="30" hidden="1" customHeight="1">
      <c r="B724" s="74">
        <v>2028</v>
      </c>
      <c r="C724" s="74" t="s">
        <v>27</v>
      </c>
      <c r="D724" s="74" t="s">
        <v>28</v>
      </c>
      <c r="E724" s="70" t="str">
        <f t="shared" ref="E724:E787" si="37">B724&amp;C724&amp;D724</f>
        <v>202812. Vigilancia de la Salud AmbientalVigilancia de la Salud Ambiental</v>
      </c>
      <c r="F724" s="74" t="s">
        <v>33</v>
      </c>
      <c r="G724" s="74" t="s">
        <v>34</v>
      </c>
      <c r="H724" s="74" t="s">
        <v>30</v>
      </c>
      <c r="I724" s="70" t="s">
        <v>31</v>
      </c>
      <c r="J724" s="70" t="s">
        <v>32</v>
      </c>
      <c r="K724" s="70" t="s">
        <v>32</v>
      </c>
      <c r="L724" s="72" t="s">
        <v>6</v>
      </c>
      <c r="M724" s="77" t="s">
        <v>1</v>
      </c>
      <c r="N724" s="70" t="str">
        <f t="shared" si="36"/>
        <v>202812. Vigilancia de la Salud AmbientalVigilancia de la Salud Ambiental4_BOSA2_NOVIEMBRE_2025</v>
      </c>
      <c r="O724" s="75">
        <f t="shared" si="35"/>
        <v>91656</v>
      </c>
      <c r="P724" s="75"/>
      <c r="Q724" s="75"/>
      <c r="R724" s="73">
        <v>5</v>
      </c>
      <c r="S724" s="76">
        <v>458280</v>
      </c>
    </row>
    <row r="725" spans="2:19" ht="30" hidden="1" customHeight="1">
      <c r="B725" s="74">
        <v>2028</v>
      </c>
      <c r="C725" s="74" t="s">
        <v>27</v>
      </c>
      <c r="D725" s="74" t="s">
        <v>28</v>
      </c>
      <c r="E725" s="70" t="str">
        <f t="shared" si="37"/>
        <v>202812. Vigilancia de la Salud AmbientalVigilancia de la Salud Ambiental</v>
      </c>
      <c r="F725" s="74" t="s">
        <v>33</v>
      </c>
      <c r="G725" s="74" t="s">
        <v>34</v>
      </c>
      <c r="H725" s="74" t="s">
        <v>30</v>
      </c>
      <c r="I725" s="70" t="s">
        <v>31</v>
      </c>
      <c r="J725" s="70" t="s">
        <v>32</v>
      </c>
      <c r="K725" s="70" t="s">
        <v>32</v>
      </c>
      <c r="L725" s="72" t="s">
        <v>4</v>
      </c>
      <c r="M725" s="77" t="s">
        <v>1</v>
      </c>
      <c r="N725" s="70" t="str">
        <f t="shared" si="36"/>
        <v>202812. Vigilancia de la Salud AmbientalVigilancia de la Salud Ambiental2_KENNEDY2_NOVIEMBRE_2025</v>
      </c>
      <c r="O725" s="75">
        <f t="shared" si="35"/>
        <v>0</v>
      </c>
      <c r="P725" s="75"/>
      <c r="Q725" s="75"/>
      <c r="R725" s="73">
        <v>0</v>
      </c>
      <c r="S725" s="76">
        <v>0</v>
      </c>
    </row>
    <row r="726" spans="2:19" ht="30" hidden="1" customHeight="1">
      <c r="B726" s="74">
        <v>2028</v>
      </c>
      <c r="C726" s="74" t="s">
        <v>27</v>
      </c>
      <c r="D726" s="74" t="s">
        <v>28</v>
      </c>
      <c r="E726" s="70" t="str">
        <f t="shared" si="37"/>
        <v>202812. Vigilancia de la Salud AmbientalVigilancia de la Salud Ambiental</v>
      </c>
      <c r="F726" s="74" t="s">
        <v>33</v>
      </c>
      <c r="G726" s="74" t="s">
        <v>34</v>
      </c>
      <c r="H726" s="74" t="s">
        <v>30</v>
      </c>
      <c r="I726" s="70" t="s">
        <v>31</v>
      </c>
      <c r="J726" s="70" t="s">
        <v>32</v>
      </c>
      <c r="K726" s="70" t="s">
        <v>32</v>
      </c>
      <c r="L726" s="72" t="s">
        <v>3</v>
      </c>
      <c r="M726" s="77" t="s">
        <v>1</v>
      </c>
      <c r="N726" s="70" t="str">
        <f t="shared" si="36"/>
        <v>202812. Vigilancia de la Salud AmbientalVigilancia de la Salud Ambiental1_FONTIBON2_NOVIEMBRE_2025</v>
      </c>
      <c r="O726" s="75">
        <f t="shared" si="35"/>
        <v>91656</v>
      </c>
      <c r="P726" s="75"/>
      <c r="Q726" s="75"/>
      <c r="R726" s="73">
        <v>3</v>
      </c>
      <c r="S726" s="76">
        <v>274968</v>
      </c>
    </row>
    <row r="727" spans="2:19" ht="30" hidden="1" customHeight="1">
      <c r="B727" s="74">
        <v>2028</v>
      </c>
      <c r="C727" s="74" t="s">
        <v>27</v>
      </c>
      <c r="D727" s="74" t="s">
        <v>28</v>
      </c>
      <c r="E727" s="70" t="str">
        <f t="shared" si="37"/>
        <v>202812. Vigilancia de la Salud AmbientalVigilancia de la Salud Ambiental</v>
      </c>
      <c r="F727" s="74" t="s">
        <v>33</v>
      </c>
      <c r="G727" s="74" t="s">
        <v>34</v>
      </c>
      <c r="H727" s="74" t="s">
        <v>30</v>
      </c>
      <c r="I727" s="70" t="s">
        <v>31</v>
      </c>
      <c r="J727" s="70" t="s">
        <v>32</v>
      </c>
      <c r="K727" s="70" t="s">
        <v>32</v>
      </c>
      <c r="L727" s="72" t="s">
        <v>5</v>
      </c>
      <c r="M727" s="77" t="s">
        <v>1</v>
      </c>
      <c r="N727" s="70" t="str">
        <f t="shared" si="36"/>
        <v>202812. Vigilancia de la Salud AmbientalVigilancia de la Salud Ambiental3_PUENTE_ARANDA2_NOVIEMBRE_2025</v>
      </c>
      <c r="O727" s="75">
        <f t="shared" si="35"/>
        <v>91656</v>
      </c>
      <c r="P727" s="75"/>
      <c r="Q727" s="75"/>
      <c r="R727" s="73">
        <v>3</v>
      </c>
      <c r="S727" s="76">
        <v>274968</v>
      </c>
    </row>
    <row r="728" spans="2:19" ht="30" hidden="1" customHeight="1">
      <c r="B728" s="74">
        <v>2100</v>
      </c>
      <c r="C728" s="74" t="s">
        <v>27</v>
      </c>
      <c r="D728" s="74" t="s">
        <v>28</v>
      </c>
      <c r="E728" s="70" t="str">
        <f t="shared" si="37"/>
        <v>210012. Vigilancia de la Salud AmbientalVigilancia de la Salud Ambiental</v>
      </c>
      <c r="F728" s="74" t="s">
        <v>40</v>
      </c>
      <c r="G728" s="74" t="s">
        <v>34</v>
      </c>
      <c r="H728" s="74" t="s">
        <v>30</v>
      </c>
      <c r="I728" s="70" t="s">
        <v>49</v>
      </c>
      <c r="J728" s="70" t="s">
        <v>32</v>
      </c>
      <c r="K728" s="70" t="s">
        <v>32</v>
      </c>
      <c r="L728" s="72" t="s">
        <v>6</v>
      </c>
      <c r="M728" s="77" t="s">
        <v>1</v>
      </c>
      <c r="N728" s="70" t="str">
        <f t="shared" si="36"/>
        <v>210012. Vigilancia de la Salud AmbientalVigilancia de la Salud Ambiental4_BOSA2_NOVIEMBRE_2025</v>
      </c>
      <c r="O728" s="75">
        <f t="shared" si="35"/>
        <v>122208</v>
      </c>
      <c r="P728" s="75"/>
      <c r="Q728" s="75"/>
      <c r="R728" s="73">
        <v>2</v>
      </c>
      <c r="S728" s="76">
        <v>244416</v>
      </c>
    </row>
    <row r="729" spans="2:19" ht="30" hidden="1" customHeight="1">
      <c r="B729" s="74">
        <v>2100</v>
      </c>
      <c r="C729" s="74" t="s">
        <v>27</v>
      </c>
      <c r="D729" s="74" t="s">
        <v>28</v>
      </c>
      <c r="E729" s="70" t="str">
        <f t="shared" si="37"/>
        <v>210012. Vigilancia de la Salud AmbientalVigilancia de la Salud Ambiental</v>
      </c>
      <c r="F729" s="74" t="s">
        <v>40</v>
      </c>
      <c r="G729" s="74" t="s">
        <v>34</v>
      </c>
      <c r="H729" s="74" t="s">
        <v>30</v>
      </c>
      <c r="I729" s="70" t="s">
        <v>49</v>
      </c>
      <c r="J729" s="70" t="s">
        <v>32</v>
      </c>
      <c r="K729" s="70" t="s">
        <v>32</v>
      </c>
      <c r="L729" s="72" t="s">
        <v>4</v>
      </c>
      <c r="M729" s="77" t="s">
        <v>1</v>
      </c>
      <c r="N729" s="70" t="str">
        <f t="shared" si="36"/>
        <v>210012. Vigilancia de la Salud AmbientalVigilancia de la Salud Ambiental2_KENNEDY2_NOVIEMBRE_2025</v>
      </c>
      <c r="O729" s="75">
        <f t="shared" si="35"/>
        <v>122208</v>
      </c>
      <c r="P729" s="75"/>
      <c r="Q729" s="75"/>
      <c r="R729" s="73">
        <v>1</v>
      </c>
      <c r="S729" s="76">
        <v>122208</v>
      </c>
    </row>
    <row r="730" spans="2:19" ht="30" hidden="1" customHeight="1">
      <c r="B730" s="74">
        <v>2100</v>
      </c>
      <c r="C730" s="74" t="s">
        <v>27</v>
      </c>
      <c r="D730" s="74" t="s">
        <v>28</v>
      </c>
      <c r="E730" s="70" t="str">
        <f t="shared" si="37"/>
        <v>210012. Vigilancia de la Salud AmbientalVigilancia de la Salud Ambiental</v>
      </c>
      <c r="F730" s="74" t="s">
        <v>40</v>
      </c>
      <c r="G730" s="74" t="s">
        <v>34</v>
      </c>
      <c r="H730" s="74" t="s">
        <v>30</v>
      </c>
      <c r="I730" s="70" t="s">
        <v>49</v>
      </c>
      <c r="J730" s="70" t="s">
        <v>32</v>
      </c>
      <c r="K730" s="70" t="s">
        <v>32</v>
      </c>
      <c r="L730" s="72" t="s">
        <v>3</v>
      </c>
      <c r="M730" s="77" t="s">
        <v>1</v>
      </c>
      <c r="N730" s="70" t="str">
        <f t="shared" si="36"/>
        <v>210012. Vigilancia de la Salud AmbientalVigilancia de la Salud Ambiental1_FONTIBON2_NOVIEMBRE_2025</v>
      </c>
      <c r="O730" s="75">
        <f t="shared" si="35"/>
        <v>122208</v>
      </c>
      <c r="P730" s="75"/>
      <c r="Q730" s="75"/>
      <c r="R730" s="73">
        <v>1</v>
      </c>
      <c r="S730" s="76">
        <v>122208</v>
      </c>
    </row>
    <row r="731" spans="2:19" ht="30" hidden="1" customHeight="1">
      <c r="B731" s="74">
        <v>2100</v>
      </c>
      <c r="C731" s="74" t="s">
        <v>27</v>
      </c>
      <c r="D731" s="74" t="s">
        <v>28</v>
      </c>
      <c r="E731" s="70" t="str">
        <f t="shared" si="37"/>
        <v>210012. Vigilancia de la Salud AmbientalVigilancia de la Salud Ambiental</v>
      </c>
      <c r="F731" s="74" t="s">
        <v>40</v>
      </c>
      <c r="G731" s="74" t="s">
        <v>34</v>
      </c>
      <c r="H731" s="74" t="s">
        <v>30</v>
      </c>
      <c r="I731" s="70" t="s">
        <v>49</v>
      </c>
      <c r="J731" s="70" t="s">
        <v>32</v>
      </c>
      <c r="K731" s="70" t="s">
        <v>32</v>
      </c>
      <c r="L731" s="72" t="s">
        <v>5</v>
      </c>
      <c r="M731" s="77" t="s">
        <v>1</v>
      </c>
      <c r="N731" s="70" t="str">
        <f t="shared" si="36"/>
        <v>210012. Vigilancia de la Salud AmbientalVigilancia de la Salud Ambiental3_PUENTE_ARANDA2_NOVIEMBRE_2025</v>
      </c>
      <c r="O731" s="75">
        <f t="shared" si="35"/>
        <v>0</v>
      </c>
      <c r="P731" s="75"/>
      <c r="Q731" s="75"/>
      <c r="R731" s="73">
        <v>0</v>
      </c>
      <c r="S731" s="76">
        <v>0</v>
      </c>
    </row>
    <row r="732" spans="2:19" ht="30" hidden="1" customHeight="1">
      <c r="B732" s="74">
        <v>2102</v>
      </c>
      <c r="C732" s="74" t="s">
        <v>27</v>
      </c>
      <c r="D732" s="74" t="s">
        <v>28</v>
      </c>
      <c r="E732" s="70" t="str">
        <f t="shared" si="37"/>
        <v>210212. Vigilancia de la Salud AmbientalVigilancia de la Salud Ambiental</v>
      </c>
      <c r="F732" s="74" t="s">
        <v>47</v>
      </c>
      <c r="G732" s="74" t="s">
        <v>43</v>
      </c>
      <c r="H732" s="74" t="s">
        <v>30</v>
      </c>
      <c r="I732" s="70" t="s">
        <v>44</v>
      </c>
      <c r="J732" s="70" t="s">
        <v>32</v>
      </c>
      <c r="K732" s="70" t="s">
        <v>32</v>
      </c>
      <c r="L732" s="72" t="s">
        <v>5</v>
      </c>
      <c r="M732" s="77" t="s">
        <v>1</v>
      </c>
      <c r="N732" s="70" t="str">
        <f t="shared" si="36"/>
        <v>210212. Vigilancia de la Salud AmbientalVigilancia de la Salud Ambiental3_PUENTE_ARANDA2_NOVIEMBRE_2025</v>
      </c>
      <c r="O732" s="75">
        <f t="shared" si="35"/>
        <v>109076</v>
      </c>
      <c r="P732" s="75"/>
      <c r="Q732" s="75"/>
      <c r="R732" s="73">
        <v>50</v>
      </c>
      <c r="S732" s="76">
        <v>5453800</v>
      </c>
    </row>
    <row r="733" spans="2:19" ht="30" hidden="1" customHeight="1">
      <c r="B733" s="74">
        <v>2120</v>
      </c>
      <c r="C733" s="74" t="s">
        <v>27</v>
      </c>
      <c r="D733" s="74" t="s">
        <v>28</v>
      </c>
      <c r="E733" s="70" t="str">
        <f t="shared" si="37"/>
        <v>212012. Vigilancia de la Salud AmbientalVigilancia de la Salud Ambiental</v>
      </c>
      <c r="F733" s="74" t="s">
        <v>33</v>
      </c>
      <c r="G733" s="74" t="s">
        <v>43</v>
      </c>
      <c r="H733" s="74" t="s">
        <v>30</v>
      </c>
      <c r="I733" s="70" t="s">
        <v>50</v>
      </c>
      <c r="J733" s="70" t="s">
        <v>32</v>
      </c>
      <c r="K733" s="70" t="s">
        <v>32</v>
      </c>
      <c r="L733" s="72" t="s">
        <v>6</v>
      </c>
      <c r="M733" s="77" t="s">
        <v>1</v>
      </c>
      <c r="N733" s="70" t="str">
        <f t="shared" si="36"/>
        <v>212012. Vigilancia de la Salud AmbientalVigilancia de la Salud Ambiental4_BOSA2_NOVIEMBRE_2025</v>
      </c>
      <c r="O733" s="75">
        <f t="shared" si="35"/>
        <v>0</v>
      </c>
      <c r="P733" s="75"/>
      <c r="Q733" s="75"/>
      <c r="R733" s="73">
        <v>0</v>
      </c>
      <c r="S733" s="76">
        <v>0</v>
      </c>
    </row>
    <row r="734" spans="2:19" ht="30" hidden="1" customHeight="1">
      <c r="B734" s="74">
        <v>2122</v>
      </c>
      <c r="C734" s="74" t="s">
        <v>27</v>
      </c>
      <c r="D734" s="74" t="s">
        <v>28</v>
      </c>
      <c r="E734" s="70" t="str">
        <f t="shared" si="37"/>
        <v>212212. Vigilancia de la Salud AmbientalVigilancia de la Salud Ambiental</v>
      </c>
      <c r="F734" s="74" t="s">
        <v>33</v>
      </c>
      <c r="G734" s="74" t="s">
        <v>43</v>
      </c>
      <c r="H734" s="74" t="s">
        <v>30</v>
      </c>
      <c r="I734" s="70" t="s">
        <v>51</v>
      </c>
      <c r="J734" s="70" t="s">
        <v>32</v>
      </c>
      <c r="K734" s="70" t="s">
        <v>32</v>
      </c>
      <c r="L734" s="72" t="s">
        <v>6</v>
      </c>
      <c r="M734" s="77" t="s">
        <v>1</v>
      </c>
      <c r="N734" s="70" t="str">
        <f t="shared" si="36"/>
        <v>212212. Vigilancia de la Salud AmbientalVigilancia de la Salud Ambiental4_BOSA2_NOVIEMBRE_2025</v>
      </c>
      <c r="O734" s="75">
        <f t="shared" si="35"/>
        <v>0</v>
      </c>
      <c r="P734" s="75"/>
      <c r="Q734" s="75"/>
      <c r="R734" s="73">
        <v>0</v>
      </c>
      <c r="S734" s="76">
        <v>0</v>
      </c>
    </row>
    <row r="735" spans="2:19" ht="30" hidden="1" customHeight="1">
      <c r="B735" s="74">
        <v>2123</v>
      </c>
      <c r="C735" s="74" t="s">
        <v>27</v>
      </c>
      <c r="D735" s="74" t="s">
        <v>28</v>
      </c>
      <c r="E735" s="70" t="str">
        <f t="shared" si="37"/>
        <v>212312. Vigilancia de la Salud AmbientalVigilancia de la Salud Ambiental</v>
      </c>
      <c r="F735" s="74" t="s">
        <v>33</v>
      </c>
      <c r="G735" s="74" t="s">
        <v>41</v>
      </c>
      <c r="H735" s="74" t="s">
        <v>30</v>
      </c>
      <c r="I735" s="70" t="s">
        <v>42</v>
      </c>
      <c r="J735" s="70" t="s">
        <v>32</v>
      </c>
      <c r="K735" s="70" t="s">
        <v>32</v>
      </c>
      <c r="L735" s="72" t="s">
        <v>4</v>
      </c>
      <c r="M735" s="77" t="s">
        <v>1</v>
      </c>
      <c r="N735" s="70" t="str">
        <f t="shared" si="36"/>
        <v>212312. Vigilancia de la Salud AmbientalVigilancia de la Salud Ambiental2_KENNEDY2_NOVIEMBRE_2025</v>
      </c>
      <c r="O735" s="75">
        <f t="shared" si="35"/>
        <v>0</v>
      </c>
      <c r="P735" s="75"/>
      <c r="Q735" s="75"/>
      <c r="R735" s="73">
        <v>0</v>
      </c>
      <c r="S735" s="76">
        <v>0</v>
      </c>
    </row>
    <row r="736" spans="2:19" ht="30" hidden="1" customHeight="1">
      <c r="B736" s="74">
        <v>2123</v>
      </c>
      <c r="C736" s="74" t="s">
        <v>27</v>
      </c>
      <c r="D736" s="74" t="s">
        <v>28</v>
      </c>
      <c r="E736" s="70" t="str">
        <f t="shared" si="37"/>
        <v>212312. Vigilancia de la Salud AmbientalVigilancia de la Salud Ambiental</v>
      </c>
      <c r="F736" s="74" t="s">
        <v>33</v>
      </c>
      <c r="G736" s="74" t="s">
        <v>41</v>
      </c>
      <c r="H736" s="74" t="s">
        <v>30</v>
      </c>
      <c r="I736" s="70" t="s">
        <v>42</v>
      </c>
      <c r="J736" s="70" t="s">
        <v>32</v>
      </c>
      <c r="K736" s="70" t="s">
        <v>32</v>
      </c>
      <c r="L736" s="72" t="s">
        <v>3</v>
      </c>
      <c r="M736" s="77" t="s">
        <v>1</v>
      </c>
      <c r="N736" s="70" t="str">
        <f t="shared" si="36"/>
        <v>212312. Vigilancia de la Salud AmbientalVigilancia de la Salud Ambiental1_FONTIBON2_NOVIEMBRE_2025</v>
      </c>
      <c r="O736" s="75">
        <f t="shared" si="35"/>
        <v>0</v>
      </c>
      <c r="P736" s="75"/>
      <c r="Q736" s="75"/>
      <c r="R736" s="73">
        <v>0</v>
      </c>
      <c r="S736" s="76">
        <v>0</v>
      </c>
    </row>
    <row r="737" spans="2:19" ht="30" hidden="1" customHeight="1">
      <c r="B737" s="74">
        <v>2124</v>
      </c>
      <c r="C737" s="74" t="s">
        <v>27</v>
      </c>
      <c r="D737" s="74" t="s">
        <v>28</v>
      </c>
      <c r="E737" s="70" t="str">
        <f t="shared" si="37"/>
        <v>212412. Vigilancia de la Salud AmbientalVigilancia de la Salud Ambiental</v>
      </c>
      <c r="F737" s="74" t="s">
        <v>33</v>
      </c>
      <c r="G737" s="74" t="s">
        <v>43</v>
      </c>
      <c r="H737" s="74" t="s">
        <v>30</v>
      </c>
      <c r="I737" s="70" t="s">
        <v>35</v>
      </c>
      <c r="J737" s="70" t="s">
        <v>32</v>
      </c>
      <c r="K737" s="70" t="s">
        <v>32</v>
      </c>
      <c r="L737" s="72" t="s">
        <v>6</v>
      </c>
      <c r="M737" s="77" t="s">
        <v>1</v>
      </c>
      <c r="N737" s="70" t="str">
        <f t="shared" si="36"/>
        <v>212412. Vigilancia de la Salud AmbientalVigilancia de la Salud Ambiental4_BOSA2_NOVIEMBRE_2025</v>
      </c>
      <c r="O737" s="75">
        <f t="shared" si="35"/>
        <v>0</v>
      </c>
      <c r="P737" s="75"/>
      <c r="Q737" s="75"/>
      <c r="R737" s="73">
        <v>0</v>
      </c>
      <c r="S737" s="76">
        <v>0</v>
      </c>
    </row>
    <row r="738" spans="2:19" ht="30" hidden="1" customHeight="1">
      <c r="B738" s="74">
        <v>2125</v>
      </c>
      <c r="C738" s="74" t="s">
        <v>27</v>
      </c>
      <c r="D738" s="74" t="s">
        <v>28</v>
      </c>
      <c r="E738" s="70" t="str">
        <f t="shared" si="37"/>
        <v>212512. Vigilancia de la Salud AmbientalVigilancia de la Salud Ambiental</v>
      </c>
      <c r="F738" s="74" t="s">
        <v>46</v>
      </c>
      <c r="G738" s="74" t="s">
        <v>41</v>
      </c>
      <c r="H738" s="74" t="s">
        <v>30</v>
      </c>
      <c r="I738" s="70" t="s">
        <v>42</v>
      </c>
      <c r="J738" s="70" t="s">
        <v>32</v>
      </c>
      <c r="K738" s="70" t="s">
        <v>32</v>
      </c>
      <c r="L738" s="72" t="s">
        <v>6</v>
      </c>
      <c r="M738" s="77" t="s">
        <v>1</v>
      </c>
      <c r="N738" s="70" t="str">
        <f t="shared" si="36"/>
        <v>212512. Vigilancia de la Salud AmbientalVigilancia de la Salud Ambiental4_BOSA2_NOVIEMBRE_2025</v>
      </c>
      <c r="O738" s="75">
        <f t="shared" si="35"/>
        <v>0</v>
      </c>
      <c r="P738" s="75"/>
      <c r="Q738" s="75"/>
      <c r="R738" s="73">
        <v>0</v>
      </c>
      <c r="S738" s="76">
        <v>0</v>
      </c>
    </row>
    <row r="739" spans="2:19" ht="30" hidden="1" customHeight="1">
      <c r="B739" s="74">
        <v>2146</v>
      </c>
      <c r="C739" s="74" t="s">
        <v>27</v>
      </c>
      <c r="D739" s="74" t="s">
        <v>28</v>
      </c>
      <c r="E739" s="70" t="str">
        <f t="shared" si="37"/>
        <v>214612. Vigilancia de la Salud AmbientalVigilancia de la Salud Ambiental</v>
      </c>
      <c r="F739" s="74" t="s">
        <v>33</v>
      </c>
      <c r="G739" s="74" t="s">
        <v>29</v>
      </c>
      <c r="H739" s="74" t="s">
        <v>30</v>
      </c>
      <c r="I739" s="70" t="s">
        <v>31</v>
      </c>
      <c r="J739" s="70" t="s">
        <v>32</v>
      </c>
      <c r="K739" s="70" t="s">
        <v>32</v>
      </c>
      <c r="L739" s="72" t="s">
        <v>3</v>
      </c>
      <c r="M739" s="77" t="s">
        <v>1</v>
      </c>
      <c r="N739" s="70" t="str">
        <f t="shared" si="36"/>
        <v>214612. Vigilancia de la Salud AmbientalVigilancia de la Salud Ambiental1_FONTIBON2_NOVIEMBRE_2025</v>
      </c>
      <c r="O739" s="75">
        <f t="shared" si="35"/>
        <v>0</v>
      </c>
      <c r="P739" s="75"/>
      <c r="Q739" s="75"/>
      <c r="R739" s="73">
        <v>0</v>
      </c>
      <c r="S739" s="76">
        <v>0</v>
      </c>
    </row>
    <row r="740" spans="2:19" ht="30" hidden="1" customHeight="1">
      <c r="B740" s="74">
        <v>2150</v>
      </c>
      <c r="C740" s="74" t="s">
        <v>27</v>
      </c>
      <c r="D740" s="74" t="s">
        <v>28</v>
      </c>
      <c r="E740" s="70" t="str">
        <f t="shared" si="37"/>
        <v>215012. Vigilancia de la Salud AmbientalVigilancia de la Salud Ambiental</v>
      </c>
      <c r="F740" s="74" t="s">
        <v>33</v>
      </c>
      <c r="G740" s="74" t="s">
        <v>34</v>
      </c>
      <c r="H740" s="74" t="s">
        <v>30</v>
      </c>
      <c r="I740" s="70" t="s">
        <v>31</v>
      </c>
      <c r="J740" s="70" t="s">
        <v>32</v>
      </c>
      <c r="K740" s="70" t="s">
        <v>32</v>
      </c>
      <c r="L740" s="72" t="s">
        <v>6</v>
      </c>
      <c r="M740" s="77" t="s">
        <v>1</v>
      </c>
      <c r="N740" s="70" t="str">
        <f t="shared" si="36"/>
        <v>215012. Vigilancia de la Salud AmbientalVigilancia de la Salud Ambiental4_BOSA2_NOVIEMBRE_2025</v>
      </c>
      <c r="O740" s="75">
        <f t="shared" si="35"/>
        <v>122208</v>
      </c>
      <c r="P740" s="75"/>
      <c r="Q740" s="75"/>
      <c r="R740" s="73">
        <v>1</v>
      </c>
      <c r="S740" s="76">
        <v>122208</v>
      </c>
    </row>
    <row r="741" spans="2:19" ht="30" hidden="1" customHeight="1">
      <c r="B741" s="74">
        <v>2150</v>
      </c>
      <c r="C741" s="74" t="s">
        <v>27</v>
      </c>
      <c r="D741" s="74" t="s">
        <v>28</v>
      </c>
      <c r="E741" s="70" t="str">
        <f t="shared" si="37"/>
        <v>215012. Vigilancia de la Salud AmbientalVigilancia de la Salud Ambiental</v>
      </c>
      <c r="F741" s="74" t="s">
        <v>33</v>
      </c>
      <c r="G741" s="74" t="s">
        <v>34</v>
      </c>
      <c r="H741" s="74" t="s">
        <v>30</v>
      </c>
      <c r="I741" s="70" t="s">
        <v>31</v>
      </c>
      <c r="J741" s="70" t="s">
        <v>32</v>
      </c>
      <c r="K741" s="70" t="s">
        <v>32</v>
      </c>
      <c r="L741" s="72" t="s">
        <v>4</v>
      </c>
      <c r="M741" s="77" t="s">
        <v>1</v>
      </c>
      <c r="N741" s="70" t="str">
        <f t="shared" si="36"/>
        <v>215012. Vigilancia de la Salud AmbientalVigilancia de la Salud Ambiental2_KENNEDY2_NOVIEMBRE_2025</v>
      </c>
      <c r="O741" s="75">
        <f t="shared" si="35"/>
        <v>122208</v>
      </c>
      <c r="P741" s="75"/>
      <c r="Q741" s="75"/>
      <c r="R741" s="73">
        <v>4</v>
      </c>
      <c r="S741" s="76">
        <v>488832</v>
      </c>
    </row>
    <row r="742" spans="2:19" ht="30" hidden="1" customHeight="1">
      <c r="B742" s="74">
        <v>2150</v>
      </c>
      <c r="C742" s="74" t="s">
        <v>27</v>
      </c>
      <c r="D742" s="74" t="s">
        <v>28</v>
      </c>
      <c r="E742" s="70" t="str">
        <f t="shared" si="37"/>
        <v>215012. Vigilancia de la Salud AmbientalVigilancia de la Salud Ambiental</v>
      </c>
      <c r="F742" s="74" t="s">
        <v>33</v>
      </c>
      <c r="G742" s="74" t="s">
        <v>34</v>
      </c>
      <c r="H742" s="74" t="s">
        <v>30</v>
      </c>
      <c r="I742" s="70" t="s">
        <v>31</v>
      </c>
      <c r="J742" s="70" t="s">
        <v>32</v>
      </c>
      <c r="K742" s="70" t="s">
        <v>32</v>
      </c>
      <c r="L742" s="72" t="s">
        <v>3</v>
      </c>
      <c r="M742" s="77" t="s">
        <v>1</v>
      </c>
      <c r="N742" s="70" t="str">
        <f t="shared" si="36"/>
        <v>215012. Vigilancia de la Salud AmbientalVigilancia de la Salud Ambiental1_FONTIBON2_NOVIEMBRE_2025</v>
      </c>
      <c r="O742" s="75">
        <f t="shared" si="35"/>
        <v>122208</v>
      </c>
      <c r="P742" s="75"/>
      <c r="Q742" s="75"/>
      <c r="R742" s="73">
        <v>2</v>
      </c>
      <c r="S742" s="76">
        <v>244416</v>
      </c>
    </row>
    <row r="743" spans="2:19" ht="30" hidden="1" customHeight="1">
      <c r="B743" s="74">
        <v>2150</v>
      </c>
      <c r="C743" s="74" t="s">
        <v>27</v>
      </c>
      <c r="D743" s="74" t="s">
        <v>28</v>
      </c>
      <c r="E743" s="70" t="str">
        <f t="shared" si="37"/>
        <v>215012. Vigilancia de la Salud AmbientalVigilancia de la Salud Ambiental</v>
      </c>
      <c r="F743" s="74" t="s">
        <v>33</v>
      </c>
      <c r="G743" s="74" t="s">
        <v>34</v>
      </c>
      <c r="H743" s="74" t="s">
        <v>30</v>
      </c>
      <c r="I743" s="70" t="s">
        <v>31</v>
      </c>
      <c r="J743" s="70" t="s">
        <v>32</v>
      </c>
      <c r="K743" s="70" t="s">
        <v>32</v>
      </c>
      <c r="L743" s="72" t="s">
        <v>5</v>
      </c>
      <c r="M743" s="77" t="s">
        <v>1</v>
      </c>
      <c r="N743" s="70" t="str">
        <f t="shared" si="36"/>
        <v>215012. Vigilancia de la Salud AmbientalVigilancia de la Salud Ambiental3_PUENTE_ARANDA2_NOVIEMBRE_2025</v>
      </c>
      <c r="O743" s="75">
        <f t="shared" si="35"/>
        <v>0</v>
      </c>
      <c r="P743" s="75"/>
      <c r="Q743" s="75"/>
      <c r="R743" s="73">
        <v>0</v>
      </c>
      <c r="S743" s="76">
        <v>0</v>
      </c>
    </row>
    <row r="744" spans="2:19" ht="30" hidden="1" customHeight="1">
      <c r="B744" s="74">
        <v>2151</v>
      </c>
      <c r="C744" s="74" t="s">
        <v>27</v>
      </c>
      <c r="D744" s="74" t="s">
        <v>28</v>
      </c>
      <c r="E744" s="70" t="str">
        <f t="shared" si="37"/>
        <v>215112. Vigilancia de la Salud AmbientalVigilancia de la Salud Ambiental</v>
      </c>
      <c r="F744" s="74" t="s">
        <v>33</v>
      </c>
      <c r="G744" s="74" t="s">
        <v>34</v>
      </c>
      <c r="H744" s="74" t="s">
        <v>30</v>
      </c>
      <c r="I744" s="70" t="s">
        <v>31</v>
      </c>
      <c r="J744" s="70" t="s">
        <v>32</v>
      </c>
      <c r="K744" s="70" t="s">
        <v>32</v>
      </c>
      <c r="L744" s="72" t="s">
        <v>6</v>
      </c>
      <c r="M744" s="77" t="s">
        <v>1</v>
      </c>
      <c r="N744" s="70" t="str">
        <f t="shared" si="36"/>
        <v>215112. Vigilancia de la Salud AmbientalVigilancia de la Salud Ambiental4_BOSA2_NOVIEMBRE_2025</v>
      </c>
      <c r="O744" s="75">
        <f t="shared" si="35"/>
        <v>91656</v>
      </c>
      <c r="P744" s="75"/>
      <c r="Q744" s="75"/>
      <c r="R744" s="73">
        <v>2</v>
      </c>
      <c r="S744" s="76">
        <v>183312</v>
      </c>
    </row>
    <row r="745" spans="2:19" ht="30" hidden="1" customHeight="1">
      <c r="B745" s="74">
        <v>2151</v>
      </c>
      <c r="C745" s="74" t="s">
        <v>27</v>
      </c>
      <c r="D745" s="74" t="s">
        <v>28</v>
      </c>
      <c r="E745" s="70" t="str">
        <f t="shared" si="37"/>
        <v>215112. Vigilancia de la Salud AmbientalVigilancia de la Salud Ambiental</v>
      </c>
      <c r="F745" s="74" t="s">
        <v>33</v>
      </c>
      <c r="G745" s="74" t="s">
        <v>34</v>
      </c>
      <c r="H745" s="74" t="s">
        <v>30</v>
      </c>
      <c r="I745" s="70" t="s">
        <v>31</v>
      </c>
      <c r="J745" s="70" t="s">
        <v>32</v>
      </c>
      <c r="K745" s="70" t="s">
        <v>32</v>
      </c>
      <c r="L745" s="72" t="s">
        <v>4</v>
      </c>
      <c r="M745" s="77" t="s">
        <v>1</v>
      </c>
      <c r="N745" s="70" t="str">
        <f t="shared" si="36"/>
        <v>215112. Vigilancia de la Salud AmbientalVigilancia de la Salud Ambiental2_KENNEDY2_NOVIEMBRE_2025</v>
      </c>
      <c r="O745" s="75">
        <f t="shared" si="35"/>
        <v>0</v>
      </c>
      <c r="P745" s="75"/>
      <c r="Q745" s="75"/>
      <c r="R745" s="73">
        <v>0</v>
      </c>
      <c r="S745" s="76">
        <v>0</v>
      </c>
    </row>
    <row r="746" spans="2:19" ht="30" hidden="1" customHeight="1">
      <c r="B746" s="74">
        <v>2151</v>
      </c>
      <c r="C746" s="74" t="s">
        <v>27</v>
      </c>
      <c r="D746" s="74" t="s">
        <v>28</v>
      </c>
      <c r="E746" s="70" t="str">
        <f t="shared" si="37"/>
        <v>215112. Vigilancia de la Salud AmbientalVigilancia de la Salud Ambiental</v>
      </c>
      <c r="F746" s="74" t="s">
        <v>33</v>
      </c>
      <c r="G746" s="74" t="s">
        <v>34</v>
      </c>
      <c r="H746" s="74" t="s">
        <v>30</v>
      </c>
      <c r="I746" s="70" t="s">
        <v>31</v>
      </c>
      <c r="J746" s="70" t="s">
        <v>32</v>
      </c>
      <c r="K746" s="70" t="s">
        <v>32</v>
      </c>
      <c r="L746" s="72" t="s">
        <v>3</v>
      </c>
      <c r="M746" s="77" t="s">
        <v>1</v>
      </c>
      <c r="N746" s="70" t="str">
        <f t="shared" si="36"/>
        <v>215112. Vigilancia de la Salud AmbientalVigilancia de la Salud Ambiental1_FONTIBON2_NOVIEMBRE_2025</v>
      </c>
      <c r="O746" s="75">
        <f t="shared" si="35"/>
        <v>91656</v>
      </c>
      <c r="P746" s="75"/>
      <c r="Q746" s="75"/>
      <c r="R746" s="73">
        <v>1</v>
      </c>
      <c r="S746" s="76">
        <v>91656</v>
      </c>
    </row>
    <row r="747" spans="2:19" ht="30" hidden="1" customHeight="1">
      <c r="B747" s="74">
        <v>2151</v>
      </c>
      <c r="C747" s="74" t="s">
        <v>27</v>
      </c>
      <c r="D747" s="74" t="s">
        <v>28</v>
      </c>
      <c r="E747" s="70" t="str">
        <f t="shared" si="37"/>
        <v>215112. Vigilancia de la Salud AmbientalVigilancia de la Salud Ambiental</v>
      </c>
      <c r="F747" s="74" t="s">
        <v>33</v>
      </c>
      <c r="G747" s="74" t="s">
        <v>34</v>
      </c>
      <c r="H747" s="74" t="s">
        <v>30</v>
      </c>
      <c r="I747" s="70" t="s">
        <v>31</v>
      </c>
      <c r="J747" s="70" t="s">
        <v>32</v>
      </c>
      <c r="K747" s="70" t="s">
        <v>32</v>
      </c>
      <c r="L747" s="72" t="s">
        <v>5</v>
      </c>
      <c r="M747" s="77" t="s">
        <v>1</v>
      </c>
      <c r="N747" s="70" t="str">
        <f t="shared" si="36"/>
        <v>215112. Vigilancia de la Salud AmbientalVigilancia de la Salud Ambiental3_PUENTE_ARANDA2_NOVIEMBRE_2025</v>
      </c>
      <c r="O747" s="75">
        <f t="shared" si="35"/>
        <v>0</v>
      </c>
      <c r="P747" s="75"/>
      <c r="Q747" s="75"/>
      <c r="R747" s="73">
        <v>0</v>
      </c>
      <c r="S747" s="76">
        <v>0</v>
      </c>
    </row>
    <row r="748" spans="2:19" ht="30" hidden="1" customHeight="1">
      <c r="B748" s="74">
        <v>2152</v>
      </c>
      <c r="C748" s="74" t="s">
        <v>27</v>
      </c>
      <c r="D748" s="74" t="s">
        <v>28</v>
      </c>
      <c r="E748" s="70" t="str">
        <f t="shared" si="37"/>
        <v>215212. Vigilancia de la Salud AmbientalVigilancia de la Salud Ambiental</v>
      </c>
      <c r="F748" s="74" t="s">
        <v>33</v>
      </c>
      <c r="G748" s="74" t="s">
        <v>34</v>
      </c>
      <c r="H748" s="74" t="s">
        <v>30</v>
      </c>
      <c r="I748" s="70" t="s">
        <v>31</v>
      </c>
      <c r="J748" s="70" t="s">
        <v>32</v>
      </c>
      <c r="K748" s="70" t="s">
        <v>32</v>
      </c>
      <c r="L748" s="72" t="s">
        <v>6</v>
      </c>
      <c r="M748" s="77" t="s">
        <v>1</v>
      </c>
      <c r="N748" s="70" t="str">
        <f t="shared" si="36"/>
        <v>215212. Vigilancia de la Salud AmbientalVigilancia de la Salud Ambiental4_BOSA2_NOVIEMBRE_2025</v>
      </c>
      <c r="O748" s="75">
        <f t="shared" si="35"/>
        <v>122208</v>
      </c>
      <c r="P748" s="75"/>
      <c r="Q748" s="75"/>
      <c r="R748" s="73">
        <v>16</v>
      </c>
      <c r="S748" s="76">
        <v>1955328</v>
      </c>
    </row>
    <row r="749" spans="2:19" ht="30" hidden="1" customHeight="1">
      <c r="B749" s="74">
        <v>2152</v>
      </c>
      <c r="C749" s="74" t="s">
        <v>27</v>
      </c>
      <c r="D749" s="74" t="s">
        <v>28</v>
      </c>
      <c r="E749" s="70" t="str">
        <f t="shared" si="37"/>
        <v>215212. Vigilancia de la Salud AmbientalVigilancia de la Salud Ambiental</v>
      </c>
      <c r="F749" s="74" t="s">
        <v>33</v>
      </c>
      <c r="G749" s="74" t="s">
        <v>34</v>
      </c>
      <c r="H749" s="74" t="s">
        <v>30</v>
      </c>
      <c r="I749" s="70" t="s">
        <v>31</v>
      </c>
      <c r="J749" s="70" t="s">
        <v>32</v>
      </c>
      <c r="K749" s="70" t="s">
        <v>32</v>
      </c>
      <c r="L749" s="72" t="s">
        <v>4</v>
      </c>
      <c r="M749" s="77" t="s">
        <v>1</v>
      </c>
      <c r="N749" s="70" t="str">
        <f t="shared" si="36"/>
        <v>215212. Vigilancia de la Salud AmbientalVigilancia de la Salud Ambiental2_KENNEDY2_NOVIEMBRE_2025</v>
      </c>
      <c r="O749" s="75">
        <f t="shared" si="35"/>
        <v>122208</v>
      </c>
      <c r="P749" s="75"/>
      <c r="Q749" s="75"/>
      <c r="R749" s="73">
        <v>9</v>
      </c>
      <c r="S749" s="76">
        <v>1099872</v>
      </c>
    </row>
    <row r="750" spans="2:19" ht="30" hidden="1" customHeight="1">
      <c r="B750" s="74">
        <v>2152</v>
      </c>
      <c r="C750" s="74" t="s">
        <v>27</v>
      </c>
      <c r="D750" s="74" t="s">
        <v>28</v>
      </c>
      <c r="E750" s="70" t="str">
        <f t="shared" si="37"/>
        <v>215212. Vigilancia de la Salud AmbientalVigilancia de la Salud Ambiental</v>
      </c>
      <c r="F750" s="74" t="s">
        <v>33</v>
      </c>
      <c r="G750" s="74" t="s">
        <v>34</v>
      </c>
      <c r="H750" s="74" t="s">
        <v>30</v>
      </c>
      <c r="I750" s="70" t="s">
        <v>31</v>
      </c>
      <c r="J750" s="70" t="s">
        <v>32</v>
      </c>
      <c r="K750" s="70" t="s">
        <v>32</v>
      </c>
      <c r="L750" s="72" t="s">
        <v>3</v>
      </c>
      <c r="M750" s="77" t="s">
        <v>1</v>
      </c>
      <c r="N750" s="70" t="str">
        <f t="shared" si="36"/>
        <v>215212. Vigilancia de la Salud AmbientalVigilancia de la Salud Ambiental1_FONTIBON2_NOVIEMBRE_2025</v>
      </c>
      <c r="O750" s="75">
        <f t="shared" si="35"/>
        <v>122208</v>
      </c>
      <c r="P750" s="75"/>
      <c r="Q750" s="75"/>
      <c r="R750" s="76">
        <v>14</v>
      </c>
      <c r="S750" s="76">
        <v>1710912</v>
      </c>
    </row>
    <row r="751" spans="2:19" ht="30" hidden="1" customHeight="1">
      <c r="B751" s="74">
        <v>2152</v>
      </c>
      <c r="C751" s="74" t="s">
        <v>27</v>
      </c>
      <c r="D751" s="74" t="s">
        <v>28</v>
      </c>
      <c r="E751" s="70" t="str">
        <f t="shared" si="37"/>
        <v>215212. Vigilancia de la Salud AmbientalVigilancia de la Salud Ambiental</v>
      </c>
      <c r="F751" s="74" t="s">
        <v>33</v>
      </c>
      <c r="G751" s="74" t="s">
        <v>34</v>
      </c>
      <c r="H751" s="74" t="s">
        <v>30</v>
      </c>
      <c r="I751" s="70" t="s">
        <v>31</v>
      </c>
      <c r="J751" s="70" t="s">
        <v>32</v>
      </c>
      <c r="K751" s="70" t="s">
        <v>32</v>
      </c>
      <c r="L751" s="72" t="s">
        <v>5</v>
      </c>
      <c r="M751" s="77" t="s">
        <v>1</v>
      </c>
      <c r="N751" s="70" t="str">
        <f t="shared" si="36"/>
        <v>215212. Vigilancia de la Salud AmbientalVigilancia de la Salud Ambiental3_PUENTE_ARANDA2_NOVIEMBRE_2025</v>
      </c>
      <c r="O751" s="75">
        <f t="shared" si="35"/>
        <v>122208</v>
      </c>
      <c r="P751" s="75"/>
      <c r="Q751" s="75"/>
      <c r="R751" s="73">
        <v>6</v>
      </c>
      <c r="S751" s="76">
        <v>733248</v>
      </c>
    </row>
    <row r="752" spans="2:19" ht="30" hidden="1" customHeight="1">
      <c r="B752" s="74">
        <v>2153</v>
      </c>
      <c r="C752" s="74" t="s">
        <v>27</v>
      </c>
      <c r="D752" s="74" t="s">
        <v>28</v>
      </c>
      <c r="E752" s="70" t="str">
        <f t="shared" si="37"/>
        <v>215312. Vigilancia de la Salud AmbientalVigilancia de la Salud Ambiental</v>
      </c>
      <c r="F752" s="74" t="s">
        <v>33</v>
      </c>
      <c r="G752" s="74" t="s">
        <v>34</v>
      </c>
      <c r="H752" s="74" t="s">
        <v>30</v>
      </c>
      <c r="I752" s="70" t="s">
        <v>31</v>
      </c>
      <c r="J752" s="70" t="s">
        <v>32</v>
      </c>
      <c r="K752" s="70" t="s">
        <v>32</v>
      </c>
      <c r="L752" s="72" t="s">
        <v>6</v>
      </c>
      <c r="M752" s="77" t="s">
        <v>1</v>
      </c>
      <c r="N752" s="70" t="str">
        <f t="shared" si="36"/>
        <v>215312. Vigilancia de la Salud AmbientalVigilancia de la Salud Ambiental4_BOSA2_NOVIEMBRE_2025</v>
      </c>
      <c r="O752" s="75">
        <f t="shared" si="35"/>
        <v>183312</v>
      </c>
      <c r="P752" s="75"/>
      <c r="Q752" s="75"/>
      <c r="R752" s="76">
        <v>10</v>
      </c>
      <c r="S752" s="76">
        <v>1833120</v>
      </c>
    </row>
    <row r="753" spans="2:19" ht="30" hidden="1" customHeight="1">
      <c r="B753" s="74">
        <v>2153</v>
      </c>
      <c r="C753" s="74" t="s">
        <v>27</v>
      </c>
      <c r="D753" s="74" t="s">
        <v>28</v>
      </c>
      <c r="E753" s="70" t="str">
        <f t="shared" si="37"/>
        <v>215312. Vigilancia de la Salud AmbientalVigilancia de la Salud Ambiental</v>
      </c>
      <c r="F753" s="74" t="s">
        <v>33</v>
      </c>
      <c r="G753" s="74" t="s">
        <v>34</v>
      </c>
      <c r="H753" s="74" t="s">
        <v>30</v>
      </c>
      <c r="I753" s="70" t="s">
        <v>31</v>
      </c>
      <c r="J753" s="70" t="s">
        <v>32</v>
      </c>
      <c r="K753" s="70" t="s">
        <v>32</v>
      </c>
      <c r="L753" s="72" t="s">
        <v>4</v>
      </c>
      <c r="M753" s="77" t="s">
        <v>1</v>
      </c>
      <c r="N753" s="70" t="str">
        <f t="shared" si="36"/>
        <v>215312. Vigilancia de la Salud AmbientalVigilancia de la Salud Ambiental2_KENNEDY2_NOVIEMBRE_2025</v>
      </c>
      <c r="O753" s="75">
        <f t="shared" si="35"/>
        <v>183312</v>
      </c>
      <c r="P753" s="75"/>
      <c r="Q753" s="75"/>
      <c r="R753" s="73">
        <v>5</v>
      </c>
      <c r="S753" s="76">
        <v>916560</v>
      </c>
    </row>
    <row r="754" spans="2:19" ht="30" hidden="1" customHeight="1">
      <c r="B754" s="74">
        <v>2153</v>
      </c>
      <c r="C754" s="74" t="s">
        <v>27</v>
      </c>
      <c r="D754" s="74" t="s">
        <v>28</v>
      </c>
      <c r="E754" s="70" t="str">
        <f t="shared" si="37"/>
        <v>215312. Vigilancia de la Salud AmbientalVigilancia de la Salud Ambiental</v>
      </c>
      <c r="F754" s="74" t="s">
        <v>33</v>
      </c>
      <c r="G754" s="74" t="s">
        <v>34</v>
      </c>
      <c r="H754" s="74" t="s">
        <v>30</v>
      </c>
      <c r="I754" s="70" t="s">
        <v>31</v>
      </c>
      <c r="J754" s="70" t="s">
        <v>32</v>
      </c>
      <c r="K754" s="70" t="s">
        <v>32</v>
      </c>
      <c r="L754" s="72" t="s">
        <v>3</v>
      </c>
      <c r="M754" s="77" t="s">
        <v>1</v>
      </c>
      <c r="N754" s="70" t="str">
        <f t="shared" si="36"/>
        <v>215312. Vigilancia de la Salud AmbientalVigilancia de la Salud Ambiental1_FONTIBON2_NOVIEMBRE_2025</v>
      </c>
      <c r="O754" s="75">
        <f t="shared" si="35"/>
        <v>183312</v>
      </c>
      <c r="P754" s="75"/>
      <c r="Q754" s="75"/>
      <c r="R754" s="73">
        <v>8</v>
      </c>
      <c r="S754" s="76">
        <v>1466496</v>
      </c>
    </row>
    <row r="755" spans="2:19" ht="30" hidden="1" customHeight="1">
      <c r="B755" s="74">
        <v>2153</v>
      </c>
      <c r="C755" s="74" t="s">
        <v>27</v>
      </c>
      <c r="D755" s="74" t="s">
        <v>28</v>
      </c>
      <c r="E755" s="70" t="str">
        <f t="shared" si="37"/>
        <v>215312. Vigilancia de la Salud AmbientalVigilancia de la Salud Ambiental</v>
      </c>
      <c r="F755" s="74" t="s">
        <v>33</v>
      </c>
      <c r="G755" s="74" t="s">
        <v>34</v>
      </c>
      <c r="H755" s="74" t="s">
        <v>30</v>
      </c>
      <c r="I755" s="70" t="s">
        <v>31</v>
      </c>
      <c r="J755" s="70" t="s">
        <v>32</v>
      </c>
      <c r="K755" s="70" t="s">
        <v>32</v>
      </c>
      <c r="L755" s="72" t="s">
        <v>5</v>
      </c>
      <c r="M755" s="77" t="s">
        <v>1</v>
      </c>
      <c r="N755" s="70" t="str">
        <f t="shared" si="36"/>
        <v>215312. Vigilancia de la Salud AmbientalVigilancia de la Salud Ambiental3_PUENTE_ARANDA2_NOVIEMBRE_2025</v>
      </c>
      <c r="O755" s="75">
        <f t="shared" si="35"/>
        <v>183312</v>
      </c>
      <c r="P755" s="75"/>
      <c r="Q755" s="75"/>
      <c r="R755" s="73">
        <v>8</v>
      </c>
      <c r="S755" s="76">
        <v>1466496</v>
      </c>
    </row>
    <row r="756" spans="2:19" ht="30" hidden="1" customHeight="1">
      <c r="B756" s="74">
        <v>2154</v>
      </c>
      <c r="C756" s="74" t="s">
        <v>27</v>
      </c>
      <c r="D756" s="74" t="s">
        <v>28</v>
      </c>
      <c r="E756" s="70" t="str">
        <f t="shared" si="37"/>
        <v>215412. Vigilancia de la Salud AmbientalVigilancia de la Salud Ambiental</v>
      </c>
      <c r="F756" s="74" t="s">
        <v>33</v>
      </c>
      <c r="G756" s="74" t="s">
        <v>34</v>
      </c>
      <c r="H756" s="74" t="s">
        <v>30</v>
      </c>
      <c r="I756" s="70" t="s">
        <v>31</v>
      </c>
      <c r="J756" s="70" t="s">
        <v>32</v>
      </c>
      <c r="K756" s="70" t="s">
        <v>32</v>
      </c>
      <c r="L756" s="72" t="s">
        <v>6</v>
      </c>
      <c r="M756" s="77" t="s">
        <v>1</v>
      </c>
      <c r="N756" s="70" t="str">
        <f t="shared" si="36"/>
        <v>215412. Vigilancia de la Salud AmbientalVigilancia de la Salud Ambiental4_BOSA2_NOVIEMBRE_2025</v>
      </c>
      <c r="O756" s="75">
        <f t="shared" si="35"/>
        <v>122208</v>
      </c>
      <c r="P756" s="75"/>
      <c r="Q756" s="75"/>
      <c r="R756" s="73">
        <v>1</v>
      </c>
      <c r="S756" s="76">
        <v>122208</v>
      </c>
    </row>
    <row r="757" spans="2:19" ht="30" hidden="1" customHeight="1">
      <c r="B757" s="74">
        <v>2154</v>
      </c>
      <c r="C757" s="74" t="s">
        <v>27</v>
      </c>
      <c r="D757" s="74" t="s">
        <v>28</v>
      </c>
      <c r="E757" s="70" t="str">
        <f t="shared" si="37"/>
        <v>215412. Vigilancia de la Salud AmbientalVigilancia de la Salud Ambiental</v>
      </c>
      <c r="F757" s="74" t="s">
        <v>33</v>
      </c>
      <c r="G757" s="74" t="s">
        <v>34</v>
      </c>
      <c r="H757" s="74" t="s">
        <v>30</v>
      </c>
      <c r="I757" s="70" t="s">
        <v>31</v>
      </c>
      <c r="J757" s="70" t="s">
        <v>32</v>
      </c>
      <c r="K757" s="70" t="s">
        <v>32</v>
      </c>
      <c r="L757" s="72" t="s">
        <v>4</v>
      </c>
      <c r="M757" s="77" t="s">
        <v>1</v>
      </c>
      <c r="N757" s="70" t="str">
        <f t="shared" si="36"/>
        <v>215412. Vigilancia de la Salud AmbientalVigilancia de la Salud Ambiental2_KENNEDY2_NOVIEMBRE_2025</v>
      </c>
      <c r="O757" s="75">
        <f t="shared" si="35"/>
        <v>122208</v>
      </c>
      <c r="P757" s="75"/>
      <c r="Q757" s="75"/>
      <c r="R757" s="76">
        <v>4</v>
      </c>
      <c r="S757" s="76">
        <v>488832</v>
      </c>
    </row>
    <row r="758" spans="2:19" ht="30" hidden="1" customHeight="1">
      <c r="B758" s="74">
        <v>2154</v>
      </c>
      <c r="C758" s="74" t="s">
        <v>27</v>
      </c>
      <c r="D758" s="74" t="s">
        <v>28</v>
      </c>
      <c r="E758" s="70" t="str">
        <f t="shared" si="37"/>
        <v>215412. Vigilancia de la Salud AmbientalVigilancia de la Salud Ambiental</v>
      </c>
      <c r="F758" s="74" t="s">
        <v>33</v>
      </c>
      <c r="G758" s="74" t="s">
        <v>34</v>
      </c>
      <c r="H758" s="74" t="s">
        <v>30</v>
      </c>
      <c r="I758" s="70" t="s">
        <v>31</v>
      </c>
      <c r="J758" s="70" t="s">
        <v>32</v>
      </c>
      <c r="K758" s="70" t="s">
        <v>32</v>
      </c>
      <c r="L758" s="72" t="s">
        <v>3</v>
      </c>
      <c r="M758" s="77" t="s">
        <v>1</v>
      </c>
      <c r="N758" s="70" t="str">
        <f t="shared" si="36"/>
        <v>215412. Vigilancia de la Salud AmbientalVigilancia de la Salud Ambiental1_FONTIBON2_NOVIEMBRE_2025</v>
      </c>
      <c r="O758" s="75">
        <f t="shared" si="35"/>
        <v>122208</v>
      </c>
      <c r="P758" s="75"/>
      <c r="Q758" s="75"/>
      <c r="R758" s="73">
        <v>4</v>
      </c>
      <c r="S758" s="76">
        <v>488832</v>
      </c>
    </row>
    <row r="759" spans="2:19" ht="30" hidden="1" customHeight="1">
      <c r="B759" s="74">
        <v>2154</v>
      </c>
      <c r="C759" s="74" t="s">
        <v>27</v>
      </c>
      <c r="D759" s="74" t="s">
        <v>28</v>
      </c>
      <c r="E759" s="70" t="str">
        <f t="shared" si="37"/>
        <v>215412. Vigilancia de la Salud AmbientalVigilancia de la Salud Ambiental</v>
      </c>
      <c r="F759" s="74" t="s">
        <v>33</v>
      </c>
      <c r="G759" s="74" t="s">
        <v>34</v>
      </c>
      <c r="H759" s="74" t="s">
        <v>30</v>
      </c>
      <c r="I759" s="70" t="s">
        <v>31</v>
      </c>
      <c r="J759" s="70" t="s">
        <v>32</v>
      </c>
      <c r="K759" s="70" t="s">
        <v>32</v>
      </c>
      <c r="L759" s="72" t="s">
        <v>5</v>
      </c>
      <c r="M759" s="77" t="s">
        <v>1</v>
      </c>
      <c r="N759" s="70" t="str">
        <f t="shared" si="36"/>
        <v>215412. Vigilancia de la Salud AmbientalVigilancia de la Salud Ambiental3_PUENTE_ARANDA2_NOVIEMBRE_2025</v>
      </c>
      <c r="O759" s="75">
        <f t="shared" si="35"/>
        <v>0</v>
      </c>
      <c r="P759" s="75"/>
      <c r="Q759" s="75"/>
      <c r="R759" s="73">
        <v>0</v>
      </c>
      <c r="S759" s="76">
        <v>0</v>
      </c>
    </row>
    <row r="760" spans="2:19" ht="30" hidden="1" customHeight="1">
      <c r="B760" s="74">
        <v>2156</v>
      </c>
      <c r="C760" s="74" t="s">
        <v>27</v>
      </c>
      <c r="D760" s="74" t="s">
        <v>28</v>
      </c>
      <c r="E760" s="70" t="str">
        <f t="shared" si="37"/>
        <v>215612. Vigilancia de la Salud AmbientalVigilancia de la Salud Ambiental</v>
      </c>
      <c r="F760" s="74" t="s">
        <v>33</v>
      </c>
      <c r="G760" s="74" t="s">
        <v>43</v>
      </c>
      <c r="H760" s="74" t="s">
        <v>30</v>
      </c>
      <c r="I760" s="70" t="s">
        <v>31</v>
      </c>
      <c r="J760" s="70" t="s">
        <v>32</v>
      </c>
      <c r="K760" s="70" t="s">
        <v>32</v>
      </c>
      <c r="L760" s="72" t="s">
        <v>6</v>
      </c>
      <c r="M760" s="77" t="s">
        <v>1</v>
      </c>
      <c r="N760" s="70" t="str">
        <f t="shared" si="36"/>
        <v>215612. Vigilancia de la Salud AmbientalVigilancia de la Salud Ambiental4_BOSA2_NOVIEMBRE_2025</v>
      </c>
      <c r="O760" s="75">
        <f t="shared" si="35"/>
        <v>0</v>
      </c>
      <c r="P760" s="75"/>
      <c r="Q760" s="75"/>
      <c r="R760" s="73">
        <v>0</v>
      </c>
      <c r="S760" s="76">
        <v>0</v>
      </c>
    </row>
    <row r="761" spans="2:19" ht="30" hidden="1" customHeight="1">
      <c r="B761" s="74">
        <v>2193</v>
      </c>
      <c r="C761" s="74" t="s">
        <v>27</v>
      </c>
      <c r="D761" s="74" t="s">
        <v>28</v>
      </c>
      <c r="E761" s="70" t="str">
        <f t="shared" si="37"/>
        <v>219312. Vigilancia de la Salud AmbientalVigilancia de la Salud Ambiental</v>
      </c>
      <c r="F761" s="74" t="s">
        <v>33</v>
      </c>
      <c r="G761" s="74" t="s">
        <v>34</v>
      </c>
      <c r="H761" s="74" t="s">
        <v>30</v>
      </c>
      <c r="I761" s="70" t="s">
        <v>31</v>
      </c>
      <c r="J761" s="70" t="s">
        <v>32</v>
      </c>
      <c r="K761" s="70" t="s">
        <v>32</v>
      </c>
      <c r="L761" s="72" t="s">
        <v>6</v>
      </c>
      <c r="M761" s="77" t="s">
        <v>1</v>
      </c>
      <c r="N761" s="70" t="str">
        <f t="shared" si="36"/>
        <v>219312. Vigilancia de la Salud AmbientalVigilancia de la Salud Ambiental4_BOSA2_NOVIEMBRE_2025</v>
      </c>
      <c r="O761" s="75">
        <f t="shared" si="35"/>
        <v>0</v>
      </c>
      <c r="P761" s="75"/>
      <c r="Q761" s="75"/>
      <c r="R761" s="73">
        <v>0</v>
      </c>
      <c r="S761" s="76">
        <v>0</v>
      </c>
    </row>
    <row r="762" spans="2:19" ht="30" hidden="1" customHeight="1">
      <c r="B762" s="74">
        <v>2193</v>
      </c>
      <c r="C762" s="74" t="s">
        <v>27</v>
      </c>
      <c r="D762" s="74" t="s">
        <v>28</v>
      </c>
      <c r="E762" s="70" t="str">
        <f t="shared" si="37"/>
        <v>219312. Vigilancia de la Salud AmbientalVigilancia de la Salud Ambiental</v>
      </c>
      <c r="F762" s="74" t="s">
        <v>33</v>
      </c>
      <c r="G762" s="74" t="s">
        <v>34</v>
      </c>
      <c r="H762" s="74" t="s">
        <v>30</v>
      </c>
      <c r="I762" s="70" t="s">
        <v>31</v>
      </c>
      <c r="J762" s="70" t="s">
        <v>32</v>
      </c>
      <c r="K762" s="70" t="s">
        <v>32</v>
      </c>
      <c r="L762" s="72" t="s">
        <v>4</v>
      </c>
      <c r="M762" s="77" t="s">
        <v>1</v>
      </c>
      <c r="N762" s="70" t="str">
        <f t="shared" si="36"/>
        <v>219312. Vigilancia de la Salud AmbientalVigilancia de la Salud Ambiental2_KENNEDY2_NOVIEMBRE_2025</v>
      </c>
      <c r="O762" s="75">
        <f t="shared" si="35"/>
        <v>0</v>
      </c>
      <c r="P762" s="75"/>
      <c r="Q762" s="75"/>
      <c r="R762" s="73">
        <v>0</v>
      </c>
      <c r="S762" s="76">
        <v>0</v>
      </c>
    </row>
    <row r="763" spans="2:19" ht="30" hidden="1" customHeight="1">
      <c r="B763" s="74">
        <v>2193</v>
      </c>
      <c r="C763" s="74" t="s">
        <v>27</v>
      </c>
      <c r="D763" s="74" t="s">
        <v>28</v>
      </c>
      <c r="E763" s="70" t="str">
        <f t="shared" si="37"/>
        <v>219312. Vigilancia de la Salud AmbientalVigilancia de la Salud Ambiental</v>
      </c>
      <c r="F763" s="74" t="s">
        <v>33</v>
      </c>
      <c r="G763" s="74" t="s">
        <v>34</v>
      </c>
      <c r="H763" s="74" t="s">
        <v>30</v>
      </c>
      <c r="I763" s="70" t="s">
        <v>31</v>
      </c>
      <c r="J763" s="70" t="s">
        <v>32</v>
      </c>
      <c r="K763" s="70" t="s">
        <v>32</v>
      </c>
      <c r="L763" s="72" t="s">
        <v>3</v>
      </c>
      <c r="M763" s="77" t="s">
        <v>1</v>
      </c>
      <c r="N763" s="70" t="str">
        <f t="shared" si="36"/>
        <v>219312. Vigilancia de la Salud AmbientalVigilancia de la Salud Ambiental1_FONTIBON2_NOVIEMBRE_2025</v>
      </c>
      <c r="O763" s="75">
        <f t="shared" si="35"/>
        <v>0</v>
      </c>
      <c r="P763" s="75"/>
      <c r="Q763" s="75"/>
      <c r="R763" s="73">
        <v>0</v>
      </c>
      <c r="S763" s="76">
        <v>0</v>
      </c>
    </row>
    <row r="764" spans="2:19" ht="30" hidden="1" customHeight="1">
      <c r="B764" s="74">
        <v>2193</v>
      </c>
      <c r="C764" s="74" t="s">
        <v>27</v>
      </c>
      <c r="D764" s="74" t="s">
        <v>28</v>
      </c>
      <c r="E764" s="70" t="str">
        <f t="shared" si="37"/>
        <v>219312. Vigilancia de la Salud AmbientalVigilancia de la Salud Ambiental</v>
      </c>
      <c r="F764" s="74" t="s">
        <v>33</v>
      </c>
      <c r="G764" s="74" t="s">
        <v>34</v>
      </c>
      <c r="H764" s="74" t="s">
        <v>30</v>
      </c>
      <c r="I764" s="70" t="s">
        <v>31</v>
      </c>
      <c r="J764" s="70" t="s">
        <v>32</v>
      </c>
      <c r="K764" s="70" t="s">
        <v>32</v>
      </c>
      <c r="L764" s="72" t="s">
        <v>5</v>
      </c>
      <c r="M764" s="77" t="s">
        <v>1</v>
      </c>
      <c r="N764" s="70" t="str">
        <f t="shared" si="36"/>
        <v>219312. Vigilancia de la Salud AmbientalVigilancia de la Salud Ambiental3_PUENTE_ARANDA2_NOVIEMBRE_2025</v>
      </c>
      <c r="O764" s="75">
        <f t="shared" si="35"/>
        <v>0</v>
      </c>
      <c r="P764" s="75"/>
      <c r="Q764" s="75"/>
      <c r="R764" s="73">
        <v>0</v>
      </c>
      <c r="S764" s="76">
        <v>0</v>
      </c>
    </row>
    <row r="765" spans="2:19" s="44" customFormat="1" ht="30" hidden="1" customHeight="1">
      <c r="B765" s="74">
        <v>2210</v>
      </c>
      <c r="C765" s="74" t="s">
        <v>27</v>
      </c>
      <c r="D765" s="74" t="s">
        <v>28</v>
      </c>
      <c r="E765" s="70" t="str">
        <f t="shared" si="37"/>
        <v>221012. Vigilancia de la Salud AmbientalVigilancia de la Salud Ambiental</v>
      </c>
      <c r="F765" s="74" t="s">
        <v>33</v>
      </c>
      <c r="G765" s="74" t="s">
        <v>29</v>
      </c>
      <c r="H765" s="74" t="s">
        <v>30</v>
      </c>
      <c r="I765" s="70" t="s">
        <v>31</v>
      </c>
      <c r="J765" s="70" t="s">
        <v>32</v>
      </c>
      <c r="K765" s="70" t="s">
        <v>32</v>
      </c>
      <c r="L765" s="72" t="s">
        <v>6</v>
      </c>
      <c r="M765" s="77" t="s">
        <v>1</v>
      </c>
      <c r="N765" s="70" t="str">
        <f t="shared" si="36"/>
        <v>221012. Vigilancia de la Salud AmbientalVigilancia de la Salud Ambiental4_BOSA2_NOVIEMBRE_2025</v>
      </c>
      <c r="O765" s="75">
        <f t="shared" si="35"/>
        <v>91656</v>
      </c>
      <c r="P765" s="75"/>
      <c r="Q765" s="75"/>
      <c r="R765" s="73">
        <v>4</v>
      </c>
      <c r="S765" s="76">
        <v>366624</v>
      </c>
    </row>
    <row r="766" spans="2:19" ht="30" hidden="1" customHeight="1">
      <c r="B766" s="74">
        <v>2210</v>
      </c>
      <c r="C766" s="74" t="s">
        <v>27</v>
      </c>
      <c r="D766" s="74" t="s">
        <v>28</v>
      </c>
      <c r="E766" s="70" t="str">
        <f t="shared" si="37"/>
        <v>221012. Vigilancia de la Salud AmbientalVigilancia de la Salud Ambiental</v>
      </c>
      <c r="F766" s="74" t="s">
        <v>33</v>
      </c>
      <c r="G766" s="74" t="s">
        <v>29</v>
      </c>
      <c r="H766" s="74" t="s">
        <v>30</v>
      </c>
      <c r="I766" s="70" t="s">
        <v>31</v>
      </c>
      <c r="J766" s="70" t="s">
        <v>32</v>
      </c>
      <c r="K766" s="70" t="s">
        <v>32</v>
      </c>
      <c r="L766" s="74" t="s">
        <v>4</v>
      </c>
      <c r="M766" s="77" t="s">
        <v>1</v>
      </c>
      <c r="N766" s="70" t="str">
        <f t="shared" si="36"/>
        <v>221012. Vigilancia de la Salud AmbientalVigilancia de la Salud Ambiental2_KENNEDY2_NOVIEMBRE_2025</v>
      </c>
      <c r="O766" s="75">
        <f t="shared" si="35"/>
        <v>0</v>
      </c>
      <c r="P766" s="75"/>
      <c r="Q766" s="75"/>
      <c r="R766" s="76">
        <v>0</v>
      </c>
      <c r="S766" s="76">
        <v>0</v>
      </c>
    </row>
    <row r="767" spans="2:19" ht="30" hidden="1" customHeight="1">
      <c r="B767" s="74">
        <v>2261</v>
      </c>
      <c r="C767" s="74" t="s">
        <v>27</v>
      </c>
      <c r="D767" s="74" t="s">
        <v>28</v>
      </c>
      <c r="E767" s="70" t="str">
        <f t="shared" si="37"/>
        <v>226112. Vigilancia de la Salud AmbientalVigilancia de la Salud Ambiental</v>
      </c>
      <c r="F767" s="74" t="s">
        <v>33</v>
      </c>
      <c r="G767" s="74" t="s">
        <v>34</v>
      </c>
      <c r="H767" s="74" t="s">
        <v>30</v>
      </c>
      <c r="I767" s="70" t="s">
        <v>31</v>
      </c>
      <c r="J767" s="70" t="s">
        <v>32</v>
      </c>
      <c r="K767" s="70" t="s">
        <v>32</v>
      </c>
      <c r="L767" s="74" t="s">
        <v>6</v>
      </c>
      <c r="M767" s="77" t="s">
        <v>1</v>
      </c>
      <c r="N767" s="70" t="str">
        <f t="shared" si="36"/>
        <v>226112. Vigilancia de la Salud AmbientalVigilancia de la Salud Ambiental4_BOSA2_NOVIEMBRE_2025</v>
      </c>
      <c r="O767" s="75">
        <f t="shared" si="35"/>
        <v>0</v>
      </c>
      <c r="P767" s="75"/>
      <c r="Q767" s="75"/>
      <c r="R767" s="76">
        <v>0</v>
      </c>
      <c r="S767" s="76">
        <v>0</v>
      </c>
    </row>
    <row r="768" spans="2:19" ht="30" hidden="1" customHeight="1">
      <c r="B768" s="74">
        <v>2261</v>
      </c>
      <c r="C768" s="74" t="s">
        <v>27</v>
      </c>
      <c r="D768" s="74" t="s">
        <v>28</v>
      </c>
      <c r="E768" s="70" t="str">
        <f t="shared" si="37"/>
        <v>226112. Vigilancia de la Salud AmbientalVigilancia de la Salud Ambiental</v>
      </c>
      <c r="F768" s="74" t="s">
        <v>33</v>
      </c>
      <c r="G768" s="74" t="s">
        <v>34</v>
      </c>
      <c r="H768" s="74" t="s">
        <v>30</v>
      </c>
      <c r="I768" s="70" t="s">
        <v>31</v>
      </c>
      <c r="J768" s="70" t="s">
        <v>32</v>
      </c>
      <c r="K768" s="70" t="s">
        <v>32</v>
      </c>
      <c r="L768" s="74" t="s">
        <v>4</v>
      </c>
      <c r="M768" s="77" t="s">
        <v>1</v>
      </c>
      <c r="N768" s="70" t="str">
        <f t="shared" si="36"/>
        <v>226112. Vigilancia de la Salud AmbientalVigilancia de la Salud Ambiental2_KENNEDY2_NOVIEMBRE_2025</v>
      </c>
      <c r="O768" s="75">
        <f t="shared" si="35"/>
        <v>0</v>
      </c>
      <c r="P768" s="75"/>
      <c r="Q768" s="75"/>
      <c r="R768" s="76">
        <v>0</v>
      </c>
      <c r="S768" s="76">
        <v>0</v>
      </c>
    </row>
    <row r="769" spans="2:19" ht="30" hidden="1" customHeight="1">
      <c r="B769" s="74">
        <v>2261</v>
      </c>
      <c r="C769" s="74" t="s">
        <v>27</v>
      </c>
      <c r="D769" s="74" t="s">
        <v>28</v>
      </c>
      <c r="E769" s="70" t="str">
        <f t="shared" si="37"/>
        <v>226112. Vigilancia de la Salud AmbientalVigilancia de la Salud Ambiental</v>
      </c>
      <c r="F769" s="74" t="s">
        <v>33</v>
      </c>
      <c r="G769" s="74" t="s">
        <v>34</v>
      </c>
      <c r="H769" s="74" t="s">
        <v>30</v>
      </c>
      <c r="I769" s="70" t="s">
        <v>31</v>
      </c>
      <c r="J769" s="70" t="s">
        <v>32</v>
      </c>
      <c r="K769" s="70" t="s">
        <v>32</v>
      </c>
      <c r="L769" s="74" t="s">
        <v>3</v>
      </c>
      <c r="M769" s="77" t="s">
        <v>1</v>
      </c>
      <c r="N769" s="70" t="str">
        <f t="shared" si="36"/>
        <v>226112. Vigilancia de la Salud AmbientalVigilancia de la Salud Ambiental1_FONTIBON2_NOVIEMBRE_2025</v>
      </c>
      <c r="O769" s="75">
        <f t="shared" si="35"/>
        <v>0</v>
      </c>
      <c r="P769" s="75"/>
      <c r="Q769" s="75"/>
      <c r="R769" s="73">
        <v>0</v>
      </c>
      <c r="S769" s="76">
        <v>0</v>
      </c>
    </row>
    <row r="770" spans="2:19" ht="30" hidden="1" customHeight="1">
      <c r="B770" s="74">
        <v>2261</v>
      </c>
      <c r="C770" s="74" t="s">
        <v>27</v>
      </c>
      <c r="D770" s="74" t="s">
        <v>28</v>
      </c>
      <c r="E770" s="70" t="str">
        <f t="shared" si="37"/>
        <v>226112. Vigilancia de la Salud AmbientalVigilancia de la Salud Ambiental</v>
      </c>
      <c r="F770" s="74" t="s">
        <v>33</v>
      </c>
      <c r="G770" s="74" t="s">
        <v>34</v>
      </c>
      <c r="H770" s="74" t="s">
        <v>30</v>
      </c>
      <c r="I770" s="70" t="s">
        <v>31</v>
      </c>
      <c r="J770" s="70" t="s">
        <v>32</v>
      </c>
      <c r="K770" s="70" t="s">
        <v>32</v>
      </c>
      <c r="L770" s="74" t="s">
        <v>5</v>
      </c>
      <c r="M770" s="77" t="s">
        <v>1</v>
      </c>
      <c r="N770" s="70" t="str">
        <f t="shared" si="36"/>
        <v>226112. Vigilancia de la Salud AmbientalVigilancia de la Salud Ambiental3_PUENTE_ARANDA2_NOVIEMBRE_2025</v>
      </c>
      <c r="O770" s="75">
        <f t="shared" si="35"/>
        <v>0</v>
      </c>
      <c r="P770" s="75"/>
      <c r="Q770" s="75"/>
      <c r="R770" s="73">
        <v>0</v>
      </c>
      <c r="S770" s="76">
        <v>0</v>
      </c>
    </row>
    <row r="771" spans="2:19" ht="30" hidden="1" customHeight="1">
      <c r="B771" s="74">
        <v>2378</v>
      </c>
      <c r="C771" s="74" t="s">
        <v>27</v>
      </c>
      <c r="D771" s="74" t="s">
        <v>28</v>
      </c>
      <c r="E771" s="70" t="str">
        <f t="shared" si="37"/>
        <v>237812. Vigilancia de la Salud AmbientalVigilancia de la Salud Ambiental</v>
      </c>
      <c r="F771" s="74" t="s">
        <v>46</v>
      </c>
      <c r="G771" s="74" t="s">
        <v>41</v>
      </c>
      <c r="H771" s="74" t="s">
        <v>30</v>
      </c>
      <c r="I771" s="70" t="s">
        <v>42</v>
      </c>
      <c r="J771" s="70" t="s">
        <v>32</v>
      </c>
      <c r="K771" s="70" t="s">
        <v>32</v>
      </c>
      <c r="L771" s="74" t="s">
        <v>6</v>
      </c>
      <c r="M771" s="77" t="s">
        <v>1</v>
      </c>
      <c r="N771" s="70" t="str">
        <f t="shared" si="36"/>
        <v>237812. Vigilancia de la Salud AmbientalVigilancia de la Salud Ambiental4_BOSA2_NOVIEMBRE_2025</v>
      </c>
      <c r="O771" s="75">
        <f t="shared" si="35"/>
        <v>54270</v>
      </c>
      <c r="P771" s="75"/>
      <c r="Q771" s="75"/>
      <c r="R771" s="73">
        <v>80</v>
      </c>
      <c r="S771" s="76">
        <v>4341600</v>
      </c>
    </row>
    <row r="772" spans="2:19" ht="30" hidden="1" customHeight="1">
      <c r="B772" s="74">
        <v>2378</v>
      </c>
      <c r="C772" s="74" t="s">
        <v>27</v>
      </c>
      <c r="D772" s="74" t="s">
        <v>28</v>
      </c>
      <c r="E772" s="70" t="str">
        <f t="shared" si="37"/>
        <v>237812. Vigilancia de la Salud AmbientalVigilancia de la Salud Ambiental</v>
      </c>
      <c r="F772" s="74" t="s">
        <v>46</v>
      </c>
      <c r="G772" s="74" t="s">
        <v>41</v>
      </c>
      <c r="H772" s="74" t="s">
        <v>30</v>
      </c>
      <c r="I772" s="70" t="s">
        <v>42</v>
      </c>
      <c r="J772" s="70" t="s">
        <v>32</v>
      </c>
      <c r="K772" s="70" t="s">
        <v>32</v>
      </c>
      <c r="L772" s="74" t="s">
        <v>4</v>
      </c>
      <c r="M772" s="77" t="s">
        <v>1</v>
      </c>
      <c r="N772" s="70" t="str">
        <f t="shared" si="36"/>
        <v>237812. Vigilancia de la Salud AmbientalVigilancia de la Salud Ambiental2_KENNEDY2_NOVIEMBRE_2025</v>
      </c>
      <c r="O772" s="75">
        <f t="shared" ref="O772:O835" si="38">IFERROR(S772/R772,0)</f>
        <v>54270</v>
      </c>
      <c r="P772" s="75"/>
      <c r="Q772" s="75"/>
      <c r="R772" s="73">
        <v>96</v>
      </c>
      <c r="S772" s="76">
        <v>5209920</v>
      </c>
    </row>
    <row r="773" spans="2:19" ht="30" hidden="1" customHeight="1">
      <c r="B773" s="74">
        <v>2378</v>
      </c>
      <c r="C773" s="74" t="s">
        <v>27</v>
      </c>
      <c r="D773" s="74" t="s">
        <v>28</v>
      </c>
      <c r="E773" s="70" t="str">
        <f t="shared" si="37"/>
        <v>237812. Vigilancia de la Salud AmbientalVigilancia de la Salud Ambiental</v>
      </c>
      <c r="F773" s="74" t="s">
        <v>46</v>
      </c>
      <c r="G773" s="74" t="s">
        <v>41</v>
      </c>
      <c r="H773" s="74" t="s">
        <v>30</v>
      </c>
      <c r="I773" s="70" t="s">
        <v>42</v>
      </c>
      <c r="J773" s="70" t="s">
        <v>32</v>
      </c>
      <c r="K773" s="70" t="s">
        <v>32</v>
      </c>
      <c r="L773" s="74" t="s">
        <v>3</v>
      </c>
      <c r="M773" s="77" t="s">
        <v>1</v>
      </c>
      <c r="N773" s="70" t="str">
        <f t="shared" ref="N773:N836" si="39">+E773&amp;L773&amp;M773</f>
        <v>237812. Vigilancia de la Salud AmbientalVigilancia de la Salud Ambiental1_FONTIBON2_NOVIEMBRE_2025</v>
      </c>
      <c r="O773" s="75">
        <f t="shared" si="38"/>
        <v>54270</v>
      </c>
      <c r="P773" s="75"/>
      <c r="Q773" s="75"/>
      <c r="R773" s="73">
        <v>47</v>
      </c>
      <c r="S773" s="76">
        <v>2550690</v>
      </c>
    </row>
    <row r="774" spans="2:19" ht="30" hidden="1" customHeight="1">
      <c r="B774" s="74">
        <v>2378</v>
      </c>
      <c r="C774" s="74" t="s">
        <v>27</v>
      </c>
      <c r="D774" s="74" t="s">
        <v>28</v>
      </c>
      <c r="E774" s="70" t="str">
        <f t="shared" si="37"/>
        <v>237812. Vigilancia de la Salud AmbientalVigilancia de la Salud Ambiental</v>
      </c>
      <c r="F774" s="74" t="s">
        <v>46</v>
      </c>
      <c r="G774" s="74" t="s">
        <v>41</v>
      </c>
      <c r="H774" s="74" t="s">
        <v>30</v>
      </c>
      <c r="I774" s="70" t="s">
        <v>42</v>
      </c>
      <c r="J774" s="70" t="s">
        <v>32</v>
      </c>
      <c r="K774" s="70" t="s">
        <v>32</v>
      </c>
      <c r="L774" s="74" t="s">
        <v>5</v>
      </c>
      <c r="M774" s="77" t="s">
        <v>1</v>
      </c>
      <c r="N774" s="70" t="str">
        <f t="shared" si="39"/>
        <v>237812. Vigilancia de la Salud AmbientalVigilancia de la Salud Ambiental3_PUENTE_ARANDA2_NOVIEMBRE_2025</v>
      </c>
      <c r="O774" s="75">
        <f t="shared" si="38"/>
        <v>54270</v>
      </c>
      <c r="P774" s="75"/>
      <c r="Q774" s="75"/>
      <c r="R774" s="73">
        <v>35</v>
      </c>
      <c r="S774" s="76">
        <v>1899450</v>
      </c>
    </row>
    <row r="775" spans="2:19" ht="30" hidden="1" customHeight="1">
      <c r="B775" s="74">
        <v>2381</v>
      </c>
      <c r="C775" s="74" t="s">
        <v>27</v>
      </c>
      <c r="D775" s="74" t="s">
        <v>28</v>
      </c>
      <c r="E775" s="70" t="str">
        <f t="shared" si="37"/>
        <v>238112. Vigilancia de la Salud AmbientalVigilancia de la Salud Ambiental</v>
      </c>
      <c r="F775" s="74" t="s">
        <v>46</v>
      </c>
      <c r="G775" s="74" t="s">
        <v>41</v>
      </c>
      <c r="H775" s="74" t="s">
        <v>30</v>
      </c>
      <c r="I775" s="70" t="s">
        <v>42</v>
      </c>
      <c r="J775" s="70" t="s">
        <v>32</v>
      </c>
      <c r="K775" s="70" t="s">
        <v>32</v>
      </c>
      <c r="L775" s="74" t="s">
        <v>5</v>
      </c>
      <c r="M775" s="77" t="s">
        <v>1</v>
      </c>
      <c r="N775" s="70" t="str">
        <f t="shared" si="39"/>
        <v>238112. Vigilancia de la Salud AmbientalVigilancia de la Salud Ambiental3_PUENTE_ARANDA2_NOVIEMBRE_2025</v>
      </c>
      <c r="O775" s="75">
        <f t="shared" si="38"/>
        <v>2810784</v>
      </c>
      <c r="P775" s="75"/>
      <c r="Q775" s="75"/>
      <c r="R775" s="73">
        <v>2</v>
      </c>
      <c r="S775" s="76">
        <v>5621568</v>
      </c>
    </row>
    <row r="776" spans="2:19" ht="30" hidden="1" customHeight="1">
      <c r="B776" s="74">
        <v>2382</v>
      </c>
      <c r="C776" s="74" t="s">
        <v>27</v>
      </c>
      <c r="D776" s="74" t="s">
        <v>28</v>
      </c>
      <c r="E776" s="70" t="str">
        <f t="shared" si="37"/>
        <v>238212. Vigilancia de la Salud AmbientalVigilancia de la Salud Ambiental</v>
      </c>
      <c r="F776" s="74" t="s">
        <v>46</v>
      </c>
      <c r="G776" s="74" t="s">
        <v>41</v>
      </c>
      <c r="H776" s="74" t="s">
        <v>30</v>
      </c>
      <c r="I776" s="70" t="s">
        <v>42</v>
      </c>
      <c r="J776" s="70" t="s">
        <v>32</v>
      </c>
      <c r="K776" s="70" t="s">
        <v>32</v>
      </c>
      <c r="L776" s="74" t="s">
        <v>3</v>
      </c>
      <c r="M776" s="77" t="s">
        <v>1</v>
      </c>
      <c r="N776" s="70" t="str">
        <f t="shared" si="39"/>
        <v>238212. Vigilancia de la Salud AmbientalVigilancia de la Salud Ambiental1_FONTIBON2_NOVIEMBRE_2025</v>
      </c>
      <c r="O776" s="75">
        <f t="shared" si="38"/>
        <v>5621568</v>
      </c>
      <c r="P776" s="75"/>
      <c r="Q776" s="75"/>
      <c r="R776" s="73">
        <v>2</v>
      </c>
      <c r="S776" s="76">
        <v>11243136</v>
      </c>
    </row>
    <row r="777" spans="2:19" ht="30" hidden="1" customHeight="1">
      <c r="B777" s="74">
        <v>2386</v>
      </c>
      <c r="C777" s="74" t="s">
        <v>27</v>
      </c>
      <c r="D777" s="74" t="s">
        <v>28</v>
      </c>
      <c r="E777" s="70" t="str">
        <f t="shared" si="37"/>
        <v>238612. Vigilancia de la Salud AmbientalVigilancia de la Salud Ambiental</v>
      </c>
      <c r="F777" s="74" t="s">
        <v>45</v>
      </c>
      <c r="G777" s="74" t="s">
        <v>34</v>
      </c>
      <c r="H777" s="74" t="s">
        <v>30</v>
      </c>
      <c r="I777" s="70" t="s">
        <v>45</v>
      </c>
      <c r="J777" s="70" t="s">
        <v>32</v>
      </c>
      <c r="K777" s="70" t="s">
        <v>32</v>
      </c>
      <c r="L777" s="74" t="s">
        <v>4</v>
      </c>
      <c r="M777" s="77" t="s">
        <v>1</v>
      </c>
      <c r="N777" s="70" t="str">
        <f t="shared" si="39"/>
        <v>238612. Vigilancia de la Salud AmbientalVigilancia de la Salud Ambiental2_KENNEDY2_NOVIEMBRE_2025</v>
      </c>
      <c r="O777" s="75">
        <f t="shared" si="38"/>
        <v>5621568</v>
      </c>
      <c r="P777" s="75"/>
      <c r="Q777" s="75"/>
      <c r="R777" s="73">
        <v>2</v>
      </c>
      <c r="S777" s="76">
        <v>11243136</v>
      </c>
    </row>
    <row r="778" spans="2:19" ht="30" hidden="1" customHeight="1">
      <c r="B778" s="74">
        <v>2387</v>
      </c>
      <c r="C778" s="74" t="s">
        <v>27</v>
      </c>
      <c r="D778" s="74" t="s">
        <v>28</v>
      </c>
      <c r="E778" s="70" t="str">
        <f t="shared" si="37"/>
        <v>238712. Vigilancia de la Salud AmbientalVigilancia de la Salud Ambiental</v>
      </c>
      <c r="F778" s="74" t="s">
        <v>33</v>
      </c>
      <c r="G778" s="74" t="s">
        <v>43</v>
      </c>
      <c r="H778" s="74" t="s">
        <v>30</v>
      </c>
      <c r="I778" s="70" t="s">
        <v>31</v>
      </c>
      <c r="J778" s="70" t="s">
        <v>32</v>
      </c>
      <c r="K778" s="70" t="s">
        <v>32</v>
      </c>
      <c r="L778" s="74" t="s">
        <v>6</v>
      </c>
      <c r="M778" s="77" t="s">
        <v>1</v>
      </c>
      <c r="N778" s="70" t="str">
        <f t="shared" si="39"/>
        <v>238712. Vigilancia de la Salud AmbientalVigilancia de la Salud Ambiental4_BOSA2_NOVIEMBRE_2025</v>
      </c>
      <c r="O778" s="75">
        <f t="shared" si="38"/>
        <v>0</v>
      </c>
      <c r="P778" s="75"/>
      <c r="Q778" s="75"/>
      <c r="R778" s="73">
        <v>0</v>
      </c>
      <c r="S778" s="76">
        <v>0</v>
      </c>
    </row>
    <row r="779" spans="2:19" ht="30" hidden="1" customHeight="1">
      <c r="B779" s="74">
        <v>2387</v>
      </c>
      <c r="C779" s="74" t="s">
        <v>27</v>
      </c>
      <c r="D779" s="74" t="s">
        <v>28</v>
      </c>
      <c r="E779" s="70" t="str">
        <f t="shared" si="37"/>
        <v>238712. Vigilancia de la Salud AmbientalVigilancia de la Salud Ambiental</v>
      </c>
      <c r="F779" s="74" t="s">
        <v>33</v>
      </c>
      <c r="G779" s="74" t="s">
        <v>43</v>
      </c>
      <c r="H779" s="74" t="s">
        <v>30</v>
      </c>
      <c r="I779" s="70" t="s">
        <v>31</v>
      </c>
      <c r="J779" s="70" t="s">
        <v>32</v>
      </c>
      <c r="K779" s="70" t="s">
        <v>32</v>
      </c>
      <c r="L779" s="74" t="s">
        <v>4</v>
      </c>
      <c r="M779" s="77" t="s">
        <v>1</v>
      </c>
      <c r="N779" s="70" t="str">
        <f t="shared" si="39"/>
        <v>238712. Vigilancia de la Salud AmbientalVigilancia de la Salud Ambiental2_KENNEDY2_NOVIEMBRE_2025</v>
      </c>
      <c r="O779" s="75">
        <f t="shared" si="38"/>
        <v>0</v>
      </c>
      <c r="P779" s="75"/>
      <c r="Q779" s="75"/>
      <c r="R779" s="73">
        <v>0</v>
      </c>
      <c r="S779" s="76">
        <v>0</v>
      </c>
    </row>
    <row r="780" spans="2:19" ht="30" hidden="1" customHeight="1">
      <c r="B780" s="74">
        <v>2387</v>
      </c>
      <c r="C780" s="74" t="s">
        <v>27</v>
      </c>
      <c r="D780" s="74" t="s">
        <v>28</v>
      </c>
      <c r="E780" s="70" t="str">
        <f t="shared" si="37"/>
        <v>238712. Vigilancia de la Salud AmbientalVigilancia de la Salud Ambiental</v>
      </c>
      <c r="F780" s="74" t="s">
        <v>33</v>
      </c>
      <c r="G780" s="74" t="s">
        <v>43</v>
      </c>
      <c r="H780" s="74" t="s">
        <v>30</v>
      </c>
      <c r="I780" s="70" t="s">
        <v>31</v>
      </c>
      <c r="J780" s="70" t="s">
        <v>32</v>
      </c>
      <c r="K780" s="70" t="s">
        <v>32</v>
      </c>
      <c r="L780" s="74" t="s">
        <v>3</v>
      </c>
      <c r="M780" s="77" t="s">
        <v>1</v>
      </c>
      <c r="N780" s="70" t="str">
        <f t="shared" si="39"/>
        <v>238712. Vigilancia de la Salud AmbientalVigilancia de la Salud Ambiental1_FONTIBON2_NOVIEMBRE_2025</v>
      </c>
      <c r="O780" s="75">
        <f t="shared" si="38"/>
        <v>0</v>
      </c>
      <c r="P780" s="75"/>
      <c r="Q780" s="75"/>
      <c r="R780" s="73">
        <v>0</v>
      </c>
      <c r="S780" s="76">
        <v>0</v>
      </c>
    </row>
    <row r="781" spans="2:19" ht="30" hidden="1" customHeight="1">
      <c r="B781" s="74">
        <v>2387</v>
      </c>
      <c r="C781" s="74" t="s">
        <v>27</v>
      </c>
      <c r="D781" s="74" t="s">
        <v>28</v>
      </c>
      <c r="E781" s="70" t="str">
        <f t="shared" si="37"/>
        <v>238712. Vigilancia de la Salud AmbientalVigilancia de la Salud Ambiental</v>
      </c>
      <c r="F781" s="74" t="s">
        <v>33</v>
      </c>
      <c r="G781" s="74" t="s">
        <v>43</v>
      </c>
      <c r="H781" s="74" t="s">
        <v>30</v>
      </c>
      <c r="I781" s="70" t="s">
        <v>31</v>
      </c>
      <c r="J781" s="70" t="s">
        <v>32</v>
      </c>
      <c r="K781" s="70" t="s">
        <v>32</v>
      </c>
      <c r="L781" s="74" t="s">
        <v>5</v>
      </c>
      <c r="M781" s="77" t="s">
        <v>1</v>
      </c>
      <c r="N781" s="70" t="str">
        <f t="shared" si="39"/>
        <v>238712. Vigilancia de la Salud AmbientalVigilancia de la Salud Ambiental3_PUENTE_ARANDA2_NOVIEMBRE_2025</v>
      </c>
      <c r="O781" s="75">
        <f t="shared" si="38"/>
        <v>61104</v>
      </c>
      <c r="P781" s="75"/>
      <c r="Q781" s="75"/>
      <c r="R781" s="73">
        <v>1</v>
      </c>
      <c r="S781" s="76">
        <v>61104</v>
      </c>
    </row>
    <row r="782" spans="2:19" ht="30" hidden="1" customHeight="1">
      <c r="B782" s="74">
        <v>2388</v>
      </c>
      <c r="C782" s="74" t="s">
        <v>27</v>
      </c>
      <c r="D782" s="74" t="s">
        <v>28</v>
      </c>
      <c r="E782" s="70" t="str">
        <f t="shared" si="37"/>
        <v>238812. Vigilancia de la Salud AmbientalVigilancia de la Salud Ambiental</v>
      </c>
      <c r="F782" s="74" t="s">
        <v>33</v>
      </c>
      <c r="G782" s="74" t="s">
        <v>43</v>
      </c>
      <c r="H782" s="74" t="s">
        <v>30</v>
      </c>
      <c r="I782" s="70" t="s">
        <v>31</v>
      </c>
      <c r="J782" s="70" t="s">
        <v>32</v>
      </c>
      <c r="K782" s="70" t="s">
        <v>32</v>
      </c>
      <c r="L782" s="74" t="s">
        <v>6</v>
      </c>
      <c r="M782" s="77" t="s">
        <v>1</v>
      </c>
      <c r="N782" s="70" t="str">
        <f t="shared" si="39"/>
        <v>238812. Vigilancia de la Salud AmbientalVigilancia de la Salud Ambiental4_BOSA2_NOVIEMBRE_2025</v>
      </c>
      <c r="O782" s="75">
        <f t="shared" si="38"/>
        <v>91656</v>
      </c>
      <c r="P782" s="75"/>
      <c r="Q782" s="75"/>
      <c r="R782" s="73">
        <v>9</v>
      </c>
      <c r="S782" s="76">
        <v>824904</v>
      </c>
    </row>
    <row r="783" spans="2:19" ht="30" hidden="1" customHeight="1">
      <c r="B783" s="74">
        <v>2388</v>
      </c>
      <c r="C783" s="74" t="s">
        <v>27</v>
      </c>
      <c r="D783" s="74" t="s">
        <v>28</v>
      </c>
      <c r="E783" s="70" t="str">
        <f t="shared" si="37"/>
        <v>238812. Vigilancia de la Salud AmbientalVigilancia de la Salud Ambiental</v>
      </c>
      <c r="F783" s="74" t="s">
        <v>33</v>
      </c>
      <c r="G783" s="74" t="s">
        <v>43</v>
      </c>
      <c r="H783" s="74" t="s">
        <v>30</v>
      </c>
      <c r="I783" s="70" t="s">
        <v>31</v>
      </c>
      <c r="J783" s="70" t="s">
        <v>32</v>
      </c>
      <c r="K783" s="70" t="s">
        <v>32</v>
      </c>
      <c r="L783" s="74" t="s">
        <v>4</v>
      </c>
      <c r="M783" s="77" t="s">
        <v>1</v>
      </c>
      <c r="N783" s="70" t="str">
        <f t="shared" si="39"/>
        <v>238812. Vigilancia de la Salud AmbientalVigilancia de la Salud Ambiental2_KENNEDY2_NOVIEMBRE_2025</v>
      </c>
      <c r="O783" s="75">
        <f t="shared" si="38"/>
        <v>91656</v>
      </c>
      <c r="P783" s="75"/>
      <c r="Q783" s="75"/>
      <c r="R783" s="76">
        <v>14</v>
      </c>
      <c r="S783" s="76">
        <v>1283184</v>
      </c>
    </row>
    <row r="784" spans="2:19" ht="30" hidden="1" customHeight="1">
      <c r="B784" s="74">
        <v>2388</v>
      </c>
      <c r="C784" s="74" t="s">
        <v>27</v>
      </c>
      <c r="D784" s="74" t="s">
        <v>28</v>
      </c>
      <c r="E784" s="70" t="str">
        <f t="shared" si="37"/>
        <v>238812. Vigilancia de la Salud AmbientalVigilancia de la Salud Ambiental</v>
      </c>
      <c r="F784" s="74" t="s">
        <v>33</v>
      </c>
      <c r="G784" s="74" t="s">
        <v>43</v>
      </c>
      <c r="H784" s="74" t="s">
        <v>30</v>
      </c>
      <c r="I784" s="70" t="s">
        <v>31</v>
      </c>
      <c r="J784" s="70" t="s">
        <v>32</v>
      </c>
      <c r="K784" s="70" t="s">
        <v>32</v>
      </c>
      <c r="L784" s="74" t="s">
        <v>3</v>
      </c>
      <c r="M784" s="77" t="s">
        <v>1</v>
      </c>
      <c r="N784" s="70" t="str">
        <f t="shared" si="39"/>
        <v>238812. Vigilancia de la Salud AmbientalVigilancia de la Salud Ambiental1_FONTIBON2_NOVIEMBRE_2025</v>
      </c>
      <c r="O784" s="75">
        <f t="shared" si="38"/>
        <v>91656</v>
      </c>
      <c r="P784" s="75"/>
      <c r="Q784" s="75"/>
      <c r="R784" s="76">
        <v>4</v>
      </c>
      <c r="S784" s="76">
        <v>366624</v>
      </c>
    </row>
    <row r="785" spans="2:19" ht="30" hidden="1" customHeight="1">
      <c r="B785" s="74">
        <v>2388</v>
      </c>
      <c r="C785" s="74" t="s">
        <v>27</v>
      </c>
      <c r="D785" s="74" t="s">
        <v>28</v>
      </c>
      <c r="E785" s="70" t="str">
        <f t="shared" si="37"/>
        <v>238812. Vigilancia de la Salud AmbientalVigilancia de la Salud Ambiental</v>
      </c>
      <c r="F785" s="74" t="s">
        <v>33</v>
      </c>
      <c r="G785" s="74" t="s">
        <v>43</v>
      </c>
      <c r="H785" s="74" t="s">
        <v>30</v>
      </c>
      <c r="I785" s="70" t="s">
        <v>31</v>
      </c>
      <c r="J785" s="70" t="s">
        <v>32</v>
      </c>
      <c r="K785" s="70" t="s">
        <v>32</v>
      </c>
      <c r="L785" s="74" t="s">
        <v>5</v>
      </c>
      <c r="M785" s="77" t="s">
        <v>1</v>
      </c>
      <c r="N785" s="70" t="str">
        <f t="shared" si="39"/>
        <v>238812. Vigilancia de la Salud AmbientalVigilancia de la Salud Ambiental3_PUENTE_ARANDA2_NOVIEMBRE_2025</v>
      </c>
      <c r="O785" s="75">
        <f t="shared" si="38"/>
        <v>91656</v>
      </c>
      <c r="P785" s="75"/>
      <c r="Q785" s="75"/>
      <c r="R785" s="76">
        <v>2</v>
      </c>
      <c r="S785" s="76">
        <v>183312</v>
      </c>
    </row>
    <row r="786" spans="2:19" ht="30" hidden="1" customHeight="1">
      <c r="B786" s="74">
        <v>2389</v>
      </c>
      <c r="C786" s="74" t="s">
        <v>27</v>
      </c>
      <c r="D786" s="74" t="s">
        <v>28</v>
      </c>
      <c r="E786" s="70" t="str">
        <f t="shared" si="37"/>
        <v>238912. Vigilancia de la Salud AmbientalVigilancia de la Salud Ambiental</v>
      </c>
      <c r="F786" s="74" t="s">
        <v>36</v>
      </c>
      <c r="G786" s="74" t="s">
        <v>43</v>
      </c>
      <c r="H786" s="74" t="s">
        <v>30</v>
      </c>
      <c r="I786" s="70" t="s">
        <v>37</v>
      </c>
      <c r="J786" s="70" t="s">
        <v>32</v>
      </c>
      <c r="K786" s="70" t="s">
        <v>32</v>
      </c>
      <c r="L786" s="74" t="s">
        <v>5</v>
      </c>
      <c r="M786" s="77" t="s">
        <v>1</v>
      </c>
      <c r="N786" s="70" t="str">
        <f t="shared" si="39"/>
        <v>238912. Vigilancia de la Salud AmbientalVigilancia de la Salud Ambiental3_PUENTE_ARANDA2_NOVIEMBRE_2025</v>
      </c>
      <c r="O786" s="75">
        <f t="shared" si="38"/>
        <v>0</v>
      </c>
      <c r="P786" s="75"/>
      <c r="Q786" s="75"/>
      <c r="R786" s="76">
        <v>0</v>
      </c>
      <c r="S786" s="76">
        <v>0</v>
      </c>
    </row>
    <row r="787" spans="2:19" ht="30" hidden="1" customHeight="1">
      <c r="B787" s="74">
        <v>2390</v>
      </c>
      <c r="C787" s="74" t="s">
        <v>27</v>
      </c>
      <c r="D787" s="74" t="s">
        <v>28</v>
      </c>
      <c r="E787" s="70" t="str">
        <f t="shared" si="37"/>
        <v>239012. Vigilancia de la Salud AmbientalVigilancia de la Salud Ambiental</v>
      </c>
      <c r="F787" s="74" t="s">
        <v>36</v>
      </c>
      <c r="G787" s="74" t="s">
        <v>43</v>
      </c>
      <c r="H787" s="74" t="s">
        <v>30</v>
      </c>
      <c r="I787" s="70" t="s">
        <v>37</v>
      </c>
      <c r="J787" s="70" t="s">
        <v>32</v>
      </c>
      <c r="K787" s="70" t="s">
        <v>32</v>
      </c>
      <c r="L787" s="74" t="s">
        <v>5</v>
      </c>
      <c r="M787" s="77" t="s">
        <v>1</v>
      </c>
      <c r="N787" s="70" t="str">
        <f t="shared" si="39"/>
        <v>239012. Vigilancia de la Salud AmbientalVigilancia de la Salud Ambiental3_PUENTE_ARANDA2_NOVIEMBRE_2025</v>
      </c>
      <c r="O787" s="75">
        <f t="shared" si="38"/>
        <v>61104</v>
      </c>
      <c r="P787" s="75"/>
      <c r="Q787" s="75"/>
      <c r="R787" s="73">
        <v>3</v>
      </c>
      <c r="S787" s="76">
        <v>183312</v>
      </c>
    </row>
    <row r="788" spans="2:19" ht="30" hidden="1" customHeight="1">
      <c r="B788" s="74">
        <v>2392</v>
      </c>
      <c r="C788" s="74" t="s">
        <v>27</v>
      </c>
      <c r="D788" s="74" t="s">
        <v>28</v>
      </c>
      <c r="E788" s="70" t="str">
        <f t="shared" ref="E788:E851" si="40">B788&amp;C788&amp;D788</f>
        <v>239212. Vigilancia de la Salud AmbientalVigilancia de la Salud Ambiental</v>
      </c>
      <c r="F788" s="74" t="s">
        <v>36</v>
      </c>
      <c r="G788" s="74" t="s">
        <v>43</v>
      </c>
      <c r="H788" s="74" t="s">
        <v>30</v>
      </c>
      <c r="I788" s="70" t="s">
        <v>37</v>
      </c>
      <c r="J788" s="70" t="s">
        <v>32</v>
      </c>
      <c r="K788" s="70" t="s">
        <v>32</v>
      </c>
      <c r="L788" s="74" t="s">
        <v>5</v>
      </c>
      <c r="M788" s="77" t="s">
        <v>1</v>
      </c>
      <c r="N788" s="70" t="str">
        <f t="shared" si="39"/>
        <v>239212. Vigilancia de la Salud AmbientalVigilancia de la Salud Ambiental3_PUENTE_ARANDA2_NOVIEMBRE_2025</v>
      </c>
      <c r="O788" s="75">
        <f t="shared" si="38"/>
        <v>61104</v>
      </c>
      <c r="P788" s="75"/>
      <c r="Q788" s="75"/>
      <c r="R788" s="73">
        <v>2</v>
      </c>
      <c r="S788" s="76">
        <v>122208</v>
      </c>
    </row>
    <row r="789" spans="2:19" ht="30" hidden="1" customHeight="1">
      <c r="B789" s="74">
        <v>2393</v>
      </c>
      <c r="C789" s="74" t="s">
        <v>27</v>
      </c>
      <c r="D789" s="74" t="s">
        <v>28</v>
      </c>
      <c r="E789" s="70" t="str">
        <f t="shared" si="40"/>
        <v>239312. Vigilancia de la Salud AmbientalVigilancia de la Salud Ambiental</v>
      </c>
      <c r="F789" s="74" t="s">
        <v>33</v>
      </c>
      <c r="G789" s="74" t="s">
        <v>43</v>
      </c>
      <c r="H789" s="74" t="s">
        <v>30</v>
      </c>
      <c r="I789" s="70" t="s">
        <v>31</v>
      </c>
      <c r="J789" s="70" t="s">
        <v>32</v>
      </c>
      <c r="K789" s="70" t="s">
        <v>32</v>
      </c>
      <c r="L789" s="74" t="s">
        <v>6</v>
      </c>
      <c r="M789" s="77" t="s">
        <v>1</v>
      </c>
      <c r="N789" s="70" t="str">
        <f t="shared" si="39"/>
        <v>239312. Vigilancia de la Salud AmbientalVigilancia de la Salud Ambiental4_BOSA2_NOVIEMBRE_2025</v>
      </c>
      <c r="O789" s="75">
        <f t="shared" si="38"/>
        <v>91656</v>
      </c>
      <c r="P789" s="75"/>
      <c r="Q789" s="75"/>
      <c r="R789" s="76">
        <v>9</v>
      </c>
      <c r="S789" s="76">
        <v>824904</v>
      </c>
    </row>
    <row r="790" spans="2:19" ht="30" hidden="1" customHeight="1">
      <c r="B790" s="74">
        <v>2393</v>
      </c>
      <c r="C790" s="74" t="s">
        <v>27</v>
      </c>
      <c r="D790" s="74" t="s">
        <v>28</v>
      </c>
      <c r="E790" s="70" t="str">
        <f t="shared" si="40"/>
        <v>239312. Vigilancia de la Salud AmbientalVigilancia de la Salud Ambiental</v>
      </c>
      <c r="F790" s="74" t="s">
        <v>33</v>
      </c>
      <c r="G790" s="74" t="s">
        <v>43</v>
      </c>
      <c r="H790" s="74" t="s">
        <v>30</v>
      </c>
      <c r="I790" s="70" t="s">
        <v>31</v>
      </c>
      <c r="J790" s="70" t="s">
        <v>32</v>
      </c>
      <c r="K790" s="70" t="s">
        <v>32</v>
      </c>
      <c r="L790" s="74" t="s">
        <v>4</v>
      </c>
      <c r="M790" s="77" t="s">
        <v>1</v>
      </c>
      <c r="N790" s="70" t="str">
        <f t="shared" si="39"/>
        <v>239312. Vigilancia de la Salud AmbientalVigilancia de la Salud Ambiental2_KENNEDY2_NOVIEMBRE_2025</v>
      </c>
      <c r="O790" s="75">
        <f t="shared" si="38"/>
        <v>91656</v>
      </c>
      <c r="P790" s="75"/>
      <c r="Q790" s="75"/>
      <c r="R790" s="76">
        <v>10</v>
      </c>
      <c r="S790" s="76">
        <v>916560</v>
      </c>
    </row>
    <row r="791" spans="2:19" ht="30" hidden="1" customHeight="1">
      <c r="B791" s="74">
        <v>2393</v>
      </c>
      <c r="C791" s="74" t="s">
        <v>27</v>
      </c>
      <c r="D791" s="74" t="s">
        <v>28</v>
      </c>
      <c r="E791" s="70" t="str">
        <f t="shared" si="40"/>
        <v>239312. Vigilancia de la Salud AmbientalVigilancia de la Salud Ambiental</v>
      </c>
      <c r="F791" s="74" t="s">
        <v>33</v>
      </c>
      <c r="G791" s="74" t="s">
        <v>43</v>
      </c>
      <c r="H791" s="74" t="s">
        <v>30</v>
      </c>
      <c r="I791" s="70" t="s">
        <v>31</v>
      </c>
      <c r="J791" s="70" t="s">
        <v>32</v>
      </c>
      <c r="K791" s="70" t="s">
        <v>32</v>
      </c>
      <c r="L791" s="74" t="s">
        <v>3</v>
      </c>
      <c r="M791" s="77" t="s">
        <v>1</v>
      </c>
      <c r="N791" s="70" t="str">
        <f t="shared" si="39"/>
        <v>239312. Vigilancia de la Salud AmbientalVigilancia de la Salud Ambiental1_FONTIBON2_NOVIEMBRE_2025</v>
      </c>
      <c r="O791" s="75">
        <f t="shared" si="38"/>
        <v>91656</v>
      </c>
      <c r="P791" s="75"/>
      <c r="Q791" s="75"/>
      <c r="R791" s="76">
        <v>6</v>
      </c>
      <c r="S791" s="76">
        <v>549936</v>
      </c>
    </row>
    <row r="792" spans="2:19" ht="30" hidden="1" customHeight="1">
      <c r="B792" s="74">
        <v>2393</v>
      </c>
      <c r="C792" s="74" t="s">
        <v>27</v>
      </c>
      <c r="D792" s="74" t="s">
        <v>28</v>
      </c>
      <c r="E792" s="70" t="str">
        <f t="shared" si="40"/>
        <v>239312. Vigilancia de la Salud AmbientalVigilancia de la Salud Ambiental</v>
      </c>
      <c r="F792" s="74" t="s">
        <v>33</v>
      </c>
      <c r="G792" s="74" t="s">
        <v>43</v>
      </c>
      <c r="H792" s="74" t="s">
        <v>30</v>
      </c>
      <c r="I792" s="70" t="s">
        <v>31</v>
      </c>
      <c r="J792" s="70" t="s">
        <v>32</v>
      </c>
      <c r="K792" s="70" t="s">
        <v>32</v>
      </c>
      <c r="L792" s="74" t="s">
        <v>5</v>
      </c>
      <c r="M792" s="77" t="s">
        <v>1</v>
      </c>
      <c r="N792" s="70" t="str">
        <f t="shared" si="39"/>
        <v>239312. Vigilancia de la Salud AmbientalVigilancia de la Salud Ambiental3_PUENTE_ARANDA2_NOVIEMBRE_2025</v>
      </c>
      <c r="O792" s="75">
        <f t="shared" si="38"/>
        <v>0</v>
      </c>
      <c r="P792" s="75"/>
      <c r="Q792" s="75"/>
      <c r="R792" s="76">
        <v>0</v>
      </c>
      <c r="S792" s="76">
        <v>0</v>
      </c>
    </row>
    <row r="793" spans="2:19" ht="30" hidden="1" customHeight="1">
      <c r="B793" s="74">
        <v>2394</v>
      </c>
      <c r="C793" s="74" t="s">
        <v>27</v>
      </c>
      <c r="D793" s="74" t="s">
        <v>28</v>
      </c>
      <c r="E793" s="70" t="str">
        <f t="shared" si="40"/>
        <v>239412. Vigilancia de la Salud AmbientalVigilancia de la Salud Ambiental</v>
      </c>
      <c r="F793" s="74" t="s">
        <v>33</v>
      </c>
      <c r="G793" s="74" t="s">
        <v>34</v>
      </c>
      <c r="H793" s="74" t="s">
        <v>30</v>
      </c>
      <c r="I793" s="70" t="s">
        <v>31</v>
      </c>
      <c r="J793" s="70" t="s">
        <v>32</v>
      </c>
      <c r="K793" s="70" t="s">
        <v>32</v>
      </c>
      <c r="L793" s="74" t="s">
        <v>6</v>
      </c>
      <c r="M793" s="77" t="s">
        <v>1</v>
      </c>
      <c r="N793" s="70" t="str">
        <f t="shared" si="39"/>
        <v>239412. Vigilancia de la Salud AmbientalVigilancia de la Salud Ambiental4_BOSA2_NOVIEMBRE_2025</v>
      </c>
      <c r="O793" s="75">
        <f t="shared" si="38"/>
        <v>0</v>
      </c>
      <c r="P793" s="75"/>
      <c r="Q793" s="75"/>
      <c r="R793" s="73">
        <v>0</v>
      </c>
      <c r="S793" s="76">
        <v>0</v>
      </c>
    </row>
    <row r="794" spans="2:19" ht="30" hidden="1" customHeight="1">
      <c r="B794" s="74">
        <v>2394</v>
      </c>
      <c r="C794" s="74" t="s">
        <v>27</v>
      </c>
      <c r="D794" s="74" t="s">
        <v>28</v>
      </c>
      <c r="E794" s="70" t="str">
        <f t="shared" si="40"/>
        <v>239412. Vigilancia de la Salud AmbientalVigilancia de la Salud Ambiental</v>
      </c>
      <c r="F794" s="74" t="s">
        <v>33</v>
      </c>
      <c r="G794" s="74" t="s">
        <v>34</v>
      </c>
      <c r="H794" s="74" t="s">
        <v>30</v>
      </c>
      <c r="I794" s="70" t="s">
        <v>31</v>
      </c>
      <c r="J794" s="70" t="s">
        <v>32</v>
      </c>
      <c r="K794" s="70" t="s">
        <v>32</v>
      </c>
      <c r="L794" s="74" t="s">
        <v>4</v>
      </c>
      <c r="M794" s="77" t="s">
        <v>1</v>
      </c>
      <c r="N794" s="70" t="str">
        <f t="shared" si="39"/>
        <v>239412. Vigilancia de la Salud AmbientalVigilancia de la Salud Ambiental2_KENNEDY2_NOVIEMBRE_2025</v>
      </c>
      <c r="O794" s="75">
        <f t="shared" si="38"/>
        <v>0</v>
      </c>
      <c r="P794" s="75"/>
      <c r="Q794" s="75"/>
      <c r="R794" s="73">
        <v>0</v>
      </c>
      <c r="S794" s="76">
        <v>0</v>
      </c>
    </row>
    <row r="795" spans="2:19" ht="30" hidden="1" customHeight="1">
      <c r="B795" s="74">
        <v>2394</v>
      </c>
      <c r="C795" s="74" t="s">
        <v>27</v>
      </c>
      <c r="D795" s="74" t="s">
        <v>28</v>
      </c>
      <c r="E795" s="70" t="str">
        <f t="shared" si="40"/>
        <v>239412. Vigilancia de la Salud AmbientalVigilancia de la Salud Ambiental</v>
      </c>
      <c r="F795" s="74" t="s">
        <v>33</v>
      </c>
      <c r="G795" s="74" t="s">
        <v>34</v>
      </c>
      <c r="H795" s="74" t="s">
        <v>30</v>
      </c>
      <c r="I795" s="70" t="s">
        <v>31</v>
      </c>
      <c r="J795" s="70" t="s">
        <v>32</v>
      </c>
      <c r="K795" s="70" t="s">
        <v>32</v>
      </c>
      <c r="L795" s="74" t="s">
        <v>3</v>
      </c>
      <c r="M795" s="77" t="s">
        <v>1</v>
      </c>
      <c r="N795" s="70" t="str">
        <f t="shared" si="39"/>
        <v>239412. Vigilancia de la Salud AmbientalVigilancia de la Salud Ambiental1_FONTIBON2_NOVIEMBRE_2025</v>
      </c>
      <c r="O795" s="75">
        <f t="shared" si="38"/>
        <v>0</v>
      </c>
      <c r="P795" s="75"/>
      <c r="Q795" s="75"/>
      <c r="R795" s="73">
        <v>0</v>
      </c>
      <c r="S795" s="76">
        <v>0</v>
      </c>
    </row>
    <row r="796" spans="2:19" ht="30" hidden="1" customHeight="1">
      <c r="B796" s="74">
        <v>2394</v>
      </c>
      <c r="C796" s="74" t="s">
        <v>27</v>
      </c>
      <c r="D796" s="74" t="s">
        <v>28</v>
      </c>
      <c r="E796" s="70" t="str">
        <f t="shared" si="40"/>
        <v>239412. Vigilancia de la Salud AmbientalVigilancia de la Salud Ambiental</v>
      </c>
      <c r="F796" s="74" t="s">
        <v>33</v>
      </c>
      <c r="G796" s="74" t="s">
        <v>34</v>
      </c>
      <c r="H796" s="74" t="s">
        <v>30</v>
      </c>
      <c r="I796" s="70" t="s">
        <v>31</v>
      </c>
      <c r="J796" s="70" t="s">
        <v>32</v>
      </c>
      <c r="K796" s="70" t="s">
        <v>32</v>
      </c>
      <c r="L796" s="74" t="s">
        <v>5</v>
      </c>
      <c r="M796" s="77" t="s">
        <v>1</v>
      </c>
      <c r="N796" s="70" t="str">
        <f t="shared" si="39"/>
        <v>239412. Vigilancia de la Salud AmbientalVigilancia de la Salud Ambiental3_PUENTE_ARANDA2_NOVIEMBRE_2025</v>
      </c>
      <c r="O796" s="75">
        <f t="shared" si="38"/>
        <v>0</v>
      </c>
      <c r="P796" s="75"/>
      <c r="Q796" s="75"/>
      <c r="R796" s="73">
        <v>0</v>
      </c>
      <c r="S796" s="76">
        <v>0</v>
      </c>
    </row>
    <row r="797" spans="2:19" ht="30" hidden="1" customHeight="1">
      <c r="B797" s="74">
        <v>2395</v>
      </c>
      <c r="C797" s="74" t="s">
        <v>27</v>
      </c>
      <c r="D797" s="74" t="s">
        <v>28</v>
      </c>
      <c r="E797" s="70" t="str">
        <f t="shared" si="40"/>
        <v>239512. Vigilancia de la Salud AmbientalVigilancia de la Salud Ambiental</v>
      </c>
      <c r="F797" s="74" t="s">
        <v>47</v>
      </c>
      <c r="G797" s="74" t="s">
        <v>43</v>
      </c>
      <c r="H797" s="74" t="s">
        <v>30</v>
      </c>
      <c r="I797" s="70" t="s">
        <v>48</v>
      </c>
      <c r="J797" s="70" t="s">
        <v>32</v>
      </c>
      <c r="K797" s="70" t="s">
        <v>32</v>
      </c>
      <c r="L797" s="74" t="s">
        <v>5</v>
      </c>
      <c r="M797" s="77" t="s">
        <v>1</v>
      </c>
      <c r="N797" s="70" t="str">
        <f t="shared" si="39"/>
        <v>239512. Vigilancia de la Salud AmbientalVigilancia de la Salud Ambiental3_PUENTE_ARANDA2_NOVIEMBRE_2025</v>
      </c>
      <c r="O797" s="75">
        <f t="shared" si="38"/>
        <v>183312</v>
      </c>
      <c r="P797" s="75"/>
      <c r="Q797" s="75"/>
      <c r="R797" s="73">
        <v>146</v>
      </c>
      <c r="S797" s="76">
        <v>26763552</v>
      </c>
    </row>
    <row r="798" spans="2:19" ht="30" hidden="1" customHeight="1">
      <c r="B798" s="74">
        <v>2397</v>
      </c>
      <c r="C798" s="74" t="s">
        <v>27</v>
      </c>
      <c r="D798" s="74" t="s">
        <v>28</v>
      </c>
      <c r="E798" s="70" t="str">
        <f t="shared" si="40"/>
        <v>239712. Vigilancia de la Salud AmbientalVigilancia de la Salud Ambiental</v>
      </c>
      <c r="F798" s="74" t="s">
        <v>33</v>
      </c>
      <c r="G798" s="74" t="s">
        <v>43</v>
      </c>
      <c r="H798" s="74" t="s">
        <v>30</v>
      </c>
      <c r="I798" s="70" t="s">
        <v>35</v>
      </c>
      <c r="J798" s="70" t="s">
        <v>32</v>
      </c>
      <c r="K798" s="70" t="s">
        <v>32</v>
      </c>
      <c r="L798" s="74" t="s">
        <v>6</v>
      </c>
      <c r="M798" s="77" t="s">
        <v>1</v>
      </c>
      <c r="N798" s="70" t="str">
        <f t="shared" si="39"/>
        <v>239712. Vigilancia de la Salud AmbientalVigilancia de la Salud Ambiental4_BOSA2_NOVIEMBRE_2025</v>
      </c>
      <c r="O798" s="75">
        <f t="shared" si="38"/>
        <v>12969056</v>
      </c>
      <c r="P798" s="75"/>
      <c r="Q798" s="75"/>
      <c r="R798" s="73">
        <v>1</v>
      </c>
      <c r="S798" s="76">
        <v>12969056</v>
      </c>
    </row>
    <row r="799" spans="2:19" ht="30" hidden="1" customHeight="1">
      <c r="B799" s="74">
        <v>2399</v>
      </c>
      <c r="C799" s="74" t="s">
        <v>27</v>
      </c>
      <c r="D799" s="74" t="s">
        <v>28</v>
      </c>
      <c r="E799" s="70" t="str">
        <f t="shared" si="40"/>
        <v>239912. Vigilancia de la Salud AmbientalVigilancia de la Salud Ambiental</v>
      </c>
      <c r="F799" s="74" t="s">
        <v>33</v>
      </c>
      <c r="G799" s="74" t="s">
        <v>41</v>
      </c>
      <c r="H799" s="74" t="s">
        <v>30</v>
      </c>
      <c r="I799" s="70" t="s">
        <v>31</v>
      </c>
      <c r="J799" s="70" t="s">
        <v>32</v>
      </c>
      <c r="K799" s="70" t="s">
        <v>32</v>
      </c>
      <c r="L799" s="74" t="s">
        <v>6</v>
      </c>
      <c r="M799" s="77" t="s">
        <v>1</v>
      </c>
      <c r="N799" s="70" t="str">
        <f t="shared" si="39"/>
        <v>239912. Vigilancia de la Salud AmbientalVigilancia de la Salud Ambiental4_BOSA2_NOVIEMBRE_2025</v>
      </c>
      <c r="O799" s="75">
        <f t="shared" si="38"/>
        <v>35979</v>
      </c>
      <c r="P799" s="75"/>
      <c r="Q799" s="75"/>
      <c r="R799" s="76">
        <v>150</v>
      </c>
      <c r="S799" s="76">
        <v>5396850</v>
      </c>
    </row>
    <row r="800" spans="2:19" ht="30" hidden="1" customHeight="1">
      <c r="B800" s="74">
        <v>2399</v>
      </c>
      <c r="C800" s="74" t="s">
        <v>27</v>
      </c>
      <c r="D800" s="74" t="s">
        <v>28</v>
      </c>
      <c r="E800" s="70" t="str">
        <f t="shared" si="40"/>
        <v>239912. Vigilancia de la Salud AmbientalVigilancia de la Salud Ambiental</v>
      </c>
      <c r="F800" s="74" t="s">
        <v>33</v>
      </c>
      <c r="G800" s="74" t="s">
        <v>41</v>
      </c>
      <c r="H800" s="74" t="s">
        <v>30</v>
      </c>
      <c r="I800" s="70" t="s">
        <v>31</v>
      </c>
      <c r="J800" s="70" t="s">
        <v>32</v>
      </c>
      <c r="K800" s="70" t="s">
        <v>32</v>
      </c>
      <c r="L800" s="74" t="s">
        <v>4</v>
      </c>
      <c r="M800" s="77" t="s">
        <v>1</v>
      </c>
      <c r="N800" s="70" t="str">
        <f t="shared" si="39"/>
        <v>239912. Vigilancia de la Salud AmbientalVigilancia de la Salud Ambiental2_KENNEDY2_NOVIEMBRE_2025</v>
      </c>
      <c r="O800" s="75">
        <f t="shared" si="38"/>
        <v>35979</v>
      </c>
      <c r="P800" s="75"/>
      <c r="Q800" s="75"/>
      <c r="R800" s="76">
        <v>152</v>
      </c>
      <c r="S800" s="76">
        <v>5468808</v>
      </c>
    </row>
    <row r="801" spans="2:19" ht="30" hidden="1" customHeight="1">
      <c r="B801" s="74">
        <v>2399</v>
      </c>
      <c r="C801" s="74" t="s">
        <v>27</v>
      </c>
      <c r="D801" s="74" t="s">
        <v>28</v>
      </c>
      <c r="E801" s="70" t="str">
        <f t="shared" si="40"/>
        <v>239912. Vigilancia de la Salud AmbientalVigilancia de la Salud Ambiental</v>
      </c>
      <c r="F801" s="74" t="s">
        <v>33</v>
      </c>
      <c r="G801" s="74" t="s">
        <v>41</v>
      </c>
      <c r="H801" s="74" t="s">
        <v>30</v>
      </c>
      <c r="I801" s="70" t="s">
        <v>31</v>
      </c>
      <c r="J801" s="70" t="s">
        <v>32</v>
      </c>
      <c r="K801" s="70" t="s">
        <v>32</v>
      </c>
      <c r="L801" s="74" t="s">
        <v>3</v>
      </c>
      <c r="M801" s="77" t="s">
        <v>1</v>
      </c>
      <c r="N801" s="70" t="str">
        <f t="shared" si="39"/>
        <v>239912. Vigilancia de la Salud AmbientalVigilancia de la Salud Ambiental1_FONTIBON2_NOVIEMBRE_2025</v>
      </c>
      <c r="O801" s="75">
        <f t="shared" si="38"/>
        <v>35979</v>
      </c>
      <c r="P801" s="75"/>
      <c r="Q801" s="75"/>
      <c r="R801" s="76">
        <v>276</v>
      </c>
      <c r="S801" s="76">
        <v>9930204</v>
      </c>
    </row>
    <row r="802" spans="2:19" ht="30" hidden="1" customHeight="1">
      <c r="B802" s="74">
        <v>2399</v>
      </c>
      <c r="C802" s="74" t="s">
        <v>27</v>
      </c>
      <c r="D802" s="74" t="s">
        <v>28</v>
      </c>
      <c r="E802" s="70" t="str">
        <f t="shared" si="40"/>
        <v>239912. Vigilancia de la Salud AmbientalVigilancia de la Salud Ambiental</v>
      </c>
      <c r="F802" s="74" t="s">
        <v>33</v>
      </c>
      <c r="G802" s="74" t="s">
        <v>41</v>
      </c>
      <c r="H802" s="74" t="s">
        <v>30</v>
      </c>
      <c r="I802" s="70" t="s">
        <v>31</v>
      </c>
      <c r="J802" s="70" t="s">
        <v>32</v>
      </c>
      <c r="K802" s="70" t="s">
        <v>32</v>
      </c>
      <c r="L802" s="74" t="s">
        <v>5</v>
      </c>
      <c r="M802" s="77" t="s">
        <v>1</v>
      </c>
      <c r="N802" s="70" t="str">
        <f t="shared" si="39"/>
        <v>239912. Vigilancia de la Salud AmbientalVigilancia de la Salud Ambiental3_PUENTE_ARANDA2_NOVIEMBRE_2025</v>
      </c>
      <c r="O802" s="75">
        <f t="shared" si="38"/>
        <v>35979</v>
      </c>
      <c r="P802" s="75"/>
      <c r="Q802" s="75"/>
      <c r="R802" s="73">
        <v>136</v>
      </c>
      <c r="S802" s="76">
        <v>4893144</v>
      </c>
    </row>
    <row r="803" spans="2:19" ht="30" hidden="1" customHeight="1">
      <c r="B803" s="74">
        <v>2400</v>
      </c>
      <c r="C803" s="74" t="s">
        <v>27</v>
      </c>
      <c r="D803" s="74" t="s">
        <v>28</v>
      </c>
      <c r="E803" s="70" t="str">
        <f t="shared" si="40"/>
        <v>240012. Vigilancia de la Salud AmbientalVigilancia de la Salud Ambiental</v>
      </c>
      <c r="F803" s="74" t="s">
        <v>40</v>
      </c>
      <c r="G803" s="74" t="s">
        <v>41</v>
      </c>
      <c r="H803" s="74" t="s">
        <v>30</v>
      </c>
      <c r="I803" s="70" t="s">
        <v>42</v>
      </c>
      <c r="J803" s="70" t="s">
        <v>32</v>
      </c>
      <c r="K803" s="70" t="s">
        <v>32</v>
      </c>
      <c r="L803" s="74" t="s">
        <v>6</v>
      </c>
      <c r="M803" s="77" t="s">
        <v>1</v>
      </c>
      <c r="N803" s="70" t="str">
        <f t="shared" si="39"/>
        <v>240012. Vigilancia de la Salud AmbientalVigilancia de la Salud Ambiental4_BOSA2_NOVIEMBRE_2025</v>
      </c>
      <c r="O803" s="75">
        <f t="shared" si="38"/>
        <v>418080</v>
      </c>
      <c r="P803" s="75"/>
      <c r="Q803" s="75"/>
      <c r="R803" s="73">
        <v>1</v>
      </c>
      <c r="S803" s="76">
        <v>418080</v>
      </c>
    </row>
    <row r="804" spans="2:19" ht="30" hidden="1" customHeight="1">
      <c r="B804" s="74">
        <v>2400</v>
      </c>
      <c r="C804" s="74" t="s">
        <v>27</v>
      </c>
      <c r="D804" s="74" t="s">
        <v>28</v>
      </c>
      <c r="E804" s="70" t="str">
        <f t="shared" si="40"/>
        <v>240012. Vigilancia de la Salud AmbientalVigilancia de la Salud Ambiental</v>
      </c>
      <c r="F804" s="74" t="s">
        <v>40</v>
      </c>
      <c r="G804" s="74" t="s">
        <v>41</v>
      </c>
      <c r="H804" s="74" t="s">
        <v>30</v>
      </c>
      <c r="I804" s="70" t="s">
        <v>42</v>
      </c>
      <c r="J804" s="70" t="s">
        <v>32</v>
      </c>
      <c r="K804" s="70" t="s">
        <v>32</v>
      </c>
      <c r="L804" s="74" t="s">
        <v>4</v>
      </c>
      <c r="M804" s="77" t="s">
        <v>1</v>
      </c>
      <c r="N804" s="70" t="str">
        <f t="shared" si="39"/>
        <v>240012. Vigilancia de la Salud AmbientalVigilancia de la Salud Ambiental2_KENNEDY2_NOVIEMBRE_2025</v>
      </c>
      <c r="O804" s="75">
        <f t="shared" si="38"/>
        <v>418080</v>
      </c>
      <c r="P804" s="75"/>
      <c r="Q804" s="75"/>
      <c r="R804" s="73">
        <v>1</v>
      </c>
      <c r="S804" s="76">
        <v>418080</v>
      </c>
    </row>
    <row r="805" spans="2:19" ht="30" hidden="1" customHeight="1">
      <c r="B805" s="74">
        <v>2400</v>
      </c>
      <c r="C805" s="74" t="s">
        <v>27</v>
      </c>
      <c r="D805" s="74" t="s">
        <v>28</v>
      </c>
      <c r="E805" s="70" t="str">
        <f t="shared" si="40"/>
        <v>240012. Vigilancia de la Salud AmbientalVigilancia de la Salud Ambiental</v>
      </c>
      <c r="F805" s="74" t="s">
        <v>40</v>
      </c>
      <c r="G805" s="74" t="s">
        <v>41</v>
      </c>
      <c r="H805" s="74" t="s">
        <v>30</v>
      </c>
      <c r="I805" s="70" t="s">
        <v>42</v>
      </c>
      <c r="J805" s="70" t="s">
        <v>32</v>
      </c>
      <c r="K805" s="70" t="s">
        <v>32</v>
      </c>
      <c r="L805" s="74" t="s">
        <v>3</v>
      </c>
      <c r="M805" s="77" t="s">
        <v>1</v>
      </c>
      <c r="N805" s="70" t="str">
        <f t="shared" si="39"/>
        <v>240012. Vigilancia de la Salud AmbientalVigilancia de la Salud Ambiental1_FONTIBON2_NOVIEMBRE_2025</v>
      </c>
      <c r="O805" s="75">
        <f t="shared" si="38"/>
        <v>418080</v>
      </c>
      <c r="P805" s="75"/>
      <c r="Q805" s="75"/>
      <c r="R805" s="73">
        <v>1</v>
      </c>
      <c r="S805" s="76">
        <v>418080</v>
      </c>
    </row>
    <row r="806" spans="2:19" ht="30" hidden="1" customHeight="1">
      <c r="B806" s="74">
        <v>2400</v>
      </c>
      <c r="C806" s="74" t="s">
        <v>27</v>
      </c>
      <c r="D806" s="74" t="s">
        <v>28</v>
      </c>
      <c r="E806" s="70" t="str">
        <f t="shared" si="40"/>
        <v>240012. Vigilancia de la Salud AmbientalVigilancia de la Salud Ambiental</v>
      </c>
      <c r="F806" s="74" t="s">
        <v>40</v>
      </c>
      <c r="G806" s="74" t="s">
        <v>41</v>
      </c>
      <c r="H806" s="74" t="s">
        <v>30</v>
      </c>
      <c r="I806" s="70" t="s">
        <v>42</v>
      </c>
      <c r="J806" s="70" t="s">
        <v>32</v>
      </c>
      <c r="K806" s="70" t="s">
        <v>32</v>
      </c>
      <c r="L806" s="74" t="s">
        <v>5</v>
      </c>
      <c r="M806" s="77" t="s">
        <v>1</v>
      </c>
      <c r="N806" s="70" t="str">
        <f t="shared" si="39"/>
        <v>240012. Vigilancia de la Salud AmbientalVigilancia de la Salud Ambiental3_PUENTE_ARANDA2_NOVIEMBRE_2025</v>
      </c>
      <c r="O806" s="75">
        <f t="shared" si="38"/>
        <v>418080</v>
      </c>
      <c r="P806" s="75"/>
      <c r="Q806" s="75"/>
      <c r="R806" s="76">
        <v>1</v>
      </c>
      <c r="S806" s="76">
        <v>418080</v>
      </c>
    </row>
    <row r="807" spans="2:19" ht="30" hidden="1" customHeight="1">
      <c r="B807" s="74">
        <v>2401</v>
      </c>
      <c r="C807" s="74" t="s">
        <v>27</v>
      </c>
      <c r="D807" s="74" t="s">
        <v>28</v>
      </c>
      <c r="E807" s="70" t="str">
        <f t="shared" si="40"/>
        <v>240112. Vigilancia de la Salud AmbientalVigilancia de la Salud Ambiental</v>
      </c>
      <c r="F807" s="74" t="s">
        <v>46</v>
      </c>
      <c r="G807" s="74" t="s">
        <v>41</v>
      </c>
      <c r="H807" s="74" t="s">
        <v>30</v>
      </c>
      <c r="I807" s="70" t="s">
        <v>42</v>
      </c>
      <c r="J807" s="70" t="s">
        <v>32</v>
      </c>
      <c r="K807" s="70" t="s">
        <v>32</v>
      </c>
      <c r="L807" s="74" t="s">
        <v>6</v>
      </c>
      <c r="M807" s="77" t="s">
        <v>1</v>
      </c>
      <c r="N807" s="70" t="str">
        <f t="shared" si="39"/>
        <v>240112. Vigilancia de la Salud AmbientalVigilancia de la Salud Ambiental4_BOSA2_NOVIEMBRE_2025</v>
      </c>
      <c r="O807" s="75">
        <f t="shared" si="38"/>
        <v>3673744</v>
      </c>
      <c r="P807" s="75"/>
      <c r="Q807" s="75"/>
      <c r="R807" s="73">
        <v>2</v>
      </c>
      <c r="S807" s="76">
        <v>7347488</v>
      </c>
    </row>
    <row r="808" spans="2:19" ht="30" hidden="1" customHeight="1">
      <c r="B808" s="74">
        <v>2402</v>
      </c>
      <c r="C808" s="74" t="s">
        <v>27</v>
      </c>
      <c r="D808" s="74" t="s">
        <v>28</v>
      </c>
      <c r="E808" s="70" t="str">
        <f t="shared" si="40"/>
        <v>240212. Vigilancia de la Salud AmbientalVigilancia de la Salud Ambiental</v>
      </c>
      <c r="F808" s="74" t="s">
        <v>46</v>
      </c>
      <c r="G808" s="74" t="s">
        <v>41</v>
      </c>
      <c r="H808" s="74" t="s">
        <v>30</v>
      </c>
      <c r="I808" s="70" t="s">
        <v>42</v>
      </c>
      <c r="J808" s="70" t="s">
        <v>32</v>
      </c>
      <c r="K808" s="70" t="s">
        <v>32</v>
      </c>
      <c r="L808" s="74" t="s">
        <v>6</v>
      </c>
      <c r="M808" s="77" t="s">
        <v>1</v>
      </c>
      <c r="N808" s="70" t="str">
        <f t="shared" si="39"/>
        <v>240212. Vigilancia de la Salud AmbientalVigilancia de la Salud Ambiental4_BOSA2_NOVIEMBRE_2025</v>
      </c>
      <c r="O808" s="75">
        <f t="shared" si="38"/>
        <v>733248</v>
      </c>
      <c r="P808" s="75"/>
      <c r="Q808" s="75"/>
      <c r="R808" s="73">
        <v>4</v>
      </c>
      <c r="S808" s="76">
        <v>2932992</v>
      </c>
    </row>
    <row r="809" spans="2:19" ht="30" hidden="1" customHeight="1">
      <c r="B809" s="74">
        <v>2402</v>
      </c>
      <c r="C809" s="74" t="s">
        <v>27</v>
      </c>
      <c r="D809" s="74" t="s">
        <v>28</v>
      </c>
      <c r="E809" s="70" t="str">
        <f t="shared" si="40"/>
        <v>240212. Vigilancia de la Salud AmbientalVigilancia de la Salud Ambiental</v>
      </c>
      <c r="F809" s="74" t="s">
        <v>46</v>
      </c>
      <c r="G809" s="74" t="s">
        <v>41</v>
      </c>
      <c r="H809" s="74" t="s">
        <v>30</v>
      </c>
      <c r="I809" s="70" t="s">
        <v>42</v>
      </c>
      <c r="J809" s="70" t="s">
        <v>32</v>
      </c>
      <c r="K809" s="70" t="s">
        <v>32</v>
      </c>
      <c r="L809" s="74" t="s">
        <v>5</v>
      </c>
      <c r="M809" s="77" t="s">
        <v>1</v>
      </c>
      <c r="N809" s="70" t="str">
        <f t="shared" si="39"/>
        <v>240212. Vigilancia de la Salud AmbientalVigilancia de la Salud Ambiental3_PUENTE_ARANDA2_NOVIEMBRE_2025</v>
      </c>
      <c r="O809" s="75">
        <f t="shared" si="38"/>
        <v>733248</v>
      </c>
      <c r="P809" s="75"/>
      <c r="Q809" s="75"/>
      <c r="R809" s="76">
        <v>4</v>
      </c>
      <c r="S809" s="76">
        <v>2932992</v>
      </c>
    </row>
    <row r="810" spans="2:19" ht="30" hidden="1" customHeight="1">
      <c r="B810" s="74">
        <v>2403</v>
      </c>
      <c r="C810" s="74" t="s">
        <v>27</v>
      </c>
      <c r="D810" s="74" t="s">
        <v>28</v>
      </c>
      <c r="E810" s="70" t="str">
        <f t="shared" si="40"/>
        <v>240312. Vigilancia de la Salud AmbientalVigilancia de la Salud Ambiental</v>
      </c>
      <c r="F810" s="74" t="s">
        <v>33</v>
      </c>
      <c r="G810" s="74" t="s">
        <v>41</v>
      </c>
      <c r="H810" s="74" t="s">
        <v>30</v>
      </c>
      <c r="I810" s="70" t="s">
        <v>31</v>
      </c>
      <c r="J810" s="70" t="s">
        <v>32</v>
      </c>
      <c r="K810" s="70" t="s">
        <v>32</v>
      </c>
      <c r="L810" s="74" t="s">
        <v>6</v>
      </c>
      <c r="M810" s="77" t="s">
        <v>1</v>
      </c>
      <c r="N810" s="70" t="str">
        <f t="shared" si="39"/>
        <v>240312. Vigilancia de la Salud AmbientalVigilancia de la Salud Ambiental4_BOSA2_NOVIEMBRE_2025</v>
      </c>
      <c r="O810" s="75">
        <f t="shared" si="38"/>
        <v>0</v>
      </c>
      <c r="P810" s="75"/>
      <c r="Q810" s="75"/>
      <c r="R810" s="76">
        <v>0</v>
      </c>
      <c r="S810" s="76">
        <v>0</v>
      </c>
    </row>
    <row r="811" spans="2:19" ht="30" hidden="1" customHeight="1">
      <c r="B811" s="74">
        <v>2403</v>
      </c>
      <c r="C811" s="74" t="s">
        <v>27</v>
      </c>
      <c r="D811" s="74" t="s">
        <v>28</v>
      </c>
      <c r="E811" s="70" t="str">
        <f t="shared" si="40"/>
        <v>240312. Vigilancia de la Salud AmbientalVigilancia de la Salud Ambiental</v>
      </c>
      <c r="F811" s="74" t="s">
        <v>33</v>
      </c>
      <c r="G811" s="74" t="s">
        <v>41</v>
      </c>
      <c r="H811" s="74" t="s">
        <v>30</v>
      </c>
      <c r="I811" s="70" t="s">
        <v>31</v>
      </c>
      <c r="J811" s="70" t="s">
        <v>32</v>
      </c>
      <c r="K811" s="70" t="s">
        <v>32</v>
      </c>
      <c r="L811" s="74" t="s">
        <v>3</v>
      </c>
      <c r="M811" s="77" t="s">
        <v>1</v>
      </c>
      <c r="N811" s="70" t="str">
        <f t="shared" si="39"/>
        <v>240312. Vigilancia de la Salud AmbientalVigilancia de la Salud Ambiental1_FONTIBON2_NOVIEMBRE_2025</v>
      </c>
      <c r="O811" s="75">
        <f t="shared" si="38"/>
        <v>0</v>
      </c>
      <c r="P811" s="75"/>
      <c r="Q811" s="75"/>
      <c r="R811" s="76">
        <v>0</v>
      </c>
      <c r="S811" s="76">
        <v>0</v>
      </c>
    </row>
    <row r="812" spans="2:19" ht="30" hidden="1" customHeight="1">
      <c r="B812" s="74">
        <v>2403</v>
      </c>
      <c r="C812" s="74" t="s">
        <v>27</v>
      </c>
      <c r="D812" s="74" t="s">
        <v>28</v>
      </c>
      <c r="E812" s="70" t="str">
        <f t="shared" si="40"/>
        <v>240312. Vigilancia de la Salud AmbientalVigilancia de la Salud Ambiental</v>
      </c>
      <c r="F812" s="74" t="s">
        <v>33</v>
      </c>
      <c r="G812" s="74" t="s">
        <v>41</v>
      </c>
      <c r="H812" s="74" t="s">
        <v>30</v>
      </c>
      <c r="I812" s="70" t="s">
        <v>31</v>
      </c>
      <c r="J812" s="70" t="s">
        <v>32</v>
      </c>
      <c r="K812" s="70" t="s">
        <v>32</v>
      </c>
      <c r="L812" s="74" t="s">
        <v>5</v>
      </c>
      <c r="M812" s="77" t="s">
        <v>1</v>
      </c>
      <c r="N812" s="70" t="str">
        <f t="shared" si="39"/>
        <v>240312. Vigilancia de la Salud AmbientalVigilancia de la Salud Ambiental3_PUENTE_ARANDA2_NOVIEMBRE_2025</v>
      </c>
      <c r="O812" s="75">
        <f t="shared" si="38"/>
        <v>0</v>
      </c>
      <c r="P812" s="75"/>
      <c r="Q812" s="75"/>
      <c r="R812" s="76">
        <v>0</v>
      </c>
      <c r="S812" s="76">
        <v>0</v>
      </c>
    </row>
    <row r="813" spans="2:19" ht="30" hidden="1" customHeight="1">
      <c r="B813" s="74">
        <v>2406</v>
      </c>
      <c r="C813" s="74" t="s">
        <v>27</v>
      </c>
      <c r="D813" s="74" t="s">
        <v>28</v>
      </c>
      <c r="E813" s="70" t="str">
        <f t="shared" si="40"/>
        <v>240612. Vigilancia de la Salud AmbientalVigilancia de la Salud Ambiental</v>
      </c>
      <c r="F813" s="74" t="s">
        <v>46</v>
      </c>
      <c r="G813" s="74" t="s">
        <v>41</v>
      </c>
      <c r="H813" s="74" t="s">
        <v>30</v>
      </c>
      <c r="I813" s="70" t="s">
        <v>42</v>
      </c>
      <c r="J813" s="70" t="s">
        <v>32</v>
      </c>
      <c r="K813" s="70" t="s">
        <v>32</v>
      </c>
      <c r="L813" s="74" t="s">
        <v>6</v>
      </c>
      <c r="M813" s="77" t="s">
        <v>1</v>
      </c>
      <c r="N813" s="70" t="str">
        <f t="shared" si="39"/>
        <v>240612. Vigilancia de la Salud AmbientalVigilancia de la Salud Ambiental4_BOSA2_NOVIEMBRE_2025</v>
      </c>
      <c r="O813" s="75">
        <f t="shared" si="38"/>
        <v>209040</v>
      </c>
      <c r="P813" s="75"/>
      <c r="Q813" s="75"/>
      <c r="R813" s="76">
        <v>7</v>
      </c>
      <c r="S813" s="76">
        <v>1463280</v>
      </c>
    </row>
    <row r="814" spans="2:19" ht="30" hidden="1" customHeight="1">
      <c r="B814" s="74">
        <v>2406</v>
      </c>
      <c r="C814" s="74" t="s">
        <v>27</v>
      </c>
      <c r="D814" s="74" t="s">
        <v>28</v>
      </c>
      <c r="E814" s="70" t="str">
        <f t="shared" si="40"/>
        <v>240612. Vigilancia de la Salud AmbientalVigilancia de la Salud Ambiental</v>
      </c>
      <c r="F814" s="74" t="s">
        <v>46</v>
      </c>
      <c r="G814" s="74" t="s">
        <v>41</v>
      </c>
      <c r="H814" s="74" t="s">
        <v>30</v>
      </c>
      <c r="I814" s="70" t="s">
        <v>42</v>
      </c>
      <c r="J814" s="70" t="s">
        <v>32</v>
      </c>
      <c r="K814" s="70" t="s">
        <v>32</v>
      </c>
      <c r="L814" s="74" t="s">
        <v>4</v>
      </c>
      <c r="M814" s="77" t="s">
        <v>1</v>
      </c>
      <c r="N814" s="70" t="str">
        <f t="shared" si="39"/>
        <v>240612. Vigilancia de la Salud AmbientalVigilancia de la Salud Ambiental2_KENNEDY2_NOVIEMBRE_2025</v>
      </c>
      <c r="O814" s="75">
        <f t="shared" si="38"/>
        <v>209040</v>
      </c>
      <c r="P814" s="75"/>
      <c r="Q814" s="75"/>
      <c r="R814" s="76">
        <v>15</v>
      </c>
      <c r="S814" s="76">
        <v>3135600</v>
      </c>
    </row>
    <row r="815" spans="2:19" ht="30" hidden="1" customHeight="1">
      <c r="B815" s="74">
        <v>2406</v>
      </c>
      <c r="C815" s="74" t="s">
        <v>27</v>
      </c>
      <c r="D815" s="74" t="s">
        <v>28</v>
      </c>
      <c r="E815" s="70" t="str">
        <f t="shared" si="40"/>
        <v>240612. Vigilancia de la Salud AmbientalVigilancia de la Salud Ambiental</v>
      </c>
      <c r="F815" s="74" t="s">
        <v>46</v>
      </c>
      <c r="G815" s="74" t="s">
        <v>41</v>
      </c>
      <c r="H815" s="74" t="s">
        <v>30</v>
      </c>
      <c r="I815" s="70" t="s">
        <v>42</v>
      </c>
      <c r="J815" s="70" t="s">
        <v>32</v>
      </c>
      <c r="K815" s="70" t="s">
        <v>32</v>
      </c>
      <c r="L815" s="74" t="s">
        <v>3</v>
      </c>
      <c r="M815" s="77" t="s">
        <v>1</v>
      </c>
      <c r="N815" s="70" t="str">
        <f t="shared" si="39"/>
        <v>240612. Vigilancia de la Salud AmbientalVigilancia de la Salud Ambiental1_FONTIBON2_NOVIEMBRE_2025</v>
      </c>
      <c r="O815" s="75">
        <f t="shared" si="38"/>
        <v>209040</v>
      </c>
      <c r="P815" s="75"/>
      <c r="Q815" s="75"/>
      <c r="R815" s="73">
        <v>8</v>
      </c>
      <c r="S815" s="76">
        <v>1672320</v>
      </c>
    </row>
    <row r="816" spans="2:19" ht="30" hidden="1" customHeight="1">
      <c r="B816" s="74">
        <v>2406</v>
      </c>
      <c r="C816" s="74" t="s">
        <v>27</v>
      </c>
      <c r="D816" s="74" t="s">
        <v>28</v>
      </c>
      <c r="E816" s="70" t="str">
        <f t="shared" si="40"/>
        <v>240612. Vigilancia de la Salud AmbientalVigilancia de la Salud Ambiental</v>
      </c>
      <c r="F816" s="74" t="s">
        <v>46</v>
      </c>
      <c r="G816" s="74" t="s">
        <v>41</v>
      </c>
      <c r="H816" s="74" t="s">
        <v>30</v>
      </c>
      <c r="I816" s="70" t="s">
        <v>42</v>
      </c>
      <c r="J816" s="70" t="s">
        <v>32</v>
      </c>
      <c r="K816" s="70" t="s">
        <v>32</v>
      </c>
      <c r="L816" s="74" t="s">
        <v>5</v>
      </c>
      <c r="M816" s="77" t="s">
        <v>1</v>
      </c>
      <c r="N816" s="70" t="str">
        <f t="shared" si="39"/>
        <v>240612. Vigilancia de la Salud AmbientalVigilancia de la Salud Ambiental3_PUENTE_ARANDA2_NOVIEMBRE_2025</v>
      </c>
      <c r="O816" s="75">
        <f t="shared" si="38"/>
        <v>209040</v>
      </c>
      <c r="P816" s="75"/>
      <c r="Q816" s="75"/>
      <c r="R816" s="76">
        <v>6</v>
      </c>
      <c r="S816" s="76">
        <v>1254240</v>
      </c>
    </row>
    <row r="817" spans="2:19" ht="30" hidden="1" customHeight="1">
      <c r="B817" s="74">
        <v>2450</v>
      </c>
      <c r="C817" s="74" t="s">
        <v>27</v>
      </c>
      <c r="D817" s="74" t="s">
        <v>28</v>
      </c>
      <c r="E817" s="70" t="str">
        <f t="shared" si="40"/>
        <v>245012. Vigilancia de la Salud AmbientalVigilancia de la Salud Ambiental</v>
      </c>
      <c r="F817" s="74" t="s">
        <v>33</v>
      </c>
      <c r="G817" s="74" t="s">
        <v>29</v>
      </c>
      <c r="H817" s="74" t="s">
        <v>30</v>
      </c>
      <c r="I817" s="70" t="s">
        <v>31</v>
      </c>
      <c r="J817" s="70" t="s">
        <v>32</v>
      </c>
      <c r="K817" s="70" t="s">
        <v>32</v>
      </c>
      <c r="L817" s="74" t="s">
        <v>6</v>
      </c>
      <c r="M817" s="77" t="s">
        <v>1</v>
      </c>
      <c r="N817" s="70" t="str">
        <f t="shared" si="39"/>
        <v>245012. Vigilancia de la Salud AmbientalVigilancia de la Salud Ambiental4_BOSA2_NOVIEMBRE_2025</v>
      </c>
      <c r="O817" s="75">
        <f t="shared" si="38"/>
        <v>0</v>
      </c>
      <c r="P817" s="75"/>
      <c r="Q817" s="75"/>
      <c r="R817" s="76">
        <v>0</v>
      </c>
      <c r="S817" s="76">
        <v>0</v>
      </c>
    </row>
    <row r="818" spans="2:19" ht="30" hidden="1" customHeight="1">
      <c r="B818" s="74">
        <v>2450</v>
      </c>
      <c r="C818" s="74" t="s">
        <v>27</v>
      </c>
      <c r="D818" s="74" t="s">
        <v>28</v>
      </c>
      <c r="E818" s="70" t="str">
        <f t="shared" si="40"/>
        <v>245012. Vigilancia de la Salud AmbientalVigilancia de la Salud Ambiental</v>
      </c>
      <c r="F818" s="74" t="s">
        <v>33</v>
      </c>
      <c r="G818" s="74" t="s">
        <v>29</v>
      </c>
      <c r="H818" s="74" t="s">
        <v>30</v>
      </c>
      <c r="I818" s="70" t="s">
        <v>31</v>
      </c>
      <c r="J818" s="70" t="s">
        <v>32</v>
      </c>
      <c r="K818" s="70" t="s">
        <v>32</v>
      </c>
      <c r="L818" s="74" t="s">
        <v>4</v>
      </c>
      <c r="M818" s="77" t="s">
        <v>1</v>
      </c>
      <c r="N818" s="70" t="str">
        <f t="shared" si="39"/>
        <v>245012. Vigilancia de la Salud AmbientalVigilancia de la Salud Ambiental2_KENNEDY2_NOVIEMBRE_2025</v>
      </c>
      <c r="O818" s="75">
        <f t="shared" si="38"/>
        <v>91656</v>
      </c>
      <c r="P818" s="75"/>
      <c r="Q818" s="75"/>
      <c r="R818" s="76">
        <v>7</v>
      </c>
      <c r="S818" s="76">
        <v>641592</v>
      </c>
    </row>
    <row r="819" spans="2:19" ht="30" hidden="1" customHeight="1">
      <c r="B819" s="74">
        <v>2450</v>
      </c>
      <c r="C819" s="74" t="s">
        <v>27</v>
      </c>
      <c r="D819" s="74" t="s">
        <v>28</v>
      </c>
      <c r="E819" s="70" t="str">
        <f t="shared" si="40"/>
        <v>245012. Vigilancia de la Salud AmbientalVigilancia de la Salud Ambiental</v>
      </c>
      <c r="F819" s="74" t="s">
        <v>33</v>
      </c>
      <c r="G819" s="74" t="s">
        <v>29</v>
      </c>
      <c r="H819" s="74" t="s">
        <v>30</v>
      </c>
      <c r="I819" s="70" t="s">
        <v>31</v>
      </c>
      <c r="J819" s="70" t="s">
        <v>32</v>
      </c>
      <c r="K819" s="70" t="s">
        <v>32</v>
      </c>
      <c r="L819" s="74" t="s">
        <v>3</v>
      </c>
      <c r="M819" s="77" t="s">
        <v>1</v>
      </c>
      <c r="N819" s="70" t="str">
        <f t="shared" si="39"/>
        <v>245012. Vigilancia de la Salud AmbientalVigilancia de la Salud Ambiental1_FONTIBON2_NOVIEMBRE_2025</v>
      </c>
      <c r="O819" s="75">
        <f t="shared" si="38"/>
        <v>91656</v>
      </c>
      <c r="P819" s="75"/>
      <c r="Q819" s="75"/>
      <c r="R819" s="76">
        <v>8</v>
      </c>
      <c r="S819" s="76">
        <v>733248</v>
      </c>
    </row>
    <row r="820" spans="2:19" ht="30" hidden="1" customHeight="1">
      <c r="B820" s="74">
        <v>2450</v>
      </c>
      <c r="C820" s="74" t="s">
        <v>27</v>
      </c>
      <c r="D820" s="74" t="s">
        <v>28</v>
      </c>
      <c r="E820" s="70" t="str">
        <f t="shared" si="40"/>
        <v>245012. Vigilancia de la Salud AmbientalVigilancia de la Salud Ambiental</v>
      </c>
      <c r="F820" s="74" t="s">
        <v>33</v>
      </c>
      <c r="G820" s="74" t="s">
        <v>29</v>
      </c>
      <c r="H820" s="74" t="s">
        <v>30</v>
      </c>
      <c r="I820" s="70" t="s">
        <v>31</v>
      </c>
      <c r="J820" s="70" t="s">
        <v>32</v>
      </c>
      <c r="K820" s="70" t="s">
        <v>32</v>
      </c>
      <c r="L820" s="74" t="s">
        <v>5</v>
      </c>
      <c r="M820" s="77" t="s">
        <v>1</v>
      </c>
      <c r="N820" s="70" t="str">
        <f t="shared" si="39"/>
        <v>245012. Vigilancia de la Salud AmbientalVigilancia de la Salud Ambiental3_PUENTE_ARANDA2_NOVIEMBRE_2025</v>
      </c>
      <c r="O820" s="75">
        <f t="shared" si="38"/>
        <v>91656</v>
      </c>
      <c r="P820" s="75"/>
      <c r="Q820" s="75"/>
      <c r="R820" s="76">
        <v>13</v>
      </c>
      <c r="S820" s="76">
        <v>1191528</v>
      </c>
    </row>
    <row r="821" spans="2:19" ht="30" hidden="1" customHeight="1">
      <c r="B821" s="74">
        <v>2451</v>
      </c>
      <c r="C821" s="74" t="s">
        <v>27</v>
      </c>
      <c r="D821" s="74" t="s">
        <v>28</v>
      </c>
      <c r="E821" s="70" t="str">
        <f t="shared" si="40"/>
        <v>245112. Vigilancia de la Salud AmbientalVigilancia de la Salud Ambiental</v>
      </c>
      <c r="F821" s="74" t="s">
        <v>33</v>
      </c>
      <c r="G821" s="74" t="s">
        <v>29</v>
      </c>
      <c r="H821" s="74" t="s">
        <v>30</v>
      </c>
      <c r="I821" s="70" t="s">
        <v>31</v>
      </c>
      <c r="J821" s="70" t="s">
        <v>32</v>
      </c>
      <c r="K821" s="70" t="s">
        <v>32</v>
      </c>
      <c r="L821" s="74" t="s">
        <v>6</v>
      </c>
      <c r="M821" s="77" t="s">
        <v>1</v>
      </c>
      <c r="N821" s="70" t="str">
        <f t="shared" si="39"/>
        <v>245112. Vigilancia de la Salud AmbientalVigilancia de la Salud Ambiental4_BOSA2_NOVIEMBRE_2025</v>
      </c>
      <c r="O821" s="75">
        <f t="shared" si="38"/>
        <v>76380</v>
      </c>
      <c r="P821" s="75"/>
      <c r="Q821" s="75"/>
      <c r="R821" s="73">
        <v>30</v>
      </c>
      <c r="S821" s="76">
        <v>2291400</v>
      </c>
    </row>
    <row r="822" spans="2:19" ht="30" hidden="1" customHeight="1">
      <c r="B822" s="74">
        <v>2451</v>
      </c>
      <c r="C822" s="74" t="s">
        <v>27</v>
      </c>
      <c r="D822" s="74" t="s">
        <v>28</v>
      </c>
      <c r="E822" s="70" t="str">
        <f t="shared" si="40"/>
        <v>245112. Vigilancia de la Salud AmbientalVigilancia de la Salud Ambiental</v>
      </c>
      <c r="F822" s="74" t="s">
        <v>33</v>
      </c>
      <c r="G822" s="74" t="s">
        <v>29</v>
      </c>
      <c r="H822" s="74" t="s">
        <v>30</v>
      </c>
      <c r="I822" s="70" t="s">
        <v>31</v>
      </c>
      <c r="J822" s="70" t="s">
        <v>32</v>
      </c>
      <c r="K822" s="70" t="s">
        <v>32</v>
      </c>
      <c r="L822" s="74" t="s">
        <v>4</v>
      </c>
      <c r="M822" s="77" t="s">
        <v>1</v>
      </c>
      <c r="N822" s="70" t="str">
        <f t="shared" si="39"/>
        <v>245112. Vigilancia de la Salud AmbientalVigilancia de la Salud Ambiental2_KENNEDY2_NOVIEMBRE_2025</v>
      </c>
      <c r="O822" s="75">
        <f t="shared" si="38"/>
        <v>76380</v>
      </c>
      <c r="P822" s="75"/>
      <c r="Q822" s="75"/>
      <c r="R822" s="76">
        <v>108</v>
      </c>
      <c r="S822" s="76">
        <v>8249040</v>
      </c>
    </row>
    <row r="823" spans="2:19" ht="30" hidden="1" customHeight="1">
      <c r="B823" s="74">
        <v>2451</v>
      </c>
      <c r="C823" s="74" t="s">
        <v>27</v>
      </c>
      <c r="D823" s="74" t="s">
        <v>28</v>
      </c>
      <c r="E823" s="70" t="str">
        <f t="shared" si="40"/>
        <v>245112. Vigilancia de la Salud AmbientalVigilancia de la Salud Ambiental</v>
      </c>
      <c r="F823" s="74" t="s">
        <v>33</v>
      </c>
      <c r="G823" s="74" t="s">
        <v>29</v>
      </c>
      <c r="H823" s="74" t="s">
        <v>30</v>
      </c>
      <c r="I823" s="70" t="s">
        <v>31</v>
      </c>
      <c r="J823" s="70" t="s">
        <v>32</v>
      </c>
      <c r="K823" s="70" t="s">
        <v>32</v>
      </c>
      <c r="L823" s="74" t="s">
        <v>3</v>
      </c>
      <c r="M823" s="77" t="s">
        <v>1</v>
      </c>
      <c r="N823" s="70" t="str">
        <f t="shared" si="39"/>
        <v>245112. Vigilancia de la Salud AmbientalVigilancia de la Salud Ambiental1_FONTIBON2_NOVIEMBRE_2025</v>
      </c>
      <c r="O823" s="75">
        <f t="shared" si="38"/>
        <v>76380</v>
      </c>
      <c r="P823" s="75"/>
      <c r="Q823" s="75"/>
      <c r="R823" s="76">
        <v>21</v>
      </c>
      <c r="S823" s="76">
        <v>1603980</v>
      </c>
    </row>
    <row r="824" spans="2:19" ht="30" hidden="1" customHeight="1">
      <c r="B824" s="74">
        <v>2451</v>
      </c>
      <c r="C824" s="74" t="s">
        <v>27</v>
      </c>
      <c r="D824" s="74" t="s">
        <v>28</v>
      </c>
      <c r="E824" s="70" t="str">
        <f t="shared" si="40"/>
        <v>245112. Vigilancia de la Salud AmbientalVigilancia de la Salud Ambiental</v>
      </c>
      <c r="F824" s="74" t="s">
        <v>33</v>
      </c>
      <c r="G824" s="74" t="s">
        <v>29</v>
      </c>
      <c r="H824" s="74" t="s">
        <v>30</v>
      </c>
      <c r="I824" s="70" t="s">
        <v>31</v>
      </c>
      <c r="J824" s="70" t="s">
        <v>32</v>
      </c>
      <c r="K824" s="70" t="s">
        <v>32</v>
      </c>
      <c r="L824" s="74" t="s">
        <v>5</v>
      </c>
      <c r="M824" s="77" t="s">
        <v>1</v>
      </c>
      <c r="N824" s="70" t="str">
        <f t="shared" si="39"/>
        <v>245112. Vigilancia de la Salud AmbientalVigilancia de la Salud Ambiental3_PUENTE_ARANDA2_NOVIEMBRE_2025</v>
      </c>
      <c r="O824" s="75">
        <f t="shared" si="38"/>
        <v>76380</v>
      </c>
      <c r="P824" s="75"/>
      <c r="Q824" s="75"/>
      <c r="R824" s="76">
        <v>45</v>
      </c>
      <c r="S824" s="76">
        <v>3437100</v>
      </c>
    </row>
    <row r="825" spans="2:19" ht="30" hidden="1" customHeight="1">
      <c r="B825" s="74">
        <v>2453</v>
      </c>
      <c r="C825" s="74" t="s">
        <v>27</v>
      </c>
      <c r="D825" s="74" t="s">
        <v>28</v>
      </c>
      <c r="E825" s="70" t="str">
        <f t="shared" si="40"/>
        <v>245312. Vigilancia de la Salud AmbientalVigilancia de la Salud Ambiental</v>
      </c>
      <c r="F825" s="74" t="s">
        <v>33</v>
      </c>
      <c r="G825" s="74" t="s">
        <v>38</v>
      </c>
      <c r="H825" s="74" t="s">
        <v>30</v>
      </c>
      <c r="I825" s="70" t="s">
        <v>31</v>
      </c>
      <c r="J825" s="70" t="s">
        <v>32</v>
      </c>
      <c r="K825" s="70" t="s">
        <v>32</v>
      </c>
      <c r="L825" s="74" t="s">
        <v>3</v>
      </c>
      <c r="M825" s="77" t="s">
        <v>1</v>
      </c>
      <c r="N825" s="70" t="str">
        <f t="shared" si="39"/>
        <v>245312. Vigilancia de la Salud AmbientalVigilancia de la Salud Ambiental1_FONTIBON2_NOVIEMBRE_2025</v>
      </c>
      <c r="O825" s="75">
        <f t="shared" si="38"/>
        <v>11243136</v>
      </c>
      <c r="P825" s="75"/>
      <c r="Q825" s="75"/>
      <c r="R825" s="76">
        <v>1</v>
      </c>
      <c r="S825" s="76">
        <v>11243136</v>
      </c>
    </row>
    <row r="826" spans="2:19" ht="30" hidden="1" customHeight="1">
      <c r="B826" s="74">
        <v>2454</v>
      </c>
      <c r="C826" s="74" t="s">
        <v>27</v>
      </c>
      <c r="D826" s="74" t="s">
        <v>28</v>
      </c>
      <c r="E826" s="70" t="str">
        <f t="shared" si="40"/>
        <v>245412. Vigilancia de la Salud AmbientalVigilancia de la Salud Ambiental</v>
      </c>
      <c r="F826" s="74" t="s">
        <v>33</v>
      </c>
      <c r="G826" s="74" t="s">
        <v>38</v>
      </c>
      <c r="H826" s="74" t="s">
        <v>30</v>
      </c>
      <c r="I826" s="70" t="s">
        <v>31</v>
      </c>
      <c r="J826" s="70" t="s">
        <v>32</v>
      </c>
      <c r="K826" s="70" t="s">
        <v>32</v>
      </c>
      <c r="L826" s="74" t="s">
        <v>6</v>
      </c>
      <c r="M826" s="77" t="s">
        <v>1</v>
      </c>
      <c r="N826" s="70" t="str">
        <f t="shared" si="39"/>
        <v>245412. Vigilancia de la Salud AmbientalVigilancia de la Salud Ambiental4_BOSA2_NOVIEMBRE_2025</v>
      </c>
      <c r="O826" s="75">
        <f t="shared" si="38"/>
        <v>0</v>
      </c>
      <c r="P826" s="75"/>
      <c r="Q826" s="75"/>
      <c r="R826" s="76">
        <v>0</v>
      </c>
      <c r="S826" s="76">
        <v>0</v>
      </c>
    </row>
    <row r="827" spans="2:19" ht="30" hidden="1" customHeight="1">
      <c r="B827" s="74">
        <v>2454</v>
      </c>
      <c r="C827" s="74" t="s">
        <v>27</v>
      </c>
      <c r="D827" s="74" t="s">
        <v>28</v>
      </c>
      <c r="E827" s="70" t="str">
        <f t="shared" si="40"/>
        <v>245412. Vigilancia de la Salud AmbientalVigilancia de la Salud Ambiental</v>
      </c>
      <c r="F827" s="74" t="s">
        <v>33</v>
      </c>
      <c r="G827" s="74" t="s">
        <v>38</v>
      </c>
      <c r="H827" s="74" t="s">
        <v>30</v>
      </c>
      <c r="I827" s="70" t="s">
        <v>31</v>
      </c>
      <c r="J827" s="70" t="s">
        <v>32</v>
      </c>
      <c r="K827" s="70" t="s">
        <v>32</v>
      </c>
      <c r="L827" s="74" t="s">
        <v>4</v>
      </c>
      <c r="M827" s="77" t="s">
        <v>1</v>
      </c>
      <c r="N827" s="70" t="str">
        <f t="shared" si="39"/>
        <v>245412. Vigilancia de la Salud AmbientalVigilancia de la Salud Ambiental2_KENNEDY2_NOVIEMBRE_2025</v>
      </c>
      <c r="O827" s="75">
        <f t="shared" si="38"/>
        <v>0</v>
      </c>
      <c r="P827" s="75"/>
      <c r="Q827" s="75"/>
      <c r="R827" s="73">
        <v>0</v>
      </c>
      <c r="S827" s="76">
        <v>0</v>
      </c>
    </row>
    <row r="828" spans="2:19" ht="30" hidden="1" customHeight="1">
      <c r="B828" s="74">
        <v>2458</v>
      </c>
      <c r="C828" s="74" t="s">
        <v>27</v>
      </c>
      <c r="D828" s="74" t="s">
        <v>28</v>
      </c>
      <c r="E828" s="70" t="str">
        <f t="shared" si="40"/>
        <v>245812. Vigilancia de la Salud AmbientalVigilancia de la Salud Ambiental</v>
      </c>
      <c r="F828" s="74" t="s">
        <v>33</v>
      </c>
      <c r="G828" s="74" t="s">
        <v>43</v>
      </c>
      <c r="H828" s="74" t="s">
        <v>30</v>
      </c>
      <c r="I828" s="70" t="s">
        <v>31</v>
      </c>
      <c r="J828" s="70" t="s">
        <v>32</v>
      </c>
      <c r="K828" s="70" t="s">
        <v>32</v>
      </c>
      <c r="L828" s="74" t="s">
        <v>6</v>
      </c>
      <c r="M828" s="77" t="s">
        <v>1</v>
      </c>
      <c r="N828" s="70" t="str">
        <f t="shared" si="39"/>
        <v>245812. Vigilancia de la Salud AmbientalVigilancia de la Salud Ambiental4_BOSA2_NOVIEMBRE_2025</v>
      </c>
      <c r="O828" s="75">
        <f t="shared" si="38"/>
        <v>0</v>
      </c>
      <c r="P828" s="75"/>
      <c r="Q828" s="75"/>
      <c r="R828" s="76">
        <v>0</v>
      </c>
      <c r="S828" s="76">
        <v>0</v>
      </c>
    </row>
    <row r="829" spans="2:19" ht="30" hidden="1" customHeight="1">
      <c r="B829" s="74">
        <v>2458</v>
      </c>
      <c r="C829" s="74" t="s">
        <v>27</v>
      </c>
      <c r="D829" s="74" t="s">
        <v>28</v>
      </c>
      <c r="E829" s="70" t="str">
        <f t="shared" si="40"/>
        <v>245812. Vigilancia de la Salud AmbientalVigilancia de la Salud Ambiental</v>
      </c>
      <c r="F829" s="74" t="s">
        <v>33</v>
      </c>
      <c r="G829" s="74" t="s">
        <v>43</v>
      </c>
      <c r="H829" s="74" t="s">
        <v>30</v>
      </c>
      <c r="I829" s="70" t="s">
        <v>31</v>
      </c>
      <c r="J829" s="70" t="s">
        <v>32</v>
      </c>
      <c r="K829" s="70" t="s">
        <v>32</v>
      </c>
      <c r="L829" s="74" t="s">
        <v>4</v>
      </c>
      <c r="M829" s="77" t="s">
        <v>1</v>
      </c>
      <c r="N829" s="70" t="str">
        <f t="shared" si="39"/>
        <v>245812. Vigilancia de la Salud AmbientalVigilancia de la Salud Ambiental2_KENNEDY2_NOVIEMBRE_2025</v>
      </c>
      <c r="O829" s="75">
        <f t="shared" si="38"/>
        <v>122208</v>
      </c>
      <c r="P829" s="75"/>
      <c r="Q829" s="75"/>
      <c r="R829" s="76">
        <v>1</v>
      </c>
      <c r="S829" s="76">
        <v>122208</v>
      </c>
    </row>
    <row r="830" spans="2:19" ht="30" hidden="1" customHeight="1">
      <c r="B830" s="74">
        <v>2458</v>
      </c>
      <c r="C830" s="74" t="s">
        <v>27</v>
      </c>
      <c r="D830" s="74" t="s">
        <v>28</v>
      </c>
      <c r="E830" s="70" t="str">
        <f t="shared" si="40"/>
        <v>245812. Vigilancia de la Salud AmbientalVigilancia de la Salud Ambiental</v>
      </c>
      <c r="F830" s="74" t="s">
        <v>33</v>
      </c>
      <c r="G830" s="74" t="s">
        <v>43</v>
      </c>
      <c r="H830" s="74" t="s">
        <v>30</v>
      </c>
      <c r="I830" s="70" t="s">
        <v>31</v>
      </c>
      <c r="J830" s="70" t="s">
        <v>32</v>
      </c>
      <c r="K830" s="70" t="s">
        <v>32</v>
      </c>
      <c r="L830" s="74" t="s">
        <v>3</v>
      </c>
      <c r="M830" s="77" t="s">
        <v>1</v>
      </c>
      <c r="N830" s="70" t="str">
        <f t="shared" si="39"/>
        <v>245812. Vigilancia de la Salud AmbientalVigilancia de la Salud Ambiental1_FONTIBON2_NOVIEMBRE_2025</v>
      </c>
      <c r="O830" s="75">
        <f t="shared" si="38"/>
        <v>122208</v>
      </c>
      <c r="P830" s="75"/>
      <c r="Q830" s="75"/>
      <c r="R830" s="76">
        <v>3</v>
      </c>
      <c r="S830" s="76">
        <v>366624</v>
      </c>
    </row>
    <row r="831" spans="2:19" ht="30" hidden="1" customHeight="1">
      <c r="B831" s="74">
        <v>2458</v>
      </c>
      <c r="C831" s="74" t="s">
        <v>27</v>
      </c>
      <c r="D831" s="74" t="s">
        <v>28</v>
      </c>
      <c r="E831" s="70" t="str">
        <f t="shared" si="40"/>
        <v>245812. Vigilancia de la Salud AmbientalVigilancia de la Salud Ambiental</v>
      </c>
      <c r="F831" s="74" t="s">
        <v>33</v>
      </c>
      <c r="G831" s="74" t="s">
        <v>43</v>
      </c>
      <c r="H831" s="74" t="s">
        <v>30</v>
      </c>
      <c r="I831" s="70" t="s">
        <v>31</v>
      </c>
      <c r="J831" s="70" t="s">
        <v>32</v>
      </c>
      <c r="K831" s="70" t="s">
        <v>32</v>
      </c>
      <c r="L831" s="74" t="s">
        <v>5</v>
      </c>
      <c r="M831" s="77" t="s">
        <v>1</v>
      </c>
      <c r="N831" s="70" t="str">
        <f t="shared" si="39"/>
        <v>245812. Vigilancia de la Salud AmbientalVigilancia de la Salud Ambiental3_PUENTE_ARANDA2_NOVIEMBRE_2025</v>
      </c>
      <c r="O831" s="75">
        <f t="shared" si="38"/>
        <v>0</v>
      </c>
      <c r="P831" s="75"/>
      <c r="Q831" s="75"/>
      <c r="R831" s="76">
        <v>0</v>
      </c>
      <c r="S831" s="76">
        <v>0</v>
      </c>
    </row>
    <row r="832" spans="2:19" ht="30" hidden="1" customHeight="1">
      <c r="B832" s="74">
        <v>2459</v>
      </c>
      <c r="C832" s="74" t="s">
        <v>27</v>
      </c>
      <c r="D832" s="74" t="s">
        <v>28</v>
      </c>
      <c r="E832" s="70" t="str">
        <f t="shared" si="40"/>
        <v>245912. Vigilancia de la Salud AmbientalVigilancia de la Salud Ambiental</v>
      </c>
      <c r="F832" s="74" t="s">
        <v>33</v>
      </c>
      <c r="G832" s="74" t="s">
        <v>43</v>
      </c>
      <c r="H832" s="74" t="s">
        <v>30</v>
      </c>
      <c r="I832" s="70" t="s">
        <v>31</v>
      </c>
      <c r="J832" s="70" t="s">
        <v>32</v>
      </c>
      <c r="K832" s="70" t="s">
        <v>32</v>
      </c>
      <c r="L832" s="74" t="s">
        <v>6</v>
      </c>
      <c r="M832" s="77" t="s">
        <v>1</v>
      </c>
      <c r="N832" s="70" t="str">
        <f t="shared" si="39"/>
        <v>245912. Vigilancia de la Salud AmbientalVigilancia de la Salud Ambiental4_BOSA2_NOVIEMBRE_2025</v>
      </c>
      <c r="O832" s="75">
        <f t="shared" si="38"/>
        <v>122208</v>
      </c>
      <c r="P832" s="75"/>
      <c r="Q832" s="75"/>
      <c r="R832" s="76">
        <v>3</v>
      </c>
      <c r="S832" s="76">
        <v>366624</v>
      </c>
    </row>
    <row r="833" spans="2:19" ht="30" hidden="1" customHeight="1">
      <c r="B833" s="74">
        <v>2459</v>
      </c>
      <c r="C833" s="74" t="s">
        <v>27</v>
      </c>
      <c r="D833" s="74" t="s">
        <v>28</v>
      </c>
      <c r="E833" s="70" t="str">
        <f t="shared" si="40"/>
        <v>245912. Vigilancia de la Salud AmbientalVigilancia de la Salud Ambiental</v>
      </c>
      <c r="F833" s="74" t="s">
        <v>33</v>
      </c>
      <c r="G833" s="74" t="s">
        <v>43</v>
      </c>
      <c r="H833" s="74" t="s">
        <v>30</v>
      </c>
      <c r="I833" s="70" t="s">
        <v>31</v>
      </c>
      <c r="J833" s="70" t="s">
        <v>32</v>
      </c>
      <c r="K833" s="70" t="s">
        <v>32</v>
      </c>
      <c r="L833" s="74" t="s">
        <v>4</v>
      </c>
      <c r="M833" s="77" t="s">
        <v>1</v>
      </c>
      <c r="N833" s="70" t="str">
        <f t="shared" si="39"/>
        <v>245912. Vigilancia de la Salud AmbientalVigilancia de la Salud Ambiental2_KENNEDY2_NOVIEMBRE_2025</v>
      </c>
      <c r="O833" s="75">
        <f t="shared" si="38"/>
        <v>122208</v>
      </c>
      <c r="P833" s="75"/>
      <c r="Q833" s="75"/>
      <c r="R833" s="76">
        <v>12</v>
      </c>
      <c r="S833" s="76">
        <v>1466496</v>
      </c>
    </row>
    <row r="834" spans="2:19" ht="30" hidden="1" customHeight="1">
      <c r="B834" s="74">
        <v>2459</v>
      </c>
      <c r="C834" s="74" t="s">
        <v>27</v>
      </c>
      <c r="D834" s="74" t="s">
        <v>28</v>
      </c>
      <c r="E834" s="70" t="str">
        <f t="shared" si="40"/>
        <v>245912. Vigilancia de la Salud AmbientalVigilancia de la Salud Ambiental</v>
      </c>
      <c r="F834" s="74" t="s">
        <v>33</v>
      </c>
      <c r="G834" s="74" t="s">
        <v>43</v>
      </c>
      <c r="H834" s="74" t="s">
        <v>30</v>
      </c>
      <c r="I834" s="70" t="s">
        <v>31</v>
      </c>
      <c r="J834" s="70" t="s">
        <v>32</v>
      </c>
      <c r="K834" s="70" t="s">
        <v>32</v>
      </c>
      <c r="L834" s="74" t="s">
        <v>3</v>
      </c>
      <c r="M834" s="77" t="s">
        <v>1</v>
      </c>
      <c r="N834" s="70" t="str">
        <f t="shared" si="39"/>
        <v>245912. Vigilancia de la Salud AmbientalVigilancia de la Salud Ambiental1_FONTIBON2_NOVIEMBRE_2025</v>
      </c>
      <c r="O834" s="75">
        <f t="shared" si="38"/>
        <v>122208</v>
      </c>
      <c r="P834" s="75"/>
      <c r="Q834" s="75"/>
      <c r="R834" s="76">
        <v>7</v>
      </c>
      <c r="S834" s="76">
        <v>855456</v>
      </c>
    </row>
    <row r="835" spans="2:19" ht="30" hidden="1" customHeight="1">
      <c r="B835" s="74">
        <v>2459</v>
      </c>
      <c r="C835" s="74" t="s">
        <v>27</v>
      </c>
      <c r="D835" s="74" t="s">
        <v>28</v>
      </c>
      <c r="E835" s="70" t="str">
        <f t="shared" si="40"/>
        <v>245912. Vigilancia de la Salud AmbientalVigilancia de la Salud Ambiental</v>
      </c>
      <c r="F835" s="74" t="s">
        <v>33</v>
      </c>
      <c r="G835" s="74" t="s">
        <v>43</v>
      </c>
      <c r="H835" s="74" t="s">
        <v>30</v>
      </c>
      <c r="I835" s="70" t="s">
        <v>31</v>
      </c>
      <c r="J835" s="70" t="s">
        <v>32</v>
      </c>
      <c r="K835" s="70" t="s">
        <v>32</v>
      </c>
      <c r="L835" s="74" t="s">
        <v>5</v>
      </c>
      <c r="M835" s="77" t="s">
        <v>1</v>
      </c>
      <c r="N835" s="70" t="str">
        <f t="shared" si="39"/>
        <v>245912. Vigilancia de la Salud AmbientalVigilancia de la Salud Ambiental3_PUENTE_ARANDA2_NOVIEMBRE_2025</v>
      </c>
      <c r="O835" s="75">
        <f t="shared" si="38"/>
        <v>122208</v>
      </c>
      <c r="P835" s="75"/>
      <c r="Q835" s="75"/>
      <c r="R835" s="76">
        <v>1</v>
      </c>
      <c r="S835" s="76">
        <v>122208</v>
      </c>
    </row>
    <row r="836" spans="2:19" ht="30" hidden="1" customHeight="1">
      <c r="B836" s="74">
        <v>2460</v>
      </c>
      <c r="C836" s="74" t="s">
        <v>27</v>
      </c>
      <c r="D836" s="74" t="s">
        <v>28</v>
      </c>
      <c r="E836" s="70" t="str">
        <f t="shared" si="40"/>
        <v>246012. Vigilancia de la Salud AmbientalVigilancia de la Salud Ambiental</v>
      </c>
      <c r="F836" s="74" t="s">
        <v>33</v>
      </c>
      <c r="G836" s="74" t="s">
        <v>43</v>
      </c>
      <c r="H836" s="74" t="s">
        <v>30</v>
      </c>
      <c r="I836" s="70" t="s">
        <v>31</v>
      </c>
      <c r="J836" s="70" t="s">
        <v>32</v>
      </c>
      <c r="K836" s="70" t="s">
        <v>32</v>
      </c>
      <c r="L836" s="74" t="s">
        <v>6</v>
      </c>
      <c r="M836" s="77" t="s">
        <v>1</v>
      </c>
      <c r="N836" s="70" t="str">
        <f t="shared" si="39"/>
        <v>246012. Vigilancia de la Salud AmbientalVigilancia de la Salud Ambiental4_BOSA2_NOVIEMBRE_2025</v>
      </c>
      <c r="O836" s="75">
        <f t="shared" ref="O836:O899" si="41">IFERROR(S836/R836,0)</f>
        <v>183312</v>
      </c>
      <c r="P836" s="75"/>
      <c r="Q836" s="75"/>
      <c r="R836" s="76">
        <v>1</v>
      </c>
      <c r="S836" s="76">
        <v>183312</v>
      </c>
    </row>
    <row r="837" spans="2:19" ht="30" hidden="1" customHeight="1">
      <c r="B837" s="74">
        <v>2460</v>
      </c>
      <c r="C837" s="74" t="s">
        <v>27</v>
      </c>
      <c r="D837" s="74" t="s">
        <v>28</v>
      </c>
      <c r="E837" s="70" t="str">
        <f t="shared" si="40"/>
        <v>246012. Vigilancia de la Salud AmbientalVigilancia de la Salud Ambiental</v>
      </c>
      <c r="F837" s="74" t="s">
        <v>33</v>
      </c>
      <c r="G837" s="74" t="s">
        <v>43</v>
      </c>
      <c r="H837" s="74" t="s">
        <v>30</v>
      </c>
      <c r="I837" s="70" t="s">
        <v>31</v>
      </c>
      <c r="J837" s="70" t="s">
        <v>32</v>
      </c>
      <c r="K837" s="70" t="s">
        <v>32</v>
      </c>
      <c r="L837" s="74" t="s">
        <v>4</v>
      </c>
      <c r="M837" s="77" t="s">
        <v>1</v>
      </c>
      <c r="N837" s="70" t="str">
        <f t="shared" ref="N837:N900" si="42">+E837&amp;L837&amp;M837</f>
        <v>246012. Vigilancia de la Salud AmbientalVigilancia de la Salud Ambiental2_KENNEDY2_NOVIEMBRE_2025</v>
      </c>
      <c r="O837" s="75">
        <f t="shared" si="41"/>
        <v>183312</v>
      </c>
      <c r="P837" s="75"/>
      <c r="Q837" s="75"/>
      <c r="R837" s="76">
        <v>5</v>
      </c>
      <c r="S837" s="76">
        <v>916560</v>
      </c>
    </row>
    <row r="838" spans="2:19" ht="30" hidden="1" customHeight="1">
      <c r="B838" s="74">
        <v>2460</v>
      </c>
      <c r="C838" s="74" t="s">
        <v>27</v>
      </c>
      <c r="D838" s="74" t="s">
        <v>28</v>
      </c>
      <c r="E838" s="70" t="str">
        <f t="shared" si="40"/>
        <v>246012. Vigilancia de la Salud AmbientalVigilancia de la Salud Ambiental</v>
      </c>
      <c r="F838" s="74" t="s">
        <v>33</v>
      </c>
      <c r="G838" s="74" t="s">
        <v>43</v>
      </c>
      <c r="H838" s="74" t="s">
        <v>30</v>
      </c>
      <c r="I838" s="70" t="s">
        <v>31</v>
      </c>
      <c r="J838" s="70" t="s">
        <v>32</v>
      </c>
      <c r="K838" s="70" t="s">
        <v>32</v>
      </c>
      <c r="L838" s="74" t="s">
        <v>3</v>
      </c>
      <c r="M838" s="77" t="s">
        <v>1</v>
      </c>
      <c r="N838" s="70" t="str">
        <f t="shared" si="42"/>
        <v>246012. Vigilancia de la Salud AmbientalVigilancia de la Salud Ambiental1_FONTIBON2_NOVIEMBRE_2025</v>
      </c>
      <c r="O838" s="75">
        <f t="shared" si="41"/>
        <v>0</v>
      </c>
      <c r="P838" s="75"/>
      <c r="Q838" s="75"/>
      <c r="R838" s="76">
        <v>0</v>
      </c>
      <c r="S838" s="76">
        <v>0</v>
      </c>
    </row>
    <row r="839" spans="2:19" ht="30" hidden="1" customHeight="1">
      <c r="B839" s="74">
        <v>2470</v>
      </c>
      <c r="C839" s="74" t="s">
        <v>27</v>
      </c>
      <c r="D839" s="74" t="s">
        <v>28</v>
      </c>
      <c r="E839" s="70" t="str">
        <f t="shared" si="40"/>
        <v>247012. Vigilancia de la Salud AmbientalVigilancia de la Salud Ambiental</v>
      </c>
      <c r="F839" s="74" t="s">
        <v>33</v>
      </c>
      <c r="G839" s="74" t="s">
        <v>34</v>
      </c>
      <c r="H839" s="74" t="s">
        <v>30</v>
      </c>
      <c r="I839" s="70" t="s">
        <v>31</v>
      </c>
      <c r="J839" s="70" t="s">
        <v>32</v>
      </c>
      <c r="K839" s="70" t="s">
        <v>32</v>
      </c>
      <c r="L839" s="74" t="s">
        <v>6</v>
      </c>
      <c r="M839" s="77" t="s">
        <v>1</v>
      </c>
      <c r="N839" s="70" t="str">
        <f t="shared" si="42"/>
        <v>247012. Vigilancia de la Salud AmbientalVigilancia de la Salud Ambiental4_BOSA2_NOVIEMBRE_2025</v>
      </c>
      <c r="O839" s="75">
        <f t="shared" si="41"/>
        <v>0</v>
      </c>
      <c r="P839" s="75"/>
      <c r="Q839" s="75"/>
      <c r="R839" s="73">
        <v>0</v>
      </c>
      <c r="S839" s="76">
        <v>0</v>
      </c>
    </row>
    <row r="840" spans="2:19" ht="30" hidden="1" customHeight="1">
      <c r="B840" s="74">
        <v>2470</v>
      </c>
      <c r="C840" s="74" t="s">
        <v>27</v>
      </c>
      <c r="D840" s="74" t="s">
        <v>28</v>
      </c>
      <c r="E840" s="70" t="str">
        <f t="shared" si="40"/>
        <v>247012. Vigilancia de la Salud AmbientalVigilancia de la Salud Ambiental</v>
      </c>
      <c r="F840" s="74" t="s">
        <v>33</v>
      </c>
      <c r="G840" s="74" t="s">
        <v>34</v>
      </c>
      <c r="H840" s="74" t="s">
        <v>30</v>
      </c>
      <c r="I840" s="70" t="s">
        <v>31</v>
      </c>
      <c r="J840" s="70" t="s">
        <v>32</v>
      </c>
      <c r="K840" s="70" t="s">
        <v>32</v>
      </c>
      <c r="L840" s="74" t="s">
        <v>4</v>
      </c>
      <c r="M840" s="77" t="s">
        <v>1</v>
      </c>
      <c r="N840" s="70" t="str">
        <f t="shared" si="42"/>
        <v>247012. Vigilancia de la Salud AmbientalVigilancia de la Salud Ambiental2_KENNEDY2_NOVIEMBRE_2025</v>
      </c>
      <c r="O840" s="75">
        <f t="shared" si="41"/>
        <v>0</v>
      </c>
      <c r="P840" s="75"/>
      <c r="Q840" s="75"/>
      <c r="R840" s="73">
        <v>0</v>
      </c>
      <c r="S840" s="76">
        <v>0</v>
      </c>
    </row>
    <row r="841" spans="2:19" ht="30" hidden="1" customHeight="1">
      <c r="B841" s="74">
        <v>2470</v>
      </c>
      <c r="C841" s="74" t="s">
        <v>27</v>
      </c>
      <c r="D841" s="74" t="s">
        <v>28</v>
      </c>
      <c r="E841" s="70" t="str">
        <f t="shared" si="40"/>
        <v>247012. Vigilancia de la Salud AmbientalVigilancia de la Salud Ambiental</v>
      </c>
      <c r="F841" s="74" t="s">
        <v>33</v>
      </c>
      <c r="G841" s="74" t="s">
        <v>34</v>
      </c>
      <c r="H841" s="74" t="s">
        <v>30</v>
      </c>
      <c r="I841" s="70" t="s">
        <v>31</v>
      </c>
      <c r="J841" s="70" t="s">
        <v>32</v>
      </c>
      <c r="K841" s="70" t="s">
        <v>32</v>
      </c>
      <c r="L841" s="74" t="s">
        <v>3</v>
      </c>
      <c r="M841" s="77" t="s">
        <v>1</v>
      </c>
      <c r="N841" s="70" t="str">
        <f t="shared" si="42"/>
        <v>247012. Vigilancia de la Salud AmbientalVigilancia de la Salud Ambiental1_FONTIBON2_NOVIEMBRE_2025</v>
      </c>
      <c r="O841" s="75">
        <f t="shared" si="41"/>
        <v>0</v>
      </c>
      <c r="P841" s="75"/>
      <c r="Q841" s="75"/>
      <c r="R841" s="73">
        <v>0</v>
      </c>
      <c r="S841" s="76">
        <v>0</v>
      </c>
    </row>
    <row r="842" spans="2:19" ht="30" hidden="1" customHeight="1">
      <c r="B842" s="74">
        <v>2470</v>
      </c>
      <c r="C842" s="74" t="s">
        <v>27</v>
      </c>
      <c r="D842" s="74" t="s">
        <v>28</v>
      </c>
      <c r="E842" s="70" t="str">
        <f t="shared" si="40"/>
        <v>247012. Vigilancia de la Salud AmbientalVigilancia de la Salud Ambiental</v>
      </c>
      <c r="F842" s="74" t="s">
        <v>33</v>
      </c>
      <c r="G842" s="74" t="s">
        <v>34</v>
      </c>
      <c r="H842" s="74" t="s">
        <v>30</v>
      </c>
      <c r="I842" s="70" t="s">
        <v>31</v>
      </c>
      <c r="J842" s="70" t="s">
        <v>32</v>
      </c>
      <c r="K842" s="70" t="s">
        <v>32</v>
      </c>
      <c r="L842" s="74" t="s">
        <v>5</v>
      </c>
      <c r="M842" s="77" t="s">
        <v>1</v>
      </c>
      <c r="N842" s="70" t="str">
        <f t="shared" si="42"/>
        <v>247012. Vigilancia de la Salud AmbientalVigilancia de la Salud Ambiental3_PUENTE_ARANDA2_NOVIEMBRE_2025</v>
      </c>
      <c r="O842" s="75">
        <f t="shared" si="41"/>
        <v>0</v>
      </c>
      <c r="P842" s="75"/>
      <c r="Q842" s="75"/>
      <c r="R842" s="73">
        <v>0</v>
      </c>
      <c r="S842" s="76">
        <v>0</v>
      </c>
    </row>
    <row r="843" spans="2:19" ht="30" hidden="1" customHeight="1">
      <c r="B843" s="74">
        <v>2472</v>
      </c>
      <c r="C843" s="74" t="s">
        <v>27</v>
      </c>
      <c r="D843" s="74" t="s">
        <v>28</v>
      </c>
      <c r="E843" s="70" t="str">
        <f t="shared" si="40"/>
        <v>247212. Vigilancia de la Salud AmbientalVigilancia de la Salud Ambiental</v>
      </c>
      <c r="F843" s="74" t="s">
        <v>52</v>
      </c>
      <c r="G843" s="74" t="s">
        <v>41</v>
      </c>
      <c r="H843" s="74" t="s">
        <v>30</v>
      </c>
      <c r="I843" s="70" t="s">
        <v>53</v>
      </c>
      <c r="J843" s="70" t="s">
        <v>32</v>
      </c>
      <c r="K843" s="70" t="s">
        <v>32</v>
      </c>
      <c r="L843" s="74" t="s">
        <v>4</v>
      </c>
      <c r="M843" s="77" t="s">
        <v>1</v>
      </c>
      <c r="N843" s="70" t="str">
        <f t="shared" si="42"/>
        <v>247212. Vigilancia de la Salud AmbientalVigilancia de la Salud Ambiental2_KENNEDY2_NOVIEMBRE_2025</v>
      </c>
      <c r="O843" s="75">
        <f t="shared" si="41"/>
        <v>0</v>
      </c>
      <c r="P843" s="75"/>
      <c r="Q843" s="75"/>
      <c r="R843" s="76">
        <v>0</v>
      </c>
      <c r="S843" s="76">
        <v>0</v>
      </c>
    </row>
    <row r="844" spans="2:19" ht="30" hidden="1" customHeight="1">
      <c r="B844" s="74">
        <v>2473</v>
      </c>
      <c r="C844" s="74" t="s">
        <v>27</v>
      </c>
      <c r="D844" s="74" t="s">
        <v>28</v>
      </c>
      <c r="E844" s="70" t="str">
        <f t="shared" si="40"/>
        <v>247312. Vigilancia de la Salud AmbientalVigilancia de la Salud Ambiental</v>
      </c>
      <c r="F844" s="74" t="s">
        <v>52</v>
      </c>
      <c r="G844" s="74" t="s">
        <v>41</v>
      </c>
      <c r="H844" s="74" t="s">
        <v>30</v>
      </c>
      <c r="I844" s="70" t="s">
        <v>53</v>
      </c>
      <c r="J844" s="70" t="s">
        <v>32</v>
      </c>
      <c r="K844" s="70" t="s">
        <v>32</v>
      </c>
      <c r="L844" s="74" t="s">
        <v>4</v>
      </c>
      <c r="M844" s="77" t="s">
        <v>1</v>
      </c>
      <c r="N844" s="70" t="str">
        <f t="shared" si="42"/>
        <v>247312. Vigilancia de la Salud AmbientalVigilancia de la Salud Ambiental2_KENNEDY2_NOVIEMBRE_2025</v>
      </c>
      <c r="O844" s="75">
        <f t="shared" si="41"/>
        <v>0</v>
      </c>
      <c r="P844" s="75"/>
      <c r="Q844" s="75"/>
      <c r="R844" s="73">
        <v>0</v>
      </c>
      <c r="S844" s="76">
        <v>0</v>
      </c>
    </row>
    <row r="845" spans="2:19" ht="30" hidden="1" customHeight="1">
      <c r="B845" s="74">
        <v>2474</v>
      </c>
      <c r="C845" s="74" t="s">
        <v>27</v>
      </c>
      <c r="D845" s="74" t="s">
        <v>28</v>
      </c>
      <c r="E845" s="70" t="str">
        <f t="shared" si="40"/>
        <v>247412. Vigilancia de la Salud AmbientalVigilancia de la Salud Ambiental</v>
      </c>
      <c r="F845" s="74" t="s">
        <v>52</v>
      </c>
      <c r="G845" s="74" t="s">
        <v>41</v>
      </c>
      <c r="H845" s="74" t="s">
        <v>30</v>
      </c>
      <c r="I845" s="70" t="s">
        <v>53</v>
      </c>
      <c r="J845" s="70" t="s">
        <v>32</v>
      </c>
      <c r="K845" s="70" t="s">
        <v>32</v>
      </c>
      <c r="L845" s="74" t="s">
        <v>3</v>
      </c>
      <c r="M845" s="77" t="s">
        <v>1</v>
      </c>
      <c r="N845" s="70" t="str">
        <f t="shared" si="42"/>
        <v>247412. Vigilancia de la Salud AmbientalVigilancia de la Salud Ambiental1_FONTIBON2_NOVIEMBRE_2025</v>
      </c>
      <c r="O845" s="75">
        <f t="shared" si="41"/>
        <v>0</v>
      </c>
      <c r="P845" s="75"/>
      <c r="Q845" s="75"/>
      <c r="R845" s="73">
        <v>0</v>
      </c>
      <c r="S845" s="76">
        <v>0</v>
      </c>
    </row>
    <row r="846" spans="2:19" ht="30" hidden="1" customHeight="1">
      <c r="B846" s="74">
        <v>2476</v>
      </c>
      <c r="C846" s="74" t="s">
        <v>27</v>
      </c>
      <c r="D846" s="74" t="s">
        <v>28</v>
      </c>
      <c r="E846" s="70" t="str">
        <f t="shared" si="40"/>
        <v>247612. Vigilancia de la Salud AmbientalVigilancia de la Salud Ambiental</v>
      </c>
      <c r="F846" s="74" t="s">
        <v>52</v>
      </c>
      <c r="G846" s="74" t="s">
        <v>41</v>
      </c>
      <c r="H846" s="74" t="s">
        <v>30</v>
      </c>
      <c r="I846" s="70" t="s">
        <v>53</v>
      </c>
      <c r="J846" s="70" t="s">
        <v>32</v>
      </c>
      <c r="K846" s="70" t="s">
        <v>32</v>
      </c>
      <c r="L846" s="74" t="s">
        <v>5</v>
      </c>
      <c r="M846" s="77" t="s">
        <v>1</v>
      </c>
      <c r="N846" s="70" t="str">
        <f t="shared" si="42"/>
        <v>247612. Vigilancia de la Salud AmbientalVigilancia de la Salud Ambiental3_PUENTE_ARANDA2_NOVIEMBRE_2025</v>
      </c>
      <c r="O846" s="75">
        <f t="shared" si="41"/>
        <v>0</v>
      </c>
      <c r="P846" s="75"/>
      <c r="Q846" s="75"/>
      <c r="R846" s="73">
        <v>0</v>
      </c>
      <c r="S846" s="76">
        <v>0</v>
      </c>
    </row>
    <row r="847" spans="2:19" ht="30" hidden="1" customHeight="1">
      <c r="B847" s="74">
        <v>2487</v>
      </c>
      <c r="C847" s="74" t="s">
        <v>27</v>
      </c>
      <c r="D847" s="74" t="s">
        <v>28</v>
      </c>
      <c r="E847" s="70" t="str">
        <f t="shared" si="40"/>
        <v>248712. Vigilancia de la Salud AmbientalVigilancia de la Salud Ambiental</v>
      </c>
      <c r="F847" s="74" t="s">
        <v>47</v>
      </c>
      <c r="G847" s="74" t="s">
        <v>43</v>
      </c>
      <c r="H847" s="74" t="s">
        <v>30</v>
      </c>
      <c r="I847" s="70" t="s">
        <v>48</v>
      </c>
      <c r="J847" s="70" t="s">
        <v>32</v>
      </c>
      <c r="K847" s="70" t="s">
        <v>32</v>
      </c>
      <c r="L847" s="74" t="s">
        <v>4</v>
      </c>
      <c r="M847" s="77" t="s">
        <v>1</v>
      </c>
      <c r="N847" s="70" t="str">
        <f t="shared" si="42"/>
        <v>248712. Vigilancia de la Salud AmbientalVigilancia de la Salud Ambiental2_KENNEDY2_NOVIEMBRE_2025</v>
      </c>
      <c r="O847" s="75">
        <f t="shared" si="41"/>
        <v>0</v>
      </c>
      <c r="P847" s="75"/>
      <c r="Q847" s="75"/>
      <c r="R847" s="73">
        <v>0</v>
      </c>
      <c r="S847" s="76">
        <v>0</v>
      </c>
    </row>
    <row r="848" spans="2:19" ht="30" hidden="1" customHeight="1">
      <c r="B848" s="74">
        <v>2489</v>
      </c>
      <c r="C848" s="74" t="s">
        <v>27</v>
      </c>
      <c r="D848" s="74" t="s">
        <v>28</v>
      </c>
      <c r="E848" s="70" t="str">
        <f t="shared" si="40"/>
        <v>248912. Vigilancia de la Salud AmbientalVigilancia de la Salud Ambiental</v>
      </c>
      <c r="F848" s="74" t="s">
        <v>47</v>
      </c>
      <c r="G848" s="74" t="s">
        <v>43</v>
      </c>
      <c r="H848" s="74" t="s">
        <v>30</v>
      </c>
      <c r="I848" s="70" t="s">
        <v>48</v>
      </c>
      <c r="J848" s="70" t="s">
        <v>32</v>
      </c>
      <c r="K848" s="70" t="s">
        <v>32</v>
      </c>
      <c r="L848" s="74" t="s">
        <v>5</v>
      </c>
      <c r="M848" s="77" t="s">
        <v>1</v>
      </c>
      <c r="N848" s="70" t="str">
        <f t="shared" si="42"/>
        <v>248912. Vigilancia de la Salud AmbientalVigilancia de la Salud Ambiental3_PUENTE_ARANDA2_NOVIEMBRE_2025</v>
      </c>
      <c r="O848" s="75">
        <f t="shared" si="41"/>
        <v>0</v>
      </c>
      <c r="P848" s="75"/>
      <c r="Q848" s="75"/>
      <c r="R848" s="73">
        <v>0</v>
      </c>
      <c r="S848" s="76">
        <v>0</v>
      </c>
    </row>
    <row r="849" spans="2:19" ht="30" hidden="1" customHeight="1">
      <c r="B849" s="74">
        <v>2494</v>
      </c>
      <c r="C849" s="74" t="s">
        <v>27</v>
      </c>
      <c r="D849" s="74" t="s">
        <v>28</v>
      </c>
      <c r="E849" s="70" t="str">
        <f t="shared" si="40"/>
        <v>249412. Vigilancia de la Salud AmbientalVigilancia de la Salud Ambiental</v>
      </c>
      <c r="F849" s="74" t="s">
        <v>52</v>
      </c>
      <c r="G849" s="74" t="s">
        <v>54</v>
      </c>
      <c r="H849" s="74" t="s">
        <v>30</v>
      </c>
      <c r="I849" s="70" t="s">
        <v>53</v>
      </c>
      <c r="J849" s="70" t="s">
        <v>32</v>
      </c>
      <c r="K849" s="70" t="s">
        <v>32</v>
      </c>
      <c r="L849" s="74" t="s">
        <v>4</v>
      </c>
      <c r="M849" s="77" t="s">
        <v>1</v>
      </c>
      <c r="N849" s="70" t="str">
        <f t="shared" si="42"/>
        <v>249412. Vigilancia de la Salud AmbientalVigilancia de la Salud Ambiental2_KENNEDY2_NOVIEMBRE_2025</v>
      </c>
      <c r="O849" s="75">
        <f t="shared" si="41"/>
        <v>2983376</v>
      </c>
      <c r="P849" s="75"/>
      <c r="Q849" s="75"/>
      <c r="R849" s="76">
        <v>3</v>
      </c>
      <c r="S849" s="76">
        <v>8950128</v>
      </c>
    </row>
    <row r="850" spans="2:19" ht="30" hidden="1" customHeight="1">
      <c r="B850" s="74">
        <v>2495</v>
      </c>
      <c r="C850" s="74" t="s">
        <v>27</v>
      </c>
      <c r="D850" s="74" t="s">
        <v>28</v>
      </c>
      <c r="E850" s="70" t="str">
        <f t="shared" si="40"/>
        <v>249512. Vigilancia de la Salud AmbientalVigilancia de la Salud Ambiental</v>
      </c>
      <c r="F850" s="74" t="s">
        <v>52</v>
      </c>
      <c r="G850" s="74" t="s">
        <v>54</v>
      </c>
      <c r="H850" s="74" t="s">
        <v>30</v>
      </c>
      <c r="I850" s="70" t="s">
        <v>53</v>
      </c>
      <c r="J850" s="70" t="s">
        <v>32</v>
      </c>
      <c r="K850" s="70" t="s">
        <v>32</v>
      </c>
      <c r="L850" s="74" t="s">
        <v>6</v>
      </c>
      <c r="M850" s="77" t="s">
        <v>1</v>
      </c>
      <c r="N850" s="70" t="str">
        <f t="shared" si="42"/>
        <v>249512. Vigilancia de la Salud AmbientalVigilancia de la Salud Ambiental4_BOSA2_NOVIEMBRE_2025</v>
      </c>
      <c r="O850" s="75">
        <f t="shared" si="41"/>
        <v>2983376</v>
      </c>
      <c r="P850" s="75"/>
      <c r="Q850" s="75"/>
      <c r="R850" s="73">
        <v>11</v>
      </c>
      <c r="S850" s="76">
        <v>32817136</v>
      </c>
    </row>
    <row r="851" spans="2:19" ht="30" hidden="1" customHeight="1">
      <c r="B851" s="74">
        <v>2496</v>
      </c>
      <c r="C851" s="74" t="s">
        <v>27</v>
      </c>
      <c r="D851" s="74" t="s">
        <v>28</v>
      </c>
      <c r="E851" s="70" t="str">
        <f t="shared" si="40"/>
        <v>249612. Vigilancia de la Salud AmbientalVigilancia de la Salud Ambiental</v>
      </c>
      <c r="F851" s="74" t="s">
        <v>52</v>
      </c>
      <c r="G851" s="74" t="s">
        <v>54</v>
      </c>
      <c r="H851" s="74" t="s">
        <v>30</v>
      </c>
      <c r="I851" s="70" t="s">
        <v>53</v>
      </c>
      <c r="J851" s="70" t="s">
        <v>32</v>
      </c>
      <c r="K851" s="70" t="s">
        <v>32</v>
      </c>
      <c r="L851" s="74" t="s">
        <v>5</v>
      </c>
      <c r="M851" s="77" t="s">
        <v>1</v>
      </c>
      <c r="N851" s="70" t="str">
        <f t="shared" si="42"/>
        <v>249612. Vigilancia de la Salud AmbientalVigilancia de la Salud Ambiental3_PUENTE_ARANDA2_NOVIEMBRE_2025</v>
      </c>
      <c r="O851" s="75">
        <f t="shared" si="41"/>
        <v>8210448</v>
      </c>
      <c r="P851" s="75"/>
      <c r="Q851" s="75"/>
      <c r="R851" s="76">
        <v>12</v>
      </c>
      <c r="S851" s="76">
        <v>98525376</v>
      </c>
    </row>
    <row r="852" spans="2:19" ht="30" hidden="1" customHeight="1">
      <c r="B852" s="74">
        <v>2497</v>
      </c>
      <c r="C852" s="74" t="s">
        <v>27</v>
      </c>
      <c r="D852" s="74" t="s">
        <v>28</v>
      </c>
      <c r="E852" s="70" t="str">
        <f t="shared" ref="E852:E915" si="43">B852&amp;C852&amp;D852</f>
        <v>249712. Vigilancia de la Salud AmbientalVigilancia de la Salud Ambiental</v>
      </c>
      <c r="F852" s="74" t="s">
        <v>52</v>
      </c>
      <c r="G852" s="74" t="s">
        <v>54</v>
      </c>
      <c r="H852" s="74" t="s">
        <v>30</v>
      </c>
      <c r="I852" s="70" t="s">
        <v>53</v>
      </c>
      <c r="J852" s="70" t="s">
        <v>32</v>
      </c>
      <c r="K852" s="70" t="s">
        <v>32</v>
      </c>
      <c r="L852" s="74" t="s">
        <v>3</v>
      </c>
      <c r="M852" s="77" t="s">
        <v>1</v>
      </c>
      <c r="N852" s="70" t="str">
        <f t="shared" si="42"/>
        <v>249712. Vigilancia de la Salud AmbientalVigilancia de la Salud Ambiental1_FONTIBON2_NOVIEMBRE_2025</v>
      </c>
      <c r="O852" s="75">
        <f t="shared" si="41"/>
        <v>9098064</v>
      </c>
      <c r="P852" s="75"/>
      <c r="Q852" s="75"/>
      <c r="R852" s="76">
        <v>1</v>
      </c>
      <c r="S852" s="76">
        <v>9098064</v>
      </c>
    </row>
    <row r="853" spans="2:19" ht="30" hidden="1" customHeight="1">
      <c r="B853" s="74">
        <v>2498</v>
      </c>
      <c r="C853" s="74" t="s">
        <v>27</v>
      </c>
      <c r="D853" s="74" t="s">
        <v>28</v>
      </c>
      <c r="E853" s="70" t="str">
        <f t="shared" si="43"/>
        <v>249812. Vigilancia de la Salud AmbientalVigilancia de la Salud Ambiental</v>
      </c>
      <c r="F853" s="74" t="s">
        <v>52</v>
      </c>
      <c r="G853" s="74" t="s">
        <v>54</v>
      </c>
      <c r="H853" s="74" t="s">
        <v>30</v>
      </c>
      <c r="I853" s="70" t="s">
        <v>53</v>
      </c>
      <c r="J853" s="70" t="s">
        <v>32</v>
      </c>
      <c r="K853" s="70" t="s">
        <v>32</v>
      </c>
      <c r="L853" s="74" t="s">
        <v>6</v>
      </c>
      <c r="M853" s="77" t="s">
        <v>1</v>
      </c>
      <c r="N853" s="70" t="str">
        <f t="shared" si="42"/>
        <v>249812. Vigilancia de la Salud AmbientalVigilancia de la Salud Ambiental4_BOSA2_NOVIEMBRE_2025</v>
      </c>
      <c r="O853" s="75">
        <f t="shared" si="41"/>
        <v>4413424</v>
      </c>
      <c r="P853" s="75"/>
      <c r="Q853" s="75"/>
      <c r="R853" s="73">
        <v>2</v>
      </c>
      <c r="S853" s="76">
        <v>8826848</v>
      </c>
    </row>
    <row r="854" spans="2:19" ht="30" hidden="1" customHeight="1">
      <c r="B854" s="74">
        <v>2500</v>
      </c>
      <c r="C854" s="74" t="s">
        <v>27</v>
      </c>
      <c r="D854" s="74" t="s">
        <v>28</v>
      </c>
      <c r="E854" s="70" t="str">
        <f t="shared" si="43"/>
        <v>250012. Vigilancia de la Salud AmbientalVigilancia de la Salud Ambiental</v>
      </c>
      <c r="F854" s="74" t="s">
        <v>52</v>
      </c>
      <c r="G854" s="74" t="s">
        <v>54</v>
      </c>
      <c r="H854" s="74" t="s">
        <v>30</v>
      </c>
      <c r="I854" s="70" t="s">
        <v>53</v>
      </c>
      <c r="J854" s="70" t="s">
        <v>32</v>
      </c>
      <c r="K854" s="70" t="s">
        <v>32</v>
      </c>
      <c r="L854" s="74" t="s">
        <v>3</v>
      </c>
      <c r="M854" s="77" t="s">
        <v>1</v>
      </c>
      <c r="N854" s="70" t="str">
        <f t="shared" si="42"/>
        <v>250012. Vigilancia de la Salud AmbientalVigilancia de la Salud Ambiental1_FONTIBON2_NOVIEMBRE_2025</v>
      </c>
      <c r="O854" s="75">
        <f t="shared" si="41"/>
        <v>75545984</v>
      </c>
      <c r="P854" s="75"/>
      <c r="Q854" s="75"/>
      <c r="R854" s="73">
        <v>1</v>
      </c>
      <c r="S854" s="76">
        <v>75545984</v>
      </c>
    </row>
    <row r="855" spans="2:19" ht="30" hidden="1" customHeight="1">
      <c r="B855" s="74">
        <v>2508</v>
      </c>
      <c r="C855" s="74" t="s">
        <v>27</v>
      </c>
      <c r="D855" s="74" t="s">
        <v>28</v>
      </c>
      <c r="E855" s="70" t="str">
        <f t="shared" si="43"/>
        <v>250812. Vigilancia de la Salud AmbientalVigilancia de la Salud Ambiental</v>
      </c>
      <c r="F855" s="74" t="s">
        <v>52</v>
      </c>
      <c r="G855" s="74" t="s">
        <v>54</v>
      </c>
      <c r="H855" s="74" t="s">
        <v>30</v>
      </c>
      <c r="I855" s="70" t="s">
        <v>53</v>
      </c>
      <c r="J855" s="70" t="s">
        <v>32</v>
      </c>
      <c r="K855" s="70" t="s">
        <v>32</v>
      </c>
      <c r="L855" s="74" t="s">
        <v>6</v>
      </c>
      <c r="M855" s="77" t="s">
        <v>1</v>
      </c>
      <c r="N855" s="70" t="str">
        <f t="shared" si="42"/>
        <v>250812. Vigilancia de la Salud AmbientalVigilancia de la Salud Ambiental4_BOSA2_NOVIEMBRE_2025</v>
      </c>
      <c r="O855" s="75">
        <f t="shared" si="41"/>
        <v>0</v>
      </c>
      <c r="P855" s="75"/>
      <c r="Q855" s="75"/>
      <c r="R855" s="73">
        <v>0</v>
      </c>
      <c r="S855" s="76">
        <v>0</v>
      </c>
    </row>
    <row r="856" spans="2:19" ht="30" hidden="1" customHeight="1">
      <c r="B856" s="74">
        <v>2509</v>
      </c>
      <c r="C856" s="74" t="s">
        <v>27</v>
      </c>
      <c r="D856" s="74" t="s">
        <v>28</v>
      </c>
      <c r="E856" s="70" t="str">
        <f t="shared" si="43"/>
        <v>250912. Vigilancia de la Salud AmbientalVigilancia de la Salud Ambiental</v>
      </c>
      <c r="F856" s="74" t="s">
        <v>52</v>
      </c>
      <c r="G856" s="74" t="s">
        <v>54</v>
      </c>
      <c r="H856" s="74" t="s">
        <v>30</v>
      </c>
      <c r="I856" s="70" t="s">
        <v>53</v>
      </c>
      <c r="J856" s="70" t="s">
        <v>32</v>
      </c>
      <c r="K856" s="70" t="s">
        <v>32</v>
      </c>
      <c r="L856" s="74" t="s">
        <v>3</v>
      </c>
      <c r="M856" s="77" t="s">
        <v>1</v>
      </c>
      <c r="N856" s="70" t="str">
        <f t="shared" si="42"/>
        <v>250912. Vigilancia de la Salud AmbientalVigilancia de la Salud Ambiental1_FONTIBON2_NOVIEMBRE_2025</v>
      </c>
      <c r="O856" s="75">
        <f t="shared" si="41"/>
        <v>4679280</v>
      </c>
      <c r="P856" s="75"/>
      <c r="Q856" s="75"/>
      <c r="R856" s="76">
        <v>1</v>
      </c>
      <c r="S856" s="76">
        <v>4679280</v>
      </c>
    </row>
    <row r="857" spans="2:19" ht="30" hidden="1" customHeight="1">
      <c r="B857" s="74">
        <v>2515</v>
      </c>
      <c r="C857" s="74" t="s">
        <v>27</v>
      </c>
      <c r="D857" s="74" t="s">
        <v>28</v>
      </c>
      <c r="E857" s="70" t="str">
        <f t="shared" si="43"/>
        <v>251512. Vigilancia de la Salud AmbientalVigilancia de la Salud Ambiental</v>
      </c>
      <c r="F857" s="74" t="s">
        <v>52</v>
      </c>
      <c r="G857" s="74" t="s">
        <v>54</v>
      </c>
      <c r="H857" s="74" t="s">
        <v>30</v>
      </c>
      <c r="I857" s="70" t="s">
        <v>53</v>
      </c>
      <c r="J857" s="70" t="s">
        <v>32</v>
      </c>
      <c r="K857" s="70" t="s">
        <v>32</v>
      </c>
      <c r="L857" s="74" t="s">
        <v>6</v>
      </c>
      <c r="M857" s="77" t="s">
        <v>1</v>
      </c>
      <c r="N857" s="70" t="str">
        <f t="shared" si="42"/>
        <v>251512. Vigilancia de la Salud AmbientalVigilancia de la Salud Ambiental4_BOSA2_NOVIEMBRE_2025</v>
      </c>
      <c r="O857" s="75">
        <f t="shared" si="41"/>
        <v>0</v>
      </c>
      <c r="P857" s="75"/>
      <c r="Q857" s="75"/>
      <c r="R857" s="73">
        <v>0</v>
      </c>
      <c r="S857" s="76">
        <v>0</v>
      </c>
    </row>
    <row r="858" spans="2:19" ht="30" hidden="1" customHeight="1">
      <c r="B858" s="74">
        <v>2515</v>
      </c>
      <c r="C858" s="74" t="s">
        <v>27</v>
      </c>
      <c r="D858" s="74" t="s">
        <v>28</v>
      </c>
      <c r="E858" s="70" t="str">
        <f t="shared" si="43"/>
        <v>251512. Vigilancia de la Salud AmbientalVigilancia de la Salud Ambiental</v>
      </c>
      <c r="F858" s="74" t="s">
        <v>52</v>
      </c>
      <c r="G858" s="74" t="s">
        <v>54</v>
      </c>
      <c r="H858" s="74" t="s">
        <v>30</v>
      </c>
      <c r="I858" s="70" t="s">
        <v>53</v>
      </c>
      <c r="J858" s="70" t="s">
        <v>32</v>
      </c>
      <c r="K858" s="70" t="s">
        <v>32</v>
      </c>
      <c r="L858" s="74" t="s">
        <v>4</v>
      </c>
      <c r="M858" s="77" t="s">
        <v>1</v>
      </c>
      <c r="N858" s="70" t="str">
        <f t="shared" si="42"/>
        <v>251512. Vigilancia de la Salud AmbientalVigilancia de la Salud Ambiental2_KENNEDY2_NOVIEMBRE_2025</v>
      </c>
      <c r="O858" s="75">
        <f t="shared" si="41"/>
        <v>0</v>
      </c>
      <c r="P858" s="75"/>
      <c r="Q858" s="75"/>
      <c r="R858" s="73">
        <v>0</v>
      </c>
      <c r="S858" s="76">
        <v>0</v>
      </c>
    </row>
    <row r="859" spans="2:19" ht="30" hidden="1" customHeight="1">
      <c r="B859" s="74">
        <v>2515</v>
      </c>
      <c r="C859" s="74" t="s">
        <v>27</v>
      </c>
      <c r="D859" s="74" t="s">
        <v>28</v>
      </c>
      <c r="E859" s="70" t="str">
        <f t="shared" si="43"/>
        <v>251512. Vigilancia de la Salud AmbientalVigilancia de la Salud Ambiental</v>
      </c>
      <c r="F859" s="74" t="s">
        <v>52</v>
      </c>
      <c r="G859" s="74" t="s">
        <v>54</v>
      </c>
      <c r="H859" s="74" t="s">
        <v>30</v>
      </c>
      <c r="I859" s="70" t="s">
        <v>53</v>
      </c>
      <c r="J859" s="70" t="s">
        <v>32</v>
      </c>
      <c r="K859" s="70" t="s">
        <v>32</v>
      </c>
      <c r="L859" s="74" t="s">
        <v>3</v>
      </c>
      <c r="M859" s="77" t="s">
        <v>1</v>
      </c>
      <c r="N859" s="70" t="str">
        <f t="shared" si="42"/>
        <v>251512. Vigilancia de la Salud AmbientalVigilancia de la Salud Ambiental1_FONTIBON2_NOVIEMBRE_2025</v>
      </c>
      <c r="O859" s="75">
        <f t="shared" si="41"/>
        <v>0</v>
      </c>
      <c r="P859" s="75"/>
      <c r="Q859" s="75"/>
      <c r="R859" s="76">
        <v>0</v>
      </c>
      <c r="S859" s="76">
        <v>0</v>
      </c>
    </row>
    <row r="860" spans="2:19" ht="30" hidden="1" customHeight="1">
      <c r="B860" s="74">
        <v>2515</v>
      </c>
      <c r="C860" s="74" t="s">
        <v>27</v>
      </c>
      <c r="D860" s="74" t="s">
        <v>28</v>
      </c>
      <c r="E860" s="70" t="str">
        <f t="shared" si="43"/>
        <v>251512. Vigilancia de la Salud AmbientalVigilancia de la Salud Ambiental</v>
      </c>
      <c r="F860" s="74" t="s">
        <v>52</v>
      </c>
      <c r="G860" s="74" t="s">
        <v>54</v>
      </c>
      <c r="H860" s="74" t="s">
        <v>30</v>
      </c>
      <c r="I860" s="70" t="s">
        <v>53</v>
      </c>
      <c r="J860" s="70" t="s">
        <v>32</v>
      </c>
      <c r="K860" s="70" t="s">
        <v>32</v>
      </c>
      <c r="L860" s="74" t="s">
        <v>5</v>
      </c>
      <c r="M860" s="77" t="s">
        <v>1</v>
      </c>
      <c r="N860" s="70" t="str">
        <f t="shared" si="42"/>
        <v>251512. Vigilancia de la Salud AmbientalVigilancia de la Salud Ambiental3_PUENTE_ARANDA2_NOVIEMBRE_2025</v>
      </c>
      <c r="O860" s="75">
        <f t="shared" si="41"/>
        <v>0</v>
      </c>
      <c r="P860" s="75"/>
      <c r="Q860" s="75"/>
      <c r="R860" s="76">
        <v>0</v>
      </c>
      <c r="S860" s="76">
        <v>0</v>
      </c>
    </row>
    <row r="861" spans="2:19" ht="30" hidden="1" customHeight="1">
      <c r="B861" s="74">
        <v>2516</v>
      </c>
      <c r="C861" s="74" t="s">
        <v>27</v>
      </c>
      <c r="D861" s="74" t="s">
        <v>28</v>
      </c>
      <c r="E861" s="70" t="str">
        <f t="shared" si="43"/>
        <v>251612. Vigilancia de la Salud AmbientalVigilancia de la Salud Ambiental</v>
      </c>
      <c r="F861" s="74" t="s">
        <v>52</v>
      </c>
      <c r="G861" s="74" t="s">
        <v>54</v>
      </c>
      <c r="H861" s="74" t="s">
        <v>30</v>
      </c>
      <c r="I861" s="70" t="s">
        <v>53</v>
      </c>
      <c r="J861" s="70" t="s">
        <v>32</v>
      </c>
      <c r="K861" s="70" t="s">
        <v>32</v>
      </c>
      <c r="L861" s="74" t="s">
        <v>6</v>
      </c>
      <c r="M861" s="77" t="s">
        <v>1</v>
      </c>
      <c r="N861" s="70" t="str">
        <f t="shared" si="42"/>
        <v>251612. Vigilancia de la Salud AmbientalVigilancia de la Salud Ambiental4_BOSA2_NOVIEMBRE_2025</v>
      </c>
      <c r="O861" s="75">
        <f t="shared" si="41"/>
        <v>0</v>
      </c>
      <c r="P861" s="75"/>
      <c r="Q861" s="75"/>
      <c r="R861" s="76">
        <v>0</v>
      </c>
      <c r="S861" s="76">
        <v>0</v>
      </c>
    </row>
    <row r="862" spans="2:19" ht="30" hidden="1" customHeight="1">
      <c r="B862" s="74">
        <v>2516</v>
      </c>
      <c r="C862" s="74" t="s">
        <v>27</v>
      </c>
      <c r="D862" s="74" t="s">
        <v>28</v>
      </c>
      <c r="E862" s="70" t="str">
        <f t="shared" si="43"/>
        <v>251612. Vigilancia de la Salud AmbientalVigilancia de la Salud Ambiental</v>
      </c>
      <c r="F862" s="74" t="s">
        <v>52</v>
      </c>
      <c r="G862" s="74" t="s">
        <v>54</v>
      </c>
      <c r="H862" s="74" t="s">
        <v>30</v>
      </c>
      <c r="I862" s="70" t="s">
        <v>53</v>
      </c>
      <c r="J862" s="70" t="s">
        <v>32</v>
      </c>
      <c r="K862" s="70" t="s">
        <v>32</v>
      </c>
      <c r="L862" s="74" t="s">
        <v>4</v>
      </c>
      <c r="M862" s="77" t="s">
        <v>1</v>
      </c>
      <c r="N862" s="70" t="str">
        <f t="shared" si="42"/>
        <v>251612. Vigilancia de la Salud AmbientalVigilancia de la Salud Ambiental2_KENNEDY2_NOVIEMBRE_2025</v>
      </c>
      <c r="O862" s="75">
        <f t="shared" si="41"/>
        <v>0</v>
      </c>
      <c r="P862" s="75"/>
      <c r="Q862" s="75"/>
      <c r="R862" s="76">
        <v>0</v>
      </c>
      <c r="S862" s="76">
        <v>0</v>
      </c>
    </row>
    <row r="863" spans="2:19" ht="30" hidden="1" customHeight="1">
      <c r="B863" s="74">
        <v>2516</v>
      </c>
      <c r="C863" s="74" t="s">
        <v>27</v>
      </c>
      <c r="D863" s="74" t="s">
        <v>28</v>
      </c>
      <c r="E863" s="70" t="str">
        <f t="shared" si="43"/>
        <v>251612. Vigilancia de la Salud AmbientalVigilancia de la Salud Ambiental</v>
      </c>
      <c r="F863" s="74" t="s">
        <v>52</v>
      </c>
      <c r="G863" s="74" t="s">
        <v>54</v>
      </c>
      <c r="H863" s="74" t="s">
        <v>30</v>
      </c>
      <c r="I863" s="70" t="s">
        <v>53</v>
      </c>
      <c r="J863" s="70" t="s">
        <v>32</v>
      </c>
      <c r="K863" s="70" t="s">
        <v>32</v>
      </c>
      <c r="L863" s="74" t="s">
        <v>3</v>
      </c>
      <c r="M863" s="77" t="s">
        <v>1</v>
      </c>
      <c r="N863" s="70" t="str">
        <f t="shared" si="42"/>
        <v>251612. Vigilancia de la Salud AmbientalVigilancia de la Salud Ambiental1_FONTIBON2_NOVIEMBRE_2025</v>
      </c>
      <c r="O863" s="75">
        <f t="shared" si="41"/>
        <v>0</v>
      </c>
      <c r="P863" s="75"/>
      <c r="Q863" s="75"/>
      <c r="R863" s="76">
        <v>0</v>
      </c>
      <c r="S863" s="76">
        <v>0</v>
      </c>
    </row>
    <row r="864" spans="2:19" ht="30" hidden="1" customHeight="1">
      <c r="B864" s="74">
        <v>2516</v>
      </c>
      <c r="C864" s="74" t="s">
        <v>27</v>
      </c>
      <c r="D864" s="74" t="s">
        <v>28</v>
      </c>
      <c r="E864" s="70" t="str">
        <f t="shared" si="43"/>
        <v>251612. Vigilancia de la Salud AmbientalVigilancia de la Salud Ambiental</v>
      </c>
      <c r="F864" s="74" t="s">
        <v>52</v>
      </c>
      <c r="G864" s="74" t="s">
        <v>54</v>
      </c>
      <c r="H864" s="74" t="s">
        <v>30</v>
      </c>
      <c r="I864" s="70" t="s">
        <v>53</v>
      </c>
      <c r="J864" s="70" t="s">
        <v>32</v>
      </c>
      <c r="K864" s="70" t="s">
        <v>32</v>
      </c>
      <c r="L864" s="74" t="s">
        <v>5</v>
      </c>
      <c r="M864" s="77" t="s">
        <v>1</v>
      </c>
      <c r="N864" s="70" t="str">
        <f t="shared" si="42"/>
        <v>251612. Vigilancia de la Salud AmbientalVigilancia de la Salud Ambiental3_PUENTE_ARANDA2_NOVIEMBRE_2025</v>
      </c>
      <c r="O864" s="75">
        <f t="shared" si="41"/>
        <v>0</v>
      </c>
      <c r="P864" s="75"/>
      <c r="Q864" s="75"/>
      <c r="R864" s="76">
        <v>0</v>
      </c>
      <c r="S864" s="76">
        <v>0</v>
      </c>
    </row>
    <row r="865" spans="2:19" ht="30" hidden="1" customHeight="1">
      <c r="B865" s="74">
        <v>2520</v>
      </c>
      <c r="C865" s="74" t="s">
        <v>27</v>
      </c>
      <c r="D865" s="74" t="s">
        <v>28</v>
      </c>
      <c r="E865" s="70" t="str">
        <f t="shared" si="43"/>
        <v>252012. Vigilancia de la Salud AmbientalVigilancia de la Salud Ambiental</v>
      </c>
      <c r="F865" s="74" t="s">
        <v>52</v>
      </c>
      <c r="G865" s="74" t="s">
        <v>54</v>
      </c>
      <c r="H865" s="74" t="s">
        <v>30</v>
      </c>
      <c r="I865" s="70" t="s">
        <v>53</v>
      </c>
      <c r="J865" s="70" t="s">
        <v>32</v>
      </c>
      <c r="K865" s="70" t="s">
        <v>32</v>
      </c>
      <c r="L865" s="74" t="s">
        <v>6</v>
      </c>
      <c r="M865" s="77" t="s">
        <v>1</v>
      </c>
      <c r="N865" s="70" t="str">
        <f t="shared" si="42"/>
        <v>252012. Vigilancia de la Salud AmbientalVigilancia de la Salud Ambiental4_BOSA2_NOVIEMBRE_2025</v>
      </c>
      <c r="O865" s="75">
        <f t="shared" si="41"/>
        <v>0</v>
      </c>
      <c r="P865" s="75"/>
      <c r="Q865" s="75"/>
      <c r="R865" s="76">
        <v>0</v>
      </c>
      <c r="S865" s="76">
        <v>0</v>
      </c>
    </row>
    <row r="866" spans="2:19" ht="30" hidden="1" customHeight="1">
      <c r="B866" s="74">
        <v>2520</v>
      </c>
      <c r="C866" s="74" t="s">
        <v>27</v>
      </c>
      <c r="D866" s="74" t="s">
        <v>28</v>
      </c>
      <c r="E866" s="70" t="str">
        <f t="shared" si="43"/>
        <v>252012. Vigilancia de la Salud AmbientalVigilancia de la Salud Ambiental</v>
      </c>
      <c r="F866" s="74" t="s">
        <v>52</v>
      </c>
      <c r="G866" s="74" t="s">
        <v>54</v>
      </c>
      <c r="H866" s="74" t="s">
        <v>30</v>
      </c>
      <c r="I866" s="70" t="s">
        <v>53</v>
      </c>
      <c r="J866" s="70" t="s">
        <v>32</v>
      </c>
      <c r="K866" s="70" t="s">
        <v>32</v>
      </c>
      <c r="L866" s="74" t="s">
        <v>4</v>
      </c>
      <c r="M866" s="77" t="s">
        <v>1</v>
      </c>
      <c r="N866" s="70" t="str">
        <f t="shared" si="42"/>
        <v>252012. Vigilancia de la Salud AmbientalVigilancia de la Salud Ambiental2_KENNEDY2_NOVIEMBRE_2025</v>
      </c>
      <c r="O866" s="75">
        <f t="shared" si="41"/>
        <v>0</v>
      </c>
      <c r="P866" s="75"/>
      <c r="Q866" s="75"/>
      <c r="R866" s="73">
        <v>0</v>
      </c>
      <c r="S866" s="76">
        <v>0</v>
      </c>
    </row>
    <row r="867" spans="2:19" ht="30" hidden="1" customHeight="1">
      <c r="B867" s="74">
        <v>2520</v>
      </c>
      <c r="C867" s="74" t="s">
        <v>27</v>
      </c>
      <c r="D867" s="74" t="s">
        <v>28</v>
      </c>
      <c r="E867" s="70" t="str">
        <f t="shared" si="43"/>
        <v>252012. Vigilancia de la Salud AmbientalVigilancia de la Salud Ambiental</v>
      </c>
      <c r="F867" s="74" t="s">
        <v>52</v>
      </c>
      <c r="G867" s="74" t="s">
        <v>54</v>
      </c>
      <c r="H867" s="74" t="s">
        <v>30</v>
      </c>
      <c r="I867" s="70" t="s">
        <v>53</v>
      </c>
      <c r="J867" s="70" t="s">
        <v>32</v>
      </c>
      <c r="K867" s="70" t="s">
        <v>32</v>
      </c>
      <c r="L867" s="74" t="s">
        <v>3</v>
      </c>
      <c r="M867" s="77" t="s">
        <v>1</v>
      </c>
      <c r="N867" s="70" t="str">
        <f t="shared" si="42"/>
        <v>252012. Vigilancia de la Salud AmbientalVigilancia de la Salud Ambiental1_FONTIBON2_NOVIEMBRE_2025</v>
      </c>
      <c r="O867" s="75">
        <f t="shared" si="41"/>
        <v>0</v>
      </c>
      <c r="P867" s="75"/>
      <c r="Q867" s="75"/>
      <c r="R867" s="76">
        <v>0</v>
      </c>
      <c r="S867" s="76">
        <v>0</v>
      </c>
    </row>
    <row r="868" spans="2:19" ht="30" hidden="1" customHeight="1">
      <c r="B868" s="74">
        <v>2520</v>
      </c>
      <c r="C868" s="74" t="s">
        <v>27</v>
      </c>
      <c r="D868" s="74" t="s">
        <v>28</v>
      </c>
      <c r="E868" s="70" t="str">
        <f t="shared" si="43"/>
        <v>252012. Vigilancia de la Salud AmbientalVigilancia de la Salud Ambiental</v>
      </c>
      <c r="F868" s="74" t="s">
        <v>52</v>
      </c>
      <c r="G868" s="74" t="s">
        <v>54</v>
      </c>
      <c r="H868" s="74" t="s">
        <v>30</v>
      </c>
      <c r="I868" s="70" t="s">
        <v>53</v>
      </c>
      <c r="J868" s="70" t="s">
        <v>32</v>
      </c>
      <c r="K868" s="70" t="s">
        <v>32</v>
      </c>
      <c r="L868" s="74" t="s">
        <v>5</v>
      </c>
      <c r="M868" s="77" t="s">
        <v>1</v>
      </c>
      <c r="N868" s="70" t="str">
        <f t="shared" si="42"/>
        <v>252012. Vigilancia de la Salud AmbientalVigilancia de la Salud Ambiental3_PUENTE_ARANDA2_NOVIEMBRE_2025</v>
      </c>
      <c r="O868" s="75">
        <f t="shared" si="41"/>
        <v>0</v>
      </c>
      <c r="P868" s="75"/>
      <c r="Q868" s="75"/>
      <c r="R868" s="73">
        <v>0</v>
      </c>
      <c r="S868" s="76">
        <v>0</v>
      </c>
    </row>
    <row r="869" spans="2:19" ht="30" hidden="1" customHeight="1">
      <c r="B869" s="74">
        <v>2</v>
      </c>
      <c r="C869" s="74" t="s">
        <v>27</v>
      </c>
      <c r="D869" s="74" t="s">
        <v>28</v>
      </c>
      <c r="E869" s="70" t="str">
        <f t="shared" si="43"/>
        <v>212. Vigilancia de la Salud AmbientalVigilancia de la Salud Ambiental</v>
      </c>
      <c r="F869" s="74" t="s">
        <v>33</v>
      </c>
      <c r="G869" s="74" t="s">
        <v>29</v>
      </c>
      <c r="H869" s="74" t="s">
        <v>30</v>
      </c>
      <c r="I869" s="70" t="s">
        <v>31</v>
      </c>
      <c r="J869" s="70" t="s">
        <v>32</v>
      </c>
      <c r="K869" s="70" t="s">
        <v>32</v>
      </c>
      <c r="L869" s="74" t="s">
        <v>3</v>
      </c>
      <c r="M869" s="77" t="s">
        <v>2</v>
      </c>
      <c r="N869" s="70" t="str">
        <f t="shared" si="42"/>
        <v>212. Vigilancia de la Salud AmbientalVigilancia de la Salud Ambiental1_FONTIBON3_DICIEMBRE_2025</v>
      </c>
      <c r="O869" s="75">
        <f t="shared" si="41"/>
        <v>0</v>
      </c>
      <c r="P869" s="75"/>
      <c r="Q869" s="75"/>
      <c r="R869" s="73">
        <v>0</v>
      </c>
      <c r="S869" s="76">
        <v>0</v>
      </c>
    </row>
    <row r="870" spans="2:19" ht="30" hidden="1" customHeight="1">
      <c r="B870" s="74">
        <v>2</v>
      </c>
      <c r="C870" s="74" t="s">
        <v>27</v>
      </c>
      <c r="D870" s="74" t="s">
        <v>28</v>
      </c>
      <c r="E870" s="70" t="str">
        <f t="shared" si="43"/>
        <v>212. Vigilancia de la Salud AmbientalVigilancia de la Salud Ambiental</v>
      </c>
      <c r="F870" s="74" t="s">
        <v>33</v>
      </c>
      <c r="G870" s="74" t="s">
        <v>29</v>
      </c>
      <c r="H870" s="74" t="s">
        <v>30</v>
      </c>
      <c r="I870" s="70" t="s">
        <v>31</v>
      </c>
      <c r="J870" s="70" t="s">
        <v>32</v>
      </c>
      <c r="K870" s="70" t="s">
        <v>32</v>
      </c>
      <c r="L870" s="74" t="s">
        <v>5</v>
      </c>
      <c r="M870" s="77" t="s">
        <v>2</v>
      </c>
      <c r="N870" s="70" t="str">
        <f t="shared" si="42"/>
        <v>212. Vigilancia de la Salud AmbientalVigilancia de la Salud Ambiental3_PUENTE_ARANDA3_DICIEMBRE_2025</v>
      </c>
      <c r="O870" s="75">
        <f t="shared" si="41"/>
        <v>0</v>
      </c>
      <c r="P870" s="75"/>
      <c r="Q870" s="75"/>
      <c r="R870" s="73">
        <v>0</v>
      </c>
      <c r="S870" s="76">
        <v>0</v>
      </c>
    </row>
    <row r="871" spans="2:19" ht="30" hidden="1" customHeight="1">
      <c r="B871" s="74">
        <v>3</v>
      </c>
      <c r="C871" s="74" t="s">
        <v>27</v>
      </c>
      <c r="D871" s="74" t="s">
        <v>28</v>
      </c>
      <c r="E871" s="70" t="str">
        <f t="shared" si="43"/>
        <v>312. Vigilancia de la Salud AmbientalVigilancia de la Salud Ambiental</v>
      </c>
      <c r="F871" s="74" t="s">
        <v>33</v>
      </c>
      <c r="G871" s="74" t="s">
        <v>29</v>
      </c>
      <c r="H871" s="74" t="s">
        <v>30</v>
      </c>
      <c r="I871" s="70" t="s">
        <v>31</v>
      </c>
      <c r="J871" s="70" t="s">
        <v>32</v>
      </c>
      <c r="K871" s="70" t="s">
        <v>32</v>
      </c>
      <c r="L871" s="74" t="s">
        <v>4</v>
      </c>
      <c r="M871" s="77" t="s">
        <v>2</v>
      </c>
      <c r="N871" s="70" t="str">
        <f t="shared" si="42"/>
        <v>312. Vigilancia de la Salud AmbientalVigilancia de la Salud Ambiental2_KENNEDY3_DICIEMBRE_2025</v>
      </c>
      <c r="O871" s="75">
        <f t="shared" si="41"/>
        <v>122208</v>
      </c>
      <c r="P871" s="75"/>
      <c r="Q871" s="75"/>
      <c r="R871" s="73">
        <v>2</v>
      </c>
      <c r="S871" s="76">
        <v>244416</v>
      </c>
    </row>
    <row r="872" spans="2:19" ht="30" hidden="1" customHeight="1">
      <c r="B872" s="74">
        <v>3</v>
      </c>
      <c r="C872" s="74" t="s">
        <v>27</v>
      </c>
      <c r="D872" s="74" t="s">
        <v>28</v>
      </c>
      <c r="E872" s="70" t="str">
        <f t="shared" si="43"/>
        <v>312. Vigilancia de la Salud AmbientalVigilancia de la Salud Ambiental</v>
      </c>
      <c r="F872" s="74" t="s">
        <v>33</v>
      </c>
      <c r="G872" s="74" t="s">
        <v>29</v>
      </c>
      <c r="H872" s="74" t="s">
        <v>30</v>
      </c>
      <c r="I872" s="70" t="s">
        <v>31</v>
      </c>
      <c r="J872" s="70" t="s">
        <v>32</v>
      </c>
      <c r="K872" s="70" t="s">
        <v>32</v>
      </c>
      <c r="L872" s="74" t="s">
        <v>3</v>
      </c>
      <c r="M872" s="77" t="s">
        <v>2</v>
      </c>
      <c r="N872" s="70" t="str">
        <f t="shared" si="42"/>
        <v>312. Vigilancia de la Salud AmbientalVigilancia de la Salud Ambiental1_FONTIBON3_DICIEMBRE_2025</v>
      </c>
      <c r="O872" s="75">
        <f t="shared" si="41"/>
        <v>122208</v>
      </c>
      <c r="P872" s="75"/>
      <c r="Q872" s="75"/>
      <c r="R872" s="73">
        <v>1</v>
      </c>
      <c r="S872" s="76">
        <v>122208</v>
      </c>
    </row>
    <row r="873" spans="2:19" ht="30" hidden="1" customHeight="1">
      <c r="B873" s="74">
        <v>3</v>
      </c>
      <c r="C873" s="74" t="s">
        <v>27</v>
      </c>
      <c r="D873" s="74" t="s">
        <v>28</v>
      </c>
      <c r="E873" s="70" t="str">
        <f t="shared" si="43"/>
        <v>312. Vigilancia de la Salud AmbientalVigilancia de la Salud Ambiental</v>
      </c>
      <c r="F873" s="74" t="s">
        <v>33</v>
      </c>
      <c r="G873" s="74" t="s">
        <v>29</v>
      </c>
      <c r="H873" s="74" t="s">
        <v>30</v>
      </c>
      <c r="I873" s="70" t="s">
        <v>31</v>
      </c>
      <c r="J873" s="70" t="s">
        <v>32</v>
      </c>
      <c r="K873" s="70" t="s">
        <v>32</v>
      </c>
      <c r="L873" s="74" t="s">
        <v>5</v>
      </c>
      <c r="M873" s="77" t="s">
        <v>2</v>
      </c>
      <c r="N873" s="70" t="str">
        <f t="shared" si="42"/>
        <v>312. Vigilancia de la Salud AmbientalVigilancia de la Salud Ambiental3_PUENTE_ARANDA3_DICIEMBRE_2025</v>
      </c>
      <c r="O873" s="75">
        <f t="shared" si="41"/>
        <v>122208</v>
      </c>
      <c r="P873" s="75"/>
      <c r="Q873" s="75"/>
      <c r="R873" s="76">
        <v>2</v>
      </c>
      <c r="S873" s="76">
        <v>244416</v>
      </c>
    </row>
    <row r="874" spans="2:19" ht="30" hidden="1" customHeight="1">
      <c r="B874" s="74">
        <v>4</v>
      </c>
      <c r="C874" s="74" t="s">
        <v>27</v>
      </c>
      <c r="D874" s="74" t="s">
        <v>28</v>
      </c>
      <c r="E874" s="70" t="str">
        <f t="shared" si="43"/>
        <v>412. Vigilancia de la Salud AmbientalVigilancia de la Salud Ambiental</v>
      </c>
      <c r="F874" s="74" t="s">
        <v>33</v>
      </c>
      <c r="G874" s="74" t="s">
        <v>29</v>
      </c>
      <c r="H874" s="74" t="s">
        <v>30</v>
      </c>
      <c r="I874" s="70" t="s">
        <v>31</v>
      </c>
      <c r="J874" s="70" t="s">
        <v>32</v>
      </c>
      <c r="K874" s="70" t="s">
        <v>32</v>
      </c>
      <c r="L874" s="74" t="s">
        <v>6</v>
      </c>
      <c r="M874" s="77" t="s">
        <v>2</v>
      </c>
      <c r="N874" s="70" t="str">
        <f t="shared" si="42"/>
        <v>412. Vigilancia de la Salud AmbientalVigilancia de la Salud Ambiental4_BOSA3_DICIEMBRE_2025</v>
      </c>
      <c r="O874" s="75">
        <f t="shared" si="41"/>
        <v>91656</v>
      </c>
      <c r="P874" s="75"/>
      <c r="Q874" s="75"/>
      <c r="R874" s="76">
        <v>114</v>
      </c>
      <c r="S874" s="76">
        <v>10448784</v>
      </c>
    </row>
    <row r="875" spans="2:19" ht="30" hidden="1" customHeight="1">
      <c r="B875" s="74">
        <v>4</v>
      </c>
      <c r="C875" s="74" t="s">
        <v>27</v>
      </c>
      <c r="D875" s="74" t="s">
        <v>28</v>
      </c>
      <c r="E875" s="70" t="str">
        <f t="shared" si="43"/>
        <v>412. Vigilancia de la Salud AmbientalVigilancia de la Salud Ambiental</v>
      </c>
      <c r="F875" s="74" t="s">
        <v>33</v>
      </c>
      <c r="G875" s="74" t="s">
        <v>29</v>
      </c>
      <c r="H875" s="74" t="s">
        <v>30</v>
      </c>
      <c r="I875" s="70" t="s">
        <v>31</v>
      </c>
      <c r="J875" s="70" t="s">
        <v>32</v>
      </c>
      <c r="K875" s="70" t="s">
        <v>32</v>
      </c>
      <c r="L875" s="74" t="s">
        <v>4</v>
      </c>
      <c r="M875" s="77" t="s">
        <v>2</v>
      </c>
      <c r="N875" s="70" t="str">
        <f t="shared" si="42"/>
        <v>412. Vigilancia de la Salud AmbientalVigilancia de la Salud Ambiental2_KENNEDY3_DICIEMBRE_2025</v>
      </c>
      <c r="O875" s="75">
        <f t="shared" si="41"/>
        <v>91656</v>
      </c>
      <c r="P875" s="75"/>
      <c r="Q875" s="75"/>
      <c r="R875" s="76">
        <v>147</v>
      </c>
      <c r="S875" s="76">
        <v>13473432</v>
      </c>
    </row>
    <row r="876" spans="2:19" ht="30" hidden="1" customHeight="1">
      <c r="B876" s="74">
        <v>4</v>
      </c>
      <c r="C876" s="74" t="s">
        <v>27</v>
      </c>
      <c r="D876" s="74" t="s">
        <v>28</v>
      </c>
      <c r="E876" s="70" t="str">
        <f t="shared" si="43"/>
        <v>412. Vigilancia de la Salud AmbientalVigilancia de la Salud Ambiental</v>
      </c>
      <c r="F876" s="74" t="s">
        <v>33</v>
      </c>
      <c r="G876" s="74" t="s">
        <v>29</v>
      </c>
      <c r="H876" s="74" t="s">
        <v>30</v>
      </c>
      <c r="I876" s="70" t="s">
        <v>31</v>
      </c>
      <c r="J876" s="70" t="s">
        <v>32</v>
      </c>
      <c r="K876" s="70" t="s">
        <v>32</v>
      </c>
      <c r="L876" s="74" t="s">
        <v>3</v>
      </c>
      <c r="M876" s="77" t="s">
        <v>2</v>
      </c>
      <c r="N876" s="70" t="str">
        <f t="shared" si="42"/>
        <v>412. Vigilancia de la Salud AmbientalVigilancia de la Salud Ambiental1_FONTIBON3_DICIEMBRE_2025</v>
      </c>
      <c r="O876" s="75">
        <f t="shared" si="41"/>
        <v>91656</v>
      </c>
      <c r="P876" s="75"/>
      <c r="Q876" s="75"/>
      <c r="R876" s="76">
        <v>53</v>
      </c>
      <c r="S876" s="76">
        <v>4857768</v>
      </c>
    </row>
    <row r="877" spans="2:19" ht="30" hidden="1" customHeight="1">
      <c r="B877" s="74">
        <v>4</v>
      </c>
      <c r="C877" s="74" t="s">
        <v>27</v>
      </c>
      <c r="D877" s="74" t="s">
        <v>28</v>
      </c>
      <c r="E877" s="70" t="str">
        <f t="shared" si="43"/>
        <v>412. Vigilancia de la Salud AmbientalVigilancia de la Salud Ambiental</v>
      </c>
      <c r="F877" s="74" t="s">
        <v>33</v>
      </c>
      <c r="G877" s="74" t="s">
        <v>29</v>
      </c>
      <c r="H877" s="74" t="s">
        <v>30</v>
      </c>
      <c r="I877" s="70" t="s">
        <v>31</v>
      </c>
      <c r="J877" s="70" t="s">
        <v>32</v>
      </c>
      <c r="K877" s="70" t="s">
        <v>32</v>
      </c>
      <c r="L877" s="74" t="s">
        <v>5</v>
      </c>
      <c r="M877" s="77" t="s">
        <v>2</v>
      </c>
      <c r="N877" s="70" t="str">
        <f t="shared" si="42"/>
        <v>412. Vigilancia de la Salud AmbientalVigilancia de la Salud Ambiental3_PUENTE_ARANDA3_DICIEMBRE_2025</v>
      </c>
      <c r="O877" s="75">
        <f t="shared" si="41"/>
        <v>91656</v>
      </c>
      <c r="P877" s="75"/>
      <c r="Q877" s="75"/>
      <c r="R877" s="73">
        <v>63</v>
      </c>
      <c r="S877" s="76">
        <v>5774328</v>
      </c>
    </row>
    <row r="878" spans="2:19" ht="30" hidden="1" customHeight="1">
      <c r="B878" s="74">
        <v>6</v>
      </c>
      <c r="C878" s="74" t="s">
        <v>27</v>
      </c>
      <c r="D878" s="74" t="s">
        <v>28</v>
      </c>
      <c r="E878" s="70" t="str">
        <f t="shared" si="43"/>
        <v>612. Vigilancia de la Salud AmbientalVigilancia de la Salud Ambiental</v>
      </c>
      <c r="F878" s="74" t="s">
        <v>33</v>
      </c>
      <c r="G878" s="74" t="s">
        <v>29</v>
      </c>
      <c r="H878" s="74" t="s">
        <v>30</v>
      </c>
      <c r="I878" s="70" t="s">
        <v>31</v>
      </c>
      <c r="J878" s="70" t="s">
        <v>32</v>
      </c>
      <c r="K878" s="70" t="s">
        <v>32</v>
      </c>
      <c r="L878" s="74" t="s">
        <v>6</v>
      </c>
      <c r="M878" s="77" t="s">
        <v>2</v>
      </c>
      <c r="N878" s="70" t="str">
        <f t="shared" si="42"/>
        <v>612. Vigilancia de la Salud AmbientalVigilancia de la Salud Ambiental4_BOSA3_DICIEMBRE_2025</v>
      </c>
      <c r="O878" s="75">
        <f t="shared" si="41"/>
        <v>0</v>
      </c>
      <c r="P878" s="75"/>
      <c r="Q878" s="75"/>
      <c r="R878" s="73">
        <v>0</v>
      </c>
      <c r="S878" s="76">
        <v>0</v>
      </c>
    </row>
    <row r="879" spans="2:19" ht="30" hidden="1" customHeight="1">
      <c r="B879" s="74">
        <v>6</v>
      </c>
      <c r="C879" s="74" t="s">
        <v>27</v>
      </c>
      <c r="D879" s="74" t="s">
        <v>28</v>
      </c>
      <c r="E879" s="70" t="str">
        <f t="shared" si="43"/>
        <v>612. Vigilancia de la Salud AmbientalVigilancia de la Salud Ambiental</v>
      </c>
      <c r="F879" s="74" t="s">
        <v>33</v>
      </c>
      <c r="G879" s="74" t="s">
        <v>29</v>
      </c>
      <c r="H879" s="74" t="s">
        <v>30</v>
      </c>
      <c r="I879" s="70" t="s">
        <v>31</v>
      </c>
      <c r="J879" s="70" t="s">
        <v>32</v>
      </c>
      <c r="K879" s="70" t="s">
        <v>32</v>
      </c>
      <c r="L879" s="74" t="s">
        <v>4</v>
      </c>
      <c r="M879" s="77" t="s">
        <v>2</v>
      </c>
      <c r="N879" s="70" t="str">
        <f t="shared" si="42"/>
        <v>612. Vigilancia de la Salud AmbientalVigilancia de la Salud Ambiental2_KENNEDY3_DICIEMBRE_2025</v>
      </c>
      <c r="O879" s="75">
        <f t="shared" si="41"/>
        <v>91656</v>
      </c>
      <c r="P879" s="75"/>
      <c r="Q879" s="75"/>
      <c r="R879" s="73">
        <v>1</v>
      </c>
      <c r="S879" s="76">
        <v>91656</v>
      </c>
    </row>
    <row r="880" spans="2:19" ht="30" hidden="1" customHeight="1">
      <c r="B880" s="74">
        <v>12</v>
      </c>
      <c r="C880" s="74" t="s">
        <v>27</v>
      </c>
      <c r="D880" s="74" t="s">
        <v>28</v>
      </c>
      <c r="E880" s="70" t="str">
        <f t="shared" si="43"/>
        <v>1212. Vigilancia de la Salud AmbientalVigilancia de la Salud Ambiental</v>
      </c>
      <c r="F880" s="74" t="s">
        <v>33</v>
      </c>
      <c r="G880" s="74" t="s">
        <v>29</v>
      </c>
      <c r="H880" s="74" t="s">
        <v>30</v>
      </c>
      <c r="I880" s="70" t="s">
        <v>31</v>
      </c>
      <c r="J880" s="70" t="s">
        <v>32</v>
      </c>
      <c r="K880" s="70" t="s">
        <v>32</v>
      </c>
      <c r="L880" s="74" t="s">
        <v>6</v>
      </c>
      <c r="M880" s="77" t="s">
        <v>2</v>
      </c>
      <c r="N880" s="70" t="str">
        <f t="shared" si="42"/>
        <v>1212. Vigilancia de la Salud AmbientalVigilancia de la Salud Ambiental4_BOSA3_DICIEMBRE_2025</v>
      </c>
      <c r="O880" s="75">
        <f t="shared" si="41"/>
        <v>91656</v>
      </c>
      <c r="P880" s="75"/>
      <c r="Q880" s="75"/>
      <c r="R880" s="73">
        <v>2</v>
      </c>
      <c r="S880" s="76">
        <v>183312</v>
      </c>
    </row>
    <row r="881" spans="2:19" ht="30" hidden="1" customHeight="1">
      <c r="B881" s="74">
        <v>12</v>
      </c>
      <c r="C881" s="74" t="s">
        <v>27</v>
      </c>
      <c r="D881" s="74" t="s">
        <v>28</v>
      </c>
      <c r="E881" s="70" t="str">
        <f t="shared" si="43"/>
        <v>1212. Vigilancia de la Salud AmbientalVigilancia de la Salud Ambiental</v>
      </c>
      <c r="F881" s="74" t="s">
        <v>33</v>
      </c>
      <c r="G881" s="74" t="s">
        <v>29</v>
      </c>
      <c r="H881" s="74" t="s">
        <v>30</v>
      </c>
      <c r="I881" s="70" t="s">
        <v>31</v>
      </c>
      <c r="J881" s="70" t="s">
        <v>32</v>
      </c>
      <c r="K881" s="70" t="s">
        <v>32</v>
      </c>
      <c r="L881" s="74" t="s">
        <v>4</v>
      </c>
      <c r="M881" s="77" t="s">
        <v>2</v>
      </c>
      <c r="N881" s="70" t="str">
        <f t="shared" si="42"/>
        <v>1212. Vigilancia de la Salud AmbientalVigilancia de la Salud Ambiental2_KENNEDY3_DICIEMBRE_2025</v>
      </c>
      <c r="O881" s="75">
        <f t="shared" si="41"/>
        <v>91656</v>
      </c>
      <c r="P881" s="75"/>
      <c r="Q881" s="75"/>
      <c r="R881" s="73">
        <v>3</v>
      </c>
      <c r="S881" s="76">
        <v>274968</v>
      </c>
    </row>
    <row r="882" spans="2:19" ht="30" hidden="1" customHeight="1">
      <c r="B882" s="74">
        <v>12</v>
      </c>
      <c r="C882" s="74" t="s">
        <v>27</v>
      </c>
      <c r="D882" s="74" t="s">
        <v>28</v>
      </c>
      <c r="E882" s="70" t="str">
        <f t="shared" si="43"/>
        <v>1212. Vigilancia de la Salud AmbientalVigilancia de la Salud Ambiental</v>
      </c>
      <c r="F882" s="74" t="s">
        <v>33</v>
      </c>
      <c r="G882" s="74" t="s">
        <v>29</v>
      </c>
      <c r="H882" s="74" t="s">
        <v>30</v>
      </c>
      <c r="I882" s="70" t="s">
        <v>31</v>
      </c>
      <c r="J882" s="70" t="s">
        <v>32</v>
      </c>
      <c r="K882" s="70" t="s">
        <v>32</v>
      </c>
      <c r="L882" s="74" t="s">
        <v>3</v>
      </c>
      <c r="M882" s="77" t="s">
        <v>2</v>
      </c>
      <c r="N882" s="70" t="str">
        <f t="shared" si="42"/>
        <v>1212. Vigilancia de la Salud AmbientalVigilancia de la Salud Ambiental1_FONTIBON3_DICIEMBRE_2025</v>
      </c>
      <c r="O882" s="75">
        <f t="shared" si="41"/>
        <v>91656</v>
      </c>
      <c r="P882" s="75"/>
      <c r="Q882" s="75"/>
      <c r="R882" s="73">
        <v>1</v>
      </c>
      <c r="S882" s="76">
        <v>91656</v>
      </c>
    </row>
    <row r="883" spans="2:19" ht="30" hidden="1" customHeight="1">
      <c r="B883" s="74">
        <v>12</v>
      </c>
      <c r="C883" s="74" t="s">
        <v>27</v>
      </c>
      <c r="D883" s="74" t="s">
        <v>28</v>
      </c>
      <c r="E883" s="70" t="str">
        <f t="shared" si="43"/>
        <v>1212. Vigilancia de la Salud AmbientalVigilancia de la Salud Ambiental</v>
      </c>
      <c r="F883" s="74" t="s">
        <v>33</v>
      </c>
      <c r="G883" s="74" t="s">
        <v>29</v>
      </c>
      <c r="H883" s="74" t="s">
        <v>30</v>
      </c>
      <c r="I883" s="70" t="s">
        <v>31</v>
      </c>
      <c r="J883" s="70" t="s">
        <v>32</v>
      </c>
      <c r="K883" s="70" t="s">
        <v>32</v>
      </c>
      <c r="L883" s="74" t="s">
        <v>5</v>
      </c>
      <c r="M883" s="77" t="s">
        <v>2</v>
      </c>
      <c r="N883" s="70" t="str">
        <f t="shared" si="42"/>
        <v>1212. Vigilancia de la Salud AmbientalVigilancia de la Salud Ambiental3_PUENTE_ARANDA3_DICIEMBRE_2025</v>
      </c>
      <c r="O883" s="75">
        <f t="shared" si="41"/>
        <v>91656</v>
      </c>
      <c r="P883" s="75"/>
      <c r="Q883" s="75"/>
      <c r="R883" s="73">
        <v>3</v>
      </c>
      <c r="S883" s="76">
        <v>274968</v>
      </c>
    </row>
    <row r="884" spans="2:19" ht="30" hidden="1" customHeight="1">
      <c r="B884" s="74">
        <v>17</v>
      </c>
      <c r="C884" s="74" t="s">
        <v>27</v>
      </c>
      <c r="D884" s="74" t="s">
        <v>28</v>
      </c>
      <c r="E884" s="70" t="str">
        <f t="shared" si="43"/>
        <v>1712. Vigilancia de la Salud AmbientalVigilancia de la Salud Ambiental</v>
      </c>
      <c r="F884" s="74" t="s">
        <v>33</v>
      </c>
      <c r="G884" s="74" t="s">
        <v>29</v>
      </c>
      <c r="H884" s="74" t="s">
        <v>30</v>
      </c>
      <c r="I884" s="70" t="s">
        <v>31</v>
      </c>
      <c r="J884" s="70" t="s">
        <v>32</v>
      </c>
      <c r="K884" s="70" t="s">
        <v>32</v>
      </c>
      <c r="L884" s="74" t="s">
        <v>6</v>
      </c>
      <c r="M884" s="77" t="s">
        <v>2</v>
      </c>
      <c r="N884" s="70" t="str">
        <f t="shared" si="42"/>
        <v>1712. Vigilancia de la Salud AmbientalVigilancia de la Salud Ambiental4_BOSA3_DICIEMBRE_2025</v>
      </c>
      <c r="O884" s="75">
        <f t="shared" si="41"/>
        <v>91656</v>
      </c>
      <c r="P884" s="75"/>
      <c r="Q884" s="75"/>
      <c r="R884" s="76">
        <v>2</v>
      </c>
      <c r="S884" s="76">
        <v>183312</v>
      </c>
    </row>
    <row r="885" spans="2:19" ht="30" hidden="1" customHeight="1">
      <c r="B885" s="74">
        <v>17</v>
      </c>
      <c r="C885" s="74" t="s">
        <v>27</v>
      </c>
      <c r="D885" s="74" t="s">
        <v>28</v>
      </c>
      <c r="E885" s="70" t="str">
        <f t="shared" si="43"/>
        <v>1712. Vigilancia de la Salud AmbientalVigilancia de la Salud Ambiental</v>
      </c>
      <c r="F885" s="74" t="s">
        <v>33</v>
      </c>
      <c r="G885" s="74" t="s">
        <v>29</v>
      </c>
      <c r="H885" s="74" t="s">
        <v>30</v>
      </c>
      <c r="I885" s="70" t="s">
        <v>31</v>
      </c>
      <c r="J885" s="70" t="s">
        <v>32</v>
      </c>
      <c r="K885" s="70" t="s">
        <v>32</v>
      </c>
      <c r="L885" s="74" t="s">
        <v>4</v>
      </c>
      <c r="M885" s="77" t="s">
        <v>2</v>
      </c>
      <c r="N885" s="70" t="str">
        <f t="shared" si="42"/>
        <v>1712. Vigilancia de la Salud AmbientalVigilancia de la Salud Ambiental2_KENNEDY3_DICIEMBRE_2025</v>
      </c>
      <c r="O885" s="75">
        <f t="shared" si="41"/>
        <v>91656</v>
      </c>
      <c r="P885" s="75"/>
      <c r="Q885" s="75"/>
      <c r="R885" s="73">
        <v>1</v>
      </c>
      <c r="S885" s="76">
        <v>91656</v>
      </c>
    </row>
    <row r="886" spans="2:19" ht="30" hidden="1" customHeight="1">
      <c r="B886" s="74">
        <v>17</v>
      </c>
      <c r="C886" s="74" t="s">
        <v>27</v>
      </c>
      <c r="D886" s="74" t="s">
        <v>28</v>
      </c>
      <c r="E886" s="70" t="str">
        <f t="shared" si="43"/>
        <v>1712. Vigilancia de la Salud AmbientalVigilancia de la Salud Ambiental</v>
      </c>
      <c r="F886" s="74" t="s">
        <v>33</v>
      </c>
      <c r="G886" s="74" t="s">
        <v>29</v>
      </c>
      <c r="H886" s="74" t="s">
        <v>30</v>
      </c>
      <c r="I886" s="70" t="s">
        <v>31</v>
      </c>
      <c r="J886" s="70" t="s">
        <v>32</v>
      </c>
      <c r="K886" s="70" t="s">
        <v>32</v>
      </c>
      <c r="L886" s="74" t="s">
        <v>3</v>
      </c>
      <c r="M886" s="77" t="s">
        <v>2</v>
      </c>
      <c r="N886" s="70" t="str">
        <f t="shared" si="42"/>
        <v>1712. Vigilancia de la Salud AmbientalVigilancia de la Salud Ambiental1_FONTIBON3_DICIEMBRE_2025</v>
      </c>
      <c r="O886" s="75">
        <f t="shared" si="41"/>
        <v>91656</v>
      </c>
      <c r="P886" s="75"/>
      <c r="Q886" s="75"/>
      <c r="R886" s="76">
        <v>1</v>
      </c>
      <c r="S886" s="76">
        <v>91656</v>
      </c>
    </row>
    <row r="887" spans="2:19" ht="30" hidden="1" customHeight="1">
      <c r="B887" s="74">
        <v>17</v>
      </c>
      <c r="C887" s="74" t="s">
        <v>27</v>
      </c>
      <c r="D887" s="74" t="s">
        <v>28</v>
      </c>
      <c r="E887" s="70" t="str">
        <f t="shared" si="43"/>
        <v>1712. Vigilancia de la Salud AmbientalVigilancia de la Salud Ambiental</v>
      </c>
      <c r="F887" s="74" t="s">
        <v>33</v>
      </c>
      <c r="G887" s="74" t="s">
        <v>29</v>
      </c>
      <c r="H887" s="74" t="s">
        <v>30</v>
      </c>
      <c r="I887" s="70" t="s">
        <v>31</v>
      </c>
      <c r="J887" s="70" t="s">
        <v>32</v>
      </c>
      <c r="K887" s="70" t="s">
        <v>32</v>
      </c>
      <c r="L887" s="74" t="s">
        <v>5</v>
      </c>
      <c r="M887" s="77" t="s">
        <v>2</v>
      </c>
      <c r="N887" s="70" t="str">
        <f t="shared" si="42"/>
        <v>1712. Vigilancia de la Salud AmbientalVigilancia de la Salud Ambiental3_PUENTE_ARANDA3_DICIEMBRE_2025</v>
      </c>
      <c r="O887" s="75">
        <f t="shared" si="41"/>
        <v>0</v>
      </c>
      <c r="P887" s="75"/>
      <c r="Q887" s="75"/>
      <c r="R887" s="76">
        <v>0</v>
      </c>
      <c r="S887" s="76">
        <v>0</v>
      </c>
    </row>
    <row r="888" spans="2:19" ht="30" hidden="1" customHeight="1">
      <c r="B888" s="74">
        <v>21</v>
      </c>
      <c r="C888" s="74" t="s">
        <v>27</v>
      </c>
      <c r="D888" s="74" t="s">
        <v>28</v>
      </c>
      <c r="E888" s="70" t="str">
        <f t="shared" si="43"/>
        <v>2112. Vigilancia de la Salud AmbientalVigilancia de la Salud Ambiental</v>
      </c>
      <c r="F888" s="74" t="s">
        <v>33</v>
      </c>
      <c r="G888" s="74" t="s">
        <v>29</v>
      </c>
      <c r="H888" s="74" t="s">
        <v>30</v>
      </c>
      <c r="I888" s="70" t="s">
        <v>31</v>
      </c>
      <c r="J888" s="70" t="s">
        <v>32</v>
      </c>
      <c r="K888" s="70" t="s">
        <v>32</v>
      </c>
      <c r="L888" s="74" t="s">
        <v>6</v>
      </c>
      <c r="M888" s="77" t="s">
        <v>2</v>
      </c>
      <c r="N888" s="70" t="str">
        <f t="shared" si="42"/>
        <v>2112. Vigilancia de la Salud AmbientalVigilancia de la Salud Ambiental4_BOSA3_DICIEMBRE_2025</v>
      </c>
      <c r="O888" s="75">
        <f t="shared" si="41"/>
        <v>0</v>
      </c>
      <c r="P888" s="75"/>
      <c r="Q888" s="75"/>
      <c r="R888" s="76">
        <v>0</v>
      </c>
      <c r="S888" s="76">
        <v>0</v>
      </c>
    </row>
    <row r="889" spans="2:19" ht="30" hidden="1" customHeight="1">
      <c r="B889" s="74">
        <v>21</v>
      </c>
      <c r="C889" s="74" t="s">
        <v>27</v>
      </c>
      <c r="D889" s="74" t="s">
        <v>28</v>
      </c>
      <c r="E889" s="70" t="str">
        <f t="shared" si="43"/>
        <v>2112. Vigilancia de la Salud AmbientalVigilancia de la Salud Ambiental</v>
      </c>
      <c r="F889" s="74" t="s">
        <v>33</v>
      </c>
      <c r="G889" s="74" t="s">
        <v>29</v>
      </c>
      <c r="H889" s="74" t="s">
        <v>30</v>
      </c>
      <c r="I889" s="70" t="s">
        <v>31</v>
      </c>
      <c r="J889" s="70" t="s">
        <v>32</v>
      </c>
      <c r="K889" s="70" t="s">
        <v>32</v>
      </c>
      <c r="L889" s="74" t="s">
        <v>4</v>
      </c>
      <c r="M889" s="77" t="s">
        <v>2</v>
      </c>
      <c r="N889" s="70" t="str">
        <f t="shared" si="42"/>
        <v>2112. Vigilancia de la Salud AmbientalVigilancia de la Salud Ambiental2_KENNEDY3_DICIEMBRE_2025</v>
      </c>
      <c r="O889" s="75">
        <f t="shared" si="41"/>
        <v>0</v>
      </c>
      <c r="P889" s="75"/>
      <c r="Q889" s="75"/>
      <c r="R889" s="76">
        <v>0</v>
      </c>
      <c r="S889" s="76">
        <v>0</v>
      </c>
    </row>
    <row r="890" spans="2:19" ht="30" hidden="1" customHeight="1">
      <c r="B890" s="74">
        <v>21</v>
      </c>
      <c r="C890" s="74" t="s">
        <v>27</v>
      </c>
      <c r="D890" s="74" t="s">
        <v>28</v>
      </c>
      <c r="E890" s="70" t="str">
        <f t="shared" si="43"/>
        <v>2112. Vigilancia de la Salud AmbientalVigilancia de la Salud Ambiental</v>
      </c>
      <c r="F890" s="74" t="s">
        <v>33</v>
      </c>
      <c r="G890" s="74" t="s">
        <v>29</v>
      </c>
      <c r="H890" s="74" t="s">
        <v>30</v>
      </c>
      <c r="I890" s="70" t="s">
        <v>31</v>
      </c>
      <c r="J890" s="70" t="s">
        <v>32</v>
      </c>
      <c r="K890" s="70" t="s">
        <v>32</v>
      </c>
      <c r="L890" s="74" t="s">
        <v>3</v>
      </c>
      <c r="M890" s="77" t="s">
        <v>2</v>
      </c>
      <c r="N890" s="70" t="str">
        <f t="shared" si="42"/>
        <v>2112. Vigilancia de la Salud AmbientalVigilancia de la Salud Ambiental1_FONTIBON3_DICIEMBRE_2025</v>
      </c>
      <c r="O890" s="75">
        <f t="shared" si="41"/>
        <v>0</v>
      </c>
      <c r="P890" s="75"/>
      <c r="Q890" s="75"/>
      <c r="R890" s="76">
        <v>0</v>
      </c>
      <c r="S890" s="76">
        <v>0</v>
      </c>
    </row>
    <row r="891" spans="2:19" ht="30" hidden="1" customHeight="1">
      <c r="B891" s="74">
        <v>21</v>
      </c>
      <c r="C891" s="74" t="s">
        <v>27</v>
      </c>
      <c r="D891" s="74" t="s">
        <v>28</v>
      </c>
      <c r="E891" s="70" t="str">
        <f t="shared" si="43"/>
        <v>2112. Vigilancia de la Salud AmbientalVigilancia de la Salud Ambiental</v>
      </c>
      <c r="F891" s="74" t="s">
        <v>33</v>
      </c>
      <c r="G891" s="74" t="s">
        <v>29</v>
      </c>
      <c r="H891" s="74" t="s">
        <v>30</v>
      </c>
      <c r="I891" s="70" t="s">
        <v>31</v>
      </c>
      <c r="J891" s="70" t="s">
        <v>32</v>
      </c>
      <c r="K891" s="70" t="s">
        <v>32</v>
      </c>
      <c r="L891" s="74" t="s">
        <v>5</v>
      </c>
      <c r="M891" s="77" t="s">
        <v>2</v>
      </c>
      <c r="N891" s="70" t="str">
        <f t="shared" si="42"/>
        <v>2112. Vigilancia de la Salud AmbientalVigilancia de la Salud Ambiental3_PUENTE_ARANDA3_DICIEMBRE_2025</v>
      </c>
      <c r="O891" s="75">
        <f t="shared" si="41"/>
        <v>122208</v>
      </c>
      <c r="P891" s="75"/>
      <c r="Q891" s="75"/>
      <c r="R891" s="76">
        <v>4</v>
      </c>
      <c r="S891" s="76">
        <v>488832</v>
      </c>
    </row>
    <row r="892" spans="2:19" ht="30" hidden="1" customHeight="1">
      <c r="B892" s="74">
        <v>22</v>
      </c>
      <c r="C892" s="74" t="s">
        <v>27</v>
      </c>
      <c r="D892" s="74" t="s">
        <v>28</v>
      </c>
      <c r="E892" s="70" t="str">
        <f t="shared" si="43"/>
        <v>2212. Vigilancia de la Salud AmbientalVigilancia de la Salud Ambiental</v>
      </c>
      <c r="F892" s="74" t="s">
        <v>33</v>
      </c>
      <c r="G892" s="74" t="s">
        <v>29</v>
      </c>
      <c r="H892" s="74" t="s">
        <v>30</v>
      </c>
      <c r="I892" s="70" t="s">
        <v>31</v>
      </c>
      <c r="J892" s="70" t="s">
        <v>32</v>
      </c>
      <c r="K892" s="70" t="s">
        <v>32</v>
      </c>
      <c r="L892" s="74" t="s">
        <v>6</v>
      </c>
      <c r="M892" s="77" t="s">
        <v>2</v>
      </c>
      <c r="N892" s="70" t="str">
        <f t="shared" si="42"/>
        <v>2212. Vigilancia de la Salud AmbientalVigilancia de la Salud Ambiental4_BOSA3_DICIEMBRE_2025</v>
      </c>
      <c r="O892" s="75">
        <f t="shared" si="41"/>
        <v>91656</v>
      </c>
      <c r="P892" s="75"/>
      <c r="Q892" s="75"/>
      <c r="R892" s="73">
        <v>19</v>
      </c>
      <c r="S892" s="76">
        <v>1741464</v>
      </c>
    </row>
    <row r="893" spans="2:19" ht="30" hidden="1" customHeight="1">
      <c r="B893" s="74">
        <v>22</v>
      </c>
      <c r="C893" s="74" t="s">
        <v>27</v>
      </c>
      <c r="D893" s="74" t="s">
        <v>28</v>
      </c>
      <c r="E893" s="70" t="str">
        <f t="shared" si="43"/>
        <v>2212. Vigilancia de la Salud AmbientalVigilancia de la Salud Ambiental</v>
      </c>
      <c r="F893" s="74" t="s">
        <v>33</v>
      </c>
      <c r="G893" s="74" t="s">
        <v>29</v>
      </c>
      <c r="H893" s="74" t="s">
        <v>30</v>
      </c>
      <c r="I893" s="70" t="s">
        <v>31</v>
      </c>
      <c r="J893" s="70" t="s">
        <v>32</v>
      </c>
      <c r="K893" s="70" t="s">
        <v>32</v>
      </c>
      <c r="L893" s="74" t="s">
        <v>4</v>
      </c>
      <c r="M893" s="77" t="s">
        <v>2</v>
      </c>
      <c r="N893" s="70" t="str">
        <f t="shared" si="42"/>
        <v>2212. Vigilancia de la Salud AmbientalVigilancia de la Salud Ambiental2_KENNEDY3_DICIEMBRE_2025</v>
      </c>
      <c r="O893" s="75">
        <f t="shared" si="41"/>
        <v>91656</v>
      </c>
      <c r="P893" s="75"/>
      <c r="Q893" s="75"/>
      <c r="R893" s="73">
        <v>66</v>
      </c>
      <c r="S893" s="76">
        <v>6049296</v>
      </c>
    </row>
    <row r="894" spans="2:19" ht="30" hidden="1" customHeight="1">
      <c r="B894" s="74">
        <v>22</v>
      </c>
      <c r="C894" s="74" t="s">
        <v>27</v>
      </c>
      <c r="D894" s="74" t="s">
        <v>28</v>
      </c>
      <c r="E894" s="70" t="str">
        <f t="shared" si="43"/>
        <v>2212. Vigilancia de la Salud AmbientalVigilancia de la Salud Ambiental</v>
      </c>
      <c r="F894" s="74" t="s">
        <v>33</v>
      </c>
      <c r="G894" s="74" t="s">
        <v>29</v>
      </c>
      <c r="H894" s="74" t="s">
        <v>30</v>
      </c>
      <c r="I894" s="70" t="s">
        <v>31</v>
      </c>
      <c r="J894" s="70" t="s">
        <v>32</v>
      </c>
      <c r="K894" s="70" t="s">
        <v>32</v>
      </c>
      <c r="L894" s="74" t="s">
        <v>3</v>
      </c>
      <c r="M894" s="77" t="s">
        <v>2</v>
      </c>
      <c r="N894" s="70" t="str">
        <f t="shared" si="42"/>
        <v>2212. Vigilancia de la Salud AmbientalVigilancia de la Salud Ambiental1_FONTIBON3_DICIEMBRE_2025</v>
      </c>
      <c r="O894" s="75">
        <f t="shared" si="41"/>
        <v>91656</v>
      </c>
      <c r="P894" s="75"/>
      <c r="Q894" s="75"/>
      <c r="R894" s="73">
        <v>16</v>
      </c>
      <c r="S894" s="76">
        <v>1466496</v>
      </c>
    </row>
    <row r="895" spans="2:19" ht="30" hidden="1" customHeight="1">
      <c r="B895" s="74">
        <v>22</v>
      </c>
      <c r="C895" s="74" t="s">
        <v>27</v>
      </c>
      <c r="D895" s="74" t="s">
        <v>28</v>
      </c>
      <c r="E895" s="70" t="str">
        <f t="shared" si="43"/>
        <v>2212. Vigilancia de la Salud AmbientalVigilancia de la Salud Ambiental</v>
      </c>
      <c r="F895" s="74" t="s">
        <v>33</v>
      </c>
      <c r="G895" s="74" t="s">
        <v>29</v>
      </c>
      <c r="H895" s="74" t="s">
        <v>30</v>
      </c>
      <c r="I895" s="70" t="s">
        <v>31</v>
      </c>
      <c r="J895" s="70" t="s">
        <v>32</v>
      </c>
      <c r="K895" s="70" t="s">
        <v>32</v>
      </c>
      <c r="L895" s="74" t="s">
        <v>5</v>
      </c>
      <c r="M895" s="77" t="s">
        <v>2</v>
      </c>
      <c r="N895" s="70" t="str">
        <f t="shared" si="42"/>
        <v>2212. Vigilancia de la Salud AmbientalVigilancia de la Salud Ambiental3_PUENTE_ARANDA3_DICIEMBRE_2025</v>
      </c>
      <c r="O895" s="75">
        <f t="shared" si="41"/>
        <v>91656</v>
      </c>
      <c r="P895" s="75"/>
      <c r="Q895" s="75"/>
      <c r="R895" s="73">
        <v>36</v>
      </c>
      <c r="S895" s="76">
        <v>3299616</v>
      </c>
    </row>
    <row r="896" spans="2:19" ht="30" hidden="1" customHeight="1">
      <c r="B896" s="74">
        <v>24</v>
      </c>
      <c r="C896" s="74" t="s">
        <v>27</v>
      </c>
      <c r="D896" s="74" t="s">
        <v>28</v>
      </c>
      <c r="E896" s="70" t="str">
        <f t="shared" si="43"/>
        <v>2412. Vigilancia de la Salud AmbientalVigilancia de la Salud Ambiental</v>
      </c>
      <c r="F896" s="74" t="s">
        <v>33</v>
      </c>
      <c r="G896" s="74" t="s">
        <v>29</v>
      </c>
      <c r="H896" s="74" t="s">
        <v>30</v>
      </c>
      <c r="I896" s="70" t="s">
        <v>31</v>
      </c>
      <c r="J896" s="70" t="s">
        <v>32</v>
      </c>
      <c r="K896" s="70" t="s">
        <v>32</v>
      </c>
      <c r="L896" s="74" t="s">
        <v>4</v>
      </c>
      <c r="M896" s="77" t="s">
        <v>2</v>
      </c>
      <c r="N896" s="70" t="str">
        <f t="shared" si="42"/>
        <v>2412. Vigilancia de la Salud AmbientalVigilancia de la Salud Ambiental2_KENNEDY3_DICIEMBRE_2025</v>
      </c>
      <c r="O896" s="75">
        <f t="shared" si="41"/>
        <v>91656</v>
      </c>
      <c r="P896" s="75"/>
      <c r="Q896" s="75"/>
      <c r="R896" s="73">
        <v>2</v>
      </c>
      <c r="S896" s="76">
        <v>183312</v>
      </c>
    </row>
    <row r="897" spans="2:19" ht="30" hidden="1" customHeight="1">
      <c r="B897" s="74">
        <v>24</v>
      </c>
      <c r="C897" s="74" t="s">
        <v>27</v>
      </c>
      <c r="D897" s="74" t="s">
        <v>28</v>
      </c>
      <c r="E897" s="70" t="str">
        <f t="shared" si="43"/>
        <v>2412. Vigilancia de la Salud AmbientalVigilancia de la Salud Ambiental</v>
      </c>
      <c r="F897" s="74" t="s">
        <v>33</v>
      </c>
      <c r="G897" s="74" t="s">
        <v>29</v>
      </c>
      <c r="H897" s="74" t="s">
        <v>30</v>
      </c>
      <c r="I897" s="70" t="s">
        <v>31</v>
      </c>
      <c r="J897" s="70" t="s">
        <v>32</v>
      </c>
      <c r="K897" s="70" t="s">
        <v>32</v>
      </c>
      <c r="L897" s="74" t="s">
        <v>3</v>
      </c>
      <c r="M897" s="77" t="s">
        <v>2</v>
      </c>
      <c r="N897" s="70" t="str">
        <f t="shared" si="42"/>
        <v>2412. Vigilancia de la Salud AmbientalVigilancia de la Salud Ambiental1_FONTIBON3_DICIEMBRE_2025</v>
      </c>
      <c r="O897" s="75">
        <f t="shared" si="41"/>
        <v>0</v>
      </c>
      <c r="P897" s="75"/>
      <c r="Q897" s="75"/>
      <c r="R897" s="73">
        <v>0</v>
      </c>
      <c r="S897" s="76">
        <v>0</v>
      </c>
    </row>
    <row r="898" spans="2:19" ht="30" hidden="1" customHeight="1">
      <c r="B898" s="74">
        <v>24</v>
      </c>
      <c r="C898" s="74" t="s">
        <v>27</v>
      </c>
      <c r="D898" s="74" t="s">
        <v>28</v>
      </c>
      <c r="E898" s="70" t="str">
        <f t="shared" si="43"/>
        <v>2412. Vigilancia de la Salud AmbientalVigilancia de la Salud Ambiental</v>
      </c>
      <c r="F898" s="74" t="s">
        <v>33</v>
      </c>
      <c r="G898" s="74" t="s">
        <v>29</v>
      </c>
      <c r="H898" s="74" t="s">
        <v>30</v>
      </c>
      <c r="I898" s="70" t="s">
        <v>31</v>
      </c>
      <c r="J898" s="70" t="s">
        <v>32</v>
      </c>
      <c r="K898" s="70" t="s">
        <v>32</v>
      </c>
      <c r="L898" s="74" t="s">
        <v>5</v>
      </c>
      <c r="M898" s="77" t="s">
        <v>2</v>
      </c>
      <c r="N898" s="70" t="str">
        <f t="shared" si="42"/>
        <v>2412. Vigilancia de la Salud AmbientalVigilancia de la Salud Ambiental3_PUENTE_ARANDA3_DICIEMBRE_2025</v>
      </c>
      <c r="O898" s="75">
        <f t="shared" si="41"/>
        <v>91656</v>
      </c>
      <c r="P898" s="75"/>
      <c r="Q898" s="75"/>
      <c r="R898" s="73">
        <v>1</v>
      </c>
      <c r="S898" s="76">
        <v>91656</v>
      </c>
    </row>
    <row r="899" spans="2:19" ht="30" hidden="1" customHeight="1">
      <c r="B899" s="74">
        <v>28</v>
      </c>
      <c r="C899" s="74" t="s">
        <v>27</v>
      </c>
      <c r="D899" s="74" t="s">
        <v>28</v>
      </c>
      <c r="E899" s="70" t="str">
        <f t="shared" si="43"/>
        <v>2812. Vigilancia de la Salud AmbientalVigilancia de la Salud Ambiental</v>
      </c>
      <c r="F899" s="74" t="s">
        <v>33</v>
      </c>
      <c r="G899" s="74" t="s">
        <v>34</v>
      </c>
      <c r="H899" s="74" t="s">
        <v>30</v>
      </c>
      <c r="I899" s="70" t="s">
        <v>31</v>
      </c>
      <c r="J899" s="70" t="s">
        <v>32</v>
      </c>
      <c r="K899" s="70" t="s">
        <v>32</v>
      </c>
      <c r="L899" s="74" t="s">
        <v>6</v>
      </c>
      <c r="M899" s="77" t="s">
        <v>2</v>
      </c>
      <c r="N899" s="70" t="str">
        <f t="shared" si="42"/>
        <v>2812. Vigilancia de la Salud AmbientalVigilancia de la Salud Ambiental4_BOSA3_DICIEMBRE_2025</v>
      </c>
      <c r="O899" s="75">
        <f t="shared" si="41"/>
        <v>0</v>
      </c>
      <c r="P899" s="75"/>
      <c r="Q899" s="75"/>
      <c r="R899" s="73">
        <v>0</v>
      </c>
      <c r="S899" s="76">
        <v>0</v>
      </c>
    </row>
    <row r="900" spans="2:19" ht="30" hidden="1" customHeight="1">
      <c r="B900" s="74">
        <v>28</v>
      </c>
      <c r="C900" s="74" t="s">
        <v>27</v>
      </c>
      <c r="D900" s="74" t="s">
        <v>28</v>
      </c>
      <c r="E900" s="70" t="str">
        <f t="shared" si="43"/>
        <v>2812. Vigilancia de la Salud AmbientalVigilancia de la Salud Ambiental</v>
      </c>
      <c r="F900" s="74" t="s">
        <v>33</v>
      </c>
      <c r="G900" s="74" t="s">
        <v>34</v>
      </c>
      <c r="H900" s="74" t="s">
        <v>30</v>
      </c>
      <c r="I900" s="70" t="s">
        <v>31</v>
      </c>
      <c r="J900" s="70" t="s">
        <v>32</v>
      </c>
      <c r="K900" s="70" t="s">
        <v>32</v>
      </c>
      <c r="L900" s="74" t="s">
        <v>4</v>
      </c>
      <c r="M900" s="77" t="s">
        <v>2</v>
      </c>
      <c r="N900" s="70" t="str">
        <f t="shared" si="42"/>
        <v>2812. Vigilancia de la Salud AmbientalVigilancia de la Salud Ambiental2_KENNEDY3_DICIEMBRE_2025</v>
      </c>
      <c r="O900" s="75">
        <f t="shared" ref="O900:O963" si="44">IFERROR(S900/R900,0)</f>
        <v>0</v>
      </c>
      <c r="P900" s="75"/>
      <c r="Q900" s="75"/>
      <c r="R900" s="73">
        <v>0</v>
      </c>
      <c r="S900" s="76">
        <v>0</v>
      </c>
    </row>
    <row r="901" spans="2:19" ht="30" hidden="1" customHeight="1">
      <c r="B901" s="74">
        <v>28</v>
      </c>
      <c r="C901" s="74" t="s">
        <v>27</v>
      </c>
      <c r="D901" s="74" t="s">
        <v>28</v>
      </c>
      <c r="E901" s="70" t="str">
        <f t="shared" si="43"/>
        <v>2812. Vigilancia de la Salud AmbientalVigilancia de la Salud Ambiental</v>
      </c>
      <c r="F901" s="74" t="s">
        <v>33</v>
      </c>
      <c r="G901" s="74" t="s">
        <v>34</v>
      </c>
      <c r="H901" s="74" t="s">
        <v>30</v>
      </c>
      <c r="I901" s="70" t="s">
        <v>31</v>
      </c>
      <c r="J901" s="70" t="s">
        <v>32</v>
      </c>
      <c r="K901" s="70" t="s">
        <v>32</v>
      </c>
      <c r="L901" s="74" t="s">
        <v>3</v>
      </c>
      <c r="M901" s="77" t="s">
        <v>2</v>
      </c>
      <c r="N901" s="70" t="str">
        <f t="shared" ref="N901:N964" si="45">+E901&amp;L901&amp;M901</f>
        <v>2812. Vigilancia de la Salud AmbientalVigilancia de la Salud Ambiental1_FONTIBON3_DICIEMBRE_2025</v>
      </c>
      <c r="O901" s="75">
        <f t="shared" si="44"/>
        <v>0</v>
      </c>
      <c r="P901" s="75"/>
      <c r="Q901" s="75"/>
      <c r="R901" s="73">
        <v>0</v>
      </c>
      <c r="S901" s="76">
        <v>0</v>
      </c>
    </row>
    <row r="902" spans="2:19" ht="30" hidden="1" customHeight="1">
      <c r="B902" s="74">
        <v>31</v>
      </c>
      <c r="C902" s="74" t="s">
        <v>27</v>
      </c>
      <c r="D902" s="74" t="s">
        <v>28</v>
      </c>
      <c r="E902" s="70" t="str">
        <f t="shared" si="43"/>
        <v>3112. Vigilancia de la Salud AmbientalVigilancia de la Salud Ambiental</v>
      </c>
      <c r="F902" s="74" t="s">
        <v>33</v>
      </c>
      <c r="G902" s="74" t="s">
        <v>34</v>
      </c>
      <c r="H902" s="74" t="s">
        <v>30</v>
      </c>
      <c r="I902" s="70" t="s">
        <v>31</v>
      </c>
      <c r="J902" s="70" t="s">
        <v>32</v>
      </c>
      <c r="K902" s="70" t="s">
        <v>32</v>
      </c>
      <c r="L902" s="74" t="s">
        <v>6</v>
      </c>
      <c r="M902" s="77" t="s">
        <v>2</v>
      </c>
      <c r="N902" s="70" t="str">
        <f t="shared" si="45"/>
        <v>3112. Vigilancia de la Salud AmbientalVigilancia de la Salud Ambiental4_BOSA3_DICIEMBRE_2025</v>
      </c>
      <c r="O902" s="75">
        <f t="shared" si="44"/>
        <v>91656</v>
      </c>
      <c r="P902" s="75"/>
      <c r="Q902" s="75"/>
      <c r="R902" s="73">
        <v>19</v>
      </c>
      <c r="S902" s="76">
        <v>1741464</v>
      </c>
    </row>
    <row r="903" spans="2:19" ht="30" hidden="1" customHeight="1">
      <c r="B903" s="74">
        <v>31</v>
      </c>
      <c r="C903" s="74" t="s">
        <v>27</v>
      </c>
      <c r="D903" s="74" t="s">
        <v>28</v>
      </c>
      <c r="E903" s="70" t="str">
        <f t="shared" si="43"/>
        <v>3112. Vigilancia de la Salud AmbientalVigilancia de la Salud Ambiental</v>
      </c>
      <c r="F903" s="74" t="s">
        <v>33</v>
      </c>
      <c r="G903" s="74" t="s">
        <v>34</v>
      </c>
      <c r="H903" s="74" t="s">
        <v>30</v>
      </c>
      <c r="I903" s="70" t="s">
        <v>31</v>
      </c>
      <c r="J903" s="70" t="s">
        <v>32</v>
      </c>
      <c r="K903" s="70" t="s">
        <v>32</v>
      </c>
      <c r="L903" s="74" t="s">
        <v>4</v>
      </c>
      <c r="M903" s="77" t="s">
        <v>2</v>
      </c>
      <c r="N903" s="70" t="str">
        <f t="shared" si="45"/>
        <v>3112. Vigilancia de la Salud AmbientalVigilancia de la Salud Ambiental2_KENNEDY3_DICIEMBRE_2025</v>
      </c>
      <c r="O903" s="75">
        <f t="shared" si="44"/>
        <v>91656</v>
      </c>
      <c r="P903" s="75"/>
      <c r="Q903" s="75"/>
      <c r="R903" s="73">
        <v>59</v>
      </c>
      <c r="S903" s="76">
        <v>5407704</v>
      </c>
    </row>
    <row r="904" spans="2:19" ht="30" hidden="1" customHeight="1">
      <c r="B904" s="74">
        <v>31</v>
      </c>
      <c r="C904" s="74" t="s">
        <v>27</v>
      </c>
      <c r="D904" s="74" t="s">
        <v>28</v>
      </c>
      <c r="E904" s="70" t="str">
        <f t="shared" si="43"/>
        <v>3112. Vigilancia de la Salud AmbientalVigilancia de la Salud Ambiental</v>
      </c>
      <c r="F904" s="74" t="s">
        <v>33</v>
      </c>
      <c r="G904" s="74" t="s">
        <v>34</v>
      </c>
      <c r="H904" s="74" t="s">
        <v>30</v>
      </c>
      <c r="I904" s="70" t="s">
        <v>31</v>
      </c>
      <c r="J904" s="70" t="s">
        <v>32</v>
      </c>
      <c r="K904" s="70" t="s">
        <v>32</v>
      </c>
      <c r="L904" s="74" t="s">
        <v>3</v>
      </c>
      <c r="M904" s="77" t="s">
        <v>2</v>
      </c>
      <c r="N904" s="70" t="str">
        <f t="shared" si="45"/>
        <v>3112. Vigilancia de la Salud AmbientalVigilancia de la Salud Ambiental1_FONTIBON3_DICIEMBRE_2025</v>
      </c>
      <c r="O904" s="75">
        <f t="shared" si="44"/>
        <v>91656</v>
      </c>
      <c r="P904" s="75"/>
      <c r="Q904" s="75"/>
      <c r="R904" s="73">
        <v>15</v>
      </c>
      <c r="S904" s="76">
        <v>1374840</v>
      </c>
    </row>
    <row r="905" spans="2:19" ht="30" hidden="1" customHeight="1">
      <c r="B905" s="74">
        <v>31</v>
      </c>
      <c r="C905" s="74" t="s">
        <v>27</v>
      </c>
      <c r="D905" s="74" t="s">
        <v>28</v>
      </c>
      <c r="E905" s="70" t="str">
        <f t="shared" si="43"/>
        <v>3112. Vigilancia de la Salud AmbientalVigilancia de la Salud Ambiental</v>
      </c>
      <c r="F905" s="74" t="s">
        <v>33</v>
      </c>
      <c r="G905" s="74" t="s">
        <v>34</v>
      </c>
      <c r="H905" s="74" t="s">
        <v>30</v>
      </c>
      <c r="I905" s="70" t="s">
        <v>31</v>
      </c>
      <c r="J905" s="70" t="s">
        <v>32</v>
      </c>
      <c r="K905" s="70" t="s">
        <v>32</v>
      </c>
      <c r="L905" s="74" t="s">
        <v>5</v>
      </c>
      <c r="M905" s="77" t="s">
        <v>2</v>
      </c>
      <c r="N905" s="70" t="str">
        <f t="shared" si="45"/>
        <v>3112. Vigilancia de la Salud AmbientalVigilancia de la Salud Ambiental3_PUENTE_ARANDA3_DICIEMBRE_2025</v>
      </c>
      <c r="O905" s="75">
        <f t="shared" si="44"/>
        <v>91656</v>
      </c>
      <c r="P905" s="75"/>
      <c r="Q905" s="75"/>
      <c r="R905" s="73">
        <v>17</v>
      </c>
      <c r="S905" s="76">
        <v>1558152</v>
      </c>
    </row>
    <row r="906" spans="2:19" ht="30" hidden="1" customHeight="1">
      <c r="B906" s="74">
        <v>33</v>
      </c>
      <c r="C906" s="74" t="s">
        <v>27</v>
      </c>
      <c r="D906" s="74" t="s">
        <v>28</v>
      </c>
      <c r="E906" s="70" t="str">
        <f t="shared" si="43"/>
        <v>3312. Vigilancia de la Salud AmbientalVigilancia de la Salud Ambiental</v>
      </c>
      <c r="F906" s="74" t="s">
        <v>33</v>
      </c>
      <c r="G906" s="74" t="s">
        <v>34</v>
      </c>
      <c r="H906" s="74" t="s">
        <v>30</v>
      </c>
      <c r="I906" s="70" t="s">
        <v>31</v>
      </c>
      <c r="J906" s="70" t="s">
        <v>32</v>
      </c>
      <c r="K906" s="70" t="s">
        <v>32</v>
      </c>
      <c r="L906" s="74" t="s">
        <v>6</v>
      </c>
      <c r="M906" s="77" t="s">
        <v>2</v>
      </c>
      <c r="N906" s="70" t="str">
        <f t="shared" si="45"/>
        <v>3312. Vigilancia de la Salud AmbientalVigilancia de la Salud Ambiental4_BOSA3_DICIEMBRE_2025</v>
      </c>
      <c r="O906" s="75">
        <f t="shared" si="44"/>
        <v>152760</v>
      </c>
      <c r="P906" s="75"/>
      <c r="Q906" s="75"/>
      <c r="R906" s="73">
        <v>5</v>
      </c>
      <c r="S906" s="76">
        <v>763800</v>
      </c>
    </row>
    <row r="907" spans="2:19" ht="30" hidden="1" customHeight="1">
      <c r="B907" s="74">
        <v>33</v>
      </c>
      <c r="C907" s="74" t="s">
        <v>27</v>
      </c>
      <c r="D907" s="74" t="s">
        <v>28</v>
      </c>
      <c r="E907" s="70" t="str">
        <f t="shared" si="43"/>
        <v>3312. Vigilancia de la Salud AmbientalVigilancia de la Salud Ambiental</v>
      </c>
      <c r="F907" s="74" t="s">
        <v>33</v>
      </c>
      <c r="G907" s="74" t="s">
        <v>34</v>
      </c>
      <c r="H907" s="74" t="s">
        <v>30</v>
      </c>
      <c r="I907" s="70" t="s">
        <v>31</v>
      </c>
      <c r="J907" s="70" t="s">
        <v>32</v>
      </c>
      <c r="K907" s="70" t="s">
        <v>32</v>
      </c>
      <c r="L907" s="74" t="s">
        <v>4</v>
      </c>
      <c r="M907" s="77" t="s">
        <v>2</v>
      </c>
      <c r="N907" s="70" t="str">
        <f t="shared" si="45"/>
        <v>3312. Vigilancia de la Salud AmbientalVigilancia de la Salud Ambiental2_KENNEDY3_DICIEMBRE_2025</v>
      </c>
      <c r="O907" s="75">
        <f t="shared" si="44"/>
        <v>152760</v>
      </c>
      <c r="P907" s="75"/>
      <c r="Q907" s="75"/>
      <c r="R907" s="73">
        <v>7</v>
      </c>
      <c r="S907" s="76">
        <v>1069320</v>
      </c>
    </row>
    <row r="908" spans="2:19" ht="30" hidden="1" customHeight="1">
      <c r="B908" s="74">
        <v>33</v>
      </c>
      <c r="C908" s="74" t="s">
        <v>27</v>
      </c>
      <c r="D908" s="74" t="s">
        <v>28</v>
      </c>
      <c r="E908" s="70" t="str">
        <f t="shared" si="43"/>
        <v>3312. Vigilancia de la Salud AmbientalVigilancia de la Salud Ambiental</v>
      </c>
      <c r="F908" s="74" t="s">
        <v>33</v>
      </c>
      <c r="G908" s="74" t="s">
        <v>34</v>
      </c>
      <c r="H908" s="74" t="s">
        <v>30</v>
      </c>
      <c r="I908" s="70" t="s">
        <v>31</v>
      </c>
      <c r="J908" s="70" t="s">
        <v>32</v>
      </c>
      <c r="K908" s="70" t="s">
        <v>32</v>
      </c>
      <c r="L908" s="74" t="s">
        <v>3</v>
      </c>
      <c r="M908" s="77" t="s">
        <v>2</v>
      </c>
      <c r="N908" s="70" t="str">
        <f t="shared" si="45"/>
        <v>3312. Vigilancia de la Salud AmbientalVigilancia de la Salud Ambiental1_FONTIBON3_DICIEMBRE_2025</v>
      </c>
      <c r="O908" s="75">
        <f t="shared" si="44"/>
        <v>152760</v>
      </c>
      <c r="P908" s="75"/>
      <c r="Q908" s="75"/>
      <c r="R908" s="73">
        <v>13</v>
      </c>
      <c r="S908" s="76">
        <v>1985880</v>
      </c>
    </row>
    <row r="909" spans="2:19" ht="30" hidden="1" customHeight="1">
      <c r="B909" s="74">
        <v>33</v>
      </c>
      <c r="C909" s="74" t="s">
        <v>27</v>
      </c>
      <c r="D909" s="74" t="s">
        <v>28</v>
      </c>
      <c r="E909" s="70" t="str">
        <f t="shared" si="43"/>
        <v>3312. Vigilancia de la Salud AmbientalVigilancia de la Salud Ambiental</v>
      </c>
      <c r="F909" s="74" t="s">
        <v>33</v>
      </c>
      <c r="G909" s="74" t="s">
        <v>34</v>
      </c>
      <c r="H909" s="74" t="s">
        <v>30</v>
      </c>
      <c r="I909" s="70" t="s">
        <v>31</v>
      </c>
      <c r="J909" s="70" t="s">
        <v>32</v>
      </c>
      <c r="K909" s="70" t="s">
        <v>32</v>
      </c>
      <c r="L909" s="74" t="s">
        <v>5</v>
      </c>
      <c r="M909" s="77" t="s">
        <v>2</v>
      </c>
      <c r="N909" s="70" t="str">
        <f t="shared" si="45"/>
        <v>3312. Vigilancia de la Salud AmbientalVigilancia de la Salud Ambiental3_PUENTE_ARANDA3_DICIEMBRE_2025</v>
      </c>
      <c r="O909" s="75">
        <f t="shared" si="44"/>
        <v>152760</v>
      </c>
      <c r="P909" s="75"/>
      <c r="Q909" s="75"/>
      <c r="R909" s="73">
        <v>2</v>
      </c>
      <c r="S909" s="76">
        <v>305520</v>
      </c>
    </row>
    <row r="910" spans="2:19" ht="30" hidden="1" customHeight="1">
      <c r="B910" s="74">
        <v>34</v>
      </c>
      <c r="C910" s="74" t="s">
        <v>27</v>
      </c>
      <c r="D910" s="74" t="s">
        <v>28</v>
      </c>
      <c r="E910" s="70" t="str">
        <f t="shared" si="43"/>
        <v>3412. Vigilancia de la Salud AmbientalVigilancia de la Salud Ambiental</v>
      </c>
      <c r="F910" s="74" t="s">
        <v>33</v>
      </c>
      <c r="G910" s="74" t="s">
        <v>34</v>
      </c>
      <c r="H910" s="74" t="s">
        <v>30</v>
      </c>
      <c r="I910" s="70" t="s">
        <v>31</v>
      </c>
      <c r="J910" s="70" t="s">
        <v>32</v>
      </c>
      <c r="K910" s="70" t="s">
        <v>32</v>
      </c>
      <c r="L910" s="74" t="s">
        <v>6</v>
      </c>
      <c r="M910" s="77" t="s">
        <v>2</v>
      </c>
      <c r="N910" s="70" t="str">
        <f t="shared" si="45"/>
        <v>3412. Vigilancia de la Salud AmbientalVigilancia de la Salud Ambiental4_BOSA3_DICIEMBRE_2025</v>
      </c>
      <c r="O910" s="75">
        <f t="shared" si="44"/>
        <v>91656</v>
      </c>
      <c r="P910" s="75"/>
      <c r="Q910" s="75"/>
      <c r="R910" s="73">
        <v>2</v>
      </c>
      <c r="S910" s="76">
        <v>183312</v>
      </c>
    </row>
    <row r="911" spans="2:19" ht="30" hidden="1" customHeight="1">
      <c r="B911" s="74">
        <v>34</v>
      </c>
      <c r="C911" s="74" t="s">
        <v>27</v>
      </c>
      <c r="D911" s="74" t="s">
        <v>28</v>
      </c>
      <c r="E911" s="70" t="str">
        <f t="shared" si="43"/>
        <v>3412. Vigilancia de la Salud AmbientalVigilancia de la Salud Ambiental</v>
      </c>
      <c r="F911" s="74" t="s">
        <v>33</v>
      </c>
      <c r="G911" s="74" t="s">
        <v>34</v>
      </c>
      <c r="H911" s="74" t="s">
        <v>30</v>
      </c>
      <c r="I911" s="70" t="s">
        <v>31</v>
      </c>
      <c r="J911" s="70" t="s">
        <v>32</v>
      </c>
      <c r="K911" s="70" t="s">
        <v>32</v>
      </c>
      <c r="L911" s="74" t="s">
        <v>4</v>
      </c>
      <c r="M911" s="77" t="s">
        <v>2</v>
      </c>
      <c r="N911" s="70" t="str">
        <f t="shared" si="45"/>
        <v>3412. Vigilancia de la Salud AmbientalVigilancia de la Salud Ambiental2_KENNEDY3_DICIEMBRE_2025</v>
      </c>
      <c r="O911" s="75">
        <f t="shared" si="44"/>
        <v>91656</v>
      </c>
      <c r="P911" s="75"/>
      <c r="Q911" s="75"/>
      <c r="R911" s="73">
        <v>1</v>
      </c>
      <c r="S911" s="76">
        <v>91656</v>
      </c>
    </row>
    <row r="912" spans="2:19" ht="30" hidden="1" customHeight="1">
      <c r="B912" s="74">
        <v>34</v>
      </c>
      <c r="C912" s="74" t="s">
        <v>27</v>
      </c>
      <c r="D912" s="74" t="s">
        <v>28</v>
      </c>
      <c r="E912" s="70" t="str">
        <f t="shared" si="43"/>
        <v>3412. Vigilancia de la Salud AmbientalVigilancia de la Salud Ambiental</v>
      </c>
      <c r="F912" s="74" t="s">
        <v>33</v>
      </c>
      <c r="G912" s="74" t="s">
        <v>34</v>
      </c>
      <c r="H912" s="74" t="s">
        <v>30</v>
      </c>
      <c r="I912" s="70" t="s">
        <v>31</v>
      </c>
      <c r="J912" s="70" t="s">
        <v>32</v>
      </c>
      <c r="K912" s="70" t="s">
        <v>32</v>
      </c>
      <c r="L912" s="74" t="s">
        <v>3</v>
      </c>
      <c r="M912" s="77" t="s">
        <v>2</v>
      </c>
      <c r="N912" s="70" t="str">
        <f t="shared" si="45"/>
        <v>3412. Vigilancia de la Salud AmbientalVigilancia de la Salud Ambiental1_FONTIBON3_DICIEMBRE_2025</v>
      </c>
      <c r="O912" s="75">
        <f t="shared" si="44"/>
        <v>91656</v>
      </c>
      <c r="P912" s="75"/>
      <c r="Q912" s="75"/>
      <c r="R912" s="73">
        <v>2</v>
      </c>
      <c r="S912" s="76">
        <v>183312</v>
      </c>
    </row>
    <row r="913" spans="2:19" ht="30" hidden="1" customHeight="1">
      <c r="B913" s="74">
        <v>34</v>
      </c>
      <c r="C913" s="74" t="s">
        <v>27</v>
      </c>
      <c r="D913" s="74" t="s">
        <v>28</v>
      </c>
      <c r="E913" s="70" t="str">
        <f t="shared" si="43"/>
        <v>3412. Vigilancia de la Salud AmbientalVigilancia de la Salud Ambiental</v>
      </c>
      <c r="F913" s="74" t="s">
        <v>33</v>
      </c>
      <c r="G913" s="74" t="s">
        <v>34</v>
      </c>
      <c r="H913" s="74" t="s">
        <v>30</v>
      </c>
      <c r="I913" s="70" t="s">
        <v>31</v>
      </c>
      <c r="J913" s="70" t="s">
        <v>32</v>
      </c>
      <c r="K913" s="70" t="s">
        <v>32</v>
      </c>
      <c r="L913" s="74" t="s">
        <v>5</v>
      </c>
      <c r="M913" s="77" t="s">
        <v>2</v>
      </c>
      <c r="N913" s="70" t="str">
        <f t="shared" si="45"/>
        <v>3412. Vigilancia de la Salud AmbientalVigilancia de la Salud Ambiental3_PUENTE_ARANDA3_DICIEMBRE_2025</v>
      </c>
      <c r="O913" s="75">
        <f t="shared" si="44"/>
        <v>91656</v>
      </c>
      <c r="P913" s="75"/>
      <c r="Q913" s="75"/>
      <c r="R913" s="73">
        <v>1</v>
      </c>
      <c r="S913" s="76">
        <v>91656</v>
      </c>
    </row>
    <row r="914" spans="2:19" ht="30" hidden="1" customHeight="1">
      <c r="B914" s="74">
        <v>41</v>
      </c>
      <c r="C914" s="74" t="s">
        <v>27</v>
      </c>
      <c r="D914" s="74" t="s">
        <v>28</v>
      </c>
      <c r="E914" s="70" t="str">
        <f t="shared" si="43"/>
        <v>4112. Vigilancia de la Salud AmbientalVigilancia de la Salud Ambiental</v>
      </c>
      <c r="F914" s="74" t="s">
        <v>33</v>
      </c>
      <c r="G914" s="74" t="s">
        <v>34</v>
      </c>
      <c r="H914" s="74" t="s">
        <v>30</v>
      </c>
      <c r="I914" s="70" t="s">
        <v>31</v>
      </c>
      <c r="J914" s="70" t="s">
        <v>32</v>
      </c>
      <c r="K914" s="70" t="s">
        <v>32</v>
      </c>
      <c r="L914" s="74" t="s">
        <v>6</v>
      </c>
      <c r="M914" s="77" t="s">
        <v>2</v>
      </c>
      <c r="N914" s="70" t="str">
        <f t="shared" si="45"/>
        <v>4112. Vigilancia de la Salud AmbientalVigilancia de la Salud Ambiental4_BOSA3_DICIEMBRE_2025</v>
      </c>
      <c r="O914" s="75">
        <f t="shared" si="44"/>
        <v>91656</v>
      </c>
      <c r="P914" s="75"/>
      <c r="Q914" s="75"/>
      <c r="R914" s="73">
        <v>8</v>
      </c>
      <c r="S914" s="76">
        <v>733248</v>
      </c>
    </row>
    <row r="915" spans="2:19" ht="30" hidden="1" customHeight="1">
      <c r="B915" s="74">
        <v>41</v>
      </c>
      <c r="C915" s="74" t="s">
        <v>27</v>
      </c>
      <c r="D915" s="74" t="s">
        <v>28</v>
      </c>
      <c r="E915" s="70" t="str">
        <f t="shared" si="43"/>
        <v>4112. Vigilancia de la Salud AmbientalVigilancia de la Salud Ambiental</v>
      </c>
      <c r="F915" s="74" t="s">
        <v>33</v>
      </c>
      <c r="G915" s="74" t="s">
        <v>34</v>
      </c>
      <c r="H915" s="74" t="s">
        <v>30</v>
      </c>
      <c r="I915" s="70" t="s">
        <v>31</v>
      </c>
      <c r="J915" s="70" t="s">
        <v>32</v>
      </c>
      <c r="K915" s="70" t="s">
        <v>32</v>
      </c>
      <c r="L915" s="74" t="s">
        <v>4</v>
      </c>
      <c r="M915" s="77" t="s">
        <v>2</v>
      </c>
      <c r="N915" s="70" t="str">
        <f t="shared" si="45"/>
        <v>4112. Vigilancia de la Salud AmbientalVigilancia de la Salud Ambiental2_KENNEDY3_DICIEMBRE_2025</v>
      </c>
      <c r="O915" s="75">
        <f t="shared" si="44"/>
        <v>91656</v>
      </c>
      <c r="P915" s="75"/>
      <c r="Q915" s="75"/>
      <c r="R915" s="73">
        <v>5</v>
      </c>
      <c r="S915" s="76">
        <v>458280</v>
      </c>
    </row>
    <row r="916" spans="2:19" ht="30" hidden="1" customHeight="1">
      <c r="B916" s="74">
        <v>41</v>
      </c>
      <c r="C916" s="74" t="s">
        <v>27</v>
      </c>
      <c r="D916" s="74" t="s">
        <v>28</v>
      </c>
      <c r="E916" s="70" t="str">
        <f t="shared" ref="E916:E979" si="46">B916&amp;C916&amp;D916</f>
        <v>4112. Vigilancia de la Salud AmbientalVigilancia de la Salud Ambiental</v>
      </c>
      <c r="F916" s="74" t="s">
        <v>33</v>
      </c>
      <c r="G916" s="74" t="s">
        <v>34</v>
      </c>
      <c r="H916" s="74" t="s">
        <v>30</v>
      </c>
      <c r="I916" s="70" t="s">
        <v>31</v>
      </c>
      <c r="J916" s="70" t="s">
        <v>32</v>
      </c>
      <c r="K916" s="70" t="s">
        <v>32</v>
      </c>
      <c r="L916" s="74" t="s">
        <v>3</v>
      </c>
      <c r="M916" s="77" t="s">
        <v>2</v>
      </c>
      <c r="N916" s="70" t="str">
        <f t="shared" si="45"/>
        <v>4112. Vigilancia de la Salud AmbientalVigilancia de la Salud Ambiental1_FONTIBON3_DICIEMBRE_2025</v>
      </c>
      <c r="O916" s="75">
        <f t="shared" si="44"/>
        <v>91656</v>
      </c>
      <c r="P916" s="75"/>
      <c r="Q916" s="75"/>
      <c r="R916" s="73">
        <v>5</v>
      </c>
      <c r="S916" s="76">
        <v>458280</v>
      </c>
    </row>
    <row r="917" spans="2:19" ht="30" hidden="1" customHeight="1">
      <c r="B917" s="74">
        <v>41</v>
      </c>
      <c r="C917" s="74" t="s">
        <v>27</v>
      </c>
      <c r="D917" s="74" t="s">
        <v>28</v>
      </c>
      <c r="E917" s="70" t="str">
        <f t="shared" si="46"/>
        <v>4112. Vigilancia de la Salud AmbientalVigilancia de la Salud Ambiental</v>
      </c>
      <c r="F917" s="74" t="s">
        <v>33</v>
      </c>
      <c r="G917" s="74" t="s">
        <v>34</v>
      </c>
      <c r="H917" s="74" t="s">
        <v>30</v>
      </c>
      <c r="I917" s="70" t="s">
        <v>31</v>
      </c>
      <c r="J917" s="70" t="s">
        <v>32</v>
      </c>
      <c r="K917" s="70" t="s">
        <v>32</v>
      </c>
      <c r="L917" s="74" t="s">
        <v>5</v>
      </c>
      <c r="M917" s="77" t="s">
        <v>2</v>
      </c>
      <c r="N917" s="70" t="str">
        <f t="shared" si="45"/>
        <v>4112. Vigilancia de la Salud AmbientalVigilancia de la Salud Ambiental3_PUENTE_ARANDA3_DICIEMBRE_2025</v>
      </c>
      <c r="O917" s="75">
        <f t="shared" si="44"/>
        <v>91656</v>
      </c>
      <c r="P917" s="75"/>
      <c r="Q917" s="75"/>
      <c r="R917" s="73">
        <v>5</v>
      </c>
      <c r="S917" s="76">
        <v>458280</v>
      </c>
    </row>
    <row r="918" spans="2:19" ht="30" hidden="1" customHeight="1">
      <c r="B918" s="74">
        <v>43</v>
      </c>
      <c r="C918" s="74" t="s">
        <v>27</v>
      </c>
      <c r="D918" s="74" t="s">
        <v>28</v>
      </c>
      <c r="E918" s="70" t="str">
        <f t="shared" si="46"/>
        <v>4312. Vigilancia de la Salud AmbientalVigilancia de la Salud Ambiental</v>
      </c>
      <c r="F918" s="74" t="s">
        <v>33</v>
      </c>
      <c r="G918" s="74" t="s">
        <v>34</v>
      </c>
      <c r="H918" s="74" t="s">
        <v>30</v>
      </c>
      <c r="I918" s="70" t="s">
        <v>31</v>
      </c>
      <c r="J918" s="70" t="s">
        <v>32</v>
      </c>
      <c r="K918" s="70" t="s">
        <v>32</v>
      </c>
      <c r="L918" s="74" t="s">
        <v>6</v>
      </c>
      <c r="M918" s="77" t="s">
        <v>2</v>
      </c>
      <c r="N918" s="70" t="str">
        <f t="shared" si="45"/>
        <v>4312. Vigilancia de la Salud AmbientalVigilancia de la Salud Ambiental4_BOSA3_DICIEMBRE_2025</v>
      </c>
      <c r="O918" s="75">
        <f t="shared" si="44"/>
        <v>0</v>
      </c>
      <c r="P918" s="75"/>
      <c r="Q918" s="75"/>
      <c r="R918" s="73">
        <v>0</v>
      </c>
      <c r="S918" s="76">
        <v>0</v>
      </c>
    </row>
    <row r="919" spans="2:19" ht="30" hidden="1" customHeight="1">
      <c r="B919" s="74">
        <v>43</v>
      </c>
      <c r="C919" s="74" t="s">
        <v>27</v>
      </c>
      <c r="D919" s="74" t="s">
        <v>28</v>
      </c>
      <c r="E919" s="70" t="str">
        <f t="shared" si="46"/>
        <v>4312. Vigilancia de la Salud AmbientalVigilancia de la Salud Ambiental</v>
      </c>
      <c r="F919" s="74" t="s">
        <v>33</v>
      </c>
      <c r="G919" s="74" t="s">
        <v>34</v>
      </c>
      <c r="H919" s="74" t="s">
        <v>30</v>
      </c>
      <c r="I919" s="70" t="s">
        <v>31</v>
      </c>
      <c r="J919" s="70" t="s">
        <v>32</v>
      </c>
      <c r="K919" s="70" t="s">
        <v>32</v>
      </c>
      <c r="L919" s="74" t="s">
        <v>4</v>
      </c>
      <c r="M919" s="77" t="s">
        <v>2</v>
      </c>
      <c r="N919" s="70" t="str">
        <f t="shared" si="45"/>
        <v>4312. Vigilancia de la Salud AmbientalVigilancia de la Salud Ambiental2_KENNEDY3_DICIEMBRE_2025</v>
      </c>
      <c r="O919" s="75">
        <f t="shared" si="44"/>
        <v>0</v>
      </c>
      <c r="P919" s="75"/>
      <c r="Q919" s="75"/>
      <c r="R919" s="73">
        <v>0</v>
      </c>
      <c r="S919" s="76">
        <v>0</v>
      </c>
    </row>
    <row r="920" spans="2:19" ht="30" hidden="1" customHeight="1">
      <c r="B920" s="74">
        <v>43</v>
      </c>
      <c r="C920" s="74" t="s">
        <v>27</v>
      </c>
      <c r="D920" s="74" t="s">
        <v>28</v>
      </c>
      <c r="E920" s="70" t="str">
        <f t="shared" si="46"/>
        <v>4312. Vigilancia de la Salud AmbientalVigilancia de la Salud Ambiental</v>
      </c>
      <c r="F920" s="74" t="s">
        <v>33</v>
      </c>
      <c r="G920" s="74" t="s">
        <v>34</v>
      </c>
      <c r="H920" s="74" t="s">
        <v>30</v>
      </c>
      <c r="I920" s="70" t="s">
        <v>31</v>
      </c>
      <c r="J920" s="70" t="s">
        <v>32</v>
      </c>
      <c r="K920" s="70" t="s">
        <v>32</v>
      </c>
      <c r="L920" s="74" t="s">
        <v>3</v>
      </c>
      <c r="M920" s="77" t="s">
        <v>2</v>
      </c>
      <c r="N920" s="70" t="str">
        <f t="shared" si="45"/>
        <v>4312. Vigilancia de la Salud AmbientalVigilancia de la Salud Ambiental1_FONTIBON3_DICIEMBRE_2025</v>
      </c>
      <c r="O920" s="75">
        <f t="shared" si="44"/>
        <v>0</v>
      </c>
      <c r="P920" s="75"/>
      <c r="Q920" s="75"/>
      <c r="R920" s="73">
        <v>0</v>
      </c>
      <c r="S920" s="76">
        <v>0</v>
      </c>
    </row>
    <row r="921" spans="2:19" ht="30" hidden="1" customHeight="1">
      <c r="B921" s="74">
        <v>43</v>
      </c>
      <c r="C921" s="74" t="s">
        <v>27</v>
      </c>
      <c r="D921" s="74" t="s">
        <v>28</v>
      </c>
      <c r="E921" s="70" t="str">
        <f t="shared" si="46"/>
        <v>4312. Vigilancia de la Salud AmbientalVigilancia de la Salud Ambiental</v>
      </c>
      <c r="F921" s="74" t="s">
        <v>33</v>
      </c>
      <c r="G921" s="74" t="s">
        <v>34</v>
      </c>
      <c r="H921" s="74" t="s">
        <v>30</v>
      </c>
      <c r="I921" s="70" t="s">
        <v>31</v>
      </c>
      <c r="J921" s="70" t="s">
        <v>32</v>
      </c>
      <c r="K921" s="70" t="s">
        <v>32</v>
      </c>
      <c r="L921" s="74" t="s">
        <v>5</v>
      </c>
      <c r="M921" s="77" t="s">
        <v>2</v>
      </c>
      <c r="N921" s="70" t="str">
        <f t="shared" si="45"/>
        <v>4312. Vigilancia de la Salud AmbientalVigilancia de la Salud Ambiental3_PUENTE_ARANDA3_DICIEMBRE_2025</v>
      </c>
      <c r="O921" s="75">
        <f t="shared" si="44"/>
        <v>0</v>
      </c>
      <c r="P921" s="75"/>
      <c r="Q921" s="75"/>
      <c r="R921" s="73">
        <v>0</v>
      </c>
      <c r="S921" s="76">
        <v>0</v>
      </c>
    </row>
    <row r="922" spans="2:19" ht="30" hidden="1" customHeight="1">
      <c r="B922" s="74">
        <v>46</v>
      </c>
      <c r="C922" s="74" t="s">
        <v>27</v>
      </c>
      <c r="D922" s="74" t="s">
        <v>28</v>
      </c>
      <c r="E922" s="70" t="str">
        <f t="shared" si="46"/>
        <v>4612. Vigilancia de la Salud AmbientalVigilancia de la Salud Ambiental</v>
      </c>
      <c r="F922" s="74" t="s">
        <v>33</v>
      </c>
      <c r="G922" s="74" t="s">
        <v>34</v>
      </c>
      <c r="H922" s="74" t="s">
        <v>30</v>
      </c>
      <c r="I922" s="70" t="s">
        <v>31</v>
      </c>
      <c r="J922" s="70" t="s">
        <v>32</v>
      </c>
      <c r="K922" s="70" t="s">
        <v>32</v>
      </c>
      <c r="L922" s="74" t="s">
        <v>6</v>
      </c>
      <c r="M922" s="77" t="s">
        <v>2</v>
      </c>
      <c r="N922" s="70" t="str">
        <f t="shared" si="45"/>
        <v>4612. Vigilancia de la Salud AmbientalVigilancia de la Salud Ambiental4_BOSA3_DICIEMBRE_2025</v>
      </c>
      <c r="O922" s="75">
        <f t="shared" si="44"/>
        <v>122208</v>
      </c>
      <c r="P922" s="75"/>
      <c r="Q922" s="75"/>
      <c r="R922" s="73">
        <v>3</v>
      </c>
      <c r="S922" s="76">
        <v>366624</v>
      </c>
    </row>
    <row r="923" spans="2:19" ht="30" hidden="1" customHeight="1">
      <c r="B923" s="74">
        <v>46</v>
      </c>
      <c r="C923" s="74" t="s">
        <v>27</v>
      </c>
      <c r="D923" s="74" t="s">
        <v>28</v>
      </c>
      <c r="E923" s="70" t="str">
        <f t="shared" si="46"/>
        <v>4612. Vigilancia de la Salud AmbientalVigilancia de la Salud Ambiental</v>
      </c>
      <c r="F923" s="74" t="s">
        <v>33</v>
      </c>
      <c r="G923" s="74" t="s">
        <v>34</v>
      </c>
      <c r="H923" s="74" t="s">
        <v>30</v>
      </c>
      <c r="I923" s="70" t="s">
        <v>31</v>
      </c>
      <c r="J923" s="70" t="s">
        <v>32</v>
      </c>
      <c r="K923" s="70" t="s">
        <v>32</v>
      </c>
      <c r="L923" s="74" t="s">
        <v>4</v>
      </c>
      <c r="M923" s="77" t="s">
        <v>2</v>
      </c>
      <c r="N923" s="70" t="str">
        <f t="shared" si="45"/>
        <v>4612. Vigilancia de la Salud AmbientalVigilancia de la Salud Ambiental2_KENNEDY3_DICIEMBRE_2025</v>
      </c>
      <c r="O923" s="75">
        <f t="shared" si="44"/>
        <v>122208</v>
      </c>
      <c r="P923" s="75"/>
      <c r="Q923" s="75"/>
      <c r="R923" s="73">
        <v>15</v>
      </c>
      <c r="S923" s="76">
        <v>1833120</v>
      </c>
    </row>
    <row r="924" spans="2:19" ht="30" hidden="1" customHeight="1">
      <c r="B924" s="74">
        <v>46</v>
      </c>
      <c r="C924" s="74" t="s">
        <v>27</v>
      </c>
      <c r="D924" s="74" t="s">
        <v>28</v>
      </c>
      <c r="E924" s="70" t="str">
        <f t="shared" si="46"/>
        <v>4612. Vigilancia de la Salud AmbientalVigilancia de la Salud Ambiental</v>
      </c>
      <c r="F924" s="74" t="s">
        <v>33</v>
      </c>
      <c r="G924" s="74" t="s">
        <v>34</v>
      </c>
      <c r="H924" s="74" t="s">
        <v>30</v>
      </c>
      <c r="I924" s="70" t="s">
        <v>31</v>
      </c>
      <c r="J924" s="70" t="s">
        <v>32</v>
      </c>
      <c r="K924" s="70" t="s">
        <v>32</v>
      </c>
      <c r="L924" s="74" t="s">
        <v>3</v>
      </c>
      <c r="M924" s="77" t="s">
        <v>2</v>
      </c>
      <c r="N924" s="70" t="str">
        <f t="shared" si="45"/>
        <v>4612. Vigilancia de la Salud AmbientalVigilancia de la Salud Ambiental1_FONTIBON3_DICIEMBRE_2025</v>
      </c>
      <c r="O924" s="75">
        <f t="shared" si="44"/>
        <v>122208</v>
      </c>
      <c r="P924" s="75"/>
      <c r="Q924" s="75"/>
      <c r="R924" s="73">
        <v>12</v>
      </c>
      <c r="S924" s="76">
        <v>1466496</v>
      </c>
    </row>
    <row r="925" spans="2:19" ht="30" hidden="1" customHeight="1">
      <c r="B925" s="74">
        <v>46</v>
      </c>
      <c r="C925" s="74" t="s">
        <v>27</v>
      </c>
      <c r="D925" s="74" t="s">
        <v>28</v>
      </c>
      <c r="E925" s="70" t="str">
        <f t="shared" si="46"/>
        <v>4612. Vigilancia de la Salud AmbientalVigilancia de la Salud Ambiental</v>
      </c>
      <c r="F925" s="74" t="s">
        <v>33</v>
      </c>
      <c r="G925" s="74" t="s">
        <v>34</v>
      </c>
      <c r="H925" s="74" t="s">
        <v>30</v>
      </c>
      <c r="I925" s="70" t="s">
        <v>31</v>
      </c>
      <c r="J925" s="70" t="s">
        <v>32</v>
      </c>
      <c r="K925" s="70" t="s">
        <v>32</v>
      </c>
      <c r="L925" s="74" t="s">
        <v>5</v>
      </c>
      <c r="M925" s="77" t="s">
        <v>2</v>
      </c>
      <c r="N925" s="70" t="str">
        <f t="shared" si="45"/>
        <v>4612. Vigilancia de la Salud AmbientalVigilancia de la Salud Ambiental3_PUENTE_ARANDA3_DICIEMBRE_2025</v>
      </c>
      <c r="O925" s="75">
        <f t="shared" si="44"/>
        <v>122208</v>
      </c>
      <c r="P925" s="75"/>
      <c r="Q925" s="75"/>
      <c r="R925" s="73">
        <v>3</v>
      </c>
      <c r="S925" s="76">
        <v>366624</v>
      </c>
    </row>
    <row r="926" spans="2:19" ht="30" hidden="1" customHeight="1">
      <c r="B926" s="74">
        <v>51</v>
      </c>
      <c r="C926" s="74" t="s">
        <v>27</v>
      </c>
      <c r="D926" s="74" t="s">
        <v>28</v>
      </c>
      <c r="E926" s="70" t="str">
        <f t="shared" si="46"/>
        <v>5112. Vigilancia de la Salud AmbientalVigilancia de la Salud Ambiental</v>
      </c>
      <c r="F926" s="74" t="s">
        <v>33</v>
      </c>
      <c r="G926" s="74" t="s">
        <v>34</v>
      </c>
      <c r="H926" s="74" t="s">
        <v>30</v>
      </c>
      <c r="I926" s="70" t="s">
        <v>31</v>
      </c>
      <c r="J926" s="70" t="s">
        <v>32</v>
      </c>
      <c r="K926" s="70" t="s">
        <v>32</v>
      </c>
      <c r="L926" s="74" t="s">
        <v>4</v>
      </c>
      <c r="M926" s="77" t="s">
        <v>2</v>
      </c>
      <c r="N926" s="70" t="str">
        <f t="shared" si="45"/>
        <v>5112. Vigilancia de la Salud AmbientalVigilancia de la Salud Ambiental2_KENNEDY3_DICIEMBRE_2025</v>
      </c>
      <c r="O926" s="75">
        <f t="shared" si="44"/>
        <v>91656</v>
      </c>
      <c r="P926" s="75"/>
      <c r="Q926" s="75"/>
      <c r="R926" s="73">
        <v>2</v>
      </c>
      <c r="S926" s="76">
        <v>183312</v>
      </c>
    </row>
    <row r="927" spans="2:19" ht="30" hidden="1" customHeight="1">
      <c r="B927" s="74">
        <v>59</v>
      </c>
      <c r="C927" s="74" t="s">
        <v>27</v>
      </c>
      <c r="D927" s="74" t="s">
        <v>28</v>
      </c>
      <c r="E927" s="70" t="str">
        <f t="shared" si="46"/>
        <v>5912. Vigilancia de la Salud AmbientalVigilancia de la Salud Ambiental</v>
      </c>
      <c r="F927" s="74" t="s">
        <v>33</v>
      </c>
      <c r="G927" s="74" t="s">
        <v>29</v>
      </c>
      <c r="H927" s="74" t="s">
        <v>30</v>
      </c>
      <c r="I927" s="70" t="s">
        <v>35</v>
      </c>
      <c r="J927" s="70" t="s">
        <v>32</v>
      </c>
      <c r="K927" s="70" t="s">
        <v>32</v>
      </c>
      <c r="L927" s="74" t="s">
        <v>6</v>
      </c>
      <c r="M927" s="77" t="s">
        <v>2</v>
      </c>
      <c r="N927" s="70" t="str">
        <f t="shared" si="45"/>
        <v>5912. Vigilancia de la Salud AmbientalVigilancia de la Salud Ambiental4_BOSA3_DICIEMBRE_2025</v>
      </c>
      <c r="O927" s="75">
        <f t="shared" si="44"/>
        <v>25938112</v>
      </c>
      <c r="P927" s="75"/>
      <c r="Q927" s="75"/>
      <c r="R927" s="73">
        <v>1</v>
      </c>
      <c r="S927" s="76">
        <v>25938112</v>
      </c>
    </row>
    <row r="928" spans="2:19" ht="30" hidden="1" customHeight="1">
      <c r="B928" s="74">
        <v>63</v>
      </c>
      <c r="C928" s="74" t="s">
        <v>27</v>
      </c>
      <c r="D928" s="74" t="s">
        <v>28</v>
      </c>
      <c r="E928" s="70" t="str">
        <f t="shared" si="46"/>
        <v>6312. Vigilancia de la Salud AmbientalVigilancia de la Salud Ambiental</v>
      </c>
      <c r="F928" s="74" t="s">
        <v>36</v>
      </c>
      <c r="G928" s="74" t="s">
        <v>34</v>
      </c>
      <c r="H928" s="74" t="s">
        <v>30</v>
      </c>
      <c r="I928" s="70" t="s">
        <v>37</v>
      </c>
      <c r="J928" s="70" t="s">
        <v>32</v>
      </c>
      <c r="K928" s="70" t="s">
        <v>32</v>
      </c>
      <c r="L928" s="74" t="s">
        <v>6</v>
      </c>
      <c r="M928" s="77" t="s">
        <v>2</v>
      </c>
      <c r="N928" s="70" t="str">
        <f t="shared" si="45"/>
        <v>6312. Vigilancia de la Salud AmbientalVigilancia de la Salud Ambiental4_BOSA3_DICIEMBRE_2025</v>
      </c>
      <c r="O928" s="75">
        <f t="shared" si="44"/>
        <v>0</v>
      </c>
      <c r="P928" s="75"/>
      <c r="Q928" s="75"/>
      <c r="R928" s="73">
        <v>0</v>
      </c>
      <c r="S928" s="76">
        <v>0</v>
      </c>
    </row>
    <row r="929" spans="2:19" ht="30" hidden="1" customHeight="1">
      <c r="B929" s="74">
        <v>63</v>
      </c>
      <c r="C929" s="74" t="s">
        <v>27</v>
      </c>
      <c r="D929" s="74" t="s">
        <v>28</v>
      </c>
      <c r="E929" s="70" t="str">
        <f t="shared" si="46"/>
        <v>6312. Vigilancia de la Salud AmbientalVigilancia de la Salud Ambiental</v>
      </c>
      <c r="F929" s="74" t="s">
        <v>36</v>
      </c>
      <c r="G929" s="74" t="s">
        <v>34</v>
      </c>
      <c r="H929" s="74" t="s">
        <v>30</v>
      </c>
      <c r="I929" s="70" t="s">
        <v>37</v>
      </c>
      <c r="J929" s="70" t="s">
        <v>32</v>
      </c>
      <c r="K929" s="70" t="s">
        <v>32</v>
      </c>
      <c r="L929" s="74" t="s">
        <v>4</v>
      </c>
      <c r="M929" s="77" t="s">
        <v>2</v>
      </c>
      <c r="N929" s="70" t="str">
        <f t="shared" si="45"/>
        <v>6312. Vigilancia de la Salud AmbientalVigilancia de la Salud Ambiental2_KENNEDY3_DICIEMBRE_2025</v>
      </c>
      <c r="O929" s="75">
        <f t="shared" si="44"/>
        <v>71958</v>
      </c>
      <c r="P929" s="75"/>
      <c r="Q929" s="75"/>
      <c r="R929" s="73">
        <v>1</v>
      </c>
      <c r="S929" s="76">
        <v>71958</v>
      </c>
    </row>
    <row r="930" spans="2:19" ht="30" hidden="1" customHeight="1">
      <c r="B930" s="74">
        <v>63</v>
      </c>
      <c r="C930" s="74" t="s">
        <v>27</v>
      </c>
      <c r="D930" s="74" t="s">
        <v>28</v>
      </c>
      <c r="E930" s="70" t="str">
        <f t="shared" si="46"/>
        <v>6312. Vigilancia de la Salud AmbientalVigilancia de la Salud Ambiental</v>
      </c>
      <c r="F930" s="74" t="s">
        <v>36</v>
      </c>
      <c r="G930" s="74" t="s">
        <v>34</v>
      </c>
      <c r="H930" s="74" t="s">
        <v>30</v>
      </c>
      <c r="I930" s="70" t="s">
        <v>37</v>
      </c>
      <c r="J930" s="70" t="s">
        <v>32</v>
      </c>
      <c r="K930" s="70" t="s">
        <v>32</v>
      </c>
      <c r="L930" s="74" t="s">
        <v>3</v>
      </c>
      <c r="M930" s="77" t="s">
        <v>2</v>
      </c>
      <c r="N930" s="70" t="str">
        <f t="shared" si="45"/>
        <v>6312. Vigilancia de la Salud AmbientalVigilancia de la Salud Ambiental1_FONTIBON3_DICIEMBRE_2025</v>
      </c>
      <c r="O930" s="75">
        <f t="shared" si="44"/>
        <v>0</v>
      </c>
      <c r="P930" s="75"/>
      <c r="Q930" s="75"/>
      <c r="R930" s="73">
        <v>0</v>
      </c>
      <c r="S930" s="76">
        <v>0</v>
      </c>
    </row>
    <row r="931" spans="2:19" ht="30" hidden="1" customHeight="1">
      <c r="B931" s="74">
        <v>63</v>
      </c>
      <c r="C931" s="74" t="s">
        <v>27</v>
      </c>
      <c r="D931" s="74" t="s">
        <v>28</v>
      </c>
      <c r="E931" s="70" t="str">
        <f t="shared" si="46"/>
        <v>6312. Vigilancia de la Salud AmbientalVigilancia de la Salud Ambiental</v>
      </c>
      <c r="F931" s="74" t="s">
        <v>36</v>
      </c>
      <c r="G931" s="74" t="s">
        <v>34</v>
      </c>
      <c r="H931" s="74" t="s">
        <v>30</v>
      </c>
      <c r="I931" s="70" t="s">
        <v>37</v>
      </c>
      <c r="J931" s="70" t="s">
        <v>32</v>
      </c>
      <c r="K931" s="70" t="s">
        <v>32</v>
      </c>
      <c r="L931" s="74" t="s">
        <v>5</v>
      </c>
      <c r="M931" s="77" t="s">
        <v>2</v>
      </c>
      <c r="N931" s="70" t="str">
        <f t="shared" si="45"/>
        <v>6312. Vigilancia de la Salud AmbientalVigilancia de la Salud Ambiental3_PUENTE_ARANDA3_DICIEMBRE_2025</v>
      </c>
      <c r="O931" s="75">
        <f t="shared" si="44"/>
        <v>0</v>
      </c>
      <c r="P931" s="75"/>
      <c r="Q931" s="75"/>
      <c r="R931" s="73">
        <v>0</v>
      </c>
      <c r="S931" s="76">
        <v>0</v>
      </c>
    </row>
    <row r="932" spans="2:19" ht="30" hidden="1" customHeight="1">
      <c r="B932" s="74">
        <v>64</v>
      </c>
      <c r="C932" s="74" t="s">
        <v>27</v>
      </c>
      <c r="D932" s="74" t="s">
        <v>28</v>
      </c>
      <c r="E932" s="70" t="str">
        <f t="shared" si="46"/>
        <v>6412. Vigilancia de la Salud AmbientalVigilancia de la Salud Ambiental</v>
      </c>
      <c r="F932" s="74" t="s">
        <v>33</v>
      </c>
      <c r="G932" s="74" t="s">
        <v>38</v>
      </c>
      <c r="H932" s="74" t="s">
        <v>30</v>
      </c>
      <c r="I932" s="70" t="s">
        <v>31</v>
      </c>
      <c r="J932" s="70" t="s">
        <v>32</v>
      </c>
      <c r="K932" s="70" t="s">
        <v>32</v>
      </c>
      <c r="L932" s="74" t="s">
        <v>3</v>
      </c>
      <c r="M932" s="77" t="s">
        <v>2</v>
      </c>
      <c r="N932" s="70" t="str">
        <f t="shared" si="45"/>
        <v>6412. Vigilancia de la Salud AmbientalVigilancia de la Salud Ambiental1_FONTIBON3_DICIEMBRE_2025</v>
      </c>
      <c r="O932" s="75">
        <f t="shared" si="44"/>
        <v>52863</v>
      </c>
      <c r="P932" s="75"/>
      <c r="Q932" s="75"/>
      <c r="R932" s="73">
        <v>57</v>
      </c>
      <c r="S932" s="76">
        <v>3013191</v>
      </c>
    </row>
    <row r="933" spans="2:19" ht="30" hidden="1" customHeight="1">
      <c r="B933" s="74">
        <v>65</v>
      </c>
      <c r="C933" s="74" t="s">
        <v>27</v>
      </c>
      <c r="D933" s="74" t="s">
        <v>28</v>
      </c>
      <c r="E933" s="70" t="str">
        <f t="shared" si="46"/>
        <v>6512. Vigilancia de la Salud AmbientalVigilancia de la Salud Ambiental</v>
      </c>
      <c r="F933" s="74" t="s">
        <v>33</v>
      </c>
      <c r="G933" s="74" t="s">
        <v>38</v>
      </c>
      <c r="H933" s="74" t="s">
        <v>30</v>
      </c>
      <c r="I933" s="70" t="s">
        <v>31</v>
      </c>
      <c r="J933" s="70" t="s">
        <v>32</v>
      </c>
      <c r="K933" s="70" t="s">
        <v>32</v>
      </c>
      <c r="L933" s="74" t="s">
        <v>6</v>
      </c>
      <c r="M933" s="77" t="s">
        <v>2</v>
      </c>
      <c r="N933" s="70" t="str">
        <f t="shared" si="45"/>
        <v>6512. Vigilancia de la Salud AmbientalVigilancia de la Salud Ambiental4_BOSA3_DICIEMBRE_2025</v>
      </c>
      <c r="O933" s="75">
        <f t="shared" si="44"/>
        <v>140968</v>
      </c>
      <c r="P933" s="75"/>
      <c r="Q933" s="75"/>
      <c r="R933" s="73">
        <v>69</v>
      </c>
      <c r="S933" s="76">
        <v>9726792</v>
      </c>
    </row>
    <row r="934" spans="2:19" ht="30" hidden="1" customHeight="1">
      <c r="B934" s="74">
        <v>65</v>
      </c>
      <c r="C934" s="74" t="s">
        <v>27</v>
      </c>
      <c r="D934" s="74" t="s">
        <v>28</v>
      </c>
      <c r="E934" s="70" t="str">
        <f t="shared" si="46"/>
        <v>6512. Vigilancia de la Salud AmbientalVigilancia de la Salud Ambiental</v>
      </c>
      <c r="F934" s="74" t="s">
        <v>33</v>
      </c>
      <c r="G934" s="74" t="s">
        <v>38</v>
      </c>
      <c r="H934" s="74" t="s">
        <v>30</v>
      </c>
      <c r="I934" s="70" t="s">
        <v>31</v>
      </c>
      <c r="J934" s="70" t="s">
        <v>32</v>
      </c>
      <c r="K934" s="70" t="s">
        <v>32</v>
      </c>
      <c r="L934" s="74" t="s">
        <v>4</v>
      </c>
      <c r="M934" s="77" t="s">
        <v>2</v>
      </c>
      <c r="N934" s="70" t="str">
        <f t="shared" si="45"/>
        <v>6512. Vigilancia de la Salud AmbientalVigilancia de la Salud Ambiental2_KENNEDY3_DICIEMBRE_2025</v>
      </c>
      <c r="O934" s="75">
        <f t="shared" si="44"/>
        <v>140968</v>
      </c>
      <c r="P934" s="75"/>
      <c r="Q934" s="75"/>
      <c r="R934" s="73">
        <v>82</v>
      </c>
      <c r="S934" s="76">
        <v>11559376</v>
      </c>
    </row>
    <row r="935" spans="2:19" ht="30" hidden="1" customHeight="1">
      <c r="B935" s="74">
        <v>65</v>
      </c>
      <c r="C935" s="74" t="s">
        <v>27</v>
      </c>
      <c r="D935" s="74" t="s">
        <v>28</v>
      </c>
      <c r="E935" s="70" t="str">
        <f t="shared" si="46"/>
        <v>6512. Vigilancia de la Salud AmbientalVigilancia de la Salud Ambiental</v>
      </c>
      <c r="F935" s="74" t="s">
        <v>33</v>
      </c>
      <c r="G935" s="74" t="s">
        <v>38</v>
      </c>
      <c r="H935" s="74" t="s">
        <v>30</v>
      </c>
      <c r="I935" s="70" t="s">
        <v>31</v>
      </c>
      <c r="J935" s="70" t="s">
        <v>32</v>
      </c>
      <c r="K935" s="70" t="s">
        <v>32</v>
      </c>
      <c r="L935" s="74" t="s">
        <v>3</v>
      </c>
      <c r="M935" s="77" t="s">
        <v>2</v>
      </c>
      <c r="N935" s="70" t="str">
        <f t="shared" si="45"/>
        <v>6512. Vigilancia de la Salud AmbientalVigilancia de la Salud Ambiental1_FONTIBON3_DICIEMBRE_2025</v>
      </c>
      <c r="O935" s="75">
        <f t="shared" si="44"/>
        <v>140968</v>
      </c>
      <c r="P935" s="75"/>
      <c r="Q935" s="75"/>
      <c r="R935" s="73">
        <v>14</v>
      </c>
      <c r="S935" s="76">
        <v>1973552</v>
      </c>
    </row>
    <row r="936" spans="2:19" ht="30" hidden="1" customHeight="1">
      <c r="B936" s="74">
        <v>65</v>
      </c>
      <c r="C936" s="74" t="s">
        <v>27</v>
      </c>
      <c r="D936" s="74" t="s">
        <v>28</v>
      </c>
      <c r="E936" s="70" t="str">
        <f t="shared" si="46"/>
        <v>6512. Vigilancia de la Salud AmbientalVigilancia de la Salud Ambiental</v>
      </c>
      <c r="F936" s="74" t="s">
        <v>33</v>
      </c>
      <c r="G936" s="74" t="s">
        <v>38</v>
      </c>
      <c r="H936" s="74" t="s">
        <v>30</v>
      </c>
      <c r="I936" s="70" t="s">
        <v>31</v>
      </c>
      <c r="J936" s="70" t="s">
        <v>32</v>
      </c>
      <c r="K936" s="70" t="s">
        <v>32</v>
      </c>
      <c r="L936" s="74" t="s">
        <v>5</v>
      </c>
      <c r="M936" s="77" t="s">
        <v>2</v>
      </c>
      <c r="N936" s="70" t="str">
        <f t="shared" si="45"/>
        <v>6512. Vigilancia de la Salud AmbientalVigilancia de la Salud Ambiental3_PUENTE_ARANDA3_DICIEMBRE_2025</v>
      </c>
      <c r="O936" s="75">
        <f t="shared" si="44"/>
        <v>140968</v>
      </c>
      <c r="P936" s="75"/>
      <c r="Q936" s="75"/>
      <c r="R936" s="73">
        <v>13</v>
      </c>
      <c r="S936" s="76">
        <v>1832584</v>
      </c>
    </row>
    <row r="937" spans="2:19" ht="30" hidden="1" customHeight="1">
      <c r="B937" s="74">
        <v>67</v>
      </c>
      <c r="C937" s="74" t="s">
        <v>27</v>
      </c>
      <c r="D937" s="74" t="s">
        <v>28</v>
      </c>
      <c r="E937" s="70" t="str">
        <f t="shared" si="46"/>
        <v>6712. Vigilancia de la Salud AmbientalVigilancia de la Salud Ambiental</v>
      </c>
      <c r="F937" s="74" t="s">
        <v>33</v>
      </c>
      <c r="G937" s="74" t="s">
        <v>38</v>
      </c>
      <c r="H937" s="74" t="s">
        <v>30</v>
      </c>
      <c r="I937" s="70" t="s">
        <v>31</v>
      </c>
      <c r="J937" s="70" t="s">
        <v>32</v>
      </c>
      <c r="K937" s="70" t="s">
        <v>32</v>
      </c>
      <c r="L937" s="74" t="s">
        <v>3</v>
      </c>
      <c r="M937" s="77" t="s">
        <v>2</v>
      </c>
      <c r="N937" s="70" t="str">
        <f t="shared" si="45"/>
        <v>6712. Vigilancia de la Salud AmbientalVigilancia de la Salud Ambiental1_FONTIBON3_DICIEMBRE_2025</v>
      </c>
      <c r="O937" s="75">
        <f t="shared" si="44"/>
        <v>0</v>
      </c>
      <c r="P937" s="75"/>
      <c r="Q937" s="75"/>
      <c r="R937" s="73">
        <v>0</v>
      </c>
      <c r="S937" s="76">
        <v>0</v>
      </c>
    </row>
    <row r="938" spans="2:19" ht="30" hidden="1" customHeight="1">
      <c r="B938" s="74">
        <v>67</v>
      </c>
      <c r="C938" s="74" t="s">
        <v>27</v>
      </c>
      <c r="D938" s="74" t="s">
        <v>28</v>
      </c>
      <c r="E938" s="70" t="str">
        <f t="shared" si="46"/>
        <v>6712. Vigilancia de la Salud AmbientalVigilancia de la Salud Ambiental</v>
      </c>
      <c r="F938" s="74" t="s">
        <v>33</v>
      </c>
      <c r="G938" s="74" t="s">
        <v>38</v>
      </c>
      <c r="H938" s="74" t="s">
        <v>30</v>
      </c>
      <c r="I938" s="70" t="s">
        <v>31</v>
      </c>
      <c r="J938" s="70" t="s">
        <v>32</v>
      </c>
      <c r="K938" s="70" t="s">
        <v>32</v>
      </c>
      <c r="L938" s="74" t="s">
        <v>5</v>
      </c>
      <c r="M938" s="77" t="s">
        <v>2</v>
      </c>
      <c r="N938" s="70" t="str">
        <f t="shared" si="45"/>
        <v>6712. Vigilancia de la Salud AmbientalVigilancia de la Salud Ambiental3_PUENTE_ARANDA3_DICIEMBRE_2025</v>
      </c>
      <c r="O938" s="75">
        <f t="shared" si="44"/>
        <v>0</v>
      </c>
      <c r="P938" s="75"/>
      <c r="Q938" s="75"/>
      <c r="R938" s="73">
        <v>0</v>
      </c>
      <c r="S938" s="76">
        <v>0</v>
      </c>
    </row>
    <row r="939" spans="2:19" ht="30" hidden="1" customHeight="1">
      <c r="B939" s="74">
        <v>68</v>
      </c>
      <c r="C939" s="74" t="s">
        <v>27</v>
      </c>
      <c r="D939" s="74" t="s">
        <v>28</v>
      </c>
      <c r="E939" s="70" t="str">
        <f t="shared" si="46"/>
        <v>6812. Vigilancia de la Salud AmbientalVigilancia de la Salud Ambiental</v>
      </c>
      <c r="F939" s="74" t="s">
        <v>33</v>
      </c>
      <c r="G939" s="74" t="s">
        <v>38</v>
      </c>
      <c r="H939" s="74" t="s">
        <v>30</v>
      </c>
      <c r="I939" s="70" t="s">
        <v>31</v>
      </c>
      <c r="J939" s="70" t="s">
        <v>32</v>
      </c>
      <c r="K939" s="70" t="s">
        <v>32</v>
      </c>
      <c r="L939" s="74" t="s">
        <v>4</v>
      </c>
      <c r="M939" s="77" t="s">
        <v>2</v>
      </c>
      <c r="N939" s="70" t="str">
        <f t="shared" si="45"/>
        <v>6812. Vigilancia de la Salud AmbientalVigilancia de la Salud Ambiental2_KENNEDY3_DICIEMBRE_2025</v>
      </c>
      <c r="O939" s="75">
        <f t="shared" si="44"/>
        <v>0</v>
      </c>
      <c r="P939" s="75"/>
      <c r="Q939" s="75"/>
      <c r="R939" s="73">
        <v>0</v>
      </c>
      <c r="S939" s="76">
        <v>0</v>
      </c>
    </row>
    <row r="940" spans="2:19" ht="30" hidden="1" customHeight="1">
      <c r="B940" s="74">
        <v>68</v>
      </c>
      <c r="C940" s="74" t="s">
        <v>27</v>
      </c>
      <c r="D940" s="74" t="s">
        <v>28</v>
      </c>
      <c r="E940" s="70" t="str">
        <f t="shared" si="46"/>
        <v>6812. Vigilancia de la Salud AmbientalVigilancia de la Salud Ambiental</v>
      </c>
      <c r="F940" s="74" t="s">
        <v>33</v>
      </c>
      <c r="G940" s="74" t="s">
        <v>38</v>
      </c>
      <c r="H940" s="74" t="s">
        <v>30</v>
      </c>
      <c r="I940" s="70" t="s">
        <v>31</v>
      </c>
      <c r="J940" s="70" t="s">
        <v>32</v>
      </c>
      <c r="K940" s="70" t="s">
        <v>32</v>
      </c>
      <c r="L940" s="74" t="s">
        <v>3</v>
      </c>
      <c r="M940" s="77" t="s">
        <v>2</v>
      </c>
      <c r="N940" s="70" t="str">
        <f t="shared" si="45"/>
        <v>6812. Vigilancia de la Salud AmbientalVigilancia de la Salud Ambiental1_FONTIBON3_DICIEMBRE_2025</v>
      </c>
      <c r="O940" s="75">
        <f t="shared" si="44"/>
        <v>281936</v>
      </c>
      <c r="P940" s="75"/>
      <c r="Q940" s="75"/>
      <c r="R940" s="73">
        <v>4</v>
      </c>
      <c r="S940" s="76">
        <v>1127744</v>
      </c>
    </row>
    <row r="941" spans="2:19" ht="30" hidden="1" customHeight="1">
      <c r="B941" s="74">
        <v>68</v>
      </c>
      <c r="C941" s="74" t="s">
        <v>27</v>
      </c>
      <c r="D941" s="74" t="s">
        <v>28</v>
      </c>
      <c r="E941" s="70" t="str">
        <f t="shared" si="46"/>
        <v>6812. Vigilancia de la Salud AmbientalVigilancia de la Salud Ambiental</v>
      </c>
      <c r="F941" s="74" t="s">
        <v>33</v>
      </c>
      <c r="G941" s="74" t="s">
        <v>38</v>
      </c>
      <c r="H941" s="74" t="s">
        <v>30</v>
      </c>
      <c r="I941" s="70" t="s">
        <v>31</v>
      </c>
      <c r="J941" s="70" t="s">
        <v>32</v>
      </c>
      <c r="K941" s="70" t="s">
        <v>32</v>
      </c>
      <c r="L941" s="74" t="s">
        <v>5</v>
      </c>
      <c r="M941" s="77" t="s">
        <v>2</v>
      </c>
      <c r="N941" s="70" t="str">
        <f t="shared" si="45"/>
        <v>6812. Vigilancia de la Salud AmbientalVigilancia de la Salud Ambiental3_PUENTE_ARANDA3_DICIEMBRE_2025</v>
      </c>
      <c r="O941" s="75">
        <f t="shared" si="44"/>
        <v>281936</v>
      </c>
      <c r="P941" s="75"/>
      <c r="Q941" s="75"/>
      <c r="R941" s="73">
        <v>4</v>
      </c>
      <c r="S941" s="76">
        <v>1127744</v>
      </c>
    </row>
    <row r="942" spans="2:19" ht="30" hidden="1" customHeight="1">
      <c r="B942" s="74">
        <v>69</v>
      </c>
      <c r="C942" s="74" t="s">
        <v>27</v>
      </c>
      <c r="D942" s="74" t="s">
        <v>28</v>
      </c>
      <c r="E942" s="70" t="str">
        <f t="shared" si="46"/>
        <v>6912. Vigilancia de la Salud AmbientalVigilancia de la Salud Ambiental</v>
      </c>
      <c r="F942" s="74" t="s">
        <v>33</v>
      </c>
      <c r="G942" s="74" t="s">
        <v>38</v>
      </c>
      <c r="H942" s="74" t="s">
        <v>30</v>
      </c>
      <c r="I942" s="70" t="s">
        <v>31</v>
      </c>
      <c r="J942" s="70" t="s">
        <v>32</v>
      </c>
      <c r="K942" s="70" t="s">
        <v>32</v>
      </c>
      <c r="L942" s="74" t="s">
        <v>6</v>
      </c>
      <c r="M942" s="77" t="s">
        <v>2</v>
      </c>
      <c r="N942" s="70" t="str">
        <f t="shared" si="45"/>
        <v>6912. Vigilancia de la Salud AmbientalVigilancia de la Salud Ambiental4_BOSA3_DICIEMBRE_2025</v>
      </c>
      <c r="O942" s="75">
        <f t="shared" si="44"/>
        <v>71958</v>
      </c>
      <c r="P942" s="75"/>
      <c r="Q942" s="75"/>
      <c r="R942" s="73">
        <v>15</v>
      </c>
      <c r="S942" s="76">
        <v>1079370</v>
      </c>
    </row>
    <row r="943" spans="2:19" ht="30" hidden="1" customHeight="1">
      <c r="B943" s="74">
        <v>69</v>
      </c>
      <c r="C943" s="74" t="s">
        <v>27</v>
      </c>
      <c r="D943" s="74" t="s">
        <v>28</v>
      </c>
      <c r="E943" s="70" t="str">
        <f t="shared" si="46"/>
        <v>6912. Vigilancia de la Salud AmbientalVigilancia de la Salud Ambiental</v>
      </c>
      <c r="F943" s="74" t="s">
        <v>33</v>
      </c>
      <c r="G943" s="74" t="s">
        <v>38</v>
      </c>
      <c r="H943" s="74" t="s">
        <v>30</v>
      </c>
      <c r="I943" s="70" t="s">
        <v>31</v>
      </c>
      <c r="J943" s="70" t="s">
        <v>32</v>
      </c>
      <c r="K943" s="70" t="s">
        <v>32</v>
      </c>
      <c r="L943" s="74" t="s">
        <v>4</v>
      </c>
      <c r="M943" s="77" t="s">
        <v>2</v>
      </c>
      <c r="N943" s="70" t="str">
        <f t="shared" si="45"/>
        <v>6912. Vigilancia de la Salud AmbientalVigilancia de la Salud Ambiental2_KENNEDY3_DICIEMBRE_2025</v>
      </c>
      <c r="O943" s="75">
        <f t="shared" si="44"/>
        <v>71958</v>
      </c>
      <c r="P943" s="75"/>
      <c r="Q943" s="75"/>
      <c r="R943" s="73">
        <v>57</v>
      </c>
      <c r="S943" s="76">
        <v>4101606</v>
      </c>
    </row>
    <row r="944" spans="2:19" ht="30" hidden="1" customHeight="1">
      <c r="B944" s="74">
        <v>69</v>
      </c>
      <c r="C944" s="74" t="s">
        <v>27</v>
      </c>
      <c r="D944" s="74" t="s">
        <v>28</v>
      </c>
      <c r="E944" s="70" t="str">
        <f t="shared" si="46"/>
        <v>6912. Vigilancia de la Salud AmbientalVigilancia de la Salud Ambiental</v>
      </c>
      <c r="F944" s="74" t="s">
        <v>33</v>
      </c>
      <c r="G944" s="74" t="s">
        <v>38</v>
      </c>
      <c r="H944" s="74" t="s">
        <v>30</v>
      </c>
      <c r="I944" s="70" t="s">
        <v>31</v>
      </c>
      <c r="J944" s="70" t="s">
        <v>32</v>
      </c>
      <c r="K944" s="70" t="s">
        <v>32</v>
      </c>
      <c r="L944" s="74" t="s">
        <v>3</v>
      </c>
      <c r="M944" s="77" t="s">
        <v>2</v>
      </c>
      <c r="N944" s="70" t="str">
        <f t="shared" si="45"/>
        <v>6912. Vigilancia de la Salud AmbientalVigilancia de la Salud Ambiental1_FONTIBON3_DICIEMBRE_2025</v>
      </c>
      <c r="O944" s="75">
        <f t="shared" si="44"/>
        <v>71958</v>
      </c>
      <c r="P944" s="75"/>
      <c r="Q944" s="75"/>
      <c r="R944" s="73">
        <v>3</v>
      </c>
      <c r="S944" s="76">
        <v>215874</v>
      </c>
    </row>
    <row r="945" spans="2:19" ht="30" hidden="1" customHeight="1">
      <c r="B945" s="74">
        <v>69</v>
      </c>
      <c r="C945" s="74" t="s">
        <v>27</v>
      </c>
      <c r="D945" s="74" t="s">
        <v>28</v>
      </c>
      <c r="E945" s="70" t="str">
        <f t="shared" si="46"/>
        <v>6912. Vigilancia de la Salud AmbientalVigilancia de la Salud Ambiental</v>
      </c>
      <c r="F945" s="74" t="s">
        <v>33</v>
      </c>
      <c r="G945" s="74" t="s">
        <v>38</v>
      </c>
      <c r="H945" s="74" t="s">
        <v>30</v>
      </c>
      <c r="I945" s="70" t="s">
        <v>31</v>
      </c>
      <c r="J945" s="70" t="s">
        <v>32</v>
      </c>
      <c r="K945" s="70" t="s">
        <v>32</v>
      </c>
      <c r="L945" s="74" t="s">
        <v>5</v>
      </c>
      <c r="M945" s="77" t="s">
        <v>2</v>
      </c>
      <c r="N945" s="70" t="str">
        <f t="shared" si="45"/>
        <v>6912. Vigilancia de la Salud AmbientalVigilancia de la Salud Ambiental3_PUENTE_ARANDA3_DICIEMBRE_2025</v>
      </c>
      <c r="O945" s="75">
        <f t="shared" si="44"/>
        <v>71958</v>
      </c>
      <c r="P945" s="75"/>
      <c r="Q945" s="75"/>
      <c r="R945" s="73">
        <v>8</v>
      </c>
      <c r="S945" s="76">
        <v>575664</v>
      </c>
    </row>
    <row r="946" spans="2:19" ht="30" hidden="1" customHeight="1">
      <c r="B946" s="74">
        <v>71</v>
      </c>
      <c r="C946" s="74" t="s">
        <v>27</v>
      </c>
      <c r="D946" s="74" t="s">
        <v>28</v>
      </c>
      <c r="E946" s="70" t="str">
        <f t="shared" si="46"/>
        <v>7112. Vigilancia de la Salud AmbientalVigilancia de la Salud Ambiental</v>
      </c>
      <c r="F946" s="74" t="s">
        <v>33</v>
      </c>
      <c r="G946" s="74" t="s">
        <v>38</v>
      </c>
      <c r="H946" s="74" t="s">
        <v>30</v>
      </c>
      <c r="I946" s="70" t="s">
        <v>31</v>
      </c>
      <c r="J946" s="70" t="s">
        <v>32</v>
      </c>
      <c r="K946" s="70" t="s">
        <v>32</v>
      </c>
      <c r="L946" s="74" t="s">
        <v>6</v>
      </c>
      <c r="M946" s="77" t="s">
        <v>2</v>
      </c>
      <c r="N946" s="70" t="str">
        <f t="shared" si="45"/>
        <v>7112. Vigilancia de la Salud AmbientalVigilancia de la Salud Ambiental4_BOSA3_DICIEMBRE_2025</v>
      </c>
      <c r="O946" s="75">
        <f t="shared" si="44"/>
        <v>71958</v>
      </c>
      <c r="P946" s="75"/>
      <c r="Q946" s="75"/>
      <c r="R946" s="73">
        <v>4</v>
      </c>
      <c r="S946" s="76">
        <v>287832</v>
      </c>
    </row>
    <row r="947" spans="2:19" ht="30" hidden="1" customHeight="1">
      <c r="B947" s="74">
        <v>71</v>
      </c>
      <c r="C947" s="74" t="s">
        <v>27</v>
      </c>
      <c r="D947" s="74" t="s">
        <v>28</v>
      </c>
      <c r="E947" s="70" t="str">
        <f t="shared" si="46"/>
        <v>7112. Vigilancia de la Salud AmbientalVigilancia de la Salud Ambiental</v>
      </c>
      <c r="F947" s="74" t="s">
        <v>33</v>
      </c>
      <c r="G947" s="74" t="s">
        <v>38</v>
      </c>
      <c r="H947" s="74" t="s">
        <v>30</v>
      </c>
      <c r="I947" s="70" t="s">
        <v>31</v>
      </c>
      <c r="J947" s="70" t="s">
        <v>32</v>
      </c>
      <c r="K947" s="70" t="s">
        <v>32</v>
      </c>
      <c r="L947" s="74" t="s">
        <v>4</v>
      </c>
      <c r="M947" s="77" t="s">
        <v>2</v>
      </c>
      <c r="N947" s="70" t="str">
        <f t="shared" si="45"/>
        <v>7112. Vigilancia de la Salud AmbientalVigilancia de la Salud Ambiental2_KENNEDY3_DICIEMBRE_2025</v>
      </c>
      <c r="O947" s="75">
        <f t="shared" si="44"/>
        <v>71958</v>
      </c>
      <c r="P947" s="75"/>
      <c r="Q947" s="75"/>
      <c r="R947" s="73">
        <v>21</v>
      </c>
      <c r="S947" s="76">
        <v>1511118</v>
      </c>
    </row>
    <row r="948" spans="2:19" ht="30" hidden="1" customHeight="1">
      <c r="B948" s="74">
        <v>71</v>
      </c>
      <c r="C948" s="74" t="s">
        <v>27</v>
      </c>
      <c r="D948" s="74" t="s">
        <v>28</v>
      </c>
      <c r="E948" s="70" t="str">
        <f t="shared" si="46"/>
        <v>7112. Vigilancia de la Salud AmbientalVigilancia de la Salud Ambiental</v>
      </c>
      <c r="F948" s="74" t="s">
        <v>33</v>
      </c>
      <c r="G948" s="74" t="s">
        <v>38</v>
      </c>
      <c r="H948" s="74" t="s">
        <v>30</v>
      </c>
      <c r="I948" s="70" t="s">
        <v>31</v>
      </c>
      <c r="J948" s="70" t="s">
        <v>32</v>
      </c>
      <c r="K948" s="70" t="s">
        <v>32</v>
      </c>
      <c r="L948" s="74" t="s">
        <v>3</v>
      </c>
      <c r="M948" s="77" t="s">
        <v>2</v>
      </c>
      <c r="N948" s="70" t="str">
        <f t="shared" si="45"/>
        <v>7112. Vigilancia de la Salud AmbientalVigilancia de la Salud Ambiental1_FONTIBON3_DICIEMBRE_2025</v>
      </c>
      <c r="O948" s="75">
        <f t="shared" si="44"/>
        <v>71958</v>
      </c>
      <c r="P948" s="75"/>
      <c r="Q948" s="75"/>
      <c r="R948" s="73">
        <v>3</v>
      </c>
      <c r="S948" s="76">
        <v>215874</v>
      </c>
    </row>
    <row r="949" spans="2:19" ht="30" hidden="1" customHeight="1">
      <c r="B949" s="74">
        <v>71</v>
      </c>
      <c r="C949" s="74" t="s">
        <v>27</v>
      </c>
      <c r="D949" s="74" t="s">
        <v>28</v>
      </c>
      <c r="E949" s="70" t="str">
        <f t="shared" si="46"/>
        <v>7112. Vigilancia de la Salud AmbientalVigilancia de la Salud Ambiental</v>
      </c>
      <c r="F949" s="74" t="s">
        <v>33</v>
      </c>
      <c r="G949" s="74" t="s">
        <v>38</v>
      </c>
      <c r="H949" s="74" t="s">
        <v>30</v>
      </c>
      <c r="I949" s="70" t="s">
        <v>31</v>
      </c>
      <c r="J949" s="70" t="s">
        <v>32</v>
      </c>
      <c r="K949" s="70" t="s">
        <v>32</v>
      </c>
      <c r="L949" s="74" t="s">
        <v>5</v>
      </c>
      <c r="M949" s="77" t="s">
        <v>2</v>
      </c>
      <c r="N949" s="70" t="str">
        <f t="shared" si="45"/>
        <v>7112. Vigilancia de la Salud AmbientalVigilancia de la Salud Ambiental3_PUENTE_ARANDA3_DICIEMBRE_2025</v>
      </c>
      <c r="O949" s="75">
        <f t="shared" si="44"/>
        <v>71958</v>
      </c>
      <c r="P949" s="75"/>
      <c r="Q949" s="75"/>
      <c r="R949" s="73">
        <v>3</v>
      </c>
      <c r="S949" s="76">
        <v>215874</v>
      </c>
    </row>
    <row r="950" spans="2:19" ht="30" hidden="1" customHeight="1">
      <c r="B950" s="74">
        <v>73</v>
      </c>
      <c r="C950" s="74" t="s">
        <v>27</v>
      </c>
      <c r="D950" s="74" t="s">
        <v>28</v>
      </c>
      <c r="E950" s="70" t="str">
        <f t="shared" si="46"/>
        <v>7312. Vigilancia de la Salud AmbientalVigilancia de la Salud Ambiental</v>
      </c>
      <c r="F950" s="74" t="s">
        <v>33</v>
      </c>
      <c r="G950" s="74" t="s">
        <v>38</v>
      </c>
      <c r="H950" s="74" t="s">
        <v>30</v>
      </c>
      <c r="I950" s="70" t="s">
        <v>31</v>
      </c>
      <c r="J950" s="70" t="s">
        <v>32</v>
      </c>
      <c r="K950" s="70" t="s">
        <v>32</v>
      </c>
      <c r="L950" s="74" t="s">
        <v>4</v>
      </c>
      <c r="M950" s="77" t="s">
        <v>2</v>
      </c>
      <c r="N950" s="70" t="str">
        <f t="shared" si="45"/>
        <v>7312. Vigilancia de la Salud AmbientalVigilancia de la Salud Ambiental2_KENNEDY3_DICIEMBRE_2025</v>
      </c>
      <c r="O950" s="75">
        <f t="shared" si="44"/>
        <v>0</v>
      </c>
      <c r="P950" s="75"/>
      <c r="Q950" s="75"/>
      <c r="R950" s="73">
        <v>0</v>
      </c>
      <c r="S950" s="76">
        <v>0</v>
      </c>
    </row>
    <row r="951" spans="2:19" ht="30" hidden="1" customHeight="1">
      <c r="B951" s="74">
        <v>73</v>
      </c>
      <c r="C951" s="74" t="s">
        <v>27</v>
      </c>
      <c r="D951" s="74" t="s">
        <v>28</v>
      </c>
      <c r="E951" s="70" t="str">
        <f t="shared" si="46"/>
        <v>7312. Vigilancia de la Salud AmbientalVigilancia de la Salud Ambiental</v>
      </c>
      <c r="F951" s="74" t="s">
        <v>33</v>
      </c>
      <c r="G951" s="74" t="s">
        <v>38</v>
      </c>
      <c r="H951" s="74" t="s">
        <v>30</v>
      </c>
      <c r="I951" s="70" t="s">
        <v>31</v>
      </c>
      <c r="J951" s="70" t="s">
        <v>32</v>
      </c>
      <c r="K951" s="70" t="s">
        <v>32</v>
      </c>
      <c r="L951" s="74" t="s">
        <v>3</v>
      </c>
      <c r="M951" s="77" t="s">
        <v>2</v>
      </c>
      <c r="N951" s="70" t="str">
        <f t="shared" si="45"/>
        <v>7312. Vigilancia de la Salud AmbientalVigilancia de la Salud Ambiental1_FONTIBON3_DICIEMBRE_2025</v>
      </c>
      <c r="O951" s="75">
        <f t="shared" si="44"/>
        <v>281936</v>
      </c>
      <c r="P951" s="75"/>
      <c r="Q951" s="75"/>
      <c r="R951" s="73">
        <v>2</v>
      </c>
      <c r="S951" s="76">
        <v>563872</v>
      </c>
    </row>
    <row r="952" spans="2:19" ht="30" hidden="1" customHeight="1">
      <c r="B952" s="74">
        <v>73</v>
      </c>
      <c r="C952" s="74" t="s">
        <v>27</v>
      </c>
      <c r="D952" s="74" t="s">
        <v>28</v>
      </c>
      <c r="E952" s="70" t="str">
        <f t="shared" si="46"/>
        <v>7312. Vigilancia de la Salud AmbientalVigilancia de la Salud Ambiental</v>
      </c>
      <c r="F952" s="74" t="s">
        <v>33</v>
      </c>
      <c r="G952" s="74" t="s">
        <v>38</v>
      </c>
      <c r="H952" s="74" t="s">
        <v>30</v>
      </c>
      <c r="I952" s="70" t="s">
        <v>31</v>
      </c>
      <c r="J952" s="70" t="s">
        <v>32</v>
      </c>
      <c r="K952" s="70" t="s">
        <v>32</v>
      </c>
      <c r="L952" s="74" t="s">
        <v>5</v>
      </c>
      <c r="M952" s="77" t="s">
        <v>2</v>
      </c>
      <c r="N952" s="70" t="str">
        <f t="shared" si="45"/>
        <v>7312. Vigilancia de la Salud AmbientalVigilancia de la Salud Ambiental3_PUENTE_ARANDA3_DICIEMBRE_2025</v>
      </c>
      <c r="O952" s="75">
        <f t="shared" si="44"/>
        <v>281936</v>
      </c>
      <c r="P952" s="75"/>
      <c r="Q952" s="75"/>
      <c r="R952" s="73">
        <v>3</v>
      </c>
      <c r="S952" s="76">
        <v>845808</v>
      </c>
    </row>
    <row r="953" spans="2:19" ht="30" hidden="1" customHeight="1">
      <c r="B953" s="74">
        <v>76</v>
      </c>
      <c r="C953" s="74" t="s">
        <v>27</v>
      </c>
      <c r="D953" s="74" t="s">
        <v>28</v>
      </c>
      <c r="E953" s="70" t="str">
        <f t="shared" si="46"/>
        <v>7612. Vigilancia de la Salud AmbientalVigilancia de la Salud Ambiental</v>
      </c>
      <c r="F953" s="74" t="s">
        <v>33</v>
      </c>
      <c r="G953" s="74" t="s">
        <v>38</v>
      </c>
      <c r="H953" s="74" t="s">
        <v>30</v>
      </c>
      <c r="I953" s="70" t="s">
        <v>31</v>
      </c>
      <c r="J953" s="70" t="s">
        <v>32</v>
      </c>
      <c r="K953" s="70" t="s">
        <v>32</v>
      </c>
      <c r="L953" s="74" t="s">
        <v>4</v>
      </c>
      <c r="M953" s="77" t="s">
        <v>2</v>
      </c>
      <c r="N953" s="70" t="str">
        <f t="shared" si="45"/>
        <v>7612. Vigilancia de la Salud AmbientalVigilancia de la Salud Ambiental2_KENNEDY3_DICIEMBRE_2025</v>
      </c>
      <c r="O953" s="75">
        <f t="shared" si="44"/>
        <v>0</v>
      </c>
      <c r="P953" s="75"/>
      <c r="Q953" s="75"/>
      <c r="R953" s="73">
        <v>0</v>
      </c>
      <c r="S953" s="76">
        <v>0</v>
      </c>
    </row>
    <row r="954" spans="2:19" ht="30" hidden="1" customHeight="1">
      <c r="B954" s="74">
        <v>76</v>
      </c>
      <c r="C954" s="74" t="s">
        <v>27</v>
      </c>
      <c r="D954" s="74" t="s">
        <v>28</v>
      </c>
      <c r="E954" s="70" t="str">
        <f t="shared" si="46"/>
        <v>7612. Vigilancia de la Salud AmbientalVigilancia de la Salud Ambiental</v>
      </c>
      <c r="F954" s="74" t="s">
        <v>33</v>
      </c>
      <c r="G954" s="74" t="s">
        <v>38</v>
      </c>
      <c r="H954" s="74" t="s">
        <v>30</v>
      </c>
      <c r="I954" s="70" t="s">
        <v>31</v>
      </c>
      <c r="J954" s="70" t="s">
        <v>32</v>
      </c>
      <c r="K954" s="70" t="s">
        <v>32</v>
      </c>
      <c r="L954" s="74" t="s">
        <v>3</v>
      </c>
      <c r="M954" s="77" t="s">
        <v>2</v>
      </c>
      <c r="N954" s="70" t="str">
        <f t="shared" si="45"/>
        <v>7612. Vigilancia de la Salud AmbientalVigilancia de la Salud Ambiental1_FONTIBON3_DICIEMBRE_2025</v>
      </c>
      <c r="O954" s="75">
        <f t="shared" si="44"/>
        <v>0</v>
      </c>
      <c r="P954" s="75"/>
      <c r="Q954" s="75"/>
      <c r="R954" s="73">
        <v>0</v>
      </c>
      <c r="S954" s="76">
        <v>0</v>
      </c>
    </row>
    <row r="955" spans="2:19" ht="30" hidden="1" customHeight="1">
      <c r="B955" s="74">
        <v>79</v>
      </c>
      <c r="C955" s="74" t="s">
        <v>27</v>
      </c>
      <c r="D955" s="74" t="s">
        <v>28</v>
      </c>
      <c r="E955" s="70" t="str">
        <f t="shared" si="46"/>
        <v>7912. Vigilancia de la Salud AmbientalVigilancia de la Salud Ambiental</v>
      </c>
      <c r="F955" s="74" t="s">
        <v>33</v>
      </c>
      <c r="G955" s="74" t="s">
        <v>38</v>
      </c>
      <c r="H955" s="74" t="s">
        <v>30</v>
      </c>
      <c r="I955" s="70" t="s">
        <v>31</v>
      </c>
      <c r="J955" s="70" t="s">
        <v>32</v>
      </c>
      <c r="K955" s="70" t="s">
        <v>32</v>
      </c>
      <c r="L955" s="74" t="s">
        <v>6</v>
      </c>
      <c r="M955" s="77" t="s">
        <v>2</v>
      </c>
      <c r="N955" s="70" t="str">
        <f t="shared" si="45"/>
        <v>7912. Vigilancia de la Salud AmbientalVigilancia de la Salud Ambiental4_BOSA3_DICIEMBRE_2025</v>
      </c>
      <c r="O955" s="75">
        <f t="shared" si="44"/>
        <v>105726</v>
      </c>
      <c r="P955" s="75"/>
      <c r="Q955" s="75"/>
      <c r="R955" s="73">
        <v>5</v>
      </c>
      <c r="S955" s="76">
        <v>528630</v>
      </c>
    </row>
    <row r="956" spans="2:19" ht="30" hidden="1" customHeight="1">
      <c r="B956" s="74">
        <v>79</v>
      </c>
      <c r="C956" s="74" t="s">
        <v>27</v>
      </c>
      <c r="D956" s="74" t="s">
        <v>28</v>
      </c>
      <c r="E956" s="70" t="str">
        <f t="shared" si="46"/>
        <v>7912. Vigilancia de la Salud AmbientalVigilancia de la Salud Ambiental</v>
      </c>
      <c r="F956" s="74" t="s">
        <v>33</v>
      </c>
      <c r="G956" s="74" t="s">
        <v>38</v>
      </c>
      <c r="H956" s="74" t="s">
        <v>30</v>
      </c>
      <c r="I956" s="70" t="s">
        <v>31</v>
      </c>
      <c r="J956" s="70" t="s">
        <v>32</v>
      </c>
      <c r="K956" s="70" t="s">
        <v>32</v>
      </c>
      <c r="L956" s="74" t="s">
        <v>4</v>
      </c>
      <c r="M956" s="77" t="s">
        <v>2</v>
      </c>
      <c r="N956" s="70" t="str">
        <f t="shared" si="45"/>
        <v>7912. Vigilancia de la Salud AmbientalVigilancia de la Salud Ambiental2_KENNEDY3_DICIEMBRE_2025</v>
      </c>
      <c r="O956" s="75">
        <f t="shared" si="44"/>
        <v>105726</v>
      </c>
      <c r="P956" s="75"/>
      <c r="Q956" s="75"/>
      <c r="R956" s="73">
        <v>6</v>
      </c>
      <c r="S956" s="76">
        <v>634356</v>
      </c>
    </row>
    <row r="957" spans="2:19" ht="30" hidden="1" customHeight="1">
      <c r="B957" s="74">
        <v>79</v>
      </c>
      <c r="C957" s="74" t="s">
        <v>27</v>
      </c>
      <c r="D957" s="74" t="s">
        <v>28</v>
      </c>
      <c r="E957" s="70" t="str">
        <f t="shared" si="46"/>
        <v>7912. Vigilancia de la Salud AmbientalVigilancia de la Salud Ambiental</v>
      </c>
      <c r="F957" s="74" t="s">
        <v>33</v>
      </c>
      <c r="G957" s="74" t="s">
        <v>38</v>
      </c>
      <c r="H957" s="74" t="s">
        <v>30</v>
      </c>
      <c r="I957" s="70" t="s">
        <v>31</v>
      </c>
      <c r="J957" s="70" t="s">
        <v>32</v>
      </c>
      <c r="K957" s="70" t="s">
        <v>32</v>
      </c>
      <c r="L957" s="74" t="s">
        <v>3</v>
      </c>
      <c r="M957" s="77" t="s">
        <v>2</v>
      </c>
      <c r="N957" s="70" t="str">
        <f t="shared" si="45"/>
        <v>7912. Vigilancia de la Salud AmbientalVigilancia de la Salud Ambiental1_FONTIBON3_DICIEMBRE_2025</v>
      </c>
      <c r="O957" s="75">
        <f t="shared" si="44"/>
        <v>105726</v>
      </c>
      <c r="P957" s="75"/>
      <c r="Q957" s="75"/>
      <c r="R957" s="73">
        <v>1</v>
      </c>
      <c r="S957" s="76">
        <v>105726</v>
      </c>
    </row>
    <row r="958" spans="2:19" ht="30" hidden="1" customHeight="1">
      <c r="B958" s="74">
        <v>79</v>
      </c>
      <c r="C958" s="74" t="s">
        <v>27</v>
      </c>
      <c r="D958" s="74" t="s">
        <v>28</v>
      </c>
      <c r="E958" s="70" t="str">
        <f t="shared" si="46"/>
        <v>7912. Vigilancia de la Salud AmbientalVigilancia de la Salud Ambiental</v>
      </c>
      <c r="F958" s="74" t="s">
        <v>33</v>
      </c>
      <c r="G958" s="74" t="s">
        <v>38</v>
      </c>
      <c r="H958" s="74" t="s">
        <v>30</v>
      </c>
      <c r="I958" s="70" t="s">
        <v>31</v>
      </c>
      <c r="J958" s="70" t="s">
        <v>32</v>
      </c>
      <c r="K958" s="70" t="s">
        <v>32</v>
      </c>
      <c r="L958" s="74" t="s">
        <v>5</v>
      </c>
      <c r="M958" s="77" t="s">
        <v>2</v>
      </c>
      <c r="N958" s="70" t="str">
        <f t="shared" si="45"/>
        <v>7912. Vigilancia de la Salud AmbientalVigilancia de la Salud Ambiental3_PUENTE_ARANDA3_DICIEMBRE_2025</v>
      </c>
      <c r="O958" s="75">
        <f t="shared" si="44"/>
        <v>105726</v>
      </c>
      <c r="P958" s="75"/>
      <c r="Q958" s="75"/>
      <c r="R958" s="73">
        <v>2</v>
      </c>
      <c r="S958" s="76">
        <v>211452</v>
      </c>
    </row>
    <row r="959" spans="2:19" ht="30" hidden="1" customHeight="1">
      <c r="B959" s="74">
        <v>81</v>
      </c>
      <c r="C959" s="74" t="s">
        <v>27</v>
      </c>
      <c r="D959" s="74" t="s">
        <v>28</v>
      </c>
      <c r="E959" s="70" t="str">
        <f t="shared" si="46"/>
        <v>8112. Vigilancia de la Salud AmbientalVigilancia de la Salud Ambiental</v>
      </c>
      <c r="F959" s="74" t="s">
        <v>33</v>
      </c>
      <c r="G959" s="74" t="s">
        <v>38</v>
      </c>
      <c r="H959" s="74" t="s">
        <v>30</v>
      </c>
      <c r="I959" s="70" t="s">
        <v>31</v>
      </c>
      <c r="J959" s="70" t="s">
        <v>32</v>
      </c>
      <c r="K959" s="70" t="s">
        <v>32</v>
      </c>
      <c r="L959" s="74" t="s">
        <v>6</v>
      </c>
      <c r="M959" s="77" t="s">
        <v>2</v>
      </c>
      <c r="N959" s="70" t="str">
        <f t="shared" si="45"/>
        <v>8112. Vigilancia de la Salud AmbientalVigilancia de la Salud Ambiental4_BOSA3_DICIEMBRE_2025</v>
      </c>
      <c r="O959" s="75">
        <f t="shared" si="44"/>
        <v>211452</v>
      </c>
      <c r="P959" s="75"/>
      <c r="Q959" s="75"/>
      <c r="R959" s="73">
        <v>20</v>
      </c>
      <c r="S959" s="76">
        <v>4229040</v>
      </c>
    </row>
    <row r="960" spans="2:19" ht="30" hidden="1" customHeight="1">
      <c r="B960" s="74">
        <v>81</v>
      </c>
      <c r="C960" s="74" t="s">
        <v>27</v>
      </c>
      <c r="D960" s="74" t="s">
        <v>28</v>
      </c>
      <c r="E960" s="70" t="str">
        <f t="shared" si="46"/>
        <v>8112. Vigilancia de la Salud AmbientalVigilancia de la Salud Ambiental</v>
      </c>
      <c r="F960" s="74" t="s">
        <v>33</v>
      </c>
      <c r="G960" s="74" t="s">
        <v>38</v>
      </c>
      <c r="H960" s="74" t="s">
        <v>30</v>
      </c>
      <c r="I960" s="70" t="s">
        <v>31</v>
      </c>
      <c r="J960" s="70" t="s">
        <v>32</v>
      </c>
      <c r="K960" s="70" t="s">
        <v>32</v>
      </c>
      <c r="L960" s="74" t="s">
        <v>4</v>
      </c>
      <c r="M960" s="77" t="s">
        <v>2</v>
      </c>
      <c r="N960" s="70" t="str">
        <f t="shared" si="45"/>
        <v>8112. Vigilancia de la Salud AmbientalVigilancia de la Salud Ambiental2_KENNEDY3_DICIEMBRE_2025</v>
      </c>
      <c r="O960" s="75">
        <f t="shared" si="44"/>
        <v>211452</v>
      </c>
      <c r="P960" s="75"/>
      <c r="Q960" s="75"/>
      <c r="R960" s="73">
        <v>25</v>
      </c>
      <c r="S960" s="76">
        <v>5286300</v>
      </c>
    </row>
    <row r="961" spans="2:19" ht="30" hidden="1" customHeight="1">
      <c r="B961" s="74">
        <v>81</v>
      </c>
      <c r="C961" s="74" t="s">
        <v>27</v>
      </c>
      <c r="D961" s="74" t="s">
        <v>28</v>
      </c>
      <c r="E961" s="70" t="str">
        <f t="shared" si="46"/>
        <v>8112. Vigilancia de la Salud AmbientalVigilancia de la Salud Ambiental</v>
      </c>
      <c r="F961" s="74" t="s">
        <v>33</v>
      </c>
      <c r="G961" s="74" t="s">
        <v>38</v>
      </c>
      <c r="H961" s="74" t="s">
        <v>30</v>
      </c>
      <c r="I961" s="70" t="s">
        <v>31</v>
      </c>
      <c r="J961" s="70" t="s">
        <v>32</v>
      </c>
      <c r="K961" s="70" t="s">
        <v>32</v>
      </c>
      <c r="L961" s="74" t="s">
        <v>3</v>
      </c>
      <c r="M961" s="77" t="s">
        <v>2</v>
      </c>
      <c r="N961" s="70" t="str">
        <f t="shared" si="45"/>
        <v>8112. Vigilancia de la Salud AmbientalVigilancia de la Salud Ambiental1_FONTIBON3_DICIEMBRE_2025</v>
      </c>
      <c r="O961" s="75">
        <f t="shared" si="44"/>
        <v>211452</v>
      </c>
      <c r="P961" s="75"/>
      <c r="Q961" s="75"/>
      <c r="R961" s="73">
        <v>10</v>
      </c>
      <c r="S961" s="76">
        <v>2114520</v>
      </c>
    </row>
    <row r="962" spans="2:19" ht="30" hidden="1" customHeight="1">
      <c r="B962" s="74">
        <v>81</v>
      </c>
      <c r="C962" s="74" t="s">
        <v>27</v>
      </c>
      <c r="D962" s="74" t="s">
        <v>28</v>
      </c>
      <c r="E962" s="70" t="str">
        <f t="shared" si="46"/>
        <v>8112. Vigilancia de la Salud AmbientalVigilancia de la Salud Ambiental</v>
      </c>
      <c r="F962" s="74" t="s">
        <v>33</v>
      </c>
      <c r="G962" s="74" t="s">
        <v>38</v>
      </c>
      <c r="H962" s="74" t="s">
        <v>30</v>
      </c>
      <c r="I962" s="70" t="s">
        <v>31</v>
      </c>
      <c r="J962" s="70" t="s">
        <v>32</v>
      </c>
      <c r="K962" s="70" t="s">
        <v>32</v>
      </c>
      <c r="L962" s="74" t="s">
        <v>5</v>
      </c>
      <c r="M962" s="77" t="s">
        <v>2</v>
      </c>
      <c r="N962" s="70" t="str">
        <f t="shared" si="45"/>
        <v>8112. Vigilancia de la Salud AmbientalVigilancia de la Salud Ambiental3_PUENTE_ARANDA3_DICIEMBRE_2025</v>
      </c>
      <c r="O962" s="75">
        <f t="shared" si="44"/>
        <v>0</v>
      </c>
      <c r="P962" s="75"/>
      <c r="Q962" s="75"/>
      <c r="R962" s="73">
        <v>0</v>
      </c>
      <c r="S962" s="76">
        <v>0</v>
      </c>
    </row>
    <row r="963" spans="2:19" ht="30" hidden="1" customHeight="1">
      <c r="B963" s="74">
        <v>82</v>
      </c>
      <c r="C963" s="74" t="s">
        <v>27</v>
      </c>
      <c r="D963" s="74" t="s">
        <v>28</v>
      </c>
      <c r="E963" s="70" t="str">
        <f t="shared" si="46"/>
        <v>8212. Vigilancia de la Salud AmbientalVigilancia de la Salud Ambiental</v>
      </c>
      <c r="F963" s="74" t="s">
        <v>33</v>
      </c>
      <c r="G963" s="74" t="s">
        <v>39</v>
      </c>
      <c r="H963" s="74" t="s">
        <v>30</v>
      </c>
      <c r="I963" s="70" t="s">
        <v>31</v>
      </c>
      <c r="J963" s="70" t="s">
        <v>32</v>
      </c>
      <c r="K963" s="70" t="s">
        <v>32</v>
      </c>
      <c r="L963" s="74" t="s">
        <v>5</v>
      </c>
      <c r="M963" s="77" t="s">
        <v>2</v>
      </c>
      <c r="N963" s="70" t="str">
        <f t="shared" si="45"/>
        <v>8212. Vigilancia de la Salud AmbientalVigilancia de la Salud Ambiental3_PUENTE_ARANDA3_DICIEMBRE_2025</v>
      </c>
      <c r="O963" s="75">
        <f t="shared" si="44"/>
        <v>35979</v>
      </c>
      <c r="P963" s="75"/>
      <c r="Q963" s="75"/>
      <c r="R963" s="73">
        <v>180</v>
      </c>
      <c r="S963" s="76">
        <v>6476220</v>
      </c>
    </row>
    <row r="964" spans="2:19" ht="30" hidden="1" customHeight="1">
      <c r="B964" s="74">
        <v>85</v>
      </c>
      <c r="C964" s="74" t="s">
        <v>27</v>
      </c>
      <c r="D964" s="74" t="s">
        <v>28</v>
      </c>
      <c r="E964" s="70" t="str">
        <f t="shared" si="46"/>
        <v>8512. Vigilancia de la Salud AmbientalVigilancia de la Salud Ambiental</v>
      </c>
      <c r="F964" s="74" t="s">
        <v>33</v>
      </c>
      <c r="G964" s="74" t="s">
        <v>39</v>
      </c>
      <c r="H964" s="74" t="s">
        <v>30</v>
      </c>
      <c r="I964" s="70" t="s">
        <v>31</v>
      </c>
      <c r="J964" s="70" t="s">
        <v>32</v>
      </c>
      <c r="K964" s="70" t="s">
        <v>32</v>
      </c>
      <c r="L964" s="74" t="s">
        <v>6</v>
      </c>
      <c r="M964" s="77" t="s">
        <v>2</v>
      </c>
      <c r="N964" s="70" t="str">
        <f t="shared" si="45"/>
        <v>8512. Vigilancia de la Salud AmbientalVigilancia de la Salud Ambiental4_BOSA3_DICIEMBRE_2025</v>
      </c>
      <c r="O964" s="75">
        <f t="shared" ref="O964:O1027" si="47">IFERROR(S964/R964,0)</f>
        <v>471144</v>
      </c>
      <c r="P964" s="75"/>
      <c r="Q964" s="75"/>
      <c r="R964" s="73">
        <v>13</v>
      </c>
      <c r="S964" s="76">
        <v>6124872</v>
      </c>
    </row>
    <row r="965" spans="2:19" ht="30" hidden="1" customHeight="1">
      <c r="B965" s="74">
        <v>85</v>
      </c>
      <c r="C965" s="74" t="s">
        <v>27</v>
      </c>
      <c r="D965" s="74" t="s">
        <v>28</v>
      </c>
      <c r="E965" s="70" t="str">
        <f t="shared" si="46"/>
        <v>8512. Vigilancia de la Salud AmbientalVigilancia de la Salud Ambiental</v>
      </c>
      <c r="F965" s="74" t="s">
        <v>33</v>
      </c>
      <c r="G965" s="74" t="s">
        <v>39</v>
      </c>
      <c r="H965" s="74" t="s">
        <v>30</v>
      </c>
      <c r="I965" s="70" t="s">
        <v>31</v>
      </c>
      <c r="J965" s="70" t="s">
        <v>32</v>
      </c>
      <c r="K965" s="70" t="s">
        <v>32</v>
      </c>
      <c r="L965" s="74" t="s">
        <v>4</v>
      </c>
      <c r="M965" s="77" t="s">
        <v>2</v>
      </c>
      <c r="N965" s="70" t="str">
        <f t="shared" ref="N965:N1028" si="48">+E965&amp;L965&amp;M965</f>
        <v>8512. Vigilancia de la Salud AmbientalVigilancia de la Salud Ambiental2_KENNEDY3_DICIEMBRE_2025</v>
      </c>
      <c r="O965" s="75">
        <f t="shared" si="47"/>
        <v>471144</v>
      </c>
      <c r="P965" s="75"/>
      <c r="Q965" s="75"/>
      <c r="R965" s="73">
        <v>10</v>
      </c>
      <c r="S965" s="76">
        <v>4711440</v>
      </c>
    </row>
    <row r="966" spans="2:19" ht="30" hidden="1" customHeight="1">
      <c r="B966" s="74">
        <v>85</v>
      </c>
      <c r="C966" s="74" t="s">
        <v>27</v>
      </c>
      <c r="D966" s="74" t="s">
        <v>28</v>
      </c>
      <c r="E966" s="70" t="str">
        <f t="shared" si="46"/>
        <v>8512. Vigilancia de la Salud AmbientalVigilancia de la Salud Ambiental</v>
      </c>
      <c r="F966" s="74" t="s">
        <v>33</v>
      </c>
      <c r="G966" s="74" t="s">
        <v>39</v>
      </c>
      <c r="H966" s="74" t="s">
        <v>30</v>
      </c>
      <c r="I966" s="70" t="s">
        <v>31</v>
      </c>
      <c r="J966" s="70" t="s">
        <v>32</v>
      </c>
      <c r="K966" s="70" t="s">
        <v>32</v>
      </c>
      <c r="L966" s="74" t="s">
        <v>3</v>
      </c>
      <c r="M966" s="77" t="s">
        <v>2</v>
      </c>
      <c r="N966" s="70" t="str">
        <f t="shared" si="48"/>
        <v>8512. Vigilancia de la Salud AmbientalVigilancia de la Salud Ambiental1_FONTIBON3_DICIEMBRE_2025</v>
      </c>
      <c r="O966" s="75">
        <f t="shared" si="47"/>
        <v>471144</v>
      </c>
      <c r="P966" s="75"/>
      <c r="Q966" s="75"/>
      <c r="R966" s="73">
        <v>10</v>
      </c>
      <c r="S966" s="76">
        <v>4711440</v>
      </c>
    </row>
    <row r="967" spans="2:19" ht="30" hidden="1" customHeight="1">
      <c r="B967" s="74">
        <v>85</v>
      </c>
      <c r="C967" s="74" t="s">
        <v>27</v>
      </c>
      <c r="D967" s="74" t="s">
        <v>28</v>
      </c>
      <c r="E967" s="70" t="str">
        <f t="shared" si="46"/>
        <v>8512. Vigilancia de la Salud AmbientalVigilancia de la Salud Ambiental</v>
      </c>
      <c r="F967" s="74" t="s">
        <v>33</v>
      </c>
      <c r="G967" s="74" t="s">
        <v>39</v>
      </c>
      <c r="H967" s="74" t="s">
        <v>30</v>
      </c>
      <c r="I967" s="70" t="s">
        <v>31</v>
      </c>
      <c r="J967" s="70" t="s">
        <v>32</v>
      </c>
      <c r="K967" s="70" t="s">
        <v>32</v>
      </c>
      <c r="L967" s="74" t="s">
        <v>5</v>
      </c>
      <c r="M967" s="77" t="s">
        <v>2</v>
      </c>
      <c r="N967" s="70" t="str">
        <f t="shared" si="48"/>
        <v>8512. Vigilancia de la Salud AmbientalVigilancia de la Salud Ambiental3_PUENTE_ARANDA3_DICIEMBRE_2025</v>
      </c>
      <c r="O967" s="75">
        <f t="shared" si="47"/>
        <v>471144</v>
      </c>
      <c r="P967" s="75"/>
      <c r="Q967" s="75"/>
      <c r="R967" s="73">
        <v>12</v>
      </c>
      <c r="S967" s="76">
        <v>5653728</v>
      </c>
    </row>
    <row r="968" spans="2:19" ht="30" hidden="1" customHeight="1">
      <c r="B968" s="74">
        <v>87</v>
      </c>
      <c r="C968" s="74" t="s">
        <v>27</v>
      </c>
      <c r="D968" s="74" t="s">
        <v>28</v>
      </c>
      <c r="E968" s="70" t="str">
        <f t="shared" si="46"/>
        <v>8712. Vigilancia de la Salud AmbientalVigilancia de la Salud Ambiental</v>
      </c>
      <c r="F968" s="74" t="s">
        <v>33</v>
      </c>
      <c r="G968" s="74" t="s">
        <v>39</v>
      </c>
      <c r="H968" s="74" t="s">
        <v>30</v>
      </c>
      <c r="I968" s="70" t="s">
        <v>31</v>
      </c>
      <c r="J968" s="70" t="s">
        <v>32</v>
      </c>
      <c r="K968" s="70" t="s">
        <v>32</v>
      </c>
      <c r="L968" s="74" t="s">
        <v>6</v>
      </c>
      <c r="M968" s="77" t="s">
        <v>2</v>
      </c>
      <c r="N968" s="70" t="str">
        <f t="shared" si="48"/>
        <v>8712. Vigilancia de la Salud AmbientalVigilancia de la Salud Ambiental4_BOSA3_DICIEMBRE_2025</v>
      </c>
      <c r="O968" s="75">
        <f t="shared" si="47"/>
        <v>71958</v>
      </c>
      <c r="P968" s="75"/>
      <c r="Q968" s="75"/>
      <c r="R968" s="73">
        <v>76</v>
      </c>
      <c r="S968" s="76">
        <v>5468808</v>
      </c>
    </row>
    <row r="969" spans="2:19" ht="30" hidden="1" customHeight="1">
      <c r="B969" s="74">
        <v>87</v>
      </c>
      <c r="C969" s="74" t="s">
        <v>27</v>
      </c>
      <c r="D969" s="74" t="s">
        <v>28</v>
      </c>
      <c r="E969" s="70" t="str">
        <f t="shared" si="46"/>
        <v>8712. Vigilancia de la Salud AmbientalVigilancia de la Salud Ambiental</v>
      </c>
      <c r="F969" s="74" t="s">
        <v>33</v>
      </c>
      <c r="G969" s="74" t="s">
        <v>39</v>
      </c>
      <c r="H969" s="74" t="s">
        <v>30</v>
      </c>
      <c r="I969" s="70" t="s">
        <v>31</v>
      </c>
      <c r="J969" s="70" t="s">
        <v>32</v>
      </c>
      <c r="K969" s="70" t="s">
        <v>32</v>
      </c>
      <c r="L969" s="74" t="s">
        <v>4</v>
      </c>
      <c r="M969" s="77" t="s">
        <v>2</v>
      </c>
      <c r="N969" s="70" t="str">
        <f t="shared" si="48"/>
        <v>8712. Vigilancia de la Salud AmbientalVigilancia de la Salud Ambiental2_KENNEDY3_DICIEMBRE_2025</v>
      </c>
      <c r="O969" s="75">
        <f t="shared" si="47"/>
        <v>71958</v>
      </c>
      <c r="P969" s="75"/>
      <c r="Q969" s="75"/>
      <c r="R969" s="73">
        <v>91</v>
      </c>
      <c r="S969" s="76">
        <v>6548178</v>
      </c>
    </row>
    <row r="970" spans="2:19" ht="30" hidden="1" customHeight="1">
      <c r="B970" s="74">
        <v>87</v>
      </c>
      <c r="C970" s="74" t="s">
        <v>27</v>
      </c>
      <c r="D970" s="74" t="s">
        <v>28</v>
      </c>
      <c r="E970" s="70" t="str">
        <f t="shared" si="46"/>
        <v>8712. Vigilancia de la Salud AmbientalVigilancia de la Salud Ambiental</v>
      </c>
      <c r="F970" s="74" t="s">
        <v>33</v>
      </c>
      <c r="G970" s="74" t="s">
        <v>39</v>
      </c>
      <c r="H970" s="74" t="s">
        <v>30</v>
      </c>
      <c r="I970" s="70" t="s">
        <v>31</v>
      </c>
      <c r="J970" s="70" t="s">
        <v>32</v>
      </c>
      <c r="K970" s="70" t="s">
        <v>32</v>
      </c>
      <c r="L970" s="74" t="s">
        <v>3</v>
      </c>
      <c r="M970" s="77" t="s">
        <v>2</v>
      </c>
      <c r="N970" s="70" t="str">
        <f t="shared" si="48"/>
        <v>8712. Vigilancia de la Salud AmbientalVigilancia de la Salud Ambiental1_FONTIBON3_DICIEMBRE_2025</v>
      </c>
      <c r="O970" s="75">
        <f t="shared" si="47"/>
        <v>71958</v>
      </c>
      <c r="P970" s="75"/>
      <c r="Q970" s="75"/>
      <c r="R970" s="73">
        <v>28</v>
      </c>
      <c r="S970" s="76">
        <v>2014824</v>
      </c>
    </row>
    <row r="971" spans="2:19" ht="30" hidden="1" customHeight="1">
      <c r="B971" s="74">
        <v>87</v>
      </c>
      <c r="C971" s="74" t="s">
        <v>27</v>
      </c>
      <c r="D971" s="74" t="s">
        <v>28</v>
      </c>
      <c r="E971" s="70" t="str">
        <f t="shared" si="46"/>
        <v>8712. Vigilancia de la Salud AmbientalVigilancia de la Salud Ambiental</v>
      </c>
      <c r="F971" s="74" t="s">
        <v>33</v>
      </c>
      <c r="G971" s="74" t="s">
        <v>39</v>
      </c>
      <c r="H971" s="74" t="s">
        <v>30</v>
      </c>
      <c r="I971" s="70" t="s">
        <v>31</v>
      </c>
      <c r="J971" s="70" t="s">
        <v>32</v>
      </c>
      <c r="K971" s="70" t="s">
        <v>32</v>
      </c>
      <c r="L971" s="74" t="s">
        <v>5</v>
      </c>
      <c r="M971" s="77" t="s">
        <v>2</v>
      </c>
      <c r="N971" s="70" t="str">
        <f t="shared" si="48"/>
        <v>8712. Vigilancia de la Salud AmbientalVigilancia de la Salud Ambiental3_PUENTE_ARANDA3_DICIEMBRE_2025</v>
      </c>
      <c r="O971" s="75">
        <f t="shared" si="47"/>
        <v>71958</v>
      </c>
      <c r="P971" s="75"/>
      <c r="Q971" s="75"/>
      <c r="R971" s="73">
        <v>30</v>
      </c>
      <c r="S971" s="76">
        <v>2158740</v>
      </c>
    </row>
    <row r="972" spans="2:19" ht="30" hidden="1" customHeight="1">
      <c r="B972" s="74">
        <v>89</v>
      </c>
      <c r="C972" s="74" t="s">
        <v>27</v>
      </c>
      <c r="D972" s="74" t="s">
        <v>28</v>
      </c>
      <c r="E972" s="70" t="str">
        <f t="shared" si="46"/>
        <v>8912. Vigilancia de la Salud AmbientalVigilancia de la Salud Ambiental</v>
      </c>
      <c r="F972" s="74" t="s">
        <v>33</v>
      </c>
      <c r="G972" s="74" t="s">
        <v>39</v>
      </c>
      <c r="H972" s="74" t="s">
        <v>30</v>
      </c>
      <c r="I972" s="70" t="s">
        <v>31</v>
      </c>
      <c r="J972" s="70" t="s">
        <v>32</v>
      </c>
      <c r="K972" s="70" t="s">
        <v>32</v>
      </c>
      <c r="L972" s="74" t="s">
        <v>6</v>
      </c>
      <c r="M972" s="77" t="s">
        <v>2</v>
      </c>
      <c r="N972" s="70" t="str">
        <f t="shared" si="48"/>
        <v>8912. Vigilancia de la Salud AmbientalVigilancia de la Salud Ambiental4_BOSA3_DICIEMBRE_2025</v>
      </c>
      <c r="O972" s="75">
        <f t="shared" si="47"/>
        <v>91656</v>
      </c>
      <c r="P972" s="75"/>
      <c r="Q972" s="75"/>
      <c r="R972" s="73">
        <v>58</v>
      </c>
      <c r="S972" s="76">
        <v>5316048</v>
      </c>
    </row>
    <row r="973" spans="2:19" ht="30" hidden="1" customHeight="1">
      <c r="B973" s="74">
        <v>89</v>
      </c>
      <c r="C973" s="74" t="s">
        <v>27</v>
      </c>
      <c r="D973" s="74" t="s">
        <v>28</v>
      </c>
      <c r="E973" s="70" t="str">
        <f t="shared" si="46"/>
        <v>8912. Vigilancia de la Salud AmbientalVigilancia de la Salud Ambiental</v>
      </c>
      <c r="F973" s="74" t="s">
        <v>33</v>
      </c>
      <c r="G973" s="74" t="s">
        <v>39</v>
      </c>
      <c r="H973" s="74" t="s">
        <v>30</v>
      </c>
      <c r="I973" s="70" t="s">
        <v>31</v>
      </c>
      <c r="J973" s="70" t="s">
        <v>32</v>
      </c>
      <c r="K973" s="70" t="s">
        <v>32</v>
      </c>
      <c r="L973" s="74" t="s">
        <v>4</v>
      </c>
      <c r="M973" s="77" t="s">
        <v>2</v>
      </c>
      <c r="N973" s="70" t="str">
        <f t="shared" si="48"/>
        <v>8912. Vigilancia de la Salud AmbientalVigilancia de la Salud Ambiental2_KENNEDY3_DICIEMBRE_2025</v>
      </c>
      <c r="O973" s="75">
        <f t="shared" si="47"/>
        <v>91656</v>
      </c>
      <c r="P973" s="75"/>
      <c r="Q973" s="75"/>
      <c r="R973" s="73">
        <v>80</v>
      </c>
      <c r="S973" s="76">
        <v>7332480</v>
      </c>
    </row>
    <row r="974" spans="2:19" ht="30" hidden="1" customHeight="1">
      <c r="B974" s="74">
        <v>89</v>
      </c>
      <c r="C974" s="74" t="s">
        <v>27</v>
      </c>
      <c r="D974" s="74" t="s">
        <v>28</v>
      </c>
      <c r="E974" s="70" t="str">
        <f t="shared" si="46"/>
        <v>8912. Vigilancia de la Salud AmbientalVigilancia de la Salud Ambiental</v>
      </c>
      <c r="F974" s="74" t="s">
        <v>33</v>
      </c>
      <c r="G974" s="74" t="s">
        <v>39</v>
      </c>
      <c r="H974" s="74" t="s">
        <v>30</v>
      </c>
      <c r="I974" s="70" t="s">
        <v>31</v>
      </c>
      <c r="J974" s="70" t="s">
        <v>32</v>
      </c>
      <c r="K974" s="70" t="s">
        <v>32</v>
      </c>
      <c r="L974" s="74" t="s">
        <v>3</v>
      </c>
      <c r="M974" s="77" t="s">
        <v>2</v>
      </c>
      <c r="N974" s="70" t="str">
        <f t="shared" si="48"/>
        <v>8912. Vigilancia de la Salud AmbientalVigilancia de la Salud Ambiental1_FONTIBON3_DICIEMBRE_2025</v>
      </c>
      <c r="O974" s="75">
        <f t="shared" si="47"/>
        <v>91656</v>
      </c>
      <c r="P974" s="75"/>
      <c r="Q974" s="75"/>
      <c r="R974" s="73">
        <v>36</v>
      </c>
      <c r="S974" s="76">
        <v>3299616</v>
      </c>
    </row>
    <row r="975" spans="2:19" ht="30" hidden="1" customHeight="1">
      <c r="B975" s="74">
        <v>89</v>
      </c>
      <c r="C975" s="74" t="s">
        <v>27</v>
      </c>
      <c r="D975" s="74" t="s">
        <v>28</v>
      </c>
      <c r="E975" s="70" t="str">
        <f t="shared" si="46"/>
        <v>8912. Vigilancia de la Salud AmbientalVigilancia de la Salud Ambiental</v>
      </c>
      <c r="F975" s="74" t="s">
        <v>33</v>
      </c>
      <c r="G975" s="74" t="s">
        <v>39</v>
      </c>
      <c r="H975" s="74" t="s">
        <v>30</v>
      </c>
      <c r="I975" s="70" t="s">
        <v>31</v>
      </c>
      <c r="J975" s="70" t="s">
        <v>32</v>
      </c>
      <c r="K975" s="70" t="s">
        <v>32</v>
      </c>
      <c r="L975" s="74" t="s">
        <v>5</v>
      </c>
      <c r="M975" s="77" t="s">
        <v>2</v>
      </c>
      <c r="N975" s="70" t="str">
        <f t="shared" si="48"/>
        <v>8912. Vigilancia de la Salud AmbientalVigilancia de la Salud Ambiental3_PUENTE_ARANDA3_DICIEMBRE_2025</v>
      </c>
      <c r="O975" s="75">
        <f t="shared" si="47"/>
        <v>91656</v>
      </c>
      <c r="P975" s="75"/>
      <c r="Q975" s="75"/>
      <c r="R975" s="73">
        <v>27</v>
      </c>
      <c r="S975" s="76">
        <v>2474712</v>
      </c>
    </row>
    <row r="976" spans="2:19" ht="30" hidden="1" customHeight="1">
      <c r="B976" s="74">
        <v>90</v>
      </c>
      <c r="C976" s="74" t="s">
        <v>27</v>
      </c>
      <c r="D976" s="74" t="s">
        <v>28</v>
      </c>
      <c r="E976" s="70" t="str">
        <f t="shared" si="46"/>
        <v>9012. Vigilancia de la Salud AmbientalVigilancia de la Salud Ambiental</v>
      </c>
      <c r="F976" s="74" t="s">
        <v>33</v>
      </c>
      <c r="G976" s="74" t="s">
        <v>39</v>
      </c>
      <c r="H976" s="74" t="s">
        <v>30</v>
      </c>
      <c r="I976" s="70" t="s">
        <v>31</v>
      </c>
      <c r="J976" s="70" t="s">
        <v>32</v>
      </c>
      <c r="K976" s="70" t="s">
        <v>32</v>
      </c>
      <c r="L976" s="74" t="s">
        <v>6</v>
      </c>
      <c r="M976" s="77" t="s">
        <v>2</v>
      </c>
      <c r="N976" s="70" t="str">
        <f t="shared" si="48"/>
        <v>9012. Vigilancia de la Salud AmbientalVigilancia de la Salud Ambiental4_BOSA3_DICIEMBRE_2025</v>
      </c>
      <c r="O976" s="75">
        <f t="shared" si="47"/>
        <v>71958</v>
      </c>
      <c r="P976" s="75"/>
      <c r="Q976" s="75"/>
      <c r="R976" s="73">
        <v>70</v>
      </c>
      <c r="S976" s="76">
        <v>5037060</v>
      </c>
    </row>
    <row r="977" spans="2:19" ht="30" hidden="1" customHeight="1">
      <c r="B977" s="74">
        <v>90</v>
      </c>
      <c r="C977" s="74" t="s">
        <v>27</v>
      </c>
      <c r="D977" s="74" t="s">
        <v>28</v>
      </c>
      <c r="E977" s="70" t="str">
        <f t="shared" si="46"/>
        <v>9012. Vigilancia de la Salud AmbientalVigilancia de la Salud Ambiental</v>
      </c>
      <c r="F977" s="74" t="s">
        <v>33</v>
      </c>
      <c r="G977" s="74" t="s">
        <v>39</v>
      </c>
      <c r="H977" s="74" t="s">
        <v>30</v>
      </c>
      <c r="I977" s="70" t="s">
        <v>31</v>
      </c>
      <c r="J977" s="70" t="s">
        <v>32</v>
      </c>
      <c r="K977" s="70" t="s">
        <v>32</v>
      </c>
      <c r="L977" s="74" t="s">
        <v>4</v>
      </c>
      <c r="M977" s="77" t="s">
        <v>2</v>
      </c>
      <c r="N977" s="70" t="str">
        <f t="shared" si="48"/>
        <v>9012. Vigilancia de la Salud AmbientalVigilancia de la Salud Ambiental2_KENNEDY3_DICIEMBRE_2025</v>
      </c>
      <c r="O977" s="75">
        <f t="shared" si="47"/>
        <v>71958</v>
      </c>
      <c r="P977" s="75"/>
      <c r="Q977" s="75"/>
      <c r="R977" s="73">
        <v>86</v>
      </c>
      <c r="S977" s="76">
        <v>6188388</v>
      </c>
    </row>
    <row r="978" spans="2:19" ht="30" hidden="1" customHeight="1">
      <c r="B978" s="74">
        <v>90</v>
      </c>
      <c r="C978" s="74" t="s">
        <v>27</v>
      </c>
      <c r="D978" s="74" t="s">
        <v>28</v>
      </c>
      <c r="E978" s="70" t="str">
        <f t="shared" si="46"/>
        <v>9012. Vigilancia de la Salud AmbientalVigilancia de la Salud Ambiental</v>
      </c>
      <c r="F978" s="74" t="s">
        <v>33</v>
      </c>
      <c r="G978" s="74" t="s">
        <v>39</v>
      </c>
      <c r="H978" s="74" t="s">
        <v>30</v>
      </c>
      <c r="I978" s="70" t="s">
        <v>31</v>
      </c>
      <c r="J978" s="70" t="s">
        <v>32</v>
      </c>
      <c r="K978" s="70" t="s">
        <v>32</v>
      </c>
      <c r="L978" s="74" t="s">
        <v>3</v>
      </c>
      <c r="M978" s="77" t="s">
        <v>2</v>
      </c>
      <c r="N978" s="70" t="str">
        <f t="shared" si="48"/>
        <v>9012. Vigilancia de la Salud AmbientalVigilancia de la Salud Ambiental1_FONTIBON3_DICIEMBRE_2025</v>
      </c>
      <c r="O978" s="75">
        <f t="shared" si="47"/>
        <v>71958</v>
      </c>
      <c r="P978" s="75"/>
      <c r="Q978" s="75"/>
      <c r="R978" s="73">
        <v>68</v>
      </c>
      <c r="S978" s="76">
        <v>4893144</v>
      </c>
    </row>
    <row r="979" spans="2:19" ht="30" hidden="1" customHeight="1">
      <c r="B979" s="74">
        <v>90</v>
      </c>
      <c r="C979" s="74" t="s">
        <v>27</v>
      </c>
      <c r="D979" s="74" t="s">
        <v>28</v>
      </c>
      <c r="E979" s="70" t="str">
        <f t="shared" si="46"/>
        <v>9012. Vigilancia de la Salud AmbientalVigilancia de la Salud Ambiental</v>
      </c>
      <c r="F979" s="74" t="s">
        <v>33</v>
      </c>
      <c r="G979" s="74" t="s">
        <v>39</v>
      </c>
      <c r="H979" s="74" t="s">
        <v>30</v>
      </c>
      <c r="I979" s="70" t="s">
        <v>31</v>
      </c>
      <c r="J979" s="70" t="s">
        <v>32</v>
      </c>
      <c r="K979" s="70" t="s">
        <v>32</v>
      </c>
      <c r="L979" s="74" t="s">
        <v>5</v>
      </c>
      <c r="M979" s="77" t="s">
        <v>2</v>
      </c>
      <c r="N979" s="70" t="str">
        <f t="shared" si="48"/>
        <v>9012. Vigilancia de la Salud AmbientalVigilancia de la Salud Ambiental3_PUENTE_ARANDA3_DICIEMBRE_2025</v>
      </c>
      <c r="O979" s="75">
        <f t="shared" si="47"/>
        <v>71958</v>
      </c>
      <c r="P979" s="75"/>
      <c r="Q979" s="75"/>
      <c r="R979" s="73">
        <v>30</v>
      </c>
      <c r="S979" s="76">
        <v>2158740</v>
      </c>
    </row>
    <row r="980" spans="2:19" ht="30" hidden="1" customHeight="1">
      <c r="B980" s="74">
        <v>93</v>
      </c>
      <c r="C980" s="74" t="s">
        <v>27</v>
      </c>
      <c r="D980" s="74" t="s">
        <v>28</v>
      </c>
      <c r="E980" s="70" t="str">
        <f t="shared" ref="E980:E1043" si="49">B980&amp;C980&amp;D980</f>
        <v>9312. Vigilancia de la Salud AmbientalVigilancia de la Salud Ambiental</v>
      </c>
      <c r="F980" s="74" t="s">
        <v>33</v>
      </c>
      <c r="G980" s="74" t="s">
        <v>39</v>
      </c>
      <c r="H980" s="74" t="s">
        <v>30</v>
      </c>
      <c r="I980" s="70" t="s">
        <v>31</v>
      </c>
      <c r="J980" s="70" t="s">
        <v>32</v>
      </c>
      <c r="K980" s="70" t="s">
        <v>32</v>
      </c>
      <c r="L980" s="74" t="s">
        <v>6</v>
      </c>
      <c r="M980" s="77" t="s">
        <v>2</v>
      </c>
      <c r="N980" s="70" t="str">
        <f t="shared" si="48"/>
        <v>9312. Vigilancia de la Salud AmbientalVigilancia de la Salud Ambiental4_BOSA3_DICIEMBRE_2025</v>
      </c>
      <c r="O980" s="75">
        <f t="shared" si="47"/>
        <v>0</v>
      </c>
      <c r="P980" s="75"/>
      <c r="Q980" s="75"/>
      <c r="R980" s="73">
        <v>0</v>
      </c>
      <c r="S980" s="76">
        <v>0</v>
      </c>
    </row>
    <row r="981" spans="2:19" ht="30" hidden="1" customHeight="1">
      <c r="B981" s="74">
        <v>93</v>
      </c>
      <c r="C981" s="74" t="s">
        <v>27</v>
      </c>
      <c r="D981" s="74" t="s">
        <v>28</v>
      </c>
      <c r="E981" s="70" t="str">
        <f t="shared" si="49"/>
        <v>9312. Vigilancia de la Salud AmbientalVigilancia de la Salud Ambiental</v>
      </c>
      <c r="F981" s="74" t="s">
        <v>33</v>
      </c>
      <c r="G981" s="74" t="s">
        <v>39</v>
      </c>
      <c r="H981" s="74" t="s">
        <v>30</v>
      </c>
      <c r="I981" s="70" t="s">
        <v>31</v>
      </c>
      <c r="J981" s="70" t="s">
        <v>32</v>
      </c>
      <c r="K981" s="70" t="s">
        <v>32</v>
      </c>
      <c r="L981" s="74" t="s">
        <v>5</v>
      </c>
      <c r="M981" s="77" t="s">
        <v>2</v>
      </c>
      <c r="N981" s="70" t="str">
        <f t="shared" si="48"/>
        <v>9312. Vigilancia de la Salud AmbientalVigilancia de la Salud Ambiental3_PUENTE_ARANDA3_DICIEMBRE_2025</v>
      </c>
      <c r="O981" s="75">
        <f t="shared" si="47"/>
        <v>0</v>
      </c>
      <c r="P981" s="75"/>
      <c r="Q981" s="75"/>
      <c r="R981" s="73">
        <v>0</v>
      </c>
      <c r="S981" s="76">
        <v>0</v>
      </c>
    </row>
    <row r="982" spans="2:19" ht="30" hidden="1" customHeight="1">
      <c r="B982" s="74">
        <v>94</v>
      </c>
      <c r="C982" s="74" t="s">
        <v>27</v>
      </c>
      <c r="D982" s="74" t="s">
        <v>28</v>
      </c>
      <c r="E982" s="70" t="str">
        <f t="shared" si="49"/>
        <v>9412. Vigilancia de la Salud AmbientalVigilancia de la Salud Ambiental</v>
      </c>
      <c r="F982" s="74" t="s">
        <v>33</v>
      </c>
      <c r="G982" s="74" t="s">
        <v>39</v>
      </c>
      <c r="H982" s="74" t="s">
        <v>30</v>
      </c>
      <c r="I982" s="70" t="s">
        <v>31</v>
      </c>
      <c r="J982" s="70" t="s">
        <v>32</v>
      </c>
      <c r="K982" s="70" t="s">
        <v>32</v>
      </c>
      <c r="L982" s="74" t="s">
        <v>6</v>
      </c>
      <c r="M982" s="77" t="s">
        <v>2</v>
      </c>
      <c r="N982" s="70" t="str">
        <f t="shared" si="48"/>
        <v>9412. Vigilancia de la Salud AmbientalVigilancia de la Salud Ambiental4_BOSA3_DICIEMBRE_2025</v>
      </c>
      <c r="O982" s="75">
        <f t="shared" si="47"/>
        <v>163614</v>
      </c>
      <c r="P982" s="75"/>
      <c r="Q982" s="75"/>
      <c r="R982" s="73">
        <v>12</v>
      </c>
      <c r="S982" s="76">
        <v>1963368</v>
      </c>
    </row>
    <row r="983" spans="2:19" ht="30" hidden="1" customHeight="1">
      <c r="B983" s="74">
        <v>94</v>
      </c>
      <c r="C983" s="74" t="s">
        <v>27</v>
      </c>
      <c r="D983" s="74" t="s">
        <v>28</v>
      </c>
      <c r="E983" s="70" t="str">
        <f t="shared" si="49"/>
        <v>9412. Vigilancia de la Salud AmbientalVigilancia de la Salud Ambiental</v>
      </c>
      <c r="F983" s="74" t="s">
        <v>33</v>
      </c>
      <c r="G983" s="74" t="s">
        <v>39</v>
      </c>
      <c r="H983" s="74" t="s">
        <v>30</v>
      </c>
      <c r="I983" s="70" t="s">
        <v>31</v>
      </c>
      <c r="J983" s="70" t="s">
        <v>32</v>
      </c>
      <c r="K983" s="70" t="s">
        <v>32</v>
      </c>
      <c r="L983" s="74" t="s">
        <v>4</v>
      </c>
      <c r="M983" s="77" t="s">
        <v>2</v>
      </c>
      <c r="N983" s="70" t="str">
        <f t="shared" si="48"/>
        <v>9412. Vigilancia de la Salud AmbientalVigilancia de la Salud Ambiental2_KENNEDY3_DICIEMBRE_2025</v>
      </c>
      <c r="O983" s="75">
        <f t="shared" si="47"/>
        <v>163614</v>
      </c>
      <c r="P983" s="75"/>
      <c r="Q983" s="75"/>
      <c r="R983" s="73">
        <v>15</v>
      </c>
      <c r="S983" s="76">
        <v>2454210</v>
      </c>
    </row>
    <row r="984" spans="2:19" ht="30" hidden="1" customHeight="1">
      <c r="B984" s="74">
        <v>94</v>
      </c>
      <c r="C984" s="74" t="s">
        <v>27</v>
      </c>
      <c r="D984" s="74" t="s">
        <v>28</v>
      </c>
      <c r="E984" s="70" t="str">
        <f t="shared" si="49"/>
        <v>9412. Vigilancia de la Salud AmbientalVigilancia de la Salud Ambiental</v>
      </c>
      <c r="F984" s="74" t="s">
        <v>33</v>
      </c>
      <c r="G984" s="74" t="s">
        <v>39</v>
      </c>
      <c r="H984" s="74" t="s">
        <v>30</v>
      </c>
      <c r="I984" s="70" t="s">
        <v>31</v>
      </c>
      <c r="J984" s="70" t="s">
        <v>32</v>
      </c>
      <c r="K984" s="70" t="s">
        <v>32</v>
      </c>
      <c r="L984" s="74" t="s">
        <v>3</v>
      </c>
      <c r="M984" s="77" t="s">
        <v>2</v>
      </c>
      <c r="N984" s="70" t="str">
        <f t="shared" si="48"/>
        <v>9412. Vigilancia de la Salud AmbientalVigilancia de la Salud Ambiental1_FONTIBON3_DICIEMBRE_2025</v>
      </c>
      <c r="O984" s="75">
        <f t="shared" si="47"/>
        <v>163614</v>
      </c>
      <c r="P984" s="75"/>
      <c r="Q984" s="75"/>
      <c r="R984" s="73">
        <v>8</v>
      </c>
      <c r="S984" s="76">
        <v>1308912</v>
      </c>
    </row>
    <row r="985" spans="2:19" ht="30" hidden="1" customHeight="1">
      <c r="B985" s="74">
        <v>94</v>
      </c>
      <c r="C985" s="74" t="s">
        <v>27</v>
      </c>
      <c r="D985" s="74" t="s">
        <v>28</v>
      </c>
      <c r="E985" s="70" t="str">
        <f t="shared" si="49"/>
        <v>9412. Vigilancia de la Salud AmbientalVigilancia de la Salud Ambiental</v>
      </c>
      <c r="F985" s="74" t="s">
        <v>33</v>
      </c>
      <c r="G985" s="74" t="s">
        <v>39</v>
      </c>
      <c r="H985" s="74" t="s">
        <v>30</v>
      </c>
      <c r="I985" s="70" t="s">
        <v>31</v>
      </c>
      <c r="J985" s="70" t="s">
        <v>32</v>
      </c>
      <c r="K985" s="70" t="s">
        <v>32</v>
      </c>
      <c r="L985" s="74" t="s">
        <v>5</v>
      </c>
      <c r="M985" s="77" t="s">
        <v>2</v>
      </c>
      <c r="N985" s="70" t="str">
        <f t="shared" si="48"/>
        <v>9412. Vigilancia de la Salud AmbientalVigilancia de la Salud Ambiental3_PUENTE_ARANDA3_DICIEMBRE_2025</v>
      </c>
      <c r="O985" s="75">
        <f t="shared" si="47"/>
        <v>163614</v>
      </c>
      <c r="P985" s="75"/>
      <c r="Q985" s="75"/>
      <c r="R985" s="73">
        <v>8</v>
      </c>
      <c r="S985" s="76">
        <v>1308912</v>
      </c>
    </row>
    <row r="986" spans="2:19" ht="30" hidden="1" customHeight="1">
      <c r="B986" s="74">
        <v>95</v>
      </c>
      <c r="C986" s="74" t="s">
        <v>27</v>
      </c>
      <c r="D986" s="74" t="s">
        <v>28</v>
      </c>
      <c r="E986" s="70" t="str">
        <f t="shared" si="49"/>
        <v>9512. Vigilancia de la Salud AmbientalVigilancia de la Salud Ambiental</v>
      </c>
      <c r="F986" s="74" t="s">
        <v>33</v>
      </c>
      <c r="G986" s="74" t="s">
        <v>39</v>
      </c>
      <c r="H986" s="74" t="s">
        <v>30</v>
      </c>
      <c r="I986" s="70" t="s">
        <v>31</v>
      </c>
      <c r="J986" s="70" t="s">
        <v>32</v>
      </c>
      <c r="K986" s="70" t="s">
        <v>32</v>
      </c>
      <c r="L986" s="74" t="s">
        <v>6</v>
      </c>
      <c r="M986" s="77" t="s">
        <v>2</v>
      </c>
      <c r="N986" s="70" t="str">
        <f t="shared" si="48"/>
        <v>9512. Vigilancia de la Salud AmbientalVigilancia de la Salud Ambiental4_BOSA3_DICIEMBRE_2025</v>
      </c>
      <c r="O986" s="75">
        <f t="shared" si="47"/>
        <v>163614</v>
      </c>
      <c r="P986" s="75"/>
      <c r="Q986" s="75"/>
      <c r="R986" s="73">
        <v>1</v>
      </c>
      <c r="S986" s="76">
        <v>163614</v>
      </c>
    </row>
    <row r="987" spans="2:19" ht="30" hidden="1" customHeight="1">
      <c r="B987" s="74">
        <v>95</v>
      </c>
      <c r="C987" s="74" t="s">
        <v>27</v>
      </c>
      <c r="D987" s="74" t="s">
        <v>28</v>
      </c>
      <c r="E987" s="70" t="str">
        <f t="shared" si="49"/>
        <v>9512. Vigilancia de la Salud AmbientalVigilancia de la Salud Ambiental</v>
      </c>
      <c r="F987" s="74" t="s">
        <v>33</v>
      </c>
      <c r="G987" s="74" t="s">
        <v>39</v>
      </c>
      <c r="H987" s="74" t="s">
        <v>30</v>
      </c>
      <c r="I987" s="70" t="s">
        <v>31</v>
      </c>
      <c r="J987" s="70" t="s">
        <v>32</v>
      </c>
      <c r="K987" s="70" t="s">
        <v>32</v>
      </c>
      <c r="L987" s="74" t="s">
        <v>4</v>
      </c>
      <c r="M987" s="77" t="s">
        <v>2</v>
      </c>
      <c r="N987" s="70" t="str">
        <f t="shared" si="48"/>
        <v>9512. Vigilancia de la Salud AmbientalVigilancia de la Salud Ambiental2_KENNEDY3_DICIEMBRE_2025</v>
      </c>
      <c r="O987" s="75">
        <f t="shared" si="47"/>
        <v>163614</v>
      </c>
      <c r="P987" s="75"/>
      <c r="Q987" s="75"/>
      <c r="R987" s="73">
        <v>4</v>
      </c>
      <c r="S987" s="76">
        <v>654456</v>
      </c>
    </row>
    <row r="988" spans="2:19" ht="30" hidden="1" customHeight="1">
      <c r="B988" s="74">
        <v>95</v>
      </c>
      <c r="C988" s="74" t="s">
        <v>27</v>
      </c>
      <c r="D988" s="74" t="s">
        <v>28</v>
      </c>
      <c r="E988" s="70" t="str">
        <f t="shared" si="49"/>
        <v>9512. Vigilancia de la Salud AmbientalVigilancia de la Salud Ambiental</v>
      </c>
      <c r="F988" s="74" t="s">
        <v>33</v>
      </c>
      <c r="G988" s="74" t="s">
        <v>39</v>
      </c>
      <c r="H988" s="74" t="s">
        <v>30</v>
      </c>
      <c r="I988" s="70" t="s">
        <v>31</v>
      </c>
      <c r="J988" s="70" t="s">
        <v>32</v>
      </c>
      <c r="K988" s="70" t="s">
        <v>32</v>
      </c>
      <c r="L988" s="74" t="s">
        <v>3</v>
      </c>
      <c r="M988" s="77" t="s">
        <v>2</v>
      </c>
      <c r="N988" s="70" t="str">
        <f t="shared" si="48"/>
        <v>9512. Vigilancia de la Salud AmbientalVigilancia de la Salud Ambiental1_FONTIBON3_DICIEMBRE_2025</v>
      </c>
      <c r="O988" s="75">
        <f t="shared" si="47"/>
        <v>163614</v>
      </c>
      <c r="P988" s="75"/>
      <c r="Q988" s="75"/>
      <c r="R988" s="73">
        <v>2</v>
      </c>
      <c r="S988" s="76">
        <v>327228</v>
      </c>
    </row>
    <row r="989" spans="2:19" ht="30" hidden="1" customHeight="1">
      <c r="B989" s="74">
        <v>95</v>
      </c>
      <c r="C989" s="74" t="s">
        <v>27</v>
      </c>
      <c r="D989" s="74" t="s">
        <v>28</v>
      </c>
      <c r="E989" s="70" t="str">
        <f t="shared" si="49"/>
        <v>9512. Vigilancia de la Salud AmbientalVigilancia de la Salud Ambiental</v>
      </c>
      <c r="F989" s="74" t="s">
        <v>33</v>
      </c>
      <c r="G989" s="74" t="s">
        <v>39</v>
      </c>
      <c r="H989" s="74" t="s">
        <v>30</v>
      </c>
      <c r="I989" s="70" t="s">
        <v>31</v>
      </c>
      <c r="J989" s="70" t="s">
        <v>32</v>
      </c>
      <c r="K989" s="70" t="s">
        <v>32</v>
      </c>
      <c r="L989" s="74" t="s">
        <v>5</v>
      </c>
      <c r="M989" s="77" t="s">
        <v>2</v>
      </c>
      <c r="N989" s="70" t="str">
        <f t="shared" si="48"/>
        <v>9512. Vigilancia de la Salud AmbientalVigilancia de la Salud Ambiental3_PUENTE_ARANDA3_DICIEMBRE_2025</v>
      </c>
      <c r="O989" s="75">
        <f t="shared" si="47"/>
        <v>163614</v>
      </c>
      <c r="P989" s="75"/>
      <c r="Q989" s="75"/>
      <c r="R989" s="73">
        <v>2</v>
      </c>
      <c r="S989" s="76">
        <v>327228</v>
      </c>
    </row>
    <row r="990" spans="2:19" ht="30" hidden="1" customHeight="1">
      <c r="B990" s="74">
        <v>96</v>
      </c>
      <c r="C990" s="74" t="s">
        <v>27</v>
      </c>
      <c r="D990" s="74" t="s">
        <v>28</v>
      </c>
      <c r="E990" s="70" t="str">
        <f t="shared" si="49"/>
        <v>9612. Vigilancia de la Salud AmbientalVigilancia de la Salud Ambiental</v>
      </c>
      <c r="F990" s="74" t="s">
        <v>33</v>
      </c>
      <c r="G990" s="74" t="s">
        <v>39</v>
      </c>
      <c r="H990" s="74" t="s">
        <v>30</v>
      </c>
      <c r="I990" s="70" t="s">
        <v>31</v>
      </c>
      <c r="J990" s="70" t="s">
        <v>32</v>
      </c>
      <c r="K990" s="70" t="s">
        <v>32</v>
      </c>
      <c r="L990" s="74" t="s">
        <v>6</v>
      </c>
      <c r="M990" s="77" t="s">
        <v>2</v>
      </c>
      <c r="N990" s="70" t="str">
        <f t="shared" si="48"/>
        <v>9612. Vigilancia de la Salud AmbientalVigilancia de la Salud Ambiental4_BOSA3_DICIEMBRE_2025</v>
      </c>
      <c r="O990" s="75">
        <f t="shared" si="47"/>
        <v>91656</v>
      </c>
      <c r="P990" s="75"/>
      <c r="Q990" s="75"/>
      <c r="R990" s="73">
        <v>3</v>
      </c>
      <c r="S990" s="76">
        <v>274968</v>
      </c>
    </row>
    <row r="991" spans="2:19" ht="30" hidden="1" customHeight="1">
      <c r="B991" s="74">
        <v>96</v>
      </c>
      <c r="C991" s="74" t="s">
        <v>27</v>
      </c>
      <c r="D991" s="74" t="s">
        <v>28</v>
      </c>
      <c r="E991" s="70" t="str">
        <f t="shared" si="49"/>
        <v>9612. Vigilancia de la Salud AmbientalVigilancia de la Salud Ambiental</v>
      </c>
      <c r="F991" s="74" t="s">
        <v>33</v>
      </c>
      <c r="G991" s="74" t="s">
        <v>39</v>
      </c>
      <c r="H991" s="74" t="s">
        <v>30</v>
      </c>
      <c r="I991" s="70" t="s">
        <v>31</v>
      </c>
      <c r="J991" s="70" t="s">
        <v>32</v>
      </c>
      <c r="K991" s="70" t="s">
        <v>32</v>
      </c>
      <c r="L991" s="74" t="s">
        <v>4</v>
      </c>
      <c r="M991" s="77" t="s">
        <v>2</v>
      </c>
      <c r="N991" s="70" t="str">
        <f t="shared" si="48"/>
        <v>9612. Vigilancia de la Salud AmbientalVigilancia de la Salud Ambiental2_KENNEDY3_DICIEMBRE_2025</v>
      </c>
      <c r="O991" s="75">
        <f t="shared" si="47"/>
        <v>91656</v>
      </c>
      <c r="P991" s="75"/>
      <c r="Q991" s="75"/>
      <c r="R991" s="73">
        <v>2</v>
      </c>
      <c r="S991" s="76">
        <v>183312</v>
      </c>
    </row>
    <row r="992" spans="2:19" ht="30" hidden="1" customHeight="1">
      <c r="B992" s="74">
        <v>96</v>
      </c>
      <c r="C992" s="74" t="s">
        <v>27</v>
      </c>
      <c r="D992" s="74" t="s">
        <v>28</v>
      </c>
      <c r="E992" s="70" t="str">
        <f t="shared" si="49"/>
        <v>9612. Vigilancia de la Salud AmbientalVigilancia de la Salud Ambiental</v>
      </c>
      <c r="F992" s="74" t="s">
        <v>33</v>
      </c>
      <c r="G992" s="74" t="s">
        <v>39</v>
      </c>
      <c r="H992" s="74" t="s">
        <v>30</v>
      </c>
      <c r="I992" s="70" t="s">
        <v>31</v>
      </c>
      <c r="J992" s="70" t="s">
        <v>32</v>
      </c>
      <c r="K992" s="70" t="s">
        <v>32</v>
      </c>
      <c r="L992" s="74" t="s">
        <v>3</v>
      </c>
      <c r="M992" s="77" t="s">
        <v>2</v>
      </c>
      <c r="N992" s="70" t="str">
        <f t="shared" si="48"/>
        <v>9612. Vigilancia de la Salud AmbientalVigilancia de la Salud Ambiental1_FONTIBON3_DICIEMBRE_2025</v>
      </c>
      <c r="O992" s="75">
        <f t="shared" si="47"/>
        <v>91656</v>
      </c>
      <c r="P992" s="75"/>
      <c r="Q992" s="75"/>
      <c r="R992" s="73">
        <v>1</v>
      </c>
      <c r="S992" s="76">
        <v>91656</v>
      </c>
    </row>
    <row r="993" spans="2:19" ht="30" hidden="1" customHeight="1">
      <c r="B993" s="74">
        <v>96</v>
      </c>
      <c r="C993" s="74" t="s">
        <v>27</v>
      </c>
      <c r="D993" s="74" t="s">
        <v>28</v>
      </c>
      <c r="E993" s="70" t="str">
        <f t="shared" si="49"/>
        <v>9612. Vigilancia de la Salud AmbientalVigilancia de la Salud Ambiental</v>
      </c>
      <c r="F993" s="74" t="s">
        <v>33</v>
      </c>
      <c r="G993" s="74" t="s">
        <v>39</v>
      </c>
      <c r="H993" s="74" t="s">
        <v>30</v>
      </c>
      <c r="I993" s="70" t="s">
        <v>31</v>
      </c>
      <c r="J993" s="70" t="s">
        <v>32</v>
      </c>
      <c r="K993" s="70" t="s">
        <v>32</v>
      </c>
      <c r="L993" s="74" t="s">
        <v>5</v>
      </c>
      <c r="M993" s="77" t="s">
        <v>2</v>
      </c>
      <c r="N993" s="70" t="str">
        <f t="shared" si="48"/>
        <v>9612. Vigilancia de la Salud AmbientalVigilancia de la Salud Ambiental3_PUENTE_ARANDA3_DICIEMBRE_2025</v>
      </c>
      <c r="O993" s="75">
        <f t="shared" si="47"/>
        <v>91656</v>
      </c>
      <c r="P993" s="75"/>
      <c r="Q993" s="75"/>
      <c r="R993" s="73">
        <v>1</v>
      </c>
      <c r="S993" s="76">
        <v>91656</v>
      </c>
    </row>
    <row r="994" spans="2:19" ht="30" hidden="1" customHeight="1">
      <c r="B994" s="74">
        <v>97</v>
      </c>
      <c r="C994" s="74" t="s">
        <v>27</v>
      </c>
      <c r="D994" s="74" t="s">
        <v>28</v>
      </c>
      <c r="E994" s="70" t="str">
        <f t="shared" si="49"/>
        <v>9712. Vigilancia de la Salud AmbientalVigilancia de la Salud Ambiental</v>
      </c>
      <c r="F994" s="74" t="s">
        <v>33</v>
      </c>
      <c r="G994" s="74" t="s">
        <v>39</v>
      </c>
      <c r="H994" s="74" t="s">
        <v>30</v>
      </c>
      <c r="I994" s="70" t="s">
        <v>31</v>
      </c>
      <c r="J994" s="70" t="s">
        <v>32</v>
      </c>
      <c r="K994" s="70" t="s">
        <v>32</v>
      </c>
      <c r="L994" s="74" t="s">
        <v>6</v>
      </c>
      <c r="M994" s="77" t="s">
        <v>2</v>
      </c>
      <c r="N994" s="70" t="str">
        <f t="shared" si="48"/>
        <v>9712. Vigilancia de la Salud AmbientalVigilancia de la Salud Ambiental4_BOSA3_DICIEMBRE_2025</v>
      </c>
      <c r="O994" s="75">
        <f t="shared" si="47"/>
        <v>71958</v>
      </c>
      <c r="P994" s="75"/>
      <c r="Q994" s="75"/>
      <c r="R994" s="73">
        <v>112</v>
      </c>
      <c r="S994" s="76">
        <v>8059296</v>
      </c>
    </row>
    <row r="995" spans="2:19" ht="30" hidden="1" customHeight="1">
      <c r="B995" s="74">
        <v>97</v>
      </c>
      <c r="C995" s="74" t="s">
        <v>27</v>
      </c>
      <c r="D995" s="74" t="s">
        <v>28</v>
      </c>
      <c r="E995" s="70" t="str">
        <f t="shared" si="49"/>
        <v>9712. Vigilancia de la Salud AmbientalVigilancia de la Salud Ambiental</v>
      </c>
      <c r="F995" s="74" t="s">
        <v>33</v>
      </c>
      <c r="G995" s="74" t="s">
        <v>39</v>
      </c>
      <c r="H995" s="74" t="s">
        <v>30</v>
      </c>
      <c r="I995" s="70" t="s">
        <v>31</v>
      </c>
      <c r="J995" s="70" t="s">
        <v>32</v>
      </c>
      <c r="K995" s="70" t="s">
        <v>32</v>
      </c>
      <c r="L995" s="74" t="s">
        <v>4</v>
      </c>
      <c r="M995" s="77" t="s">
        <v>2</v>
      </c>
      <c r="N995" s="70" t="str">
        <f t="shared" si="48"/>
        <v>9712. Vigilancia de la Salud AmbientalVigilancia de la Salud Ambiental2_KENNEDY3_DICIEMBRE_2025</v>
      </c>
      <c r="O995" s="75">
        <f t="shared" si="47"/>
        <v>71958</v>
      </c>
      <c r="P995" s="75"/>
      <c r="Q995" s="75"/>
      <c r="R995" s="73">
        <v>149</v>
      </c>
      <c r="S995" s="76">
        <v>10721742</v>
      </c>
    </row>
    <row r="996" spans="2:19" ht="30" hidden="1" customHeight="1">
      <c r="B996" s="74">
        <v>97</v>
      </c>
      <c r="C996" s="74" t="s">
        <v>27</v>
      </c>
      <c r="D996" s="74" t="s">
        <v>28</v>
      </c>
      <c r="E996" s="70" t="str">
        <f t="shared" si="49"/>
        <v>9712. Vigilancia de la Salud AmbientalVigilancia de la Salud Ambiental</v>
      </c>
      <c r="F996" s="74" t="s">
        <v>33</v>
      </c>
      <c r="G996" s="74" t="s">
        <v>39</v>
      </c>
      <c r="H996" s="74" t="s">
        <v>30</v>
      </c>
      <c r="I996" s="70" t="s">
        <v>31</v>
      </c>
      <c r="J996" s="70" t="s">
        <v>32</v>
      </c>
      <c r="K996" s="70" t="s">
        <v>32</v>
      </c>
      <c r="L996" s="74" t="s">
        <v>3</v>
      </c>
      <c r="M996" s="77" t="s">
        <v>2</v>
      </c>
      <c r="N996" s="70" t="str">
        <f t="shared" si="48"/>
        <v>9712. Vigilancia de la Salud AmbientalVigilancia de la Salud Ambiental1_FONTIBON3_DICIEMBRE_2025</v>
      </c>
      <c r="O996" s="75">
        <f t="shared" si="47"/>
        <v>71958</v>
      </c>
      <c r="P996" s="75"/>
      <c r="Q996" s="75"/>
      <c r="R996" s="73">
        <v>29</v>
      </c>
      <c r="S996" s="76">
        <v>2086782</v>
      </c>
    </row>
    <row r="997" spans="2:19" ht="30" hidden="1" customHeight="1">
      <c r="B997" s="74">
        <v>97</v>
      </c>
      <c r="C997" s="74" t="s">
        <v>27</v>
      </c>
      <c r="D997" s="74" t="s">
        <v>28</v>
      </c>
      <c r="E997" s="70" t="str">
        <f t="shared" si="49"/>
        <v>9712. Vigilancia de la Salud AmbientalVigilancia de la Salud Ambiental</v>
      </c>
      <c r="F997" s="74" t="s">
        <v>33</v>
      </c>
      <c r="G997" s="74" t="s">
        <v>39</v>
      </c>
      <c r="H997" s="74" t="s">
        <v>30</v>
      </c>
      <c r="I997" s="70" t="s">
        <v>31</v>
      </c>
      <c r="J997" s="70" t="s">
        <v>32</v>
      </c>
      <c r="K997" s="70" t="s">
        <v>32</v>
      </c>
      <c r="L997" s="74" t="s">
        <v>5</v>
      </c>
      <c r="M997" s="77" t="s">
        <v>2</v>
      </c>
      <c r="N997" s="70" t="str">
        <f t="shared" si="48"/>
        <v>9712. Vigilancia de la Salud AmbientalVigilancia de la Salud Ambiental3_PUENTE_ARANDA3_DICIEMBRE_2025</v>
      </c>
      <c r="O997" s="75">
        <f t="shared" si="47"/>
        <v>71958</v>
      </c>
      <c r="P997" s="75"/>
      <c r="Q997" s="75"/>
      <c r="R997" s="73">
        <v>30</v>
      </c>
      <c r="S997" s="76">
        <v>2158740</v>
      </c>
    </row>
    <row r="998" spans="2:19" ht="30" hidden="1" customHeight="1">
      <c r="B998" s="74">
        <v>99</v>
      </c>
      <c r="C998" s="74" t="s">
        <v>27</v>
      </c>
      <c r="D998" s="74" t="s">
        <v>28</v>
      </c>
      <c r="E998" s="70" t="str">
        <f t="shared" si="49"/>
        <v>9912. Vigilancia de la Salud AmbientalVigilancia de la Salud Ambiental</v>
      </c>
      <c r="F998" s="74" t="s">
        <v>33</v>
      </c>
      <c r="G998" s="74" t="s">
        <v>39</v>
      </c>
      <c r="H998" s="74" t="s">
        <v>30</v>
      </c>
      <c r="I998" s="70" t="s">
        <v>31</v>
      </c>
      <c r="J998" s="70" t="s">
        <v>32</v>
      </c>
      <c r="K998" s="70" t="s">
        <v>32</v>
      </c>
      <c r="L998" s="74" t="s">
        <v>6</v>
      </c>
      <c r="M998" s="77" t="s">
        <v>2</v>
      </c>
      <c r="N998" s="70" t="str">
        <f t="shared" si="48"/>
        <v>9912. Vigilancia de la Salud AmbientalVigilancia de la Salud Ambiental4_BOSA3_DICIEMBRE_2025</v>
      </c>
      <c r="O998" s="75">
        <f t="shared" si="47"/>
        <v>545380</v>
      </c>
      <c r="P998" s="75"/>
      <c r="Q998" s="75"/>
      <c r="R998" s="73">
        <v>6</v>
      </c>
      <c r="S998" s="76">
        <v>3272280</v>
      </c>
    </row>
    <row r="999" spans="2:19" ht="30" hidden="1" customHeight="1">
      <c r="B999" s="74">
        <v>99</v>
      </c>
      <c r="C999" s="74" t="s">
        <v>27</v>
      </c>
      <c r="D999" s="74" t="s">
        <v>28</v>
      </c>
      <c r="E999" s="70" t="str">
        <f t="shared" si="49"/>
        <v>9912. Vigilancia de la Salud AmbientalVigilancia de la Salud Ambiental</v>
      </c>
      <c r="F999" s="74" t="s">
        <v>33</v>
      </c>
      <c r="G999" s="74" t="s">
        <v>39</v>
      </c>
      <c r="H999" s="74" t="s">
        <v>30</v>
      </c>
      <c r="I999" s="70" t="s">
        <v>31</v>
      </c>
      <c r="J999" s="70" t="s">
        <v>32</v>
      </c>
      <c r="K999" s="70" t="s">
        <v>32</v>
      </c>
      <c r="L999" s="74" t="s">
        <v>4</v>
      </c>
      <c r="M999" s="77" t="s">
        <v>2</v>
      </c>
      <c r="N999" s="70" t="str">
        <f t="shared" si="48"/>
        <v>9912. Vigilancia de la Salud AmbientalVigilancia de la Salud Ambiental2_KENNEDY3_DICIEMBRE_2025</v>
      </c>
      <c r="O999" s="75">
        <f t="shared" si="47"/>
        <v>545380</v>
      </c>
      <c r="P999" s="75"/>
      <c r="Q999" s="75"/>
      <c r="R999" s="73">
        <v>8</v>
      </c>
      <c r="S999" s="76">
        <v>4363040</v>
      </c>
    </row>
    <row r="1000" spans="2:19" ht="30" hidden="1" customHeight="1">
      <c r="B1000" s="74">
        <v>99</v>
      </c>
      <c r="C1000" s="74" t="s">
        <v>27</v>
      </c>
      <c r="D1000" s="74" t="s">
        <v>28</v>
      </c>
      <c r="E1000" s="70" t="str">
        <f t="shared" si="49"/>
        <v>9912. Vigilancia de la Salud AmbientalVigilancia de la Salud Ambiental</v>
      </c>
      <c r="F1000" s="74" t="s">
        <v>33</v>
      </c>
      <c r="G1000" s="74" t="s">
        <v>39</v>
      </c>
      <c r="H1000" s="74" t="s">
        <v>30</v>
      </c>
      <c r="I1000" s="70" t="s">
        <v>31</v>
      </c>
      <c r="J1000" s="70" t="s">
        <v>32</v>
      </c>
      <c r="K1000" s="70" t="s">
        <v>32</v>
      </c>
      <c r="L1000" s="74" t="s">
        <v>3</v>
      </c>
      <c r="M1000" s="77" t="s">
        <v>2</v>
      </c>
      <c r="N1000" s="70" t="str">
        <f t="shared" si="48"/>
        <v>9912. Vigilancia de la Salud AmbientalVigilancia de la Salud Ambiental1_FONTIBON3_DICIEMBRE_2025</v>
      </c>
      <c r="O1000" s="75">
        <f t="shared" si="47"/>
        <v>545380</v>
      </c>
      <c r="P1000" s="75"/>
      <c r="Q1000" s="75"/>
      <c r="R1000" s="73">
        <v>6</v>
      </c>
      <c r="S1000" s="76">
        <v>3272280</v>
      </c>
    </row>
    <row r="1001" spans="2:19" ht="30" hidden="1" customHeight="1">
      <c r="B1001" s="74">
        <v>99</v>
      </c>
      <c r="C1001" s="74" t="s">
        <v>27</v>
      </c>
      <c r="D1001" s="74" t="s">
        <v>28</v>
      </c>
      <c r="E1001" s="70" t="str">
        <f t="shared" si="49"/>
        <v>9912. Vigilancia de la Salud AmbientalVigilancia de la Salud Ambiental</v>
      </c>
      <c r="F1001" s="74" t="s">
        <v>33</v>
      </c>
      <c r="G1001" s="74" t="s">
        <v>39</v>
      </c>
      <c r="H1001" s="74" t="s">
        <v>30</v>
      </c>
      <c r="I1001" s="70" t="s">
        <v>31</v>
      </c>
      <c r="J1001" s="70" t="s">
        <v>32</v>
      </c>
      <c r="K1001" s="70" t="s">
        <v>32</v>
      </c>
      <c r="L1001" s="74" t="s">
        <v>5</v>
      </c>
      <c r="M1001" s="77" t="s">
        <v>2</v>
      </c>
      <c r="N1001" s="70" t="str">
        <f t="shared" si="48"/>
        <v>9912. Vigilancia de la Salud AmbientalVigilancia de la Salud Ambiental3_PUENTE_ARANDA3_DICIEMBRE_2025</v>
      </c>
      <c r="O1001" s="75">
        <f t="shared" si="47"/>
        <v>545380</v>
      </c>
      <c r="P1001" s="75"/>
      <c r="Q1001" s="75"/>
      <c r="R1001" s="73">
        <v>1</v>
      </c>
      <c r="S1001" s="76">
        <v>545380</v>
      </c>
    </row>
    <row r="1002" spans="2:19" ht="30" hidden="1" customHeight="1">
      <c r="B1002" s="74">
        <v>104</v>
      </c>
      <c r="C1002" s="74" t="s">
        <v>27</v>
      </c>
      <c r="D1002" s="74" t="s">
        <v>28</v>
      </c>
      <c r="E1002" s="70" t="str">
        <f t="shared" si="49"/>
        <v>10412. Vigilancia de la Salud AmbientalVigilancia de la Salud Ambiental</v>
      </c>
      <c r="F1002" s="74" t="s">
        <v>33</v>
      </c>
      <c r="G1002" s="74" t="s">
        <v>39</v>
      </c>
      <c r="H1002" s="74" t="s">
        <v>30</v>
      </c>
      <c r="I1002" s="70" t="s">
        <v>31</v>
      </c>
      <c r="J1002" s="70" t="s">
        <v>32</v>
      </c>
      <c r="K1002" s="70" t="s">
        <v>32</v>
      </c>
      <c r="L1002" s="74" t="s">
        <v>6</v>
      </c>
      <c r="M1002" s="77" t="s">
        <v>2</v>
      </c>
      <c r="N1002" s="70" t="str">
        <f t="shared" si="48"/>
        <v>10412. Vigilancia de la Salud AmbientalVigilancia de la Salud Ambiental4_BOSA3_DICIEMBRE_2025</v>
      </c>
      <c r="O1002" s="75">
        <f t="shared" si="47"/>
        <v>91656</v>
      </c>
      <c r="P1002" s="75"/>
      <c r="Q1002" s="75"/>
      <c r="R1002" s="73">
        <v>213</v>
      </c>
      <c r="S1002" s="76">
        <v>19522728</v>
      </c>
    </row>
    <row r="1003" spans="2:19" ht="30" hidden="1" customHeight="1">
      <c r="B1003" s="74">
        <v>104</v>
      </c>
      <c r="C1003" s="74" t="s">
        <v>27</v>
      </c>
      <c r="D1003" s="74" t="s">
        <v>28</v>
      </c>
      <c r="E1003" s="70" t="str">
        <f t="shared" si="49"/>
        <v>10412. Vigilancia de la Salud AmbientalVigilancia de la Salud Ambiental</v>
      </c>
      <c r="F1003" s="74" t="s">
        <v>33</v>
      </c>
      <c r="G1003" s="74" t="s">
        <v>39</v>
      </c>
      <c r="H1003" s="74" t="s">
        <v>30</v>
      </c>
      <c r="I1003" s="70" t="s">
        <v>31</v>
      </c>
      <c r="J1003" s="70" t="s">
        <v>32</v>
      </c>
      <c r="K1003" s="70" t="s">
        <v>32</v>
      </c>
      <c r="L1003" s="74" t="s">
        <v>4</v>
      </c>
      <c r="M1003" s="77" t="s">
        <v>2</v>
      </c>
      <c r="N1003" s="70" t="str">
        <f t="shared" si="48"/>
        <v>10412. Vigilancia de la Salud AmbientalVigilancia de la Salud Ambiental2_KENNEDY3_DICIEMBRE_2025</v>
      </c>
      <c r="O1003" s="75">
        <f t="shared" si="47"/>
        <v>91656</v>
      </c>
      <c r="P1003" s="75"/>
      <c r="Q1003" s="75"/>
      <c r="R1003" s="73">
        <v>336</v>
      </c>
      <c r="S1003" s="76">
        <v>30796416</v>
      </c>
    </row>
    <row r="1004" spans="2:19" ht="30" hidden="1" customHeight="1">
      <c r="B1004" s="74">
        <v>104</v>
      </c>
      <c r="C1004" s="74" t="s">
        <v>27</v>
      </c>
      <c r="D1004" s="74" t="s">
        <v>28</v>
      </c>
      <c r="E1004" s="70" t="str">
        <f t="shared" si="49"/>
        <v>10412. Vigilancia de la Salud AmbientalVigilancia de la Salud Ambiental</v>
      </c>
      <c r="F1004" s="74" t="s">
        <v>33</v>
      </c>
      <c r="G1004" s="74" t="s">
        <v>39</v>
      </c>
      <c r="H1004" s="74" t="s">
        <v>30</v>
      </c>
      <c r="I1004" s="70" t="s">
        <v>31</v>
      </c>
      <c r="J1004" s="70" t="s">
        <v>32</v>
      </c>
      <c r="K1004" s="70" t="s">
        <v>32</v>
      </c>
      <c r="L1004" s="74" t="s">
        <v>3</v>
      </c>
      <c r="M1004" s="77" t="s">
        <v>2</v>
      </c>
      <c r="N1004" s="70" t="str">
        <f t="shared" si="48"/>
        <v>10412. Vigilancia de la Salud AmbientalVigilancia de la Salud Ambiental1_FONTIBON3_DICIEMBRE_2025</v>
      </c>
      <c r="O1004" s="75">
        <f t="shared" si="47"/>
        <v>91656</v>
      </c>
      <c r="P1004" s="75"/>
      <c r="Q1004" s="75"/>
      <c r="R1004" s="76">
        <v>162</v>
      </c>
      <c r="S1004" s="76">
        <v>14848272</v>
      </c>
    </row>
    <row r="1005" spans="2:19" ht="30" hidden="1" customHeight="1">
      <c r="B1005" s="74">
        <v>104</v>
      </c>
      <c r="C1005" s="74" t="s">
        <v>27</v>
      </c>
      <c r="D1005" s="74" t="s">
        <v>28</v>
      </c>
      <c r="E1005" s="70" t="str">
        <f t="shared" si="49"/>
        <v>10412. Vigilancia de la Salud AmbientalVigilancia de la Salud Ambiental</v>
      </c>
      <c r="F1005" s="74" t="s">
        <v>33</v>
      </c>
      <c r="G1005" s="74" t="s">
        <v>39</v>
      </c>
      <c r="H1005" s="74" t="s">
        <v>30</v>
      </c>
      <c r="I1005" s="70" t="s">
        <v>31</v>
      </c>
      <c r="J1005" s="70" t="s">
        <v>32</v>
      </c>
      <c r="K1005" s="70" t="s">
        <v>32</v>
      </c>
      <c r="L1005" s="74" t="s">
        <v>5</v>
      </c>
      <c r="M1005" s="77" t="s">
        <v>2</v>
      </c>
      <c r="N1005" s="70" t="str">
        <f t="shared" si="48"/>
        <v>10412. Vigilancia de la Salud AmbientalVigilancia de la Salud Ambiental3_PUENTE_ARANDA3_DICIEMBRE_2025</v>
      </c>
      <c r="O1005" s="75">
        <f t="shared" si="47"/>
        <v>91656</v>
      </c>
      <c r="P1005" s="75"/>
      <c r="Q1005" s="75"/>
      <c r="R1005" s="73">
        <v>132</v>
      </c>
      <c r="S1005" s="76">
        <v>12098592</v>
      </c>
    </row>
    <row r="1006" spans="2:19" ht="30" hidden="1" customHeight="1">
      <c r="B1006" s="74">
        <v>1005</v>
      </c>
      <c r="C1006" s="74" t="s">
        <v>27</v>
      </c>
      <c r="D1006" s="74" t="s">
        <v>28</v>
      </c>
      <c r="E1006" s="70" t="str">
        <f t="shared" si="49"/>
        <v>100512. Vigilancia de la Salud AmbientalVigilancia de la Salud Ambiental</v>
      </c>
      <c r="F1006" s="74" t="s">
        <v>33</v>
      </c>
      <c r="G1006" s="74" t="s">
        <v>34</v>
      </c>
      <c r="H1006" s="74" t="s">
        <v>30</v>
      </c>
      <c r="I1006" s="70" t="s">
        <v>31</v>
      </c>
      <c r="J1006" s="70" t="s">
        <v>32</v>
      </c>
      <c r="K1006" s="70" t="s">
        <v>32</v>
      </c>
      <c r="L1006" s="74" t="s">
        <v>6</v>
      </c>
      <c r="M1006" s="77" t="s">
        <v>2</v>
      </c>
      <c r="N1006" s="70" t="str">
        <f t="shared" si="48"/>
        <v>100512. Vigilancia de la Salud AmbientalVigilancia de la Salud Ambiental4_BOSA3_DICIEMBRE_2025</v>
      </c>
      <c r="O1006" s="75">
        <f t="shared" si="47"/>
        <v>91656</v>
      </c>
      <c r="P1006" s="75"/>
      <c r="Q1006" s="75"/>
      <c r="R1006" s="76">
        <v>21</v>
      </c>
      <c r="S1006" s="76">
        <v>1924776</v>
      </c>
    </row>
    <row r="1007" spans="2:19" ht="30" hidden="1" customHeight="1">
      <c r="B1007" s="74">
        <v>1005</v>
      </c>
      <c r="C1007" s="74" t="s">
        <v>27</v>
      </c>
      <c r="D1007" s="74" t="s">
        <v>28</v>
      </c>
      <c r="E1007" s="70" t="str">
        <f t="shared" si="49"/>
        <v>100512. Vigilancia de la Salud AmbientalVigilancia de la Salud Ambiental</v>
      </c>
      <c r="F1007" s="74" t="s">
        <v>33</v>
      </c>
      <c r="G1007" s="74" t="s">
        <v>34</v>
      </c>
      <c r="H1007" s="74" t="s">
        <v>30</v>
      </c>
      <c r="I1007" s="70" t="s">
        <v>31</v>
      </c>
      <c r="J1007" s="70" t="s">
        <v>32</v>
      </c>
      <c r="K1007" s="70" t="s">
        <v>32</v>
      </c>
      <c r="L1007" s="74" t="s">
        <v>4</v>
      </c>
      <c r="M1007" s="77" t="s">
        <v>2</v>
      </c>
      <c r="N1007" s="70" t="str">
        <f t="shared" si="48"/>
        <v>100512. Vigilancia de la Salud AmbientalVigilancia de la Salud Ambiental2_KENNEDY3_DICIEMBRE_2025</v>
      </c>
      <c r="O1007" s="75">
        <f t="shared" si="47"/>
        <v>91656</v>
      </c>
      <c r="P1007" s="75"/>
      <c r="Q1007" s="75"/>
      <c r="R1007" s="73">
        <v>9</v>
      </c>
      <c r="S1007" s="76">
        <v>824904</v>
      </c>
    </row>
    <row r="1008" spans="2:19" ht="30" hidden="1" customHeight="1">
      <c r="B1008" s="74">
        <v>1005</v>
      </c>
      <c r="C1008" s="74" t="s">
        <v>27</v>
      </c>
      <c r="D1008" s="74" t="s">
        <v>28</v>
      </c>
      <c r="E1008" s="70" t="str">
        <f t="shared" si="49"/>
        <v>100512. Vigilancia de la Salud AmbientalVigilancia de la Salud Ambiental</v>
      </c>
      <c r="F1008" s="74" t="s">
        <v>33</v>
      </c>
      <c r="G1008" s="74" t="s">
        <v>34</v>
      </c>
      <c r="H1008" s="74" t="s">
        <v>30</v>
      </c>
      <c r="I1008" s="70" t="s">
        <v>31</v>
      </c>
      <c r="J1008" s="70" t="s">
        <v>32</v>
      </c>
      <c r="K1008" s="70" t="s">
        <v>32</v>
      </c>
      <c r="L1008" s="74" t="s">
        <v>3</v>
      </c>
      <c r="M1008" s="77" t="s">
        <v>2</v>
      </c>
      <c r="N1008" s="70" t="str">
        <f t="shared" si="48"/>
        <v>100512. Vigilancia de la Salud AmbientalVigilancia de la Salud Ambiental1_FONTIBON3_DICIEMBRE_2025</v>
      </c>
      <c r="O1008" s="75">
        <f t="shared" si="47"/>
        <v>91656</v>
      </c>
      <c r="P1008" s="75"/>
      <c r="Q1008" s="75"/>
      <c r="R1008" s="73">
        <v>8</v>
      </c>
      <c r="S1008" s="76">
        <v>733248</v>
      </c>
    </row>
    <row r="1009" spans="2:19" ht="30" hidden="1" customHeight="1">
      <c r="B1009" s="74">
        <v>1005</v>
      </c>
      <c r="C1009" s="74" t="s">
        <v>27</v>
      </c>
      <c r="D1009" s="74" t="s">
        <v>28</v>
      </c>
      <c r="E1009" s="70" t="str">
        <f t="shared" si="49"/>
        <v>100512. Vigilancia de la Salud AmbientalVigilancia de la Salud Ambiental</v>
      </c>
      <c r="F1009" s="74" t="s">
        <v>33</v>
      </c>
      <c r="G1009" s="74" t="s">
        <v>34</v>
      </c>
      <c r="H1009" s="74" t="s">
        <v>30</v>
      </c>
      <c r="I1009" s="70" t="s">
        <v>31</v>
      </c>
      <c r="J1009" s="70" t="s">
        <v>32</v>
      </c>
      <c r="K1009" s="70" t="s">
        <v>32</v>
      </c>
      <c r="L1009" s="74" t="s">
        <v>5</v>
      </c>
      <c r="M1009" s="77" t="s">
        <v>2</v>
      </c>
      <c r="N1009" s="70" t="str">
        <f t="shared" si="48"/>
        <v>100512. Vigilancia de la Salud AmbientalVigilancia de la Salud Ambiental3_PUENTE_ARANDA3_DICIEMBRE_2025</v>
      </c>
      <c r="O1009" s="75">
        <f t="shared" si="47"/>
        <v>91656</v>
      </c>
      <c r="P1009" s="75"/>
      <c r="Q1009" s="75"/>
      <c r="R1009" s="73">
        <v>9</v>
      </c>
      <c r="S1009" s="76">
        <v>824904</v>
      </c>
    </row>
    <row r="1010" spans="2:19" ht="30" hidden="1" customHeight="1">
      <c r="B1010" s="74">
        <v>1006</v>
      </c>
      <c r="C1010" s="74" t="s">
        <v>27</v>
      </c>
      <c r="D1010" s="74" t="s">
        <v>28</v>
      </c>
      <c r="E1010" s="70" t="str">
        <f t="shared" si="49"/>
        <v>100612. Vigilancia de la Salud AmbientalVigilancia de la Salud Ambiental</v>
      </c>
      <c r="F1010" s="74" t="s">
        <v>33</v>
      </c>
      <c r="G1010" s="74" t="s">
        <v>34</v>
      </c>
      <c r="H1010" s="74" t="s">
        <v>30</v>
      </c>
      <c r="I1010" s="70" t="s">
        <v>31</v>
      </c>
      <c r="J1010" s="70" t="s">
        <v>32</v>
      </c>
      <c r="K1010" s="70" t="s">
        <v>32</v>
      </c>
      <c r="L1010" s="74" t="s">
        <v>5</v>
      </c>
      <c r="M1010" s="77" t="s">
        <v>2</v>
      </c>
      <c r="N1010" s="70" t="str">
        <f t="shared" si="48"/>
        <v>100612. Vigilancia de la Salud AmbientalVigilancia de la Salud Ambiental3_PUENTE_ARANDA3_DICIEMBRE_2025</v>
      </c>
      <c r="O1010" s="75">
        <f t="shared" si="47"/>
        <v>61104</v>
      </c>
      <c r="P1010" s="75"/>
      <c r="Q1010" s="75"/>
      <c r="R1010" s="73">
        <v>1</v>
      </c>
      <c r="S1010" s="76">
        <v>61104</v>
      </c>
    </row>
    <row r="1011" spans="2:19" ht="30" hidden="1" customHeight="1">
      <c r="B1011" s="74">
        <v>1007</v>
      </c>
      <c r="C1011" s="74" t="s">
        <v>27</v>
      </c>
      <c r="D1011" s="74" t="s">
        <v>28</v>
      </c>
      <c r="E1011" s="70" t="str">
        <f t="shared" si="49"/>
        <v>100712. Vigilancia de la Salud AmbientalVigilancia de la Salud Ambiental</v>
      </c>
      <c r="F1011" s="74" t="s">
        <v>33</v>
      </c>
      <c r="G1011" s="74" t="s">
        <v>34</v>
      </c>
      <c r="H1011" s="74" t="s">
        <v>30</v>
      </c>
      <c r="I1011" s="70" t="s">
        <v>31</v>
      </c>
      <c r="J1011" s="70" t="s">
        <v>32</v>
      </c>
      <c r="K1011" s="70" t="s">
        <v>32</v>
      </c>
      <c r="L1011" s="74" t="s">
        <v>4</v>
      </c>
      <c r="M1011" s="77" t="s">
        <v>2</v>
      </c>
      <c r="N1011" s="70" t="str">
        <f t="shared" si="48"/>
        <v>100712. Vigilancia de la Salud AmbientalVigilancia de la Salud Ambiental2_KENNEDY3_DICIEMBRE_2025</v>
      </c>
      <c r="O1011" s="75">
        <f t="shared" si="47"/>
        <v>0</v>
      </c>
      <c r="P1011" s="75"/>
      <c r="Q1011" s="75"/>
      <c r="R1011" s="76">
        <v>0</v>
      </c>
      <c r="S1011" s="76">
        <v>0</v>
      </c>
    </row>
    <row r="1012" spans="2:19" ht="30" hidden="1" customHeight="1">
      <c r="B1012" s="74">
        <v>1007</v>
      </c>
      <c r="C1012" s="74" t="s">
        <v>27</v>
      </c>
      <c r="D1012" s="74" t="s">
        <v>28</v>
      </c>
      <c r="E1012" s="70" t="str">
        <f t="shared" si="49"/>
        <v>100712. Vigilancia de la Salud AmbientalVigilancia de la Salud Ambiental</v>
      </c>
      <c r="F1012" s="74" t="s">
        <v>33</v>
      </c>
      <c r="G1012" s="74" t="s">
        <v>34</v>
      </c>
      <c r="H1012" s="74" t="s">
        <v>30</v>
      </c>
      <c r="I1012" s="70" t="s">
        <v>31</v>
      </c>
      <c r="J1012" s="70" t="s">
        <v>32</v>
      </c>
      <c r="K1012" s="70" t="s">
        <v>32</v>
      </c>
      <c r="L1012" s="74" t="s">
        <v>3</v>
      </c>
      <c r="M1012" s="77" t="s">
        <v>2</v>
      </c>
      <c r="N1012" s="70" t="str">
        <f t="shared" si="48"/>
        <v>100712. Vigilancia de la Salud AmbientalVigilancia de la Salud Ambiental1_FONTIBON3_DICIEMBRE_2025</v>
      </c>
      <c r="O1012" s="75">
        <f t="shared" si="47"/>
        <v>244416</v>
      </c>
      <c r="P1012" s="75"/>
      <c r="Q1012" s="75"/>
      <c r="R1012" s="73">
        <v>3</v>
      </c>
      <c r="S1012" s="76">
        <v>733248</v>
      </c>
    </row>
    <row r="1013" spans="2:19" ht="30" hidden="1" customHeight="1">
      <c r="B1013" s="74">
        <v>1007</v>
      </c>
      <c r="C1013" s="74" t="s">
        <v>27</v>
      </c>
      <c r="D1013" s="74" t="s">
        <v>28</v>
      </c>
      <c r="E1013" s="70" t="str">
        <f t="shared" si="49"/>
        <v>100712. Vigilancia de la Salud AmbientalVigilancia de la Salud Ambiental</v>
      </c>
      <c r="F1013" s="74" t="s">
        <v>33</v>
      </c>
      <c r="G1013" s="74" t="s">
        <v>34</v>
      </c>
      <c r="H1013" s="74" t="s">
        <v>30</v>
      </c>
      <c r="I1013" s="70" t="s">
        <v>31</v>
      </c>
      <c r="J1013" s="70" t="s">
        <v>32</v>
      </c>
      <c r="K1013" s="70" t="s">
        <v>32</v>
      </c>
      <c r="L1013" s="74" t="s">
        <v>5</v>
      </c>
      <c r="M1013" s="77" t="s">
        <v>2</v>
      </c>
      <c r="N1013" s="70" t="str">
        <f t="shared" si="48"/>
        <v>100712. Vigilancia de la Salud AmbientalVigilancia de la Salud Ambiental3_PUENTE_ARANDA3_DICIEMBRE_2025</v>
      </c>
      <c r="O1013" s="75">
        <f t="shared" si="47"/>
        <v>244416</v>
      </c>
      <c r="P1013" s="75"/>
      <c r="Q1013" s="75"/>
      <c r="R1013" s="73">
        <v>9</v>
      </c>
      <c r="S1013" s="76">
        <v>2199744</v>
      </c>
    </row>
    <row r="1014" spans="2:19" ht="30" hidden="1" customHeight="1">
      <c r="B1014" s="74">
        <v>1015</v>
      </c>
      <c r="C1014" s="74" t="s">
        <v>27</v>
      </c>
      <c r="D1014" s="74" t="s">
        <v>28</v>
      </c>
      <c r="E1014" s="70" t="str">
        <f t="shared" si="49"/>
        <v>101512. Vigilancia de la Salud AmbientalVigilancia de la Salud Ambiental</v>
      </c>
      <c r="F1014" s="74" t="s">
        <v>33</v>
      </c>
      <c r="G1014" s="74" t="s">
        <v>38</v>
      </c>
      <c r="H1014" s="74" t="s">
        <v>30</v>
      </c>
      <c r="I1014" s="70" t="s">
        <v>31</v>
      </c>
      <c r="J1014" s="70" t="s">
        <v>32</v>
      </c>
      <c r="K1014" s="70" t="s">
        <v>32</v>
      </c>
      <c r="L1014" s="74" t="s">
        <v>6</v>
      </c>
      <c r="M1014" s="77" t="s">
        <v>2</v>
      </c>
      <c r="N1014" s="70" t="str">
        <f t="shared" si="48"/>
        <v>101512. Vigilancia de la Salud AmbientalVigilancia de la Salud Ambiental4_BOSA3_DICIEMBRE_2025</v>
      </c>
      <c r="O1014" s="75">
        <f t="shared" si="47"/>
        <v>105726</v>
      </c>
      <c r="P1014" s="75"/>
      <c r="Q1014" s="75"/>
      <c r="R1014" s="73">
        <v>10</v>
      </c>
      <c r="S1014" s="76">
        <v>1057260</v>
      </c>
    </row>
    <row r="1015" spans="2:19" ht="30" hidden="1" customHeight="1">
      <c r="B1015" s="74">
        <v>1015</v>
      </c>
      <c r="C1015" s="74" t="s">
        <v>27</v>
      </c>
      <c r="D1015" s="74" t="s">
        <v>28</v>
      </c>
      <c r="E1015" s="70" t="str">
        <f t="shared" si="49"/>
        <v>101512. Vigilancia de la Salud AmbientalVigilancia de la Salud Ambiental</v>
      </c>
      <c r="F1015" s="74" t="s">
        <v>33</v>
      </c>
      <c r="G1015" s="74" t="s">
        <v>38</v>
      </c>
      <c r="H1015" s="74" t="s">
        <v>30</v>
      </c>
      <c r="I1015" s="70" t="s">
        <v>31</v>
      </c>
      <c r="J1015" s="70" t="s">
        <v>32</v>
      </c>
      <c r="K1015" s="70" t="s">
        <v>32</v>
      </c>
      <c r="L1015" s="74" t="s">
        <v>4</v>
      </c>
      <c r="M1015" s="77" t="s">
        <v>2</v>
      </c>
      <c r="N1015" s="70" t="str">
        <f t="shared" si="48"/>
        <v>101512. Vigilancia de la Salud AmbientalVigilancia de la Salud Ambiental2_KENNEDY3_DICIEMBRE_2025</v>
      </c>
      <c r="O1015" s="75">
        <f t="shared" si="47"/>
        <v>105726</v>
      </c>
      <c r="P1015" s="75"/>
      <c r="Q1015" s="75"/>
      <c r="R1015" s="73">
        <v>10</v>
      </c>
      <c r="S1015" s="76">
        <v>1057260</v>
      </c>
    </row>
    <row r="1016" spans="2:19" ht="30" hidden="1" customHeight="1">
      <c r="B1016" s="74">
        <v>1015</v>
      </c>
      <c r="C1016" s="74" t="s">
        <v>27</v>
      </c>
      <c r="D1016" s="74" t="s">
        <v>28</v>
      </c>
      <c r="E1016" s="70" t="str">
        <f t="shared" si="49"/>
        <v>101512. Vigilancia de la Salud AmbientalVigilancia de la Salud Ambiental</v>
      </c>
      <c r="F1016" s="74" t="s">
        <v>33</v>
      </c>
      <c r="G1016" s="74" t="s">
        <v>38</v>
      </c>
      <c r="H1016" s="74" t="s">
        <v>30</v>
      </c>
      <c r="I1016" s="70" t="s">
        <v>31</v>
      </c>
      <c r="J1016" s="70" t="s">
        <v>32</v>
      </c>
      <c r="K1016" s="70" t="s">
        <v>32</v>
      </c>
      <c r="L1016" s="74" t="s">
        <v>3</v>
      </c>
      <c r="M1016" s="77" t="s">
        <v>2</v>
      </c>
      <c r="N1016" s="70" t="str">
        <f t="shared" si="48"/>
        <v>101512. Vigilancia de la Salud AmbientalVigilancia de la Salud Ambiental1_FONTIBON3_DICIEMBRE_2025</v>
      </c>
      <c r="O1016" s="75">
        <f t="shared" si="47"/>
        <v>105726</v>
      </c>
      <c r="P1016" s="75"/>
      <c r="Q1016" s="75"/>
      <c r="R1016" s="73">
        <v>1</v>
      </c>
      <c r="S1016" s="76">
        <v>105726</v>
      </c>
    </row>
    <row r="1017" spans="2:19" ht="30" hidden="1" customHeight="1">
      <c r="B1017" s="74">
        <v>1015</v>
      </c>
      <c r="C1017" s="74" t="s">
        <v>27</v>
      </c>
      <c r="D1017" s="74" t="s">
        <v>28</v>
      </c>
      <c r="E1017" s="70" t="str">
        <f t="shared" si="49"/>
        <v>101512. Vigilancia de la Salud AmbientalVigilancia de la Salud Ambiental</v>
      </c>
      <c r="F1017" s="74" t="s">
        <v>33</v>
      </c>
      <c r="G1017" s="74" t="s">
        <v>38</v>
      </c>
      <c r="H1017" s="74" t="s">
        <v>30</v>
      </c>
      <c r="I1017" s="70" t="s">
        <v>31</v>
      </c>
      <c r="J1017" s="70" t="s">
        <v>32</v>
      </c>
      <c r="K1017" s="70" t="s">
        <v>32</v>
      </c>
      <c r="L1017" s="74" t="s">
        <v>5</v>
      </c>
      <c r="M1017" s="77" t="s">
        <v>2</v>
      </c>
      <c r="N1017" s="70" t="str">
        <f t="shared" si="48"/>
        <v>101512. Vigilancia de la Salud AmbientalVigilancia de la Salud Ambiental3_PUENTE_ARANDA3_DICIEMBRE_2025</v>
      </c>
      <c r="O1017" s="75">
        <f t="shared" si="47"/>
        <v>105726</v>
      </c>
      <c r="P1017" s="75"/>
      <c r="Q1017" s="75"/>
      <c r="R1017" s="73">
        <v>6</v>
      </c>
      <c r="S1017" s="76">
        <v>634356</v>
      </c>
    </row>
    <row r="1018" spans="2:19" ht="30" hidden="1" customHeight="1">
      <c r="B1018" s="74">
        <v>1075</v>
      </c>
      <c r="C1018" s="74" t="s">
        <v>27</v>
      </c>
      <c r="D1018" s="74" t="s">
        <v>28</v>
      </c>
      <c r="E1018" s="70" t="str">
        <f t="shared" si="49"/>
        <v>107512. Vigilancia de la Salud AmbientalVigilancia de la Salud Ambiental</v>
      </c>
      <c r="F1018" s="74" t="s">
        <v>40</v>
      </c>
      <c r="G1018" s="74" t="s">
        <v>41</v>
      </c>
      <c r="H1018" s="74" t="s">
        <v>30</v>
      </c>
      <c r="I1018" s="70" t="s">
        <v>42</v>
      </c>
      <c r="J1018" s="70" t="s">
        <v>32</v>
      </c>
      <c r="K1018" s="70" t="s">
        <v>32</v>
      </c>
      <c r="L1018" s="74" t="s">
        <v>6</v>
      </c>
      <c r="M1018" s="77" t="s">
        <v>2</v>
      </c>
      <c r="N1018" s="70" t="str">
        <f t="shared" si="48"/>
        <v>107512. Vigilancia de la Salud AmbientalVigilancia de la Salud Ambiental4_BOSA3_DICIEMBRE_2025</v>
      </c>
      <c r="O1018" s="75">
        <f t="shared" si="47"/>
        <v>122208</v>
      </c>
      <c r="P1018" s="75"/>
      <c r="Q1018" s="75"/>
      <c r="R1018" s="73">
        <v>1</v>
      </c>
      <c r="S1018" s="76">
        <v>122208</v>
      </c>
    </row>
    <row r="1019" spans="2:19" s="44" customFormat="1" ht="30" hidden="1" customHeight="1">
      <c r="B1019" s="74">
        <v>1075</v>
      </c>
      <c r="C1019" s="74" t="s">
        <v>27</v>
      </c>
      <c r="D1019" s="74" t="s">
        <v>28</v>
      </c>
      <c r="E1019" s="70" t="str">
        <f t="shared" si="49"/>
        <v>107512. Vigilancia de la Salud AmbientalVigilancia de la Salud Ambiental</v>
      </c>
      <c r="F1019" s="74" t="s">
        <v>40</v>
      </c>
      <c r="G1019" s="74" t="s">
        <v>41</v>
      </c>
      <c r="H1019" s="74" t="s">
        <v>30</v>
      </c>
      <c r="I1019" s="70" t="s">
        <v>42</v>
      </c>
      <c r="J1019" s="70" t="s">
        <v>32</v>
      </c>
      <c r="K1019" s="70" t="s">
        <v>32</v>
      </c>
      <c r="L1019" s="72" t="s">
        <v>4</v>
      </c>
      <c r="M1019" s="77" t="s">
        <v>2</v>
      </c>
      <c r="N1019" s="70" t="str">
        <f t="shared" si="48"/>
        <v>107512. Vigilancia de la Salud AmbientalVigilancia de la Salud Ambiental2_KENNEDY3_DICIEMBRE_2025</v>
      </c>
      <c r="O1019" s="75">
        <f t="shared" si="47"/>
        <v>122208</v>
      </c>
      <c r="P1019" s="75"/>
      <c r="Q1019" s="75"/>
      <c r="R1019" s="73">
        <v>1</v>
      </c>
      <c r="S1019" s="76">
        <v>122208</v>
      </c>
    </row>
    <row r="1020" spans="2:19" ht="30" hidden="1" customHeight="1">
      <c r="B1020" s="74">
        <v>1075</v>
      </c>
      <c r="C1020" s="74" t="s">
        <v>27</v>
      </c>
      <c r="D1020" s="74" t="s">
        <v>28</v>
      </c>
      <c r="E1020" s="70" t="str">
        <f t="shared" si="49"/>
        <v>107512. Vigilancia de la Salud AmbientalVigilancia de la Salud Ambiental</v>
      </c>
      <c r="F1020" s="74" t="s">
        <v>40</v>
      </c>
      <c r="G1020" s="74" t="s">
        <v>41</v>
      </c>
      <c r="H1020" s="74" t="s">
        <v>30</v>
      </c>
      <c r="I1020" s="70" t="s">
        <v>42</v>
      </c>
      <c r="J1020" s="70" t="s">
        <v>32</v>
      </c>
      <c r="K1020" s="70" t="s">
        <v>32</v>
      </c>
      <c r="L1020" s="74" t="s">
        <v>3</v>
      </c>
      <c r="M1020" s="77" t="s">
        <v>2</v>
      </c>
      <c r="N1020" s="70" t="str">
        <f t="shared" si="48"/>
        <v>107512. Vigilancia de la Salud AmbientalVigilancia de la Salud Ambiental1_FONTIBON3_DICIEMBRE_2025</v>
      </c>
      <c r="O1020" s="75">
        <f t="shared" si="47"/>
        <v>0</v>
      </c>
      <c r="P1020" s="75"/>
      <c r="Q1020" s="75"/>
      <c r="R1020" s="76">
        <v>0</v>
      </c>
      <c r="S1020" s="76">
        <v>0</v>
      </c>
    </row>
    <row r="1021" spans="2:19" ht="30" hidden="1" customHeight="1">
      <c r="B1021" s="74">
        <v>1075</v>
      </c>
      <c r="C1021" s="74" t="s">
        <v>27</v>
      </c>
      <c r="D1021" s="74" t="s">
        <v>28</v>
      </c>
      <c r="E1021" s="70" t="str">
        <f t="shared" si="49"/>
        <v>107512. Vigilancia de la Salud AmbientalVigilancia de la Salud Ambiental</v>
      </c>
      <c r="F1021" s="74" t="s">
        <v>40</v>
      </c>
      <c r="G1021" s="74" t="s">
        <v>41</v>
      </c>
      <c r="H1021" s="74" t="s">
        <v>30</v>
      </c>
      <c r="I1021" s="70" t="s">
        <v>42</v>
      </c>
      <c r="J1021" s="70" t="s">
        <v>32</v>
      </c>
      <c r="K1021" s="70" t="s">
        <v>32</v>
      </c>
      <c r="L1021" s="74" t="s">
        <v>5</v>
      </c>
      <c r="M1021" s="77" t="s">
        <v>2</v>
      </c>
      <c r="N1021" s="70" t="str">
        <f t="shared" si="48"/>
        <v>107512. Vigilancia de la Salud AmbientalVigilancia de la Salud Ambiental3_PUENTE_ARANDA3_DICIEMBRE_2025</v>
      </c>
      <c r="O1021" s="75">
        <f t="shared" si="47"/>
        <v>0</v>
      </c>
      <c r="P1021" s="75"/>
      <c r="Q1021" s="75"/>
      <c r="R1021" s="76">
        <v>0</v>
      </c>
      <c r="S1021" s="76">
        <v>0</v>
      </c>
    </row>
    <row r="1022" spans="2:19" ht="30" hidden="1" customHeight="1">
      <c r="B1022" s="74">
        <v>1098</v>
      </c>
      <c r="C1022" s="74" t="s">
        <v>27</v>
      </c>
      <c r="D1022" s="74" t="s">
        <v>28</v>
      </c>
      <c r="E1022" s="70" t="str">
        <f t="shared" si="49"/>
        <v>109812. Vigilancia de la Salud AmbientalVigilancia de la Salud Ambiental</v>
      </c>
      <c r="F1022" s="74" t="s">
        <v>33</v>
      </c>
      <c r="G1022" s="74" t="s">
        <v>43</v>
      </c>
      <c r="H1022" s="74" t="s">
        <v>30</v>
      </c>
      <c r="I1022" s="70" t="s">
        <v>35</v>
      </c>
      <c r="J1022" s="70" t="s">
        <v>32</v>
      </c>
      <c r="K1022" s="70" t="s">
        <v>32</v>
      </c>
      <c r="L1022" s="74" t="s">
        <v>3</v>
      </c>
      <c r="M1022" s="77" t="s">
        <v>2</v>
      </c>
      <c r="N1022" s="70" t="str">
        <f t="shared" si="48"/>
        <v>109812. Vigilancia de la Salud AmbientalVigilancia de la Salud Ambiental1_FONTIBON3_DICIEMBRE_2025</v>
      </c>
      <c r="O1022" s="75">
        <f t="shared" si="47"/>
        <v>38660608</v>
      </c>
      <c r="P1022" s="75"/>
      <c r="Q1022" s="75"/>
      <c r="R1022" s="76">
        <v>1</v>
      </c>
      <c r="S1022" s="76">
        <v>38660608</v>
      </c>
    </row>
    <row r="1023" spans="2:19" ht="30" hidden="1" customHeight="1">
      <c r="B1023" s="74">
        <v>1103</v>
      </c>
      <c r="C1023" s="74" t="s">
        <v>27</v>
      </c>
      <c r="D1023" s="74" t="s">
        <v>28</v>
      </c>
      <c r="E1023" s="70" t="str">
        <f t="shared" si="49"/>
        <v>110312. Vigilancia de la Salud AmbientalVigilancia de la Salud Ambiental</v>
      </c>
      <c r="F1023" s="74" t="s">
        <v>47</v>
      </c>
      <c r="G1023" s="74" t="s">
        <v>43</v>
      </c>
      <c r="H1023" s="74" t="s">
        <v>30</v>
      </c>
      <c r="I1023" s="70" t="s">
        <v>44</v>
      </c>
      <c r="J1023" s="70" t="s">
        <v>32</v>
      </c>
      <c r="K1023" s="70" t="s">
        <v>32</v>
      </c>
      <c r="L1023" s="74" t="s">
        <v>6</v>
      </c>
      <c r="M1023" s="77" t="s">
        <v>2</v>
      </c>
      <c r="N1023" s="70" t="str">
        <f t="shared" si="48"/>
        <v>110312. Vigilancia de la Salud AmbientalVigilancia de la Salud Ambiental4_BOSA3_DICIEMBRE_2025</v>
      </c>
      <c r="O1023" s="75">
        <f t="shared" si="47"/>
        <v>0</v>
      </c>
      <c r="P1023" s="75"/>
      <c r="Q1023" s="75"/>
      <c r="R1023" s="73">
        <v>0</v>
      </c>
      <c r="S1023" s="76">
        <v>0</v>
      </c>
    </row>
    <row r="1024" spans="2:19" ht="30" hidden="1" customHeight="1">
      <c r="B1024" s="74">
        <v>1103</v>
      </c>
      <c r="C1024" s="74" t="s">
        <v>27</v>
      </c>
      <c r="D1024" s="74" t="s">
        <v>28</v>
      </c>
      <c r="E1024" s="70" t="str">
        <f t="shared" si="49"/>
        <v>110312. Vigilancia de la Salud AmbientalVigilancia de la Salud Ambiental</v>
      </c>
      <c r="F1024" s="74" t="s">
        <v>47</v>
      </c>
      <c r="G1024" s="74" t="s">
        <v>43</v>
      </c>
      <c r="H1024" s="74" t="s">
        <v>30</v>
      </c>
      <c r="I1024" s="70" t="s">
        <v>44</v>
      </c>
      <c r="J1024" s="70" t="s">
        <v>32</v>
      </c>
      <c r="K1024" s="70" t="s">
        <v>32</v>
      </c>
      <c r="L1024" s="74" t="s">
        <v>4</v>
      </c>
      <c r="M1024" s="77" t="s">
        <v>2</v>
      </c>
      <c r="N1024" s="70" t="str">
        <f t="shared" si="48"/>
        <v>110312. Vigilancia de la Salud AmbientalVigilancia de la Salud Ambiental2_KENNEDY3_DICIEMBRE_2025</v>
      </c>
      <c r="O1024" s="75">
        <f t="shared" si="47"/>
        <v>0</v>
      </c>
      <c r="P1024" s="75"/>
      <c r="Q1024" s="75"/>
      <c r="R1024" s="73">
        <v>0</v>
      </c>
      <c r="S1024" s="76">
        <v>0</v>
      </c>
    </row>
    <row r="1025" spans="2:19" ht="30" hidden="1" customHeight="1">
      <c r="B1025" s="74">
        <v>1103</v>
      </c>
      <c r="C1025" s="74" t="s">
        <v>27</v>
      </c>
      <c r="D1025" s="74" t="s">
        <v>28</v>
      </c>
      <c r="E1025" s="70" t="str">
        <f t="shared" si="49"/>
        <v>110312. Vigilancia de la Salud AmbientalVigilancia de la Salud Ambiental</v>
      </c>
      <c r="F1025" s="74" t="s">
        <v>47</v>
      </c>
      <c r="G1025" s="74" t="s">
        <v>43</v>
      </c>
      <c r="H1025" s="74" t="s">
        <v>30</v>
      </c>
      <c r="I1025" s="70" t="s">
        <v>44</v>
      </c>
      <c r="J1025" s="70" t="s">
        <v>32</v>
      </c>
      <c r="K1025" s="70" t="s">
        <v>32</v>
      </c>
      <c r="L1025" s="74" t="s">
        <v>3</v>
      </c>
      <c r="M1025" s="77" t="s">
        <v>2</v>
      </c>
      <c r="N1025" s="70" t="str">
        <f t="shared" si="48"/>
        <v>110312. Vigilancia de la Salud AmbientalVigilancia de la Salud Ambiental1_FONTIBON3_DICIEMBRE_2025</v>
      </c>
      <c r="O1025" s="75">
        <f t="shared" si="47"/>
        <v>0</v>
      </c>
      <c r="P1025" s="75"/>
      <c r="Q1025" s="75"/>
      <c r="R1025" s="73">
        <v>0</v>
      </c>
      <c r="S1025" s="76">
        <v>0</v>
      </c>
    </row>
    <row r="1026" spans="2:19" ht="30" hidden="1" customHeight="1">
      <c r="B1026" s="74">
        <v>1103</v>
      </c>
      <c r="C1026" s="74" t="s">
        <v>27</v>
      </c>
      <c r="D1026" s="74" t="s">
        <v>28</v>
      </c>
      <c r="E1026" s="70" t="str">
        <f t="shared" si="49"/>
        <v>110312. Vigilancia de la Salud AmbientalVigilancia de la Salud Ambiental</v>
      </c>
      <c r="F1026" s="74" t="s">
        <v>47</v>
      </c>
      <c r="G1026" s="74" t="s">
        <v>43</v>
      </c>
      <c r="H1026" s="74" t="s">
        <v>30</v>
      </c>
      <c r="I1026" s="70" t="s">
        <v>44</v>
      </c>
      <c r="J1026" s="70" t="s">
        <v>32</v>
      </c>
      <c r="K1026" s="70" t="s">
        <v>32</v>
      </c>
      <c r="L1026" s="74" t="s">
        <v>5</v>
      </c>
      <c r="M1026" s="77" t="s">
        <v>2</v>
      </c>
      <c r="N1026" s="70" t="str">
        <f t="shared" si="48"/>
        <v>110312. Vigilancia de la Salud AmbientalVigilancia de la Salud Ambiental3_PUENTE_ARANDA3_DICIEMBRE_2025</v>
      </c>
      <c r="O1026" s="75">
        <f t="shared" si="47"/>
        <v>0</v>
      </c>
      <c r="P1026" s="75"/>
      <c r="Q1026" s="75"/>
      <c r="R1026" s="73">
        <v>0</v>
      </c>
      <c r="S1026" s="76">
        <v>0</v>
      </c>
    </row>
    <row r="1027" spans="2:19" ht="30" hidden="1" customHeight="1">
      <c r="B1027" s="74">
        <v>1113</v>
      </c>
      <c r="C1027" s="74" t="s">
        <v>27</v>
      </c>
      <c r="D1027" s="74" t="s">
        <v>28</v>
      </c>
      <c r="E1027" s="70" t="str">
        <f t="shared" si="49"/>
        <v>111312. Vigilancia de la Salud AmbientalVigilancia de la Salud Ambiental</v>
      </c>
      <c r="F1027" s="74" t="s">
        <v>45</v>
      </c>
      <c r="G1027" s="74" t="s">
        <v>39</v>
      </c>
      <c r="H1027" s="74" t="s">
        <v>30</v>
      </c>
      <c r="I1027" s="70" t="s">
        <v>45</v>
      </c>
      <c r="J1027" s="70" t="s">
        <v>32</v>
      </c>
      <c r="K1027" s="70" t="s">
        <v>32</v>
      </c>
      <c r="L1027" s="74" t="s">
        <v>5</v>
      </c>
      <c r="M1027" s="77" t="s">
        <v>2</v>
      </c>
      <c r="N1027" s="70" t="str">
        <f t="shared" si="48"/>
        <v>111312. Vigilancia de la Salud AmbientalVigilancia de la Salud Ambiental3_PUENTE_ARANDA3_DICIEMBRE_2025</v>
      </c>
      <c r="O1027" s="75">
        <f t="shared" si="47"/>
        <v>2138640</v>
      </c>
      <c r="P1027" s="75"/>
      <c r="Q1027" s="75"/>
      <c r="R1027" s="73">
        <v>1</v>
      </c>
      <c r="S1027" s="76">
        <v>2138640</v>
      </c>
    </row>
    <row r="1028" spans="2:19" ht="30" hidden="1" customHeight="1">
      <c r="B1028" s="74">
        <v>1114</v>
      </c>
      <c r="C1028" s="74" t="s">
        <v>27</v>
      </c>
      <c r="D1028" s="74" t="s">
        <v>28</v>
      </c>
      <c r="E1028" s="70" t="str">
        <f t="shared" si="49"/>
        <v>111412. Vigilancia de la Salud AmbientalVigilancia de la Salud Ambiental</v>
      </c>
      <c r="F1028" s="74" t="s">
        <v>33</v>
      </c>
      <c r="G1028" s="74" t="s">
        <v>39</v>
      </c>
      <c r="H1028" s="74" t="s">
        <v>30</v>
      </c>
      <c r="I1028" s="70" t="s">
        <v>31</v>
      </c>
      <c r="J1028" s="70" t="s">
        <v>32</v>
      </c>
      <c r="K1028" s="70" t="s">
        <v>32</v>
      </c>
      <c r="L1028" s="74" t="s">
        <v>3</v>
      </c>
      <c r="M1028" s="77" t="s">
        <v>2</v>
      </c>
      <c r="N1028" s="70" t="str">
        <f t="shared" si="48"/>
        <v>111412. Vigilancia de la Salud AmbientalVigilancia de la Salud Ambiental1_FONTIBON3_DICIEMBRE_2025</v>
      </c>
      <c r="O1028" s="75">
        <f t="shared" ref="O1028:O1091" si="50">IFERROR(S1028/R1028,0)</f>
        <v>820080</v>
      </c>
      <c r="P1028" s="75"/>
      <c r="Q1028" s="75"/>
      <c r="R1028" s="73">
        <v>4</v>
      </c>
      <c r="S1028" s="76">
        <v>3280320</v>
      </c>
    </row>
    <row r="1029" spans="2:19" ht="30" hidden="1" customHeight="1">
      <c r="B1029" s="74">
        <v>1115</v>
      </c>
      <c r="C1029" s="74" t="s">
        <v>27</v>
      </c>
      <c r="D1029" s="74" t="s">
        <v>28</v>
      </c>
      <c r="E1029" s="70" t="str">
        <f t="shared" si="49"/>
        <v>111512. Vigilancia de la Salud AmbientalVigilancia de la Salud Ambiental</v>
      </c>
      <c r="F1029" s="74" t="s">
        <v>33</v>
      </c>
      <c r="G1029" s="74" t="s">
        <v>39</v>
      </c>
      <c r="H1029" s="74" t="s">
        <v>30</v>
      </c>
      <c r="I1029" s="70" t="s">
        <v>31</v>
      </c>
      <c r="J1029" s="70" t="s">
        <v>32</v>
      </c>
      <c r="K1029" s="70" t="s">
        <v>32</v>
      </c>
      <c r="L1029" s="74" t="s">
        <v>6</v>
      </c>
      <c r="M1029" s="77" t="s">
        <v>2</v>
      </c>
      <c r="N1029" s="70" t="str">
        <f t="shared" ref="N1029:N1092" si="51">+E1029&amp;L1029&amp;M1029</f>
        <v>111512. Vigilancia de la Salud AmbientalVigilancia de la Salud Ambiental4_BOSA3_DICIEMBRE_2025</v>
      </c>
      <c r="O1029" s="75">
        <f t="shared" si="50"/>
        <v>327228</v>
      </c>
      <c r="P1029" s="75"/>
      <c r="Q1029" s="75"/>
      <c r="R1029" s="73">
        <v>1</v>
      </c>
      <c r="S1029" s="76">
        <v>327228</v>
      </c>
    </row>
    <row r="1030" spans="2:19" ht="30" hidden="1" customHeight="1">
      <c r="B1030" s="74">
        <v>1115</v>
      </c>
      <c r="C1030" s="74" t="s">
        <v>27</v>
      </c>
      <c r="D1030" s="74" t="s">
        <v>28</v>
      </c>
      <c r="E1030" s="70" t="str">
        <f t="shared" si="49"/>
        <v>111512. Vigilancia de la Salud AmbientalVigilancia de la Salud Ambiental</v>
      </c>
      <c r="F1030" s="74" t="s">
        <v>33</v>
      </c>
      <c r="G1030" s="74" t="s">
        <v>39</v>
      </c>
      <c r="H1030" s="74" t="s">
        <v>30</v>
      </c>
      <c r="I1030" s="70" t="s">
        <v>31</v>
      </c>
      <c r="J1030" s="70" t="s">
        <v>32</v>
      </c>
      <c r="K1030" s="70" t="s">
        <v>32</v>
      </c>
      <c r="L1030" s="74" t="s">
        <v>5</v>
      </c>
      <c r="M1030" s="77" t="s">
        <v>2</v>
      </c>
      <c r="N1030" s="70" t="str">
        <f t="shared" si="51"/>
        <v>111512. Vigilancia de la Salud AmbientalVigilancia de la Salud Ambiental3_PUENTE_ARANDA3_DICIEMBRE_2025</v>
      </c>
      <c r="O1030" s="75">
        <f t="shared" si="50"/>
        <v>327228</v>
      </c>
      <c r="P1030" s="75"/>
      <c r="Q1030" s="75"/>
      <c r="R1030" s="73">
        <v>1</v>
      </c>
      <c r="S1030" s="76">
        <v>327228</v>
      </c>
    </row>
    <row r="1031" spans="2:19" ht="30" hidden="1" customHeight="1">
      <c r="B1031" s="74">
        <v>1118</v>
      </c>
      <c r="C1031" s="74" t="s">
        <v>27</v>
      </c>
      <c r="D1031" s="74" t="s">
        <v>28</v>
      </c>
      <c r="E1031" s="70" t="str">
        <f t="shared" si="49"/>
        <v>111812. Vigilancia de la Salud AmbientalVigilancia de la Salud Ambiental</v>
      </c>
      <c r="F1031" s="74" t="s">
        <v>33</v>
      </c>
      <c r="G1031" s="74" t="s">
        <v>39</v>
      </c>
      <c r="H1031" s="74" t="s">
        <v>30</v>
      </c>
      <c r="I1031" s="70" t="s">
        <v>35</v>
      </c>
      <c r="J1031" s="70" t="s">
        <v>32</v>
      </c>
      <c r="K1031" s="70" t="s">
        <v>32</v>
      </c>
      <c r="L1031" s="74" t="s">
        <v>6</v>
      </c>
      <c r="M1031" s="77" t="s">
        <v>2</v>
      </c>
      <c r="N1031" s="70" t="str">
        <f t="shared" si="51"/>
        <v>111812. Vigilancia de la Salud AmbientalVigilancia de la Salud Ambiental4_BOSA3_DICIEMBRE_2025</v>
      </c>
      <c r="O1031" s="75">
        <f t="shared" si="50"/>
        <v>10034992</v>
      </c>
      <c r="P1031" s="75"/>
      <c r="Q1031" s="75"/>
      <c r="R1031" s="73">
        <v>1</v>
      </c>
      <c r="S1031" s="76">
        <v>10034992</v>
      </c>
    </row>
    <row r="1032" spans="2:19" ht="30" hidden="1" customHeight="1">
      <c r="B1032" s="74">
        <v>1129</v>
      </c>
      <c r="C1032" s="74" t="s">
        <v>27</v>
      </c>
      <c r="D1032" s="74" t="s">
        <v>28</v>
      </c>
      <c r="E1032" s="70" t="str">
        <f t="shared" si="49"/>
        <v>112912. Vigilancia de la Salud AmbientalVigilancia de la Salud Ambiental</v>
      </c>
      <c r="F1032" s="74" t="s">
        <v>33</v>
      </c>
      <c r="G1032" s="74" t="s">
        <v>38</v>
      </c>
      <c r="H1032" s="74" t="s">
        <v>30</v>
      </c>
      <c r="I1032" s="70" t="s">
        <v>31</v>
      </c>
      <c r="J1032" s="70" t="s">
        <v>32</v>
      </c>
      <c r="K1032" s="70" t="s">
        <v>32</v>
      </c>
      <c r="L1032" s="74" t="s">
        <v>6</v>
      </c>
      <c r="M1032" s="77" t="s">
        <v>2</v>
      </c>
      <c r="N1032" s="70" t="str">
        <f t="shared" si="51"/>
        <v>112912. Vigilancia de la Salud AmbientalVigilancia de la Salud Ambiental4_BOSA3_DICIEMBRE_2025</v>
      </c>
      <c r="O1032" s="75">
        <f t="shared" si="50"/>
        <v>0</v>
      </c>
      <c r="P1032" s="75"/>
      <c r="Q1032" s="75"/>
      <c r="R1032" s="73">
        <v>0</v>
      </c>
      <c r="S1032" s="76">
        <v>0</v>
      </c>
    </row>
    <row r="1033" spans="2:19" ht="30" hidden="1" customHeight="1">
      <c r="B1033" s="74">
        <v>1129</v>
      </c>
      <c r="C1033" s="74" t="s">
        <v>27</v>
      </c>
      <c r="D1033" s="74" t="s">
        <v>28</v>
      </c>
      <c r="E1033" s="70" t="str">
        <f t="shared" si="49"/>
        <v>112912. Vigilancia de la Salud AmbientalVigilancia de la Salud Ambiental</v>
      </c>
      <c r="F1033" s="74" t="s">
        <v>33</v>
      </c>
      <c r="G1033" s="74" t="s">
        <v>38</v>
      </c>
      <c r="H1033" s="74" t="s">
        <v>30</v>
      </c>
      <c r="I1033" s="70" t="s">
        <v>31</v>
      </c>
      <c r="J1033" s="70" t="s">
        <v>32</v>
      </c>
      <c r="K1033" s="70" t="s">
        <v>32</v>
      </c>
      <c r="L1033" s="74" t="s">
        <v>4</v>
      </c>
      <c r="M1033" s="77" t="s">
        <v>2</v>
      </c>
      <c r="N1033" s="70" t="str">
        <f t="shared" si="51"/>
        <v>112912. Vigilancia de la Salud AmbientalVigilancia de la Salud Ambiental2_KENNEDY3_DICIEMBRE_2025</v>
      </c>
      <c r="O1033" s="75">
        <f t="shared" si="50"/>
        <v>0</v>
      </c>
      <c r="P1033" s="75"/>
      <c r="Q1033" s="75"/>
      <c r="R1033" s="73">
        <v>0</v>
      </c>
      <c r="S1033" s="76">
        <v>0</v>
      </c>
    </row>
    <row r="1034" spans="2:19" ht="30" hidden="1" customHeight="1">
      <c r="B1034" s="74">
        <v>1129</v>
      </c>
      <c r="C1034" s="74" t="s">
        <v>27</v>
      </c>
      <c r="D1034" s="74" t="s">
        <v>28</v>
      </c>
      <c r="E1034" s="70" t="str">
        <f t="shared" si="49"/>
        <v>112912. Vigilancia de la Salud AmbientalVigilancia de la Salud Ambiental</v>
      </c>
      <c r="F1034" s="74" t="s">
        <v>33</v>
      </c>
      <c r="G1034" s="74" t="s">
        <v>38</v>
      </c>
      <c r="H1034" s="74" t="s">
        <v>30</v>
      </c>
      <c r="I1034" s="70" t="s">
        <v>31</v>
      </c>
      <c r="J1034" s="70" t="s">
        <v>32</v>
      </c>
      <c r="K1034" s="70" t="s">
        <v>32</v>
      </c>
      <c r="L1034" s="74" t="s">
        <v>3</v>
      </c>
      <c r="M1034" s="77" t="s">
        <v>2</v>
      </c>
      <c r="N1034" s="70" t="str">
        <f t="shared" si="51"/>
        <v>112912. Vigilancia de la Salud AmbientalVigilancia de la Salud Ambiental1_FONTIBON3_DICIEMBRE_2025</v>
      </c>
      <c r="O1034" s="75">
        <f t="shared" si="50"/>
        <v>0</v>
      </c>
      <c r="P1034" s="75"/>
      <c r="Q1034" s="75"/>
      <c r="R1034" s="73">
        <v>0</v>
      </c>
      <c r="S1034" s="76">
        <v>0</v>
      </c>
    </row>
    <row r="1035" spans="2:19" ht="30" hidden="1" customHeight="1">
      <c r="B1035" s="74">
        <v>1131</v>
      </c>
      <c r="C1035" s="74" t="s">
        <v>27</v>
      </c>
      <c r="D1035" s="74" t="s">
        <v>28</v>
      </c>
      <c r="E1035" s="70" t="str">
        <f t="shared" si="49"/>
        <v>113112. Vigilancia de la Salud AmbientalVigilancia de la Salud Ambiental</v>
      </c>
      <c r="F1035" s="74" t="s">
        <v>33</v>
      </c>
      <c r="G1035" s="74" t="s">
        <v>38</v>
      </c>
      <c r="H1035" s="74" t="s">
        <v>30</v>
      </c>
      <c r="I1035" s="70" t="s">
        <v>31</v>
      </c>
      <c r="J1035" s="70" t="s">
        <v>32</v>
      </c>
      <c r="K1035" s="70" t="s">
        <v>32</v>
      </c>
      <c r="L1035" s="74" t="s">
        <v>3</v>
      </c>
      <c r="M1035" s="77" t="s">
        <v>2</v>
      </c>
      <c r="N1035" s="70" t="str">
        <f t="shared" si="51"/>
        <v>113112. Vigilancia de la Salud AmbientalVigilancia de la Salud Ambiental1_FONTIBON3_DICIEMBRE_2025</v>
      </c>
      <c r="O1035" s="75">
        <f t="shared" si="50"/>
        <v>140968</v>
      </c>
      <c r="P1035" s="75"/>
      <c r="Q1035" s="75"/>
      <c r="R1035" s="73">
        <v>2</v>
      </c>
      <c r="S1035" s="76">
        <v>281936</v>
      </c>
    </row>
    <row r="1036" spans="2:19" ht="30" hidden="1" customHeight="1">
      <c r="B1036" s="74">
        <v>1136</v>
      </c>
      <c r="C1036" s="74" t="s">
        <v>27</v>
      </c>
      <c r="D1036" s="74" t="s">
        <v>28</v>
      </c>
      <c r="E1036" s="70" t="str">
        <f t="shared" si="49"/>
        <v>113612. Vigilancia de la Salud AmbientalVigilancia de la Salud Ambiental</v>
      </c>
      <c r="F1036" s="74" t="s">
        <v>45</v>
      </c>
      <c r="G1036" s="74" t="s">
        <v>29</v>
      </c>
      <c r="H1036" s="74" t="s">
        <v>30</v>
      </c>
      <c r="I1036" s="70" t="s">
        <v>45</v>
      </c>
      <c r="J1036" s="70" t="s">
        <v>32</v>
      </c>
      <c r="K1036" s="70" t="s">
        <v>32</v>
      </c>
      <c r="L1036" s="74" t="s">
        <v>5</v>
      </c>
      <c r="M1036" s="77" t="s">
        <v>2</v>
      </c>
      <c r="N1036" s="70" t="str">
        <f t="shared" si="51"/>
        <v>113612. Vigilancia de la Salud AmbientalVigilancia de la Salud Ambiental3_PUENTE_ARANDA3_DICIEMBRE_2025</v>
      </c>
      <c r="O1036" s="75">
        <f t="shared" si="50"/>
        <v>5621568</v>
      </c>
      <c r="P1036" s="75"/>
      <c r="Q1036" s="75"/>
      <c r="R1036" s="73">
        <v>1</v>
      </c>
      <c r="S1036" s="76">
        <v>5621568</v>
      </c>
    </row>
    <row r="1037" spans="2:19" ht="30" hidden="1" customHeight="1">
      <c r="B1037" s="74">
        <v>1146</v>
      </c>
      <c r="C1037" s="74" t="s">
        <v>27</v>
      </c>
      <c r="D1037" s="74" t="s">
        <v>28</v>
      </c>
      <c r="E1037" s="70" t="str">
        <f t="shared" si="49"/>
        <v>114612. Vigilancia de la Salud AmbientalVigilancia de la Salud Ambiental</v>
      </c>
      <c r="F1037" s="74" t="s">
        <v>46</v>
      </c>
      <c r="G1037" s="74" t="s">
        <v>29</v>
      </c>
      <c r="H1037" s="74" t="s">
        <v>30</v>
      </c>
      <c r="I1037" s="70" t="s">
        <v>42</v>
      </c>
      <c r="J1037" s="70" t="s">
        <v>32</v>
      </c>
      <c r="K1037" s="70" t="s">
        <v>32</v>
      </c>
      <c r="L1037" s="74" t="s">
        <v>5</v>
      </c>
      <c r="M1037" s="77" t="s">
        <v>2</v>
      </c>
      <c r="N1037" s="70" t="str">
        <f t="shared" si="51"/>
        <v>114612. Vigilancia de la Salud AmbientalVigilancia de la Salud Ambiental3_PUENTE_ARANDA3_DICIEMBRE_2025</v>
      </c>
      <c r="O1037" s="75">
        <f t="shared" si="50"/>
        <v>22584896</v>
      </c>
      <c r="P1037" s="75"/>
      <c r="Q1037" s="75"/>
      <c r="R1037" s="76">
        <v>1</v>
      </c>
      <c r="S1037" s="76">
        <v>22584896</v>
      </c>
    </row>
    <row r="1038" spans="2:19" ht="30" hidden="1" customHeight="1">
      <c r="B1038" s="74">
        <v>1149</v>
      </c>
      <c r="C1038" s="74" t="s">
        <v>27</v>
      </c>
      <c r="D1038" s="74" t="s">
        <v>28</v>
      </c>
      <c r="E1038" s="70" t="str">
        <f t="shared" si="49"/>
        <v>114912. Vigilancia de la Salud AmbientalVigilancia de la Salud Ambiental</v>
      </c>
      <c r="F1038" s="74" t="s">
        <v>33</v>
      </c>
      <c r="G1038" s="74" t="s">
        <v>29</v>
      </c>
      <c r="H1038" s="74" t="s">
        <v>30</v>
      </c>
      <c r="I1038" s="70" t="s">
        <v>35</v>
      </c>
      <c r="J1038" s="70" t="s">
        <v>32</v>
      </c>
      <c r="K1038" s="70" t="s">
        <v>32</v>
      </c>
      <c r="L1038" s="74" t="s">
        <v>3</v>
      </c>
      <c r="M1038" s="77" t="s">
        <v>2</v>
      </c>
      <c r="N1038" s="70" t="str">
        <f t="shared" si="51"/>
        <v>114912. Vigilancia de la Salud AmbientalVigilancia de la Salud Ambiental1_FONTIBON3_DICIEMBRE_2025</v>
      </c>
      <c r="O1038" s="75">
        <f t="shared" si="50"/>
        <v>44084928</v>
      </c>
      <c r="P1038" s="75"/>
      <c r="Q1038" s="75"/>
      <c r="R1038" s="76">
        <v>1</v>
      </c>
      <c r="S1038" s="76">
        <v>44084928</v>
      </c>
    </row>
    <row r="1039" spans="2:19" ht="30" hidden="1" customHeight="1">
      <c r="B1039" s="74">
        <v>1202</v>
      </c>
      <c r="C1039" s="74" t="s">
        <v>27</v>
      </c>
      <c r="D1039" s="74" t="s">
        <v>28</v>
      </c>
      <c r="E1039" s="70" t="str">
        <f t="shared" si="49"/>
        <v>120212. Vigilancia de la Salud AmbientalVigilancia de la Salud Ambiental</v>
      </c>
      <c r="F1039" s="74" t="s">
        <v>33</v>
      </c>
      <c r="G1039" s="74" t="s">
        <v>39</v>
      </c>
      <c r="H1039" s="74" t="s">
        <v>30</v>
      </c>
      <c r="I1039" s="70" t="s">
        <v>31</v>
      </c>
      <c r="J1039" s="70" t="s">
        <v>32</v>
      </c>
      <c r="K1039" s="70" t="s">
        <v>32</v>
      </c>
      <c r="L1039" s="74" t="s">
        <v>4</v>
      </c>
      <c r="M1039" s="77" t="s">
        <v>2</v>
      </c>
      <c r="N1039" s="70" t="str">
        <f t="shared" si="51"/>
        <v>120212. Vigilancia de la Salud AmbientalVigilancia de la Salud Ambiental2_KENNEDY3_DICIEMBRE_2025</v>
      </c>
      <c r="O1039" s="75">
        <f t="shared" si="50"/>
        <v>2726900</v>
      </c>
      <c r="P1039" s="75"/>
      <c r="Q1039" s="75"/>
      <c r="R1039" s="76">
        <v>1</v>
      </c>
      <c r="S1039" s="76">
        <v>2726900</v>
      </c>
    </row>
    <row r="1040" spans="2:19" ht="30" hidden="1" customHeight="1">
      <c r="B1040" s="74">
        <v>1202</v>
      </c>
      <c r="C1040" s="74" t="s">
        <v>27</v>
      </c>
      <c r="D1040" s="74" t="s">
        <v>28</v>
      </c>
      <c r="E1040" s="70" t="str">
        <f t="shared" si="49"/>
        <v>120212. Vigilancia de la Salud AmbientalVigilancia de la Salud Ambiental</v>
      </c>
      <c r="F1040" s="74" t="s">
        <v>33</v>
      </c>
      <c r="G1040" s="74" t="s">
        <v>39</v>
      </c>
      <c r="H1040" s="74" t="s">
        <v>30</v>
      </c>
      <c r="I1040" s="70" t="s">
        <v>31</v>
      </c>
      <c r="J1040" s="70" t="s">
        <v>32</v>
      </c>
      <c r="K1040" s="70" t="s">
        <v>32</v>
      </c>
      <c r="L1040" s="74" t="s">
        <v>3</v>
      </c>
      <c r="M1040" s="77" t="s">
        <v>2</v>
      </c>
      <c r="N1040" s="70" t="str">
        <f t="shared" si="51"/>
        <v>120212. Vigilancia de la Salud AmbientalVigilancia de la Salud Ambiental1_FONTIBON3_DICIEMBRE_2025</v>
      </c>
      <c r="O1040" s="75">
        <f t="shared" si="50"/>
        <v>2726900</v>
      </c>
      <c r="P1040" s="75"/>
      <c r="Q1040" s="75"/>
      <c r="R1040" s="76">
        <v>1</v>
      </c>
      <c r="S1040" s="76">
        <v>2726900</v>
      </c>
    </row>
    <row r="1041" spans="2:19" ht="30" hidden="1" customHeight="1">
      <c r="B1041" s="74">
        <v>1203</v>
      </c>
      <c r="C1041" s="74" t="s">
        <v>27</v>
      </c>
      <c r="D1041" s="74" t="s">
        <v>28</v>
      </c>
      <c r="E1041" s="70" t="str">
        <f t="shared" si="49"/>
        <v>120312. Vigilancia de la Salud AmbientalVigilancia de la Salud Ambiental</v>
      </c>
      <c r="F1041" s="74" t="s">
        <v>33</v>
      </c>
      <c r="G1041" s="74" t="s">
        <v>39</v>
      </c>
      <c r="H1041" s="74" t="s">
        <v>30</v>
      </c>
      <c r="I1041" s="70" t="s">
        <v>31</v>
      </c>
      <c r="J1041" s="70" t="s">
        <v>32</v>
      </c>
      <c r="K1041" s="70" t="s">
        <v>32</v>
      </c>
      <c r="L1041" s="74" t="s">
        <v>6</v>
      </c>
      <c r="M1041" s="77" t="s">
        <v>2</v>
      </c>
      <c r="N1041" s="70" t="str">
        <f t="shared" si="51"/>
        <v>120312. Vigilancia de la Salud AmbientalVigilancia de la Salud Ambiental4_BOSA3_DICIEMBRE_2025</v>
      </c>
      <c r="O1041" s="75">
        <f t="shared" si="50"/>
        <v>545380</v>
      </c>
      <c r="P1041" s="75"/>
      <c r="Q1041" s="75"/>
      <c r="R1041" s="73">
        <v>1</v>
      </c>
      <c r="S1041" s="76">
        <v>545380</v>
      </c>
    </row>
    <row r="1042" spans="2:19" ht="30" hidden="1" customHeight="1">
      <c r="B1042" s="74">
        <v>1203</v>
      </c>
      <c r="C1042" s="74" t="s">
        <v>27</v>
      </c>
      <c r="D1042" s="74" t="s">
        <v>28</v>
      </c>
      <c r="E1042" s="70" t="str">
        <f t="shared" si="49"/>
        <v>120312. Vigilancia de la Salud AmbientalVigilancia de la Salud Ambiental</v>
      </c>
      <c r="F1042" s="74" t="s">
        <v>33</v>
      </c>
      <c r="G1042" s="74" t="s">
        <v>39</v>
      </c>
      <c r="H1042" s="74" t="s">
        <v>30</v>
      </c>
      <c r="I1042" s="70" t="s">
        <v>31</v>
      </c>
      <c r="J1042" s="70" t="s">
        <v>32</v>
      </c>
      <c r="K1042" s="70" t="s">
        <v>32</v>
      </c>
      <c r="L1042" s="74" t="s">
        <v>5</v>
      </c>
      <c r="M1042" s="77" t="s">
        <v>2</v>
      </c>
      <c r="N1042" s="70" t="str">
        <f t="shared" si="51"/>
        <v>120312. Vigilancia de la Salud AmbientalVigilancia de la Salud Ambiental3_PUENTE_ARANDA3_DICIEMBRE_2025</v>
      </c>
      <c r="O1042" s="75">
        <f t="shared" si="50"/>
        <v>545380</v>
      </c>
      <c r="P1042" s="75"/>
      <c r="Q1042" s="75"/>
      <c r="R1042" s="73">
        <v>1</v>
      </c>
      <c r="S1042" s="76">
        <v>545380</v>
      </c>
    </row>
    <row r="1043" spans="2:19" ht="30" hidden="1" customHeight="1">
      <c r="B1043" s="74">
        <v>1205</v>
      </c>
      <c r="C1043" s="74" t="s">
        <v>27</v>
      </c>
      <c r="D1043" s="74" t="s">
        <v>28</v>
      </c>
      <c r="E1043" s="70" t="str">
        <f t="shared" si="49"/>
        <v>120512. Vigilancia de la Salud AmbientalVigilancia de la Salud Ambiental</v>
      </c>
      <c r="F1043" s="74" t="s">
        <v>33</v>
      </c>
      <c r="G1043" s="74" t="s">
        <v>29</v>
      </c>
      <c r="H1043" s="74" t="s">
        <v>30</v>
      </c>
      <c r="I1043" s="70" t="s">
        <v>31</v>
      </c>
      <c r="J1043" s="70" t="s">
        <v>32</v>
      </c>
      <c r="K1043" s="70" t="s">
        <v>32</v>
      </c>
      <c r="L1043" s="74" t="s">
        <v>6</v>
      </c>
      <c r="M1043" s="77" t="s">
        <v>2</v>
      </c>
      <c r="N1043" s="70" t="str">
        <f t="shared" si="51"/>
        <v>120512. Vigilancia de la Salud AmbientalVigilancia de la Salud Ambiental4_BOSA3_DICIEMBRE_2025</v>
      </c>
      <c r="O1043" s="75">
        <f t="shared" si="50"/>
        <v>183312</v>
      </c>
      <c r="P1043" s="75"/>
      <c r="Q1043" s="75"/>
      <c r="R1043" s="73">
        <v>4</v>
      </c>
      <c r="S1043" s="76">
        <v>733248</v>
      </c>
    </row>
    <row r="1044" spans="2:19" ht="30" hidden="1" customHeight="1">
      <c r="B1044" s="74">
        <v>1205</v>
      </c>
      <c r="C1044" s="74" t="s">
        <v>27</v>
      </c>
      <c r="D1044" s="74" t="s">
        <v>28</v>
      </c>
      <c r="E1044" s="70" t="str">
        <f t="shared" ref="E1044:E1107" si="52">B1044&amp;C1044&amp;D1044</f>
        <v>120512. Vigilancia de la Salud AmbientalVigilancia de la Salud Ambiental</v>
      </c>
      <c r="F1044" s="74" t="s">
        <v>33</v>
      </c>
      <c r="G1044" s="74" t="s">
        <v>29</v>
      </c>
      <c r="H1044" s="74" t="s">
        <v>30</v>
      </c>
      <c r="I1044" s="70" t="s">
        <v>31</v>
      </c>
      <c r="J1044" s="70" t="s">
        <v>32</v>
      </c>
      <c r="K1044" s="70" t="s">
        <v>32</v>
      </c>
      <c r="L1044" s="74" t="s">
        <v>4</v>
      </c>
      <c r="M1044" s="77" t="s">
        <v>2</v>
      </c>
      <c r="N1044" s="70" t="str">
        <f t="shared" si="51"/>
        <v>120512. Vigilancia de la Salud AmbientalVigilancia de la Salud Ambiental2_KENNEDY3_DICIEMBRE_2025</v>
      </c>
      <c r="O1044" s="75">
        <f t="shared" si="50"/>
        <v>183312</v>
      </c>
      <c r="P1044" s="75"/>
      <c r="Q1044" s="75"/>
      <c r="R1044" s="76">
        <v>15</v>
      </c>
      <c r="S1044" s="76">
        <v>2749680</v>
      </c>
    </row>
    <row r="1045" spans="2:19" ht="30" hidden="1" customHeight="1">
      <c r="B1045" s="74">
        <v>1205</v>
      </c>
      <c r="C1045" s="74" t="s">
        <v>27</v>
      </c>
      <c r="D1045" s="74" t="s">
        <v>28</v>
      </c>
      <c r="E1045" s="70" t="str">
        <f t="shared" si="52"/>
        <v>120512. Vigilancia de la Salud AmbientalVigilancia de la Salud Ambiental</v>
      </c>
      <c r="F1045" s="74" t="s">
        <v>33</v>
      </c>
      <c r="G1045" s="74" t="s">
        <v>29</v>
      </c>
      <c r="H1045" s="74" t="s">
        <v>30</v>
      </c>
      <c r="I1045" s="70" t="s">
        <v>31</v>
      </c>
      <c r="J1045" s="70" t="s">
        <v>32</v>
      </c>
      <c r="K1045" s="70" t="s">
        <v>32</v>
      </c>
      <c r="L1045" s="74" t="s">
        <v>3</v>
      </c>
      <c r="M1045" s="77" t="s">
        <v>2</v>
      </c>
      <c r="N1045" s="70" t="str">
        <f t="shared" si="51"/>
        <v>120512. Vigilancia de la Salud AmbientalVigilancia de la Salud Ambiental1_FONTIBON3_DICIEMBRE_2025</v>
      </c>
      <c r="O1045" s="75">
        <f t="shared" si="50"/>
        <v>183312</v>
      </c>
      <c r="P1045" s="75"/>
      <c r="Q1045" s="75"/>
      <c r="R1045" s="76">
        <v>10</v>
      </c>
      <c r="S1045" s="76">
        <v>1833120</v>
      </c>
    </row>
    <row r="1046" spans="2:19" ht="30" hidden="1" customHeight="1">
      <c r="B1046" s="74">
        <v>1205</v>
      </c>
      <c r="C1046" s="74" t="s">
        <v>27</v>
      </c>
      <c r="D1046" s="74" t="s">
        <v>28</v>
      </c>
      <c r="E1046" s="70" t="str">
        <f t="shared" si="52"/>
        <v>120512. Vigilancia de la Salud AmbientalVigilancia de la Salud Ambiental</v>
      </c>
      <c r="F1046" s="74" t="s">
        <v>33</v>
      </c>
      <c r="G1046" s="74" t="s">
        <v>29</v>
      </c>
      <c r="H1046" s="74" t="s">
        <v>30</v>
      </c>
      <c r="I1046" s="70" t="s">
        <v>31</v>
      </c>
      <c r="J1046" s="70" t="s">
        <v>32</v>
      </c>
      <c r="K1046" s="70" t="s">
        <v>32</v>
      </c>
      <c r="L1046" s="74" t="s">
        <v>5</v>
      </c>
      <c r="M1046" s="77" t="s">
        <v>2</v>
      </c>
      <c r="N1046" s="70" t="str">
        <f t="shared" si="51"/>
        <v>120512. Vigilancia de la Salud AmbientalVigilancia de la Salud Ambiental3_PUENTE_ARANDA3_DICIEMBRE_2025</v>
      </c>
      <c r="O1046" s="75">
        <f t="shared" si="50"/>
        <v>183312</v>
      </c>
      <c r="P1046" s="75"/>
      <c r="Q1046" s="75"/>
      <c r="R1046" s="76">
        <v>3</v>
      </c>
      <c r="S1046" s="76">
        <v>549936</v>
      </c>
    </row>
    <row r="1047" spans="2:19" ht="30" hidden="1" customHeight="1">
      <c r="B1047" s="74">
        <v>1228</v>
      </c>
      <c r="C1047" s="74" t="s">
        <v>27</v>
      </c>
      <c r="D1047" s="74" t="s">
        <v>28</v>
      </c>
      <c r="E1047" s="70" t="str">
        <f t="shared" si="52"/>
        <v>122812. Vigilancia de la Salud AmbientalVigilancia de la Salud Ambiental</v>
      </c>
      <c r="F1047" s="74" t="s">
        <v>33</v>
      </c>
      <c r="G1047" s="74" t="s">
        <v>34</v>
      </c>
      <c r="H1047" s="74" t="s">
        <v>30</v>
      </c>
      <c r="I1047" s="70" t="s">
        <v>35</v>
      </c>
      <c r="J1047" s="70" t="s">
        <v>32</v>
      </c>
      <c r="K1047" s="70" t="s">
        <v>32</v>
      </c>
      <c r="L1047" s="74" t="s">
        <v>3</v>
      </c>
      <c r="M1047" s="77" t="s">
        <v>2</v>
      </c>
      <c r="N1047" s="70" t="str">
        <f t="shared" si="51"/>
        <v>122812. Vigilancia de la Salud AmbientalVigilancia de la Salud Ambiental1_FONTIBON3_DICIEMBRE_2025</v>
      </c>
      <c r="O1047" s="75">
        <f t="shared" si="50"/>
        <v>46698464</v>
      </c>
      <c r="P1047" s="75"/>
      <c r="Q1047" s="75"/>
      <c r="R1047" s="76">
        <v>1</v>
      </c>
      <c r="S1047" s="76">
        <v>46698464</v>
      </c>
    </row>
    <row r="1048" spans="2:19" ht="30" hidden="1" customHeight="1">
      <c r="B1048" s="74">
        <v>1248</v>
      </c>
      <c r="C1048" s="74" t="s">
        <v>27</v>
      </c>
      <c r="D1048" s="74" t="s">
        <v>28</v>
      </c>
      <c r="E1048" s="70" t="str">
        <f t="shared" si="52"/>
        <v>124812. Vigilancia de la Salud AmbientalVigilancia de la Salud Ambiental</v>
      </c>
      <c r="F1048" s="74" t="s">
        <v>33</v>
      </c>
      <c r="G1048" s="74" t="s">
        <v>39</v>
      </c>
      <c r="H1048" s="74" t="s">
        <v>30</v>
      </c>
      <c r="I1048" s="70" t="s">
        <v>31</v>
      </c>
      <c r="J1048" s="70" t="s">
        <v>32</v>
      </c>
      <c r="K1048" s="70" t="s">
        <v>32</v>
      </c>
      <c r="L1048" s="74" t="s">
        <v>6</v>
      </c>
      <c r="M1048" s="77" t="s">
        <v>2</v>
      </c>
      <c r="N1048" s="70" t="str">
        <f t="shared" si="51"/>
        <v>124812. Vigilancia de la Salud AmbientalVigilancia de la Salud Ambiental4_BOSA3_DICIEMBRE_2025</v>
      </c>
      <c r="O1048" s="75">
        <f t="shared" si="50"/>
        <v>91656</v>
      </c>
      <c r="P1048" s="75"/>
      <c r="Q1048" s="75"/>
      <c r="R1048" s="73">
        <v>1</v>
      </c>
      <c r="S1048" s="76">
        <v>91656</v>
      </c>
    </row>
    <row r="1049" spans="2:19" ht="30" hidden="1" customHeight="1">
      <c r="B1049" s="74">
        <v>1248</v>
      </c>
      <c r="C1049" s="74" t="s">
        <v>27</v>
      </c>
      <c r="D1049" s="74" t="s">
        <v>28</v>
      </c>
      <c r="E1049" s="70" t="str">
        <f t="shared" si="52"/>
        <v>124812. Vigilancia de la Salud AmbientalVigilancia de la Salud Ambiental</v>
      </c>
      <c r="F1049" s="74" t="s">
        <v>33</v>
      </c>
      <c r="G1049" s="74" t="s">
        <v>39</v>
      </c>
      <c r="H1049" s="74" t="s">
        <v>30</v>
      </c>
      <c r="I1049" s="70" t="s">
        <v>31</v>
      </c>
      <c r="J1049" s="70" t="s">
        <v>32</v>
      </c>
      <c r="K1049" s="70" t="s">
        <v>32</v>
      </c>
      <c r="L1049" s="74" t="s">
        <v>4</v>
      </c>
      <c r="M1049" s="77" t="s">
        <v>2</v>
      </c>
      <c r="N1049" s="70" t="str">
        <f t="shared" si="51"/>
        <v>124812. Vigilancia de la Salud AmbientalVigilancia de la Salud Ambiental2_KENNEDY3_DICIEMBRE_2025</v>
      </c>
      <c r="O1049" s="75">
        <f t="shared" si="50"/>
        <v>0</v>
      </c>
      <c r="P1049" s="75"/>
      <c r="Q1049" s="75"/>
      <c r="R1049" s="73">
        <v>0</v>
      </c>
      <c r="S1049" s="76">
        <v>0</v>
      </c>
    </row>
    <row r="1050" spans="2:19" ht="30" hidden="1" customHeight="1">
      <c r="B1050" s="74">
        <v>1248</v>
      </c>
      <c r="C1050" s="74" t="s">
        <v>27</v>
      </c>
      <c r="D1050" s="74" t="s">
        <v>28</v>
      </c>
      <c r="E1050" s="70" t="str">
        <f t="shared" si="52"/>
        <v>124812. Vigilancia de la Salud AmbientalVigilancia de la Salud Ambiental</v>
      </c>
      <c r="F1050" s="74" t="s">
        <v>33</v>
      </c>
      <c r="G1050" s="74" t="s">
        <v>39</v>
      </c>
      <c r="H1050" s="74" t="s">
        <v>30</v>
      </c>
      <c r="I1050" s="70" t="s">
        <v>31</v>
      </c>
      <c r="J1050" s="70" t="s">
        <v>32</v>
      </c>
      <c r="K1050" s="70" t="s">
        <v>32</v>
      </c>
      <c r="L1050" s="74" t="s">
        <v>3</v>
      </c>
      <c r="M1050" s="77" t="s">
        <v>2</v>
      </c>
      <c r="N1050" s="70" t="str">
        <f t="shared" si="51"/>
        <v>124812. Vigilancia de la Salud AmbientalVigilancia de la Salud Ambiental1_FONTIBON3_DICIEMBRE_2025</v>
      </c>
      <c r="O1050" s="75">
        <f t="shared" si="50"/>
        <v>91656</v>
      </c>
      <c r="P1050" s="75"/>
      <c r="Q1050" s="75"/>
      <c r="R1050" s="76">
        <v>2</v>
      </c>
      <c r="S1050" s="76">
        <v>183312</v>
      </c>
    </row>
    <row r="1051" spans="2:19" ht="30" hidden="1" customHeight="1">
      <c r="B1051" s="74">
        <v>1248</v>
      </c>
      <c r="C1051" s="74" t="s">
        <v>27</v>
      </c>
      <c r="D1051" s="74" t="s">
        <v>28</v>
      </c>
      <c r="E1051" s="70" t="str">
        <f t="shared" si="52"/>
        <v>124812. Vigilancia de la Salud AmbientalVigilancia de la Salud Ambiental</v>
      </c>
      <c r="F1051" s="74" t="s">
        <v>33</v>
      </c>
      <c r="G1051" s="74" t="s">
        <v>39</v>
      </c>
      <c r="H1051" s="74" t="s">
        <v>30</v>
      </c>
      <c r="I1051" s="70" t="s">
        <v>31</v>
      </c>
      <c r="J1051" s="70" t="s">
        <v>32</v>
      </c>
      <c r="K1051" s="70" t="s">
        <v>32</v>
      </c>
      <c r="L1051" s="74" t="s">
        <v>5</v>
      </c>
      <c r="M1051" s="77" t="s">
        <v>2</v>
      </c>
      <c r="N1051" s="70" t="str">
        <f t="shared" si="51"/>
        <v>124812. Vigilancia de la Salud AmbientalVigilancia de la Salud Ambiental3_PUENTE_ARANDA3_DICIEMBRE_2025</v>
      </c>
      <c r="O1051" s="75">
        <f t="shared" si="50"/>
        <v>91656</v>
      </c>
      <c r="P1051" s="75"/>
      <c r="Q1051" s="75"/>
      <c r="R1051" s="76">
        <v>3</v>
      </c>
      <c r="S1051" s="76">
        <v>274968</v>
      </c>
    </row>
    <row r="1052" spans="2:19" ht="30" hidden="1" customHeight="1">
      <c r="B1052" s="74">
        <v>1249</v>
      </c>
      <c r="C1052" s="74" t="s">
        <v>27</v>
      </c>
      <c r="D1052" s="74" t="s">
        <v>28</v>
      </c>
      <c r="E1052" s="70" t="str">
        <f t="shared" si="52"/>
        <v>124912. Vigilancia de la Salud AmbientalVigilancia de la Salud Ambiental</v>
      </c>
      <c r="F1052" s="74" t="s">
        <v>33</v>
      </c>
      <c r="G1052" s="74" t="s">
        <v>39</v>
      </c>
      <c r="H1052" s="74" t="s">
        <v>30</v>
      </c>
      <c r="I1052" s="70" t="s">
        <v>31</v>
      </c>
      <c r="J1052" s="70" t="s">
        <v>32</v>
      </c>
      <c r="K1052" s="70" t="s">
        <v>32</v>
      </c>
      <c r="L1052" s="74" t="s">
        <v>4</v>
      </c>
      <c r="M1052" s="77" t="s">
        <v>2</v>
      </c>
      <c r="N1052" s="70" t="str">
        <f t="shared" si="51"/>
        <v>124912. Vigilancia de la Salud AmbientalVigilancia de la Salud Ambiental2_KENNEDY3_DICIEMBRE_2025</v>
      </c>
      <c r="O1052" s="75">
        <f t="shared" si="50"/>
        <v>0</v>
      </c>
      <c r="P1052" s="75"/>
      <c r="Q1052" s="75"/>
      <c r="R1052" s="73">
        <v>0</v>
      </c>
      <c r="S1052" s="76">
        <v>0</v>
      </c>
    </row>
    <row r="1053" spans="2:19" ht="30" hidden="1" customHeight="1">
      <c r="B1053" s="74">
        <v>1249</v>
      </c>
      <c r="C1053" s="74" t="s">
        <v>27</v>
      </c>
      <c r="D1053" s="74" t="s">
        <v>28</v>
      </c>
      <c r="E1053" s="70" t="str">
        <f t="shared" si="52"/>
        <v>124912. Vigilancia de la Salud AmbientalVigilancia de la Salud Ambiental</v>
      </c>
      <c r="F1053" s="74" t="s">
        <v>33</v>
      </c>
      <c r="G1053" s="74" t="s">
        <v>39</v>
      </c>
      <c r="H1053" s="74" t="s">
        <v>30</v>
      </c>
      <c r="I1053" s="70" t="s">
        <v>31</v>
      </c>
      <c r="J1053" s="70" t="s">
        <v>32</v>
      </c>
      <c r="K1053" s="70" t="s">
        <v>32</v>
      </c>
      <c r="L1053" s="74" t="s">
        <v>5</v>
      </c>
      <c r="M1053" s="77" t="s">
        <v>2</v>
      </c>
      <c r="N1053" s="70" t="str">
        <f t="shared" si="51"/>
        <v>124912. Vigilancia de la Salud AmbientalVigilancia de la Salud Ambiental3_PUENTE_ARANDA3_DICIEMBRE_2025</v>
      </c>
      <c r="O1053" s="75">
        <f t="shared" si="50"/>
        <v>35979</v>
      </c>
      <c r="P1053" s="75"/>
      <c r="Q1053" s="75"/>
      <c r="R1053" s="73">
        <v>16</v>
      </c>
      <c r="S1053" s="76">
        <v>575664</v>
      </c>
    </row>
    <row r="1054" spans="2:19" ht="30" hidden="1" customHeight="1">
      <c r="B1054" s="74">
        <v>1250</v>
      </c>
      <c r="C1054" s="74" t="s">
        <v>27</v>
      </c>
      <c r="D1054" s="74" t="s">
        <v>28</v>
      </c>
      <c r="E1054" s="70" t="str">
        <f t="shared" si="52"/>
        <v>125012. Vigilancia de la Salud AmbientalVigilancia de la Salud Ambiental</v>
      </c>
      <c r="F1054" s="74" t="s">
        <v>33</v>
      </c>
      <c r="G1054" s="74" t="s">
        <v>39</v>
      </c>
      <c r="H1054" s="74" t="s">
        <v>30</v>
      </c>
      <c r="I1054" s="70" t="s">
        <v>31</v>
      </c>
      <c r="J1054" s="70" t="s">
        <v>32</v>
      </c>
      <c r="K1054" s="70" t="s">
        <v>32</v>
      </c>
      <c r="L1054" s="74" t="s">
        <v>4</v>
      </c>
      <c r="M1054" s="77" t="s">
        <v>2</v>
      </c>
      <c r="N1054" s="70" t="str">
        <f t="shared" si="51"/>
        <v>125012. Vigilancia de la Salud AmbientalVigilancia de la Salud Ambiental2_KENNEDY3_DICIEMBRE_2025</v>
      </c>
      <c r="O1054" s="75">
        <f t="shared" si="50"/>
        <v>0</v>
      </c>
      <c r="P1054" s="75"/>
      <c r="Q1054" s="75"/>
      <c r="R1054" s="76">
        <v>0</v>
      </c>
      <c r="S1054" s="76">
        <v>0</v>
      </c>
    </row>
    <row r="1055" spans="2:19" ht="30" hidden="1" customHeight="1">
      <c r="B1055" s="74">
        <v>1250</v>
      </c>
      <c r="C1055" s="74" t="s">
        <v>27</v>
      </c>
      <c r="D1055" s="74" t="s">
        <v>28</v>
      </c>
      <c r="E1055" s="70" t="str">
        <f t="shared" si="52"/>
        <v>125012. Vigilancia de la Salud AmbientalVigilancia de la Salud Ambiental</v>
      </c>
      <c r="F1055" s="74" t="s">
        <v>33</v>
      </c>
      <c r="G1055" s="74" t="s">
        <v>39</v>
      </c>
      <c r="H1055" s="74" t="s">
        <v>30</v>
      </c>
      <c r="I1055" s="70" t="s">
        <v>31</v>
      </c>
      <c r="J1055" s="70" t="s">
        <v>32</v>
      </c>
      <c r="K1055" s="70" t="s">
        <v>32</v>
      </c>
      <c r="L1055" s="74" t="s">
        <v>3</v>
      </c>
      <c r="M1055" s="77" t="s">
        <v>2</v>
      </c>
      <c r="N1055" s="70" t="str">
        <f t="shared" si="51"/>
        <v>125012. Vigilancia de la Salud AmbientalVigilancia de la Salud Ambiental1_FONTIBON3_DICIEMBRE_2025</v>
      </c>
      <c r="O1055" s="75">
        <f t="shared" si="50"/>
        <v>431748</v>
      </c>
      <c r="P1055" s="75"/>
      <c r="Q1055" s="75"/>
      <c r="R1055" s="76">
        <v>1</v>
      </c>
      <c r="S1055" s="76">
        <v>431748</v>
      </c>
    </row>
    <row r="1056" spans="2:19" ht="30" hidden="1" customHeight="1">
      <c r="B1056" s="74">
        <v>1253</v>
      </c>
      <c r="C1056" s="74" t="s">
        <v>27</v>
      </c>
      <c r="D1056" s="74" t="s">
        <v>28</v>
      </c>
      <c r="E1056" s="70" t="str">
        <f t="shared" si="52"/>
        <v>125312. Vigilancia de la Salud AmbientalVigilancia de la Salud Ambiental</v>
      </c>
      <c r="F1056" s="74" t="s">
        <v>33</v>
      </c>
      <c r="G1056" s="74" t="s">
        <v>39</v>
      </c>
      <c r="H1056" s="74" t="s">
        <v>30</v>
      </c>
      <c r="I1056" s="70" t="s">
        <v>31</v>
      </c>
      <c r="J1056" s="70" t="s">
        <v>32</v>
      </c>
      <c r="K1056" s="70" t="s">
        <v>32</v>
      </c>
      <c r="L1056" s="74" t="s">
        <v>6</v>
      </c>
      <c r="M1056" s="77" t="s">
        <v>2</v>
      </c>
      <c r="N1056" s="70" t="str">
        <f t="shared" si="51"/>
        <v>125312. Vigilancia de la Salud AmbientalVigilancia de la Salud Ambiental4_BOSA3_DICIEMBRE_2025</v>
      </c>
      <c r="O1056" s="75">
        <f t="shared" si="50"/>
        <v>327228</v>
      </c>
      <c r="P1056" s="75"/>
      <c r="Q1056" s="75"/>
      <c r="R1056" s="76">
        <v>1</v>
      </c>
      <c r="S1056" s="76">
        <v>327228</v>
      </c>
    </row>
    <row r="1057" spans="2:19" ht="30" hidden="1" customHeight="1">
      <c r="B1057" s="74">
        <v>1281</v>
      </c>
      <c r="C1057" s="74" t="s">
        <v>27</v>
      </c>
      <c r="D1057" s="74" t="s">
        <v>28</v>
      </c>
      <c r="E1057" s="70" t="str">
        <f t="shared" si="52"/>
        <v>128112. Vigilancia de la Salud AmbientalVigilancia de la Salud Ambiental</v>
      </c>
      <c r="F1057" s="74" t="s">
        <v>33</v>
      </c>
      <c r="G1057" s="74" t="s">
        <v>34</v>
      </c>
      <c r="H1057" s="74" t="s">
        <v>30</v>
      </c>
      <c r="I1057" s="70" t="s">
        <v>31</v>
      </c>
      <c r="J1057" s="70" t="s">
        <v>32</v>
      </c>
      <c r="K1057" s="70" t="s">
        <v>32</v>
      </c>
      <c r="L1057" s="74" t="s">
        <v>6</v>
      </c>
      <c r="M1057" s="77" t="s">
        <v>2</v>
      </c>
      <c r="N1057" s="70" t="str">
        <f t="shared" si="51"/>
        <v>128112. Vigilancia de la Salud AmbientalVigilancia de la Salud Ambiental4_BOSA3_DICIEMBRE_2025</v>
      </c>
      <c r="O1057" s="75">
        <f t="shared" si="50"/>
        <v>0</v>
      </c>
      <c r="P1057" s="75"/>
      <c r="Q1057" s="75"/>
      <c r="R1057" s="76">
        <v>0</v>
      </c>
      <c r="S1057" s="76">
        <v>0</v>
      </c>
    </row>
    <row r="1058" spans="2:19" ht="30" hidden="1" customHeight="1">
      <c r="B1058" s="74">
        <v>1281</v>
      </c>
      <c r="C1058" s="74" t="s">
        <v>27</v>
      </c>
      <c r="D1058" s="74" t="s">
        <v>28</v>
      </c>
      <c r="E1058" s="70" t="str">
        <f t="shared" si="52"/>
        <v>128112. Vigilancia de la Salud AmbientalVigilancia de la Salud Ambiental</v>
      </c>
      <c r="F1058" s="74" t="s">
        <v>33</v>
      </c>
      <c r="G1058" s="74" t="s">
        <v>34</v>
      </c>
      <c r="H1058" s="74" t="s">
        <v>30</v>
      </c>
      <c r="I1058" s="70" t="s">
        <v>31</v>
      </c>
      <c r="J1058" s="70" t="s">
        <v>32</v>
      </c>
      <c r="K1058" s="70" t="s">
        <v>32</v>
      </c>
      <c r="L1058" s="74" t="s">
        <v>4</v>
      </c>
      <c r="M1058" s="77" t="s">
        <v>2</v>
      </c>
      <c r="N1058" s="70" t="str">
        <f t="shared" si="51"/>
        <v>128112. Vigilancia de la Salud AmbientalVigilancia de la Salud Ambiental2_KENNEDY3_DICIEMBRE_2025</v>
      </c>
      <c r="O1058" s="75">
        <f t="shared" si="50"/>
        <v>91656</v>
      </c>
      <c r="P1058" s="75"/>
      <c r="Q1058" s="75"/>
      <c r="R1058" s="73">
        <v>1</v>
      </c>
      <c r="S1058" s="76">
        <v>91656</v>
      </c>
    </row>
    <row r="1059" spans="2:19" ht="30" hidden="1" customHeight="1">
      <c r="B1059" s="74">
        <v>1281</v>
      </c>
      <c r="C1059" s="74" t="s">
        <v>27</v>
      </c>
      <c r="D1059" s="74" t="s">
        <v>28</v>
      </c>
      <c r="E1059" s="70" t="str">
        <f t="shared" si="52"/>
        <v>128112. Vigilancia de la Salud AmbientalVigilancia de la Salud Ambiental</v>
      </c>
      <c r="F1059" s="74" t="s">
        <v>33</v>
      </c>
      <c r="G1059" s="74" t="s">
        <v>34</v>
      </c>
      <c r="H1059" s="74" t="s">
        <v>30</v>
      </c>
      <c r="I1059" s="70" t="s">
        <v>31</v>
      </c>
      <c r="J1059" s="70" t="s">
        <v>32</v>
      </c>
      <c r="K1059" s="70" t="s">
        <v>32</v>
      </c>
      <c r="L1059" s="74" t="s">
        <v>3</v>
      </c>
      <c r="M1059" s="77" t="s">
        <v>2</v>
      </c>
      <c r="N1059" s="70" t="str">
        <f t="shared" si="51"/>
        <v>128112. Vigilancia de la Salud AmbientalVigilancia de la Salud Ambiental1_FONTIBON3_DICIEMBRE_2025</v>
      </c>
      <c r="O1059" s="75">
        <f t="shared" si="50"/>
        <v>91656</v>
      </c>
      <c r="P1059" s="75"/>
      <c r="Q1059" s="75"/>
      <c r="R1059" s="73">
        <v>1</v>
      </c>
      <c r="S1059" s="76">
        <v>91656</v>
      </c>
    </row>
    <row r="1060" spans="2:19" ht="30" hidden="1" customHeight="1">
      <c r="B1060" s="74">
        <v>1735</v>
      </c>
      <c r="C1060" s="74" t="s">
        <v>27</v>
      </c>
      <c r="D1060" s="74" t="s">
        <v>28</v>
      </c>
      <c r="E1060" s="70" t="str">
        <f t="shared" si="52"/>
        <v>173512. Vigilancia de la Salud AmbientalVigilancia de la Salud Ambiental</v>
      </c>
      <c r="F1060" s="74" t="s">
        <v>33</v>
      </c>
      <c r="G1060" s="74" t="s">
        <v>39</v>
      </c>
      <c r="H1060" s="74" t="s">
        <v>30</v>
      </c>
      <c r="I1060" s="70" t="s">
        <v>31</v>
      </c>
      <c r="J1060" s="70" t="s">
        <v>32</v>
      </c>
      <c r="K1060" s="70" t="s">
        <v>32</v>
      </c>
      <c r="L1060" s="74" t="s">
        <v>5</v>
      </c>
      <c r="M1060" s="77" t="s">
        <v>2</v>
      </c>
      <c r="N1060" s="70" t="str">
        <f t="shared" si="51"/>
        <v>173512. Vigilancia de la Salud AmbientalVigilancia de la Salud Ambiental3_PUENTE_ARANDA3_DICIEMBRE_2025</v>
      </c>
      <c r="O1060" s="75">
        <f t="shared" si="50"/>
        <v>0</v>
      </c>
      <c r="P1060" s="75"/>
      <c r="Q1060" s="75"/>
      <c r="R1060" s="76">
        <v>0</v>
      </c>
      <c r="S1060" s="76">
        <v>0</v>
      </c>
    </row>
    <row r="1061" spans="2:19" ht="30" hidden="1" customHeight="1">
      <c r="B1061" s="74">
        <v>1736</v>
      </c>
      <c r="C1061" s="74" t="s">
        <v>27</v>
      </c>
      <c r="D1061" s="74" t="s">
        <v>28</v>
      </c>
      <c r="E1061" s="70" t="str">
        <f t="shared" si="52"/>
        <v>173612. Vigilancia de la Salud AmbientalVigilancia de la Salud Ambiental</v>
      </c>
      <c r="F1061" s="74" t="s">
        <v>47</v>
      </c>
      <c r="G1061" s="74" t="s">
        <v>43</v>
      </c>
      <c r="H1061" s="74" t="s">
        <v>30</v>
      </c>
      <c r="I1061" s="70" t="s">
        <v>48</v>
      </c>
      <c r="J1061" s="70" t="s">
        <v>32</v>
      </c>
      <c r="K1061" s="70" t="s">
        <v>32</v>
      </c>
      <c r="L1061" s="74" t="s">
        <v>5</v>
      </c>
      <c r="M1061" s="77" t="s">
        <v>2</v>
      </c>
      <c r="N1061" s="70" t="str">
        <f t="shared" si="51"/>
        <v>173612. Vigilancia de la Salud AmbientalVigilancia de la Salud Ambiental3_PUENTE_ARANDA3_DICIEMBRE_2025</v>
      </c>
      <c r="O1061" s="75">
        <f t="shared" si="50"/>
        <v>5621568</v>
      </c>
      <c r="P1061" s="75"/>
      <c r="Q1061" s="75"/>
      <c r="R1061" s="73">
        <v>4</v>
      </c>
      <c r="S1061" s="76">
        <v>22486272</v>
      </c>
    </row>
    <row r="1062" spans="2:19" ht="30" hidden="1" customHeight="1">
      <c r="B1062" s="74">
        <v>1737</v>
      </c>
      <c r="C1062" s="74" t="s">
        <v>27</v>
      </c>
      <c r="D1062" s="74" t="s">
        <v>28</v>
      </c>
      <c r="E1062" s="70" t="str">
        <f t="shared" si="52"/>
        <v>173712. Vigilancia de la Salud AmbientalVigilancia de la Salud Ambiental</v>
      </c>
      <c r="F1062" s="74" t="s">
        <v>33</v>
      </c>
      <c r="G1062" s="74" t="s">
        <v>43</v>
      </c>
      <c r="H1062" s="74" t="s">
        <v>30</v>
      </c>
      <c r="I1062" s="70" t="s">
        <v>31</v>
      </c>
      <c r="J1062" s="70" t="s">
        <v>32</v>
      </c>
      <c r="K1062" s="70" t="s">
        <v>32</v>
      </c>
      <c r="L1062" s="74" t="s">
        <v>4</v>
      </c>
      <c r="M1062" s="77" t="s">
        <v>2</v>
      </c>
      <c r="N1062" s="70" t="str">
        <f t="shared" si="51"/>
        <v>173712. Vigilancia de la Salud AmbientalVigilancia de la Salud Ambiental2_KENNEDY3_DICIEMBRE_2025</v>
      </c>
      <c r="O1062" s="75">
        <f t="shared" si="50"/>
        <v>61104</v>
      </c>
      <c r="P1062" s="75"/>
      <c r="Q1062" s="75"/>
      <c r="R1062" s="73">
        <v>4</v>
      </c>
      <c r="S1062" s="76">
        <v>244416</v>
      </c>
    </row>
    <row r="1063" spans="2:19" ht="30" hidden="1" customHeight="1">
      <c r="B1063" s="74">
        <v>1741</v>
      </c>
      <c r="C1063" s="74" t="s">
        <v>27</v>
      </c>
      <c r="D1063" s="74" t="s">
        <v>28</v>
      </c>
      <c r="E1063" s="70" t="str">
        <f t="shared" si="52"/>
        <v>174112. Vigilancia de la Salud AmbientalVigilancia de la Salud Ambiental</v>
      </c>
      <c r="F1063" s="74" t="s">
        <v>33</v>
      </c>
      <c r="G1063" s="74" t="s">
        <v>29</v>
      </c>
      <c r="H1063" s="74" t="s">
        <v>30</v>
      </c>
      <c r="I1063" s="70" t="s">
        <v>31</v>
      </c>
      <c r="J1063" s="70" t="s">
        <v>32</v>
      </c>
      <c r="K1063" s="70" t="s">
        <v>32</v>
      </c>
      <c r="L1063" s="74" t="s">
        <v>4</v>
      </c>
      <c r="M1063" s="77" t="s">
        <v>2</v>
      </c>
      <c r="N1063" s="70" t="str">
        <f t="shared" si="51"/>
        <v>174112. Vigilancia de la Salud AmbientalVigilancia de la Salud Ambiental2_KENNEDY3_DICIEMBRE_2025</v>
      </c>
      <c r="O1063" s="75">
        <f t="shared" si="50"/>
        <v>245421</v>
      </c>
      <c r="P1063" s="75"/>
      <c r="Q1063" s="75"/>
      <c r="R1063" s="76">
        <v>1</v>
      </c>
      <c r="S1063" s="76">
        <v>245421</v>
      </c>
    </row>
    <row r="1064" spans="2:19" ht="30" hidden="1" customHeight="1">
      <c r="B1064" s="74">
        <v>1741</v>
      </c>
      <c r="C1064" s="74" t="s">
        <v>27</v>
      </c>
      <c r="D1064" s="74" t="s">
        <v>28</v>
      </c>
      <c r="E1064" s="70" t="str">
        <f t="shared" si="52"/>
        <v>174112. Vigilancia de la Salud AmbientalVigilancia de la Salud Ambiental</v>
      </c>
      <c r="F1064" s="74" t="s">
        <v>33</v>
      </c>
      <c r="G1064" s="74" t="s">
        <v>29</v>
      </c>
      <c r="H1064" s="74" t="s">
        <v>30</v>
      </c>
      <c r="I1064" s="70" t="s">
        <v>31</v>
      </c>
      <c r="J1064" s="70" t="s">
        <v>32</v>
      </c>
      <c r="K1064" s="70" t="s">
        <v>32</v>
      </c>
      <c r="L1064" s="74" t="s">
        <v>3</v>
      </c>
      <c r="M1064" s="77" t="s">
        <v>2</v>
      </c>
      <c r="N1064" s="70" t="str">
        <f t="shared" si="51"/>
        <v>174112. Vigilancia de la Salud AmbientalVigilancia de la Salud Ambiental1_FONTIBON3_DICIEMBRE_2025</v>
      </c>
      <c r="O1064" s="75">
        <f t="shared" si="50"/>
        <v>0</v>
      </c>
      <c r="P1064" s="75"/>
      <c r="Q1064" s="75"/>
      <c r="R1064" s="76">
        <v>0</v>
      </c>
      <c r="S1064" s="76">
        <v>0</v>
      </c>
    </row>
    <row r="1065" spans="2:19" ht="30" hidden="1" customHeight="1">
      <c r="B1065" s="74">
        <v>1741</v>
      </c>
      <c r="C1065" s="74" t="s">
        <v>27</v>
      </c>
      <c r="D1065" s="74" t="s">
        <v>28</v>
      </c>
      <c r="E1065" s="70" t="str">
        <f t="shared" si="52"/>
        <v>174112. Vigilancia de la Salud AmbientalVigilancia de la Salud Ambiental</v>
      </c>
      <c r="F1065" s="74" t="s">
        <v>33</v>
      </c>
      <c r="G1065" s="74" t="s">
        <v>29</v>
      </c>
      <c r="H1065" s="74" t="s">
        <v>30</v>
      </c>
      <c r="I1065" s="70" t="s">
        <v>31</v>
      </c>
      <c r="J1065" s="70" t="s">
        <v>32</v>
      </c>
      <c r="K1065" s="70" t="s">
        <v>32</v>
      </c>
      <c r="L1065" s="74" t="s">
        <v>5</v>
      </c>
      <c r="M1065" s="77" t="s">
        <v>2</v>
      </c>
      <c r="N1065" s="70" t="str">
        <f t="shared" si="51"/>
        <v>174112. Vigilancia de la Salud AmbientalVigilancia de la Salud Ambiental3_PUENTE_ARANDA3_DICIEMBRE_2025</v>
      </c>
      <c r="O1065" s="75">
        <f t="shared" si="50"/>
        <v>0</v>
      </c>
      <c r="P1065" s="75"/>
      <c r="Q1065" s="75"/>
      <c r="R1065" s="76">
        <v>0</v>
      </c>
      <c r="S1065" s="76">
        <v>0</v>
      </c>
    </row>
    <row r="1066" spans="2:19" ht="30" hidden="1" customHeight="1">
      <c r="B1066" s="74">
        <v>1742</v>
      </c>
      <c r="C1066" s="74" t="s">
        <v>27</v>
      </c>
      <c r="D1066" s="74" t="s">
        <v>28</v>
      </c>
      <c r="E1066" s="70" t="str">
        <f t="shared" si="52"/>
        <v>174212. Vigilancia de la Salud AmbientalVigilancia de la Salud Ambiental</v>
      </c>
      <c r="F1066" s="74" t="s">
        <v>33</v>
      </c>
      <c r="G1066" s="74" t="s">
        <v>29</v>
      </c>
      <c r="H1066" s="74" t="s">
        <v>30</v>
      </c>
      <c r="I1066" s="70" t="s">
        <v>31</v>
      </c>
      <c r="J1066" s="70" t="s">
        <v>32</v>
      </c>
      <c r="K1066" s="70" t="s">
        <v>32</v>
      </c>
      <c r="L1066" s="74" t="s">
        <v>6</v>
      </c>
      <c r="M1066" s="77" t="s">
        <v>2</v>
      </c>
      <c r="N1066" s="70" t="str">
        <f t="shared" si="51"/>
        <v>174212. Vigilancia de la Salud AmbientalVigilancia de la Salud Ambiental4_BOSA3_DICIEMBRE_2025</v>
      </c>
      <c r="O1066" s="75">
        <f t="shared" si="50"/>
        <v>91656</v>
      </c>
      <c r="P1066" s="75"/>
      <c r="Q1066" s="75"/>
      <c r="R1066" s="76">
        <v>30</v>
      </c>
      <c r="S1066" s="76">
        <v>2749680</v>
      </c>
    </row>
    <row r="1067" spans="2:19" ht="30" hidden="1" customHeight="1">
      <c r="B1067" s="74">
        <v>1742</v>
      </c>
      <c r="C1067" s="74" t="s">
        <v>27</v>
      </c>
      <c r="D1067" s="74" t="s">
        <v>28</v>
      </c>
      <c r="E1067" s="70" t="str">
        <f t="shared" si="52"/>
        <v>174212. Vigilancia de la Salud AmbientalVigilancia de la Salud Ambiental</v>
      </c>
      <c r="F1067" s="74" t="s">
        <v>33</v>
      </c>
      <c r="G1067" s="74" t="s">
        <v>29</v>
      </c>
      <c r="H1067" s="74" t="s">
        <v>30</v>
      </c>
      <c r="I1067" s="70" t="s">
        <v>31</v>
      </c>
      <c r="J1067" s="70" t="s">
        <v>32</v>
      </c>
      <c r="K1067" s="70" t="s">
        <v>32</v>
      </c>
      <c r="L1067" s="74" t="s">
        <v>4</v>
      </c>
      <c r="M1067" s="77" t="s">
        <v>2</v>
      </c>
      <c r="N1067" s="70" t="str">
        <f t="shared" si="51"/>
        <v>174212. Vigilancia de la Salud AmbientalVigilancia de la Salud Ambiental2_KENNEDY3_DICIEMBRE_2025</v>
      </c>
      <c r="O1067" s="75">
        <f t="shared" si="50"/>
        <v>91656</v>
      </c>
      <c r="P1067" s="75"/>
      <c r="Q1067" s="75"/>
      <c r="R1067" s="76">
        <v>65</v>
      </c>
      <c r="S1067" s="76">
        <v>5957640</v>
      </c>
    </row>
    <row r="1068" spans="2:19" ht="30" hidden="1" customHeight="1">
      <c r="B1068" s="74">
        <v>1742</v>
      </c>
      <c r="C1068" s="74" t="s">
        <v>27</v>
      </c>
      <c r="D1068" s="74" t="s">
        <v>28</v>
      </c>
      <c r="E1068" s="70" t="str">
        <f t="shared" si="52"/>
        <v>174212. Vigilancia de la Salud AmbientalVigilancia de la Salud Ambiental</v>
      </c>
      <c r="F1068" s="74" t="s">
        <v>33</v>
      </c>
      <c r="G1068" s="74" t="s">
        <v>29</v>
      </c>
      <c r="H1068" s="74" t="s">
        <v>30</v>
      </c>
      <c r="I1068" s="70" t="s">
        <v>31</v>
      </c>
      <c r="J1068" s="70" t="s">
        <v>32</v>
      </c>
      <c r="K1068" s="70" t="s">
        <v>32</v>
      </c>
      <c r="L1068" s="74" t="s">
        <v>3</v>
      </c>
      <c r="M1068" s="77" t="s">
        <v>2</v>
      </c>
      <c r="N1068" s="70" t="str">
        <f t="shared" si="51"/>
        <v>174212. Vigilancia de la Salud AmbientalVigilancia de la Salud Ambiental1_FONTIBON3_DICIEMBRE_2025</v>
      </c>
      <c r="O1068" s="75">
        <f t="shared" si="50"/>
        <v>91656</v>
      </c>
      <c r="P1068" s="75"/>
      <c r="Q1068" s="75"/>
      <c r="R1068" s="76">
        <v>5</v>
      </c>
      <c r="S1068" s="76">
        <v>458280</v>
      </c>
    </row>
    <row r="1069" spans="2:19" ht="30" hidden="1" customHeight="1">
      <c r="B1069" s="74">
        <v>1742</v>
      </c>
      <c r="C1069" s="74" t="s">
        <v>27</v>
      </c>
      <c r="D1069" s="74" t="s">
        <v>28</v>
      </c>
      <c r="E1069" s="70" t="str">
        <f t="shared" si="52"/>
        <v>174212. Vigilancia de la Salud AmbientalVigilancia de la Salud Ambiental</v>
      </c>
      <c r="F1069" s="74" t="s">
        <v>33</v>
      </c>
      <c r="G1069" s="74" t="s">
        <v>29</v>
      </c>
      <c r="H1069" s="74" t="s">
        <v>30</v>
      </c>
      <c r="I1069" s="70" t="s">
        <v>31</v>
      </c>
      <c r="J1069" s="70" t="s">
        <v>32</v>
      </c>
      <c r="K1069" s="70" t="s">
        <v>32</v>
      </c>
      <c r="L1069" s="74" t="s">
        <v>5</v>
      </c>
      <c r="M1069" s="77" t="s">
        <v>2</v>
      </c>
      <c r="N1069" s="70" t="str">
        <f t="shared" si="51"/>
        <v>174212. Vigilancia de la Salud AmbientalVigilancia de la Salud Ambiental3_PUENTE_ARANDA3_DICIEMBRE_2025</v>
      </c>
      <c r="O1069" s="75">
        <f t="shared" si="50"/>
        <v>91656</v>
      </c>
      <c r="P1069" s="75"/>
      <c r="Q1069" s="75"/>
      <c r="R1069" s="76">
        <v>21</v>
      </c>
      <c r="S1069" s="76">
        <v>1924776</v>
      </c>
    </row>
    <row r="1070" spans="2:19" ht="30" hidden="1" customHeight="1">
      <c r="B1070" s="74">
        <v>1745</v>
      </c>
      <c r="C1070" s="74" t="s">
        <v>27</v>
      </c>
      <c r="D1070" s="74" t="s">
        <v>28</v>
      </c>
      <c r="E1070" s="70" t="str">
        <f t="shared" si="52"/>
        <v>174512. Vigilancia de la Salud AmbientalVigilancia de la Salud Ambiental</v>
      </c>
      <c r="F1070" s="74" t="s">
        <v>33</v>
      </c>
      <c r="G1070" s="74" t="s">
        <v>29</v>
      </c>
      <c r="H1070" s="74" t="s">
        <v>30</v>
      </c>
      <c r="I1070" s="70" t="s">
        <v>31</v>
      </c>
      <c r="J1070" s="70" t="s">
        <v>32</v>
      </c>
      <c r="K1070" s="70" t="s">
        <v>32</v>
      </c>
      <c r="L1070" s="74" t="s">
        <v>4</v>
      </c>
      <c r="M1070" s="77" t="s">
        <v>2</v>
      </c>
      <c r="N1070" s="70" t="str">
        <f t="shared" si="51"/>
        <v>174512. Vigilancia de la Salud AmbientalVigilancia de la Salud Ambiental2_KENNEDY3_DICIEMBRE_2025</v>
      </c>
      <c r="O1070" s="75">
        <f t="shared" si="50"/>
        <v>0</v>
      </c>
      <c r="P1070" s="75"/>
      <c r="Q1070" s="75"/>
      <c r="R1070" s="76">
        <v>0</v>
      </c>
      <c r="S1070" s="76">
        <v>0</v>
      </c>
    </row>
    <row r="1071" spans="2:19" ht="30" hidden="1" customHeight="1">
      <c r="B1071" s="74">
        <v>1745</v>
      </c>
      <c r="C1071" s="74" t="s">
        <v>27</v>
      </c>
      <c r="D1071" s="74" t="s">
        <v>28</v>
      </c>
      <c r="E1071" s="70" t="str">
        <f t="shared" si="52"/>
        <v>174512. Vigilancia de la Salud AmbientalVigilancia de la Salud Ambiental</v>
      </c>
      <c r="F1071" s="74" t="s">
        <v>33</v>
      </c>
      <c r="G1071" s="74" t="s">
        <v>29</v>
      </c>
      <c r="H1071" s="74" t="s">
        <v>30</v>
      </c>
      <c r="I1071" s="70" t="s">
        <v>31</v>
      </c>
      <c r="J1071" s="70" t="s">
        <v>32</v>
      </c>
      <c r="K1071" s="70" t="s">
        <v>32</v>
      </c>
      <c r="L1071" s="74" t="s">
        <v>5</v>
      </c>
      <c r="M1071" s="77" t="s">
        <v>2</v>
      </c>
      <c r="N1071" s="70" t="str">
        <f t="shared" si="51"/>
        <v>174512. Vigilancia de la Salud AmbientalVigilancia de la Salud Ambiental3_PUENTE_ARANDA3_DICIEMBRE_2025</v>
      </c>
      <c r="O1071" s="75">
        <f t="shared" si="50"/>
        <v>0</v>
      </c>
      <c r="P1071" s="75"/>
      <c r="Q1071" s="75"/>
      <c r="R1071" s="76">
        <v>0</v>
      </c>
      <c r="S1071" s="76">
        <v>0</v>
      </c>
    </row>
    <row r="1072" spans="2:19" ht="30" hidden="1" customHeight="1">
      <c r="B1072" s="74">
        <v>1746</v>
      </c>
      <c r="C1072" s="74" t="s">
        <v>27</v>
      </c>
      <c r="D1072" s="74" t="s">
        <v>28</v>
      </c>
      <c r="E1072" s="70" t="str">
        <f t="shared" si="52"/>
        <v>174612. Vigilancia de la Salud AmbientalVigilancia de la Salud Ambiental</v>
      </c>
      <c r="F1072" s="74" t="s">
        <v>33</v>
      </c>
      <c r="G1072" s="74" t="s">
        <v>29</v>
      </c>
      <c r="H1072" s="74" t="s">
        <v>30</v>
      </c>
      <c r="I1072" s="70" t="s">
        <v>31</v>
      </c>
      <c r="J1072" s="70" t="s">
        <v>32</v>
      </c>
      <c r="K1072" s="70" t="s">
        <v>32</v>
      </c>
      <c r="L1072" s="74" t="s">
        <v>6</v>
      </c>
      <c r="M1072" s="77" t="s">
        <v>2</v>
      </c>
      <c r="N1072" s="70" t="str">
        <f t="shared" si="51"/>
        <v>174612. Vigilancia de la Salud AmbientalVigilancia de la Salud Ambiental4_BOSA3_DICIEMBRE_2025</v>
      </c>
      <c r="O1072" s="75">
        <f t="shared" si="50"/>
        <v>61104</v>
      </c>
      <c r="P1072" s="75"/>
      <c r="Q1072" s="75"/>
      <c r="R1072" s="76">
        <v>2</v>
      </c>
      <c r="S1072" s="76">
        <v>122208</v>
      </c>
    </row>
    <row r="1073" spans="2:19" ht="30" hidden="1" customHeight="1">
      <c r="B1073" s="74">
        <v>1746</v>
      </c>
      <c r="C1073" s="74" t="s">
        <v>27</v>
      </c>
      <c r="D1073" s="74" t="s">
        <v>28</v>
      </c>
      <c r="E1073" s="70" t="str">
        <f t="shared" si="52"/>
        <v>174612. Vigilancia de la Salud AmbientalVigilancia de la Salud Ambiental</v>
      </c>
      <c r="F1073" s="74" t="s">
        <v>33</v>
      </c>
      <c r="G1073" s="74" t="s">
        <v>29</v>
      </c>
      <c r="H1073" s="74" t="s">
        <v>30</v>
      </c>
      <c r="I1073" s="70" t="s">
        <v>31</v>
      </c>
      <c r="J1073" s="70" t="s">
        <v>32</v>
      </c>
      <c r="K1073" s="70" t="s">
        <v>32</v>
      </c>
      <c r="L1073" s="74" t="s">
        <v>4</v>
      </c>
      <c r="M1073" s="77" t="s">
        <v>2</v>
      </c>
      <c r="N1073" s="70" t="str">
        <f t="shared" si="51"/>
        <v>174612. Vigilancia de la Salud AmbientalVigilancia de la Salud Ambiental2_KENNEDY3_DICIEMBRE_2025</v>
      </c>
      <c r="O1073" s="75">
        <f t="shared" si="50"/>
        <v>61104</v>
      </c>
      <c r="P1073" s="75"/>
      <c r="Q1073" s="75"/>
      <c r="R1073" s="73">
        <v>5</v>
      </c>
      <c r="S1073" s="76">
        <v>305520</v>
      </c>
    </row>
    <row r="1074" spans="2:19" ht="30" hidden="1" customHeight="1">
      <c r="B1074" s="74">
        <v>1746</v>
      </c>
      <c r="C1074" s="74" t="s">
        <v>27</v>
      </c>
      <c r="D1074" s="74" t="s">
        <v>28</v>
      </c>
      <c r="E1074" s="70" t="str">
        <f t="shared" si="52"/>
        <v>174612. Vigilancia de la Salud AmbientalVigilancia de la Salud Ambiental</v>
      </c>
      <c r="F1074" s="74" t="s">
        <v>33</v>
      </c>
      <c r="G1074" s="74" t="s">
        <v>29</v>
      </c>
      <c r="H1074" s="74" t="s">
        <v>30</v>
      </c>
      <c r="I1074" s="70" t="s">
        <v>31</v>
      </c>
      <c r="J1074" s="70" t="s">
        <v>32</v>
      </c>
      <c r="K1074" s="70" t="s">
        <v>32</v>
      </c>
      <c r="L1074" s="74" t="s">
        <v>3</v>
      </c>
      <c r="M1074" s="77" t="s">
        <v>2</v>
      </c>
      <c r="N1074" s="70" t="str">
        <f t="shared" si="51"/>
        <v>174612. Vigilancia de la Salud AmbientalVigilancia de la Salud Ambiental1_FONTIBON3_DICIEMBRE_2025</v>
      </c>
      <c r="O1074" s="75">
        <f t="shared" si="50"/>
        <v>0</v>
      </c>
      <c r="P1074" s="75"/>
      <c r="Q1074" s="75"/>
      <c r="R1074" s="76">
        <v>0</v>
      </c>
      <c r="S1074" s="76">
        <v>0</v>
      </c>
    </row>
    <row r="1075" spans="2:19" ht="30" hidden="1" customHeight="1">
      <c r="B1075" s="74">
        <v>1746</v>
      </c>
      <c r="C1075" s="74" t="s">
        <v>27</v>
      </c>
      <c r="D1075" s="74" t="s">
        <v>28</v>
      </c>
      <c r="E1075" s="70" t="str">
        <f t="shared" si="52"/>
        <v>174612. Vigilancia de la Salud AmbientalVigilancia de la Salud Ambiental</v>
      </c>
      <c r="F1075" s="74" t="s">
        <v>33</v>
      </c>
      <c r="G1075" s="74" t="s">
        <v>29</v>
      </c>
      <c r="H1075" s="74" t="s">
        <v>30</v>
      </c>
      <c r="I1075" s="70" t="s">
        <v>31</v>
      </c>
      <c r="J1075" s="70" t="s">
        <v>32</v>
      </c>
      <c r="K1075" s="70" t="s">
        <v>32</v>
      </c>
      <c r="L1075" s="74" t="s">
        <v>5</v>
      </c>
      <c r="M1075" s="77" t="s">
        <v>2</v>
      </c>
      <c r="N1075" s="70" t="str">
        <f t="shared" si="51"/>
        <v>174612. Vigilancia de la Salud AmbientalVigilancia de la Salud Ambiental3_PUENTE_ARANDA3_DICIEMBRE_2025</v>
      </c>
      <c r="O1075" s="75">
        <f t="shared" si="50"/>
        <v>61104</v>
      </c>
      <c r="P1075" s="75"/>
      <c r="Q1075" s="75"/>
      <c r="R1075" s="73">
        <v>2</v>
      </c>
      <c r="S1075" s="76">
        <v>122208</v>
      </c>
    </row>
    <row r="1076" spans="2:19" ht="30" hidden="1" customHeight="1">
      <c r="B1076" s="74">
        <v>1755</v>
      </c>
      <c r="C1076" s="74" t="s">
        <v>27</v>
      </c>
      <c r="D1076" s="74" t="s">
        <v>28</v>
      </c>
      <c r="E1076" s="70" t="str">
        <f t="shared" si="52"/>
        <v>175512. Vigilancia de la Salud AmbientalVigilancia de la Salud Ambiental</v>
      </c>
      <c r="F1076" s="74" t="s">
        <v>33</v>
      </c>
      <c r="G1076" s="74" t="s">
        <v>29</v>
      </c>
      <c r="H1076" s="74" t="s">
        <v>30</v>
      </c>
      <c r="I1076" s="70" t="s">
        <v>31</v>
      </c>
      <c r="J1076" s="70" t="s">
        <v>32</v>
      </c>
      <c r="K1076" s="70" t="s">
        <v>32</v>
      </c>
      <c r="L1076" s="74" t="s">
        <v>3</v>
      </c>
      <c r="M1076" s="77" t="s">
        <v>2</v>
      </c>
      <c r="N1076" s="70" t="str">
        <f t="shared" si="51"/>
        <v>175512. Vigilancia de la Salud AmbientalVigilancia de la Salud Ambiental1_FONTIBON3_DICIEMBRE_2025</v>
      </c>
      <c r="O1076" s="75">
        <f t="shared" si="50"/>
        <v>0</v>
      </c>
      <c r="P1076" s="75"/>
      <c r="Q1076" s="75"/>
      <c r="R1076" s="76">
        <v>0</v>
      </c>
      <c r="S1076" s="76">
        <v>0</v>
      </c>
    </row>
    <row r="1077" spans="2:19" ht="30" hidden="1" customHeight="1">
      <c r="B1077" s="74">
        <v>1755</v>
      </c>
      <c r="C1077" s="74" t="s">
        <v>27</v>
      </c>
      <c r="D1077" s="74" t="s">
        <v>28</v>
      </c>
      <c r="E1077" s="70" t="str">
        <f t="shared" si="52"/>
        <v>175512. Vigilancia de la Salud AmbientalVigilancia de la Salud Ambiental</v>
      </c>
      <c r="F1077" s="74" t="s">
        <v>33</v>
      </c>
      <c r="G1077" s="74" t="s">
        <v>29</v>
      </c>
      <c r="H1077" s="74" t="s">
        <v>30</v>
      </c>
      <c r="I1077" s="70" t="s">
        <v>31</v>
      </c>
      <c r="J1077" s="70" t="s">
        <v>32</v>
      </c>
      <c r="K1077" s="70" t="s">
        <v>32</v>
      </c>
      <c r="L1077" s="74" t="s">
        <v>5</v>
      </c>
      <c r="M1077" s="77" t="s">
        <v>2</v>
      </c>
      <c r="N1077" s="70" t="str">
        <f t="shared" si="51"/>
        <v>175512. Vigilancia de la Salud AmbientalVigilancia de la Salud Ambiental3_PUENTE_ARANDA3_DICIEMBRE_2025</v>
      </c>
      <c r="O1077" s="75">
        <f t="shared" si="50"/>
        <v>122208</v>
      </c>
      <c r="P1077" s="75"/>
      <c r="Q1077" s="75"/>
      <c r="R1077" s="76">
        <v>1</v>
      </c>
      <c r="S1077" s="76">
        <v>122208</v>
      </c>
    </row>
    <row r="1078" spans="2:19" ht="30" hidden="1" customHeight="1">
      <c r="B1078" s="74">
        <v>1756</v>
      </c>
      <c r="C1078" s="74" t="s">
        <v>27</v>
      </c>
      <c r="D1078" s="74" t="s">
        <v>28</v>
      </c>
      <c r="E1078" s="70" t="str">
        <f t="shared" si="52"/>
        <v>175612. Vigilancia de la Salud AmbientalVigilancia de la Salud Ambiental</v>
      </c>
      <c r="F1078" s="74" t="s">
        <v>33</v>
      </c>
      <c r="G1078" s="74" t="s">
        <v>29</v>
      </c>
      <c r="H1078" s="74" t="s">
        <v>30</v>
      </c>
      <c r="I1078" s="70" t="s">
        <v>31</v>
      </c>
      <c r="J1078" s="70" t="s">
        <v>32</v>
      </c>
      <c r="K1078" s="70" t="s">
        <v>32</v>
      </c>
      <c r="L1078" s="74" t="s">
        <v>6</v>
      </c>
      <c r="M1078" s="77" t="s">
        <v>2</v>
      </c>
      <c r="N1078" s="70" t="str">
        <f t="shared" si="51"/>
        <v>175612. Vigilancia de la Salud AmbientalVigilancia de la Salud Ambiental4_BOSA3_DICIEMBRE_2025</v>
      </c>
      <c r="O1078" s="75">
        <f t="shared" si="50"/>
        <v>91656</v>
      </c>
      <c r="P1078" s="75"/>
      <c r="Q1078" s="75"/>
      <c r="R1078" s="76">
        <v>2</v>
      </c>
      <c r="S1078" s="76">
        <v>183312</v>
      </c>
    </row>
    <row r="1079" spans="2:19" ht="30" hidden="1" customHeight="1">
      <c r="B1079" s="74">
        <v>1756</v>
      </c>
      <c r="C1079" s="74" t="s">
        <v>27</v>
      </c>
      <c r="D1079" s="74" t="s">
        <v>28</v>
      </c>
      <c r="E1079" s="70" t="str">
        <f t="shared" si="52"/>
        <v>175612. Vigilancia de la Salud AmbientalVigilancia de la Salud Ambiental</v>
      </c>
      <c r="F1079" s="74" t="s">
        <v>33</v>
      </c>
      <c r="G1079" s="74" t="s">
        <v>29</v>
      </c>
      <c r="H1079" s="74" t="s">
        <v>30</v>
      </c>
      <c r="I1079" s="70" t="s">
        <v>31</v>
      </c>
      <c r="J1079" s="70" t="s">
        <v>32</v>
      </c>
      <c r="K1079" s="70" t="s">
        <v>32</v>
      </c>
      <c r="L1079" s="74" t="s">
        <v>4</v>
      </c>
      <c r="M1079" s="77" t="s">
        <v>2</v>
      </c>
      <c r="N1079" s="70" t="str">
        <f t="shared" si="51"/>
        <v>175612. Vigilancia de la Salud AmbientalVigilancia de la Salud Ambiental2_KENNEDY3_DICIEMBRE_2025</v>
      </c>
      <c r="O1079" s="75">
        <f t="shared" si="50"/>
        <v>91656</v>
      </c>
      <c r="P1079" s="75"/>
      <c r="Q1079" s="75"/>
      <c r="R1079" s="76">
        <v>5</v>
      </c>
      <c r="S1079" s="76">
        <v>458280</v>
      </c>
    </row>
    <row r="1080" spans="2:19" ht="30" hidden="1" customHeight="1">
      <c r="B1080" s="74">
        <v>1756</v>
      </c>
      <c r="C1080" s="74" t="s">
        <v>27</v>
      </c>
      <c r="D1080" s="74" t="s">
        <v>28</v>
      </c>
      <c r="E1080" s="70" t="str">
        <f t="shared" si="52"/>
        <v>175612. Vigilancia de la Salud AmbientalVigilancia de la Salud Ambiental</v>
      </c>
      <c r="F1080" s="74" t="s">
        <v>33</v>
      </c>
      <c r="G1080" s="74" t="s">
        <v>29</v>
      </c>
      <c r="H1080" s="74" t="s">
        <v>30</v>
      </c>
      <c r="I1080" s="70" t="s">
        <v>31</v>
      </c>
      <c r="J1080" s="70" t="s">
        <v>32</v>
      </c>
      <c r="K1080" s="70" t="s">
        <v>32</v>
      </c>
      <c r="L1080" s="74" t="s">
        <v>3</v>
      </c>
      <c r="M1080" s="77" t="s">
        <v>2</v>
      </c>
      <c r="N1080" s="70" t="str">
        <f t="shared" si="51"/>
        <v>175612. Vigilancia de la Salud AmbientalVigilancia de la Salud Ambiental1_FONTIBON3_DICIEMBRE_2025</v>
      </c>
      <c r="O1080" s="75">
        <f t="shared" si="50"/>
        <v>91656</v>
      </c>
      <c r="P1080" s="75"/>
      <c r="Q1080" s="75"/>
      <c r="R1080" s="76">
        <v>1</v>
      </c>
      <c r="S1080" s="76">
        <v>91656</v>
      </c>
    </row>
    <row r="1081" spans="2:19" ht="30" hidden="1" customHeight="1">
      <c r="B1081" s="74">
        <v>1756</v>
      </c>
      <c r="C1081" s="74" t="s">
        <v>27</v>
      </c>
      <c r="D1081" s="74" t="s">
        <v>28</v>
      </c>
      <c r="E1081" s="70" t="str">
        <f t="shared" si="52"/>
        <v>175612. Vigilancia de la Salud AmbientalVigilancia de la Salud Ambiental</v>
      </c>
      <c r="F1081" s="74" t="s">
        <v>33</v>
      </c>
      <c r="G1081" s="74" t="s">
        <v>29</v>
      </c>
      <c r="H1081" s="74" t="s">
        <v>30</v>
      </c>
      <c r="I1081" s="70" t="s">
        <v>31</v>
      </c>
      <c r="J1081" s="70" t="s">
        <v>32</v>
      </c>
      <c r="K1081" s="70" t="s">
        <v>32</v>
      </c>
      <c r="L1081" s="74" t="s">
        <v>5</v>
      </c>
      <c r="M1081" s="77" t="s">
        <v>2</v>
      </c>
      <c r="N1081" s="70" t="str">
        <f t="shared" si="51"/>
        <v>175612. Vigilancia de la Salud AmbientalVigilancia de la Salud Ambiental3_PUENTE_ARANDA3_DICIEMBRE_2025</v>
      </c>
      <c r="O1081" s="75">
        <f t="shared" si="50"/>
        <v>91656</v>
      </c>
      <c r="P1081" s="75"/>
      <c r="Q1081" s="75"/>
      <c r="R1081" s="73">
        <v>2</v>
      </c>
      <c r="S1081" s="76">
        <v>183312</v>
      </c>
    </row>
    <row r="1082" spans="2:19" ht="30" hidden="1" customHeight="1">
      <c r="B1082" s="74">
        <v>1758</v>
      </c>
      <c r="C1082" s="74" t="s">
        <v>27</v>
      </c>
      <c r="D1082" s="74" t="s">
        <v>28</v>
      </c>
      <c r="E1082" s="70" t="str">
        <f t="shared" si="52"/>
        <v>175812. Vigilancia de la Salud AmbientalVigilancia de la Salud Ambiental</v>
      </c>
      <c r="F1082" s="74" t="s">
        <v>33</v>
      </c>
      <c r="G1082" s="74" t="s">
        <v>29</v>
      </c>
      <c r="H1082" s="74" t="s">
        <v>30</v>
      </c>
      <c r="I1082" s="70" t="s">
        <v>31</v>
      </c>
      <c r="J1082" s="70" t="s">
        <v>32</v>
      </c>
      <c r="K1082" s="70" t="s">
        <v>32</v>
      </c>
      <c r="L1082" s="74" t="s">
        <v>6</v>
      </c>
      <c r="M1082" s="77" t="s">
        <v>2</v>
      </c>
      <c r="N1082" s="70" t="str">
        <f t="shared" si="51"/>
        <v>175812. Vigilancia de la Salud AmbientalVigilancia de la Salud Ambiental4_BOSA3_DICIEMBRE_2025</v>
      </c>
      <c r="O1082" s="75">
        <f t="shared" si="50"/>
        <v>0</v>
      </c>
      <c r="P1082" s="75"/>
      <c r="Q1082" s="75"/>
      <c r="R1082" s="76">
        <v>0</v>
      </c>
      <c r="S1082" s="76">
        <v>0</v>
      </c>
    </row>
    <row r="1083" spans="2:19" ht="30" hidden="1" customHeight="1">
      <c r="B1083" s="74">
        <v>1758</v>
      </c>
      <c r="C1083" s="74" t="s">
        <v>27</v>
      </c>
      <c r="D1083" s="74" t="s">
        <v>28</v>
      </c>
      <c r="E1083" s="70" t="str">
        <f t="shared" si="52"/>
        <v>175812. Vigilancia de la Salud AmbientalVigilancia de la Salud Ambiental</v>
      </c>
      <c r="F1083" s="74" t="s">
        <v>33</v>
      </c>
      <c r="G1083" s="74" t="s">
        <v>29</v>
      </c>
      <c r="H1083" s="74" t="s">
        <v>30</v>
      </c>
      <c r="I1083" s="70" t="s">
        <v>31</v>
      </c>
      <c r="J1083" s="70" t="s">
        <v>32</v>
      </c>
      <c r="K1083" s="70" t="s">
        <v>32</v>
      </c>
      <c r="L1083" s="74" t="s">
        <v>4</v>
      </c>
      <c r="M1083" s="77" t="s">
        <v>2</v>
      </c>
      <c r="N1083" s="70" t="str">
        <f t="shared" si="51"/>
        <v>175812. Vigilancia de la Salud AmbientalVigilancia de la Salud Ambiental2_KENNEDY3_DICIEMBRE_2025</v>
      </c>
      <c r="O1083" s="75">
        <f t="shared" si="50"/>
        <v>91656</v>
      </c>
      <c r="P1083" s="75"/>
      <c r="Q1083" s="75"/>
      <c r="R1083" s="76">
        <v>3</v>
      </c>
      <c r="S1083" s="76">
        <v>274968</v>
      </c>
    </row>
    <row r="1084" spans="2:19" ht="30" hidden="1" customHeight="1">
      <c r="B1084" s="74">
        <v>1758</v>
      </c>
      <c r="C1084" s="74" t="s">
        <v>27</v>
      </c>
      <c r="D1084" s="74" t="s">
        <v>28</v>
      </c>
      <c r="E1084" s="70" t="str">
        <f t="shared" si="52"/>
        <v>175812. Vigilancia de la Salud AmbientalVigilancia de la Salud Ambiental</v>
      </c>
      <c r="F1084" s="74" t="s">
        <v>33</v>
      </c>
      <c r="G1084" s="74" t="s">
        <v>29</v>
      </c>
      <c r="H1084" s="74" t="s">
        <v>30</v>
      </c>
      <c r="I1084" s="70" t="s">
        <v>31</v>
      </c>
      <c r="J1084" s="70" t="s">
        <v>32</v>
      </c>
      <c r="K1084" s="70" t="s">
        <v>32</v>
      </c>
      <c r="L1084" s="74" t="s">
        <v>3</v>
      </c>
      <c r="M1084" s="77" t="s">
        <v>2</v>
      </c>
      <c r="N1084" s="70" t="str">
        <f t="shared" si="51"/>
        <v>175812. Vigilancia de la Salud AmbientalVigilancia de la Salud Ambiental1_FONTIBON3_DICIEMBRE_2025</v>
      </c>
      <c r="O1084" s="75">
        <f t="shared" si="50"/>
        <v>91656</v>
      </c>
      <c r="P1084" s="75"/>
      <c r="Q1084" s="75"/>
      <c r="R1084" s="73">
        <v>1</v>
      </c>
      <c r="S1084" s="76">
        <v>91656</v>
      </c>
    </row>
    <row r="1085" spans="2:19" ht="30" hidden="1" customHeight="1">
      <c r="B1085" s="74">
        <v>1758</v>
      </c>
      <c r="C1085" s="74" t="s">
        <v>27</v>
      </c>
      <c r="D1085" s="74" t="s">
        <v>28</v>
      </c>
      <c r="E1085" s="70" t="str">
        <f t="shared" si="52"/>
        <v>175812. Vigilancia de la Salud AmbientalVigilancia de la Salud Ambiental</v>
      </c>
      <c r="F1085" s="74" t="s">
        <v>33</v>
      </c>
      <c r="G1085" s="74" t="s">
        <v>29</v>
      </c>
      <c r="H1085" s="74" t="s">
        <v>30</v>
      </c>
      <c r="I1085" s="70" t="s">
        <v>31</v>
      </c>
      <c r="J1085" s="70" t="s">
        <v>32</v>
      </c>
      <c r="K1085" s="70" t="s">
        <v>32</v>
      </c>
      <c r="L1085" s="74" t="s">
        <v>5</v>
      </c>
      <c r="M1085" s="77" t="s">
        <v>2</v>
      </c>
      <c r="N1085" s="70" t="str">
        <f t="shared" si="51"/>
        <v>175812. Vigilancia de la Salud AmbientalVigilancia de la Salud Ambiental3_PUENTE_ARANDA3_DICIEMBRE_2025</v>
      </c>
      <c r="O1085" s="75">
        <f t="shared" si="50"/>
        <v>91656</v>
      </c>
      <c r="P1085" s="75"/>
      <c r="Q1085" s="75"/>
      <c r="R1085" s="76">
        <v>6</v>
      </c>
      <c r="S1085" s="76">
        <v>549936</v>
      </c>
    </row>
    <row r="1086" spans="2:19" ht="30" hidden="1" customHeight="1">
      <c r="B1086" s="74">
        <v>1759</v>
      </c>
      <c r="C1086" s="74" t="s">
        <v>27</v>
      </c>
      <c r="D1086" s="74" t="s">
        <v>28</v>
      </c>
      <c r="E1086" s="70" t="str">
        <f t="shared" si="52"/>
        <v>175912. Vigilancia de la Salud AmbientalVigilancia de la Salud Ambiental</v>
      </c>
      <c r="F1086" s="74" t="s">
        <v>33</v>
      </c>
      <c r="G1086" s="74" t="s">
        <v>29</v>
      </c>
      <c r="H1086" s="74" t="s">
        <v>30</v>
      </c>
      <c r="I1086" s="70" t="s">
        <v>31</v>
      </c>
      <c r="J1086" s="70" t="s">
        <v>32</v>
      </c>
      <c r="K1086" s="70" t="s">
        <v>32</v>
      </c>
      <c r="L1086" s="74" t="s">
        <v>6</v>
      </c>
      <c r="M1086" s="77" t="s">
        <v>2</v>
      </c>
      <c r="N1086" s="70" t="str">
        <f t="shared" si="51"/>
        <v>175912. Vigilancia de la Salud AmbientalVigilancia de la Salud Ambiental4_BOSA3_DICIEMBRE_2025</v>
      </c>
      <c r="O1086" s="75">
        <f t="shared" si="50"/>
        <v>76380</v>
      </c>
      <c r="P1086" s="75"/>
      <c r="Q1086" s="75"/>
      <c r="R1086" s="76">
        <v>42</v>
      </c>
      <c r="S1086" s="76">
        <v>3207960</v>
      </c>
    </row>
    <row r="1087" spans="2:19" ht="30" hidden="1" customHeight="1">
      <c r="B1087" s="74">
        <v>1759</v>
      </c>
      <c r="C1087" s="74" t="s">
        <v>27</v>
      </c>
      <c r="D1087" s="74" t="s">
        <v>28</v>
      </c>
      <c r="E1087" s="70" t="str">
        <f t="shared" si="52"/>
        <v>175912. Vigilancia de la Salud AmbientalVigilancia de la Salud Ambiental</v>
      </c>
      <c r="F1087" s="74" t="s">
        <v>33</v>
      </c>
      <c r="G1087" s="74" t="s">
        <v>29</v>
      </c>
      <c r="H1087" s="74" t="s">
        <v>30</v>
      </c>
      <c r="I1087" s="70" t="s">
        <v>31</v>
      </c>
      <c r="J1087" s="70" t="s">
        <v>32</v>
      </c>
      <c r="K1087" s="70" t="s">
        <v>32</v>
      </c>
      <c r="L1087" s="74" t="s">
        <v>4</v>
      </c>
      <c r="M1087" s="77" t="s">
        <v>2</v>
      </c>
      <c r="N1087" s="70" t="str">
        <f t="shared" si="51"/>
        <v>175912. Vigilancia de la Salud AmbientalVigilancia de la Salud Ambiental2_KENNEDY3_DICIEMBRE_2025</v>
      </c>
      <c r="O1087" s="75">
        <f t="shared" si="50"/>
        <v>76380</v>
      </c>
      <c r="P1087" s="75"/>
      <c r="Q1087" s="75"/>
      <c r="R1087" s="76">
        <v>105</v>
      </c>
      <c r="S1087" s="76">
        <v>8019900</v>
      </c>
    </row>
    <row r="1088" spans="2:19" ht="30" hidden="1" customHeight="1">
      <c r="B1088" s="74">
        <v>1759</v>
      </c>
      <c r="C1088" s="74" t="s">
        <v>27</v>
      </c>
      <c r="D1088" s="74" t="s">
        <v>28</v>
      </c>
      <c r="E1088" s="70" t="str">
        <f t="shared" si="52"/>
        <v>175912. Vigilancia de la Salud AmbientalVigilancia de la Salud Ambiental</v>
      </c>
      <c r="F1088" s="74" t="s">
        <v>33</v>
      </c>
      <c r="G1088" s="74" t="s">
        <v>29</v>
      </c>
      <c r="H1088" s="74" t="s">
        <v>30</v>
      </c>
      <c r="I1088" s="70" t="s">
        <v>31</v>
      </c>
      <c r="J1088" s="70" t="s">
        <v>32</v>
      </c>
      <c r="K1088" s="70" t="s">
        <v>32</v>
      </c>
      <c r="L1088" s="74" t="s">
        <v>3</v>
      </c>
      <c r="M1088" s="77" t="s">
        <v>2</v>
      </c>
      <c r="N1088" s="70" t="str">
        <f t="shared" si="51"/>
        <v>175912. Vigilancia de la Salud AmbientalVigilancia de la Salud Ambiental1_FONTIBON3_DICIEMBRE_2025</v>
      </c>
      <c r="O1088" s="75">
        <f t="shared" si="50"/>
        <v>76380</v>
      </c>
      <c r="P1088" s="75"/>
      <c r="Q1088" s="75"/>
      <c r="R1088" s="76">
        <v>17</v>
      </c>
      <c r="S1088" s="76">
        <v>1298460</v>
      </c>
    </row>
    <row r="1089" spans="2:19" ht="30" hidden="1" customHeight="1">
      <c r="B1089" s="74">
        <v>1759</v>
      </c>
      <c r="C1089" s="74" t="s">
        <v>27</v>
      </c>
      <c r="D1089" s="74" t="s">
        <v>28</v>
      </c>
      <c r="E1089" s="70" t="str">
        <f t="shared" si="52"/>
        <v>175912. Vigilancia de la Salud AmbientalVigilancia de la Salud Ambiental</v>
      </c>
      <c r="F1089" s="74" t="s">
        <v>33</v>
      </c>
      <c r="G1089" s="74" t="s">
        <v>29</v>
      </c>
      <c r="H1089" s="74" t="s">
        <v>30</v>
      </c>
      <c r="I1089" s="70" t="s">
        <v>31</v>
      </c>
      <c r="J1089" s="70" t="s">
        <v>32</v>
      </c>
      <c r="K1089" s="70" t="s">
        <v>32</v>
      </c>
      <c r="L1089" s="74" t="s">
        <v>5</v>
      </c>
      <c r="M1089" s="77" t="s">
        <v>2</v>
      </c>
      <c r="N1089" s="70" t="str">
        <f t="shared" si="51"/>
        <v>175912. Vigilancia de la Salud AmbientalVigilancia de la Salud Ambiental3_PUENTE_ARANDA3_DICIEMBRE_2025</v>
      </c>
      <c r="O1089" s="75">
        <f t="shared" si="50"/>
        <v>76380</v>
      </c>
      <c r="P1089" s="75"/>
      <c r="Q1089" s="75"/>
      <c r="R1089" s="76">
        <v>57</v>
      </c>
      <c r="S1089" s="76">
        <v>4353660</v>
      </c>
    </row>
    <row r="1090" spans="2:19" ht="30" hidden="1" customHeight="1">
      <c r="B1090" s="74">
        <v>1760</v>
      </c>
      <c r="C1090" s="74" t="s">
        <v>27</v>
      </c>
      <c r="D1090" s="74" t="s">
        <v>28</v>
      </c>
      <c r="E1090" s="70" t="str">
        <f t="shared" si="52"/>
        <v>176012. Vigilancia de la Salud AmbientalVigilancia de la Salud Ambiental</v>
      </c>
      <c r="F1090" s="74" t="s">
        <v>33</v>
      </c>
      <c r="G1090" s="74" t="s">
        <v>29</v>
      </c>
      <c r="H1090" s="74" t="s">
        <v>30</v>
      </c>
      <c r="I1090" s="70" t="s">
        <v>31</v>
      </c>
      <c r="J1090" s="70" t="s">
        <v>32</v>
      </c>
      <c r="K1090" s="70" t="s">
        <v>32</v>
      </c>
      <c r="L1090" s="74" t="s">
        <v>4</v>
      </c>
      <c r="M1090" s="77" t="s">
        <v>2</v>
      </c>
      <c r="N1090" s="70" t="str">
        <f t="shared" si="51"/>
        <v>176012. Vigilancia de la Salud AmbientalVigilancia de la Salud Ambiental2_KENNEDY3_DICIEMBRE_2025</v>
      </c>
      <c r="O1090" s="75">
        <f t="shared" si="50"/>
        <v>0</v>
      </c>
      <c r="P1090" s="75"/>
      <c r="Q1090" s="75"/>
      <c r="R1090" s="76">
        <v>0</v>
      </c>
      <c r="S1090" s="76">
        <v>0</v>
      </c>
    </row>
    <row r="1091" spans="2:19" ht="30" hidden="1" customHeight="1">
      <c r="B1091" s="74">
        <v>1760</v>
      </c>
      <c r="C1091" s="74" t="s">
        <v>27</v>
      </c>
      <c r="D1091" s="74" t="s">
        <v>28</v>
      </c>
      <c r="E1091" s="70" t="str">
        <f t="shared" si="52"/>
        <v>176012. Vigilancia de la Salud AmbientalVigilancia de la Salud Ambiental</v>
      </c>
      <c r="F1091" s="74" t="s">
        <v>33</v>
      </c>
      <c r="G1091" s="74" t="s">
        <v>29</v>
      </c>
      <c r="H1091" s="74" t="s">
        <v>30</v>
      </c>
      <c r="I1091" s="70" t="s">
        <v>31</v>
      </c>
      <c r="J1091" s="70" t="s">
        <v>32</v>
      </c>
      <c r="K1091" s="70" t="s">
        <v>32</v>
      </c>
      <c r="L1091" s="74" t="s">
        <v>5</v>
      </c>
      <c r="M1091" s="77" t="s">
        <v>2</v>
      </c>
      <c r="N1091" s="70" t="str">
        <f t="shared" si="51"/>
        <v>176012. Vigilancia de la Salud AmbientalVigilancia de la Salud Ambiental3_PUENTE_ARANDA3_DICIEMBRE_2025</v>
      </c>
      <c r="O1091" s="75">
        <f t="shared" si="50"/>
        <v>91656</v>
      </c>
      <c r="P1091" s="75"/>
      <c r="Q1091" s="75"/>
      <c r="R1091" s="76">
        <v>1</v>
      </c>
      <c r="S1091" s="76">
        <v>91656</v>
      </c>
    </row>
    <row r="1092" spans="2:19" ht="30" hidden="1" customHeight="1">
      <c r="B1092" s="74">
        <v>1761</v>
      </c>
      <c r="C1092" s="74" t="s">
        <v>27</v>
      </c>
      <c r="D1092" s="74" t="s">
        <v>28</v>
      </c>
      <c r="E1092" s="70" t="str">
        <f t="shared" si="52"/>
        <v>176112. Vigilancia de la Salud AmbientalVigilancia de la Salud Ambiental</v>
      </c>
      <c r="F1092" s="74" t="s">
        <v>33</v>
      </c>
      <c r="G1092" s="74" t="s">
        <v>29</v>
      </c>
      <c r="H1092" s="74" t="s">
        <v>30</v>
      </c>
      <c r="I1092" s="70" t="s">
        <v>31</v>
      </c>
      <c r="J1092" s="70" t="s">
        <v>32</v>
      </c>
      <c r="K1092" s="70" t="s">
        <v>32</v>
      </c>
      <c r="L1092" s="74" t="s">
        <v>6</v>
      </c>
      <c r="M1092" s="77" t="s">
        <v>2</v>
      </c>
      <c r="N1092" s="70" t="str">
        <f t="shared" si="51"/>
        <v>176112. Vigilancia de la Salud AmbientalVigilancia de la Salud Ambiental4_BOSA3_DICIEMBRE_2025</v>
      </c>
      <c r="O1092" s="75">
        <f t="shared" ref="O1092:O1155" si="53">IFERROR(S1092/R1092,0)</f>
        <v>61104</v>
      </c>
      <c r="P1092" s="75"/>
      <c r="Q1092" s="75"/>
      <c r="R1092" s="76">
        <v>2</v>
      </c>
      <c r="S1092" s="76">
        <v>122208</v>
      </c>
    </row>
    <row r="1093" spans="2:19" ht="30" hidden="1" customHeight="1">
      <c r="B1093" s="74">
        <v>1761</v>
      </c>
      <c r="C1093" s="74" t="s">
        <v>27</v>
      </c>
      <c r="D1093" s="74" t="s">
        <v>28</v>
      </c>
      <c r="E1093" s="70" t="str">
        <f t="shared" si="52"/>
        <v>176112. Vigilancia de la Salud AmbientalVigilancia de la Salud Ambiental</v>
      </c>
      <c r="F1093" s="74" t="s">
        <v>33</v>
      </c>
      <c r="G1093" s="74" t="s">
        <v>29</v>
      </c>
      <c r="H1093" s="74" t="s">
        <v>30</v>
      </c>
      <c r="I1093" s="70" t="s">
        <v>31</v>
      </c>
      <c r="J1093" s="70" t="s">
        <v>32</v>
      </c>
      <c r="K1093" s="70" t="s">
        <v>32</v>
      </c>
      <c r="L1093" s="74" t="s">
        <v>4</v>
      </c>
      <c r="M1093" s="77" t="s">
        <v>2</v>
      </c>
      <c r="N1093" s="70" t="str">
        <f t="shared" ref="N1093:N1156" si="54">+E1093&amp;L1093&amp;M1093</f>
        <v>176112. Vigilancia de la Salud AmbientalVigilancia de la Salud Ambiental2_KENNEDY3_DICIEMBRE_2025</v>
      </c>
      <c r="O1093" s="75">
        <f t="shared" si="53"/>
        <v>61104</v>
      </c>
      <c r="P1093" s="75"/>
      <c r="Q1093" s="75"/>
      <c r="R1093" s="76">
        <v>12</v>
      </c>
      <c r="S1093" s="76">
        <v>733248</v>
      </c>
    </row>
    <row r="1094" spans="2:19" ht="30" hidden="1" customHeight="1">
      <c r="B1094" s="74">
        <v>1761</v>
      </c>
      <c r="C1094" s="74" t="s">
        <v>27</v>
      </c>
      <c r="D1094" s="74" t="s">
        <v>28</v>
      </c>
      <c r="E1094" s="70" t="str">
        <f t="shared" si="52"/>
        <v>176112. Vigilancia de la Salud AmbientalVigilancia de la Salud Ambiental</v>
      </c>
      <c r="F1094" s="74" t="s">
        <v>33</v>
      </c>
      <c r="G1094" s="74" t="s">
        <v>29</v>
      </c>
      <c r="H1094" s="74" t="s">
        <v>30</v>
      </c>
      <c r="I1094" s="70" t="s">
        <v>31</v>
      </c>
      <c r="J1094" s="70" t="s">
        <v>32</v>
      </c>
      <c r="K1094" s="70" t="s">
        <v>32</v>
      </c>
      <c r="L1094" s="74" t="s">
        <v>3</v>
      </c>
      <c r="M1094" s="77" t="s">
        <v>2</v>
      </c>
      <c r="N1094" s="70" t="str">
        <f t="shared" si="54"/>
        <v>176112. Vigilancia de la Salud AmbientalVigilancia de la Salud Ambiental1_FONTIBON3_DICIEMBRE_2025</v>
      </c>
      <c r="O1094" s="75">
        <f t="shared" si="53"/>
        <v>61104</v>
      </c>
      <c r="P1094" s="75"/>
      <c r="Q1094" s="75"/>
      <c r="R1094" s="73">
        <v>2</v>
      </c>
      <c r="S1094" s="76">
        <v>122208</v>
      </c>
    </row>
    <row r="1095" spans="2:19" ht="30" hidden="1" customHeight="1">
      <c r="B1095" s="74">
        <v>1761</v>
      </c>
      <c r="C1095" s="74" t="s">
        <v>27</v>
      </c>
      <c r="D1095" s="74" t="s">
        <v>28</v>
      </c>
      <c r="E1095" s="70" t="str">
        <f t="shared" si="52"/>
        <v>176112. Vigilancia de la Salud AmbientalVigilancia de la Salud Ambiental</v>
      </c>
      <c r="F1095" s="74" t="s">
        <v>33</v>
      </c>
      <c r="G1095" s="74" t="s">
        <v>29</v>
      </c>
      <c r="H1095" s="74" t="s">
        <v>30</v>
      </c>
      <c r="I1095" s="70" t="s">
        <v>31</v>
      </c>
      <c r="J1095" s="70" t="s">
        <v>32</v>
      </c>
      <c r="K1095" s="70" t="s">
        <v>32</v>
      </c>
      <c r="L1095" s="74" t="s">
        <v>5</v>
      </c>
      <c r="M1095" s="77" t="s">
        <v>2</v>
      </c>
      <c r="N1095" s="70" t="str">
        <f t="shared" si="54"/>
        <v>176112. Vigilancia de la Salud AmbientalVigilancia de la Salud Ambiental3_PUENTE_ARANDA3_DICIEMBRE_2025</v>
      </c>
      <c r="O1095" s="75">
        <f t="shared" si="53"/>
        <v>61104</v>
      </c>
      <c r="P1095" s="75"/>
      <c r="Q1095" s="75"/>
      <c r="R1095" s="73">
        <v>5</v>
      </c>
      <c r="S1095" s="76">
        <v>305520</v>
      </c>
    </row>
    <row r="1096" spans="2:19" ht="30" hidden="1" customHeight="1">
      <c r="B1096" s="74">
        <v>1762</v>
      </c>
      <c r="C1096" s="74" t="s">
        <v>27</v>
      </c>
      <c r="D1096" s="74" t="s">
        <v>28</v>
      </c>
      <c r="E1096" s="70" t="str">
        <f t="shared" si="52"/>
        <v>176212. Vigilancia de la Salud AmbientalVigilancia de la Salud Ambiental</v>
      </c>
      <c r="F1096" s="74" t="s">
        <v>33</v>
      </c>
      <c r="G1096" s="74" t="s">
        <v>29</v>
      </c>
      <c r="H1096" s="74" t="s">
        <v>30</v>
      </c>
      <c r="I1096" s="70" t="s">
        <v>31</v>
      </c>
      <c r="J1096" s="70" t="s">
        <v>32</v>
      </c>
      <c r="K1096" s="70" t="s">
        <v>32</v>
      </c>
      <c r="L1096" s="74" t="s">
        <v>6</v>
      </c>
      <c r="M1096" s="77" t="s">
        <v>2</v>
      </c>
      <c r="N1096" s="70" t="str">
        <f t="shared" si="54"/>
        <v>176212. Vigilancia de la Salud AmbientalVigilancia de la Salud Ambiental4_BOSA3_DICIEMBRE_2025</v>
      </c>
      <c r="O1096" s="75">
        <f t="shared" si="53"/>
        <v>91656</v>
      </c>
      <c r="P1096" s="75"/>
      <c r="Q1096" s="75"/>
      <c r="R1096" s="73">
        <v>7</v>
      </c>
      <c r="S1096" s="76">
        <v>641592</v>
      </c>
    </row>
    <row r="1097" spans="2:19" ht="30" hidden="1" customHeight="1">
      <c r="B1097" s="74">
        <v>1762</v>
      </c>
      <c r="C1097" s="74" t="s">
        <v>27</v>
      </c>
      <c r="D1097" s="74" t="s">
        <v>28</v>
      </c>
      <c r="E1097" s="70" t="str">
        <f t="shared" si="52"/>
        <v>176212. Vigilancia de la Salud AmbientalVigilancia de la Salud Ambiental</v>
      </c>
      <c r="F1097" s="74" t="s">
        <v>33</v>
      </c>
      <c r="G1097" s="74" t="s">
        <v>29</v>
      </c>
      <c r="H1097" s="74" t="s">
        <v>30</v>
      </c>
      <c r="I1097" s="70" t="s">
        <v>31</v>
      </c>
      <c r="J1097" s="70" t="s">
        <v>32</v>
      </c>
      <c r="K1097" s="70" t="s">
        <v>32</v>
      </c>
      <c r="L1097" s="74" t="s">
        <v>4</v>
      </c>
      <c r="M1097" s="77" t="s">
        <v>2</v>
      </c>
      <c r="N1097" s="70" t="str">
        <f t="shared" si="54"/>
        <v>176212. Vigilancia de la Salud AmbientalVigilancia de la Salud Ambiental2_KENNEDY3_DICIEMBRE_2025</v>
      </c>
      <c r="O1097" s="75">
        <f t="shared" si="53"/>
        <v>91656</v>
      </c>
      <c r="P1097" s="75"/>
      <c r="Q1097" s="75"/>
      <c r="R1097" s="76">
        <v>8</v>
      </c>
      <c r="S1097" s="76">
        <v>733248</v>
      </c>
    </row>
    <row r="1098" spans="2:19" ht="30" hidden="1" customHeight="1">
      <c r="B1098" s="74">
        <v>1762</v>
      </c>
      <c r="C1098" s="74" t="s">
        <v>27</v>
      </c>
      <c r="D1098" s="74" t="s">
        <v>28</v>
      </c>
      <c r="E1098" s="70" t="str">
        <f t="shared" si="52"/>
        <v>176212. Vigilancia de la Salud AmbientalVigilancia de la Salud Ambiental</v>
      </c>
      <c r="F1098" s="74" t="s">
        <v>33</v>
      </c>
      <c r="G1098" s="74" t="s">
        <v>29</v>
      </c>
      <c r="H1098" s="74" t="s">
        <v>30</v>
      </c>
      <c r="I1098" s="70" t="s">
        <v>31</v>
      </c>
      <c r="J1098" s="70" t="s">
        <v>32</v>
      </c>
      <c r="K1098" s="70" t="s">
        <v>32</v>
      </c>
      <c r="L1098" s="74" t="s">
        <v>3</v>
      </c>
      <c r="M1098" s="77" t="s">
        <v>2</v>
      </c>
      <c r="N1098" s="70" t="str">
        <f t="shared" si="54"/>
        <v>176212. Vigilancia de la Salud AmbientalVigilancia de la Salud Ambiental1_FONTIBON3_DICIEMBRE_2025</v>
      </c>
      <c r="O1098" s="75">
        <f t="shared" si="53"/>
        <v>91656</v>
      </c>
      <c r="P1098" s="75"/>
      <c r="Q1098" s="75"/>
      <c r="R1098" s="73">
        <v>4</v>
      </c>
      <c r="S1098" s="76">
        <v>366624</v>
      </c>
    </row>
    <row r="1099" spans="2:19" ht="30" hidden="1" customHeight="1">
      <c r="B1099" s="74">
        <v>1762</v>
      </c>
      <c r="C1099" s="74" t="s">
        <v>27</v>
      </c>
      <c r="D1099" s="74" t="s">
        <v>28</v>
      </c>
      <c r="E1099" s="70" t="str">
        <f t="shared" si="52"/>
        <v>176212. Vigilancia de la Salud AmbientalVigilancia de la Salud Ambiental</v>
      </c>
      <c r="F1099" s="74" t="s">
        <v>33</v>
      </c>
      <c r="G1099" s="74" t="s">
        <v>29</v>
      </c>
      <c r="H1099" s="74" t="s">
        <v>30</v>
      </c>
      <c r="I1099" s="70" t="s">
        <v>31</v>
      </c>
      <c r="J1099" s="70" t="s">
        <v>32</v>
      </c>
      <c r="K1099" s="70" t="s">
        <v>32</v>
      </c>
      <c r="L1099" s="74" t="s">
        <v>5</v>
      </c>
      <c r="M1099" s="77" t="s">
        <v>2</v>
      </c>
      <c r="N1099" s="70" t="str">
        <f t="shared" si="54"/>
        <v>176212. Vigilancia de la Salud AmbientalVigilancia de la Salud Ambiental3_PUENTE_ARANDA3_DICIEMBRE_2025</v>
      </c>
      <c r="O1099" s="75">
        <f t="shared" si="53"/>
        <v>91656</v>
      </c>
      <c r="P1099" s="75"/>
      <c r="Q1099" s="75"/>
      <c r="R1099" s="73">
        <v>1</v>
      </c>
      <c r="S1099" s="76">
        <v>91656</v>
      </c>
    </row>
    <row r="1100" spans="2:19" ht="30" hidden="1" customHeight="1">
      <c r="B1100" s="74">
        <v>1767</v>
      </c>
      <c r="C1100" s="74" t="s">
        <v>27</v>
      </c>
      <c r="D1100" s="74" t="s">
        <v>28</v>
      </c>
      <c r="E1100" s="70" t="str">
        <f t="shared" si="52"/>
        <v>176712. Vigilancia de la Salud AmbientalVigilancia de la Salud Ambiental</v>
      </c>
      <c r="F1100" s="74" t="s">
        <v>33</v>
      </c>
      <c r="G1100" s="74" t="s">
        <v>34</v>
      </c>
      <c r="H1100" s="74" t="s">
        <v>30</v>
      </c>
      <c r="I1100" s="70" t="s">
        <v>31</v>
      </c>
      <c r="J1100" s="70" t="s">
        <v>32</v>
      </c>
      <c r="K1100" s="70" t="s">
        <v>32</v>
      </c>
      <c r="L1100" s="74" t="s">
        <v>5</v>
      </c>
      <c r="M1100" s="77" t="s">
        <v>2</v>
      </c>
      <c r="N1100" s="70" t="str">
        <f t="shared" si="54"/>
        <v>176712. Vigilancia de la Salud AmbientalVigilancia de la Salud Ambiental3_PUENTE_ARANDA3_DICIEMBRE_2025</v>
      </c>
      <c r="O1100" s="75">
        <f t="shared" si="53"/>
        <v>0</v>
      </c>
      <c r="P1100" s="75"/>
      <c r="Q1100" s="75"/>
      <c r="R1100" s="73">
        <v>0</v>
      </c>
      <c r="S1100" s="76">
        <v>0</v>
      </c>
    </row>
    <row r="1101" spans="2:19" ht="30" hidden="1" customHeight="1">
      <c r="B1101" s="74">
        <v>1771</v>
      </c>
      <c r="C1101" s="74" t="s">
        <v>27</v>
      </c>
      <c r="D1101" s="74" t="s">
        <v>28</v>
      </c>
      <c r="E1101" s="70" t="str">
        <f t="shared" si="52"/>
        <v>177112. Vigilancia de la Salud AmbientalVigilancia de la Salud Ambiental</v>
      </c>
      <c r="F1101" s="74" t="s">
        <v>33</v>
      </c>
      <c r="G1101" s="74" t="s">
        <v>38</v>
      </c>
      <c r="H1101" s="74" t="s">
        <v>30</v>
      </c>
      <c r="I1101" s="70" t="s">
        <v>31</v>
      </c>
      <c r="J1101" s="70" t="s">
        <v>32</v>
      </c>
      <c r="K1101" s="70" t="s">
        <v>32</v>
      </c>
      <c r="L1101" s="74" t="s">
        <v>6</v>
      </c>
      <c r="M1101" s="77" t="s">
        <v>2</v>
      </c>
      <c r="N1101" s="70" t="str">
        <f t="shared" si="54"/>
        <v>177112. Vigilancia de la Salud AmbientalVigilancia de la Salud Ambiental4_BOSA3_DICIEMBRE_2025</v>
      </c>
      <c r="O1101" s="75">
        <f t="shared" si="53"/>
        <v>140968</v>
      </c>
      <c r="P1101" s="75"/>
      <c r="Q1101" s="75"/>
      <c r="R1101" s="73">
        <v>1</v>
      </c>
      <c r="S1101" s="76">
        <v>140968</v>
      </c>
    </row>
    <row r="1102" spans="2:19" ht="30" hidden="1" customHeight="1">
      <c r="B1102" s="74">
        <v>1771</v>
      </c>
      <c r="C1102" s="74" t="s">
        <v>27</v>
      </c>
      <c r="D1102" s="74" t="s">
        <v>28</v>
      </c>
      <c r="E1102" s="70" t="str">
        <f t="shared" si="52"/>
        <v>177112. Vigilancia de la Salud AmbientalVigilancia de la Salud Ambiental</v>
      </c>
      <c r="F1102" s="74" t="s">
        <v>33</v>
      </c>
      <c r="G1102" s="74" t="s">
        <v>38</v>
      </c>
      <c r="H1102" s="74" t="s">
        <v>30</v>
      </c>
      <c r="I1102" s="70" t="s">
        <v>31</v>
      </c>
      <c r="J1102" s="70" t="s">
        <v>32</v>
      </c>
      <c r="K1102" s="70" t="s">
        <v>32</v>
      </c>
      <c r="L1102" s="74" t="s">
        <v>4</v>
      </c>
      <c r="M1102" s="77" t="s">
        <v>2</v>
      </c>
      <c r="N1102" s="70" t="str">
        <f t="shared" si="54"/>
        <v>177112. Vigilancia de la Salud AmbientalVigilancia de la Salud Ambiental2_KENNEDY3_DICIEMBRE_2025</v>
      </c>
      <c r="O1102" s="75">
        <f t="shared" si="53"/>
        <v>140968</v>
      </c>
      <c r="P1102" s="75"/>
      <c r="Q1102" s="75"/>
      <c r="R1102" s="73">
        <v>1</v>
      </c>
      <c r="S1102" s="76">
        <v>140968</v>
      </c>
    </row>
    <row r="1103" spans="2:19" ht="30" hidden="1" customHeight="1">
      <c r="B1103" s="74">
        <v>1771</v>
      </c>
      <c r="C1103" s="74" t="s">
        <v>27</v>
      </c>
      <c r="D1103" s="74" t="s">
        <v>28</v>
      </c>
      <c r="E1103" s="70" t="str">
        <f t="shared" si="52"/>
        <v>177112. Vigilancia de la Salud AmbientalVigilancia de la Salud Ambiental</v>
      </c>
      <c r="F1103" s="74" t="s">
        <v>33</v>
      </c>
      <c r="G1103" s="74" t="s">
        <v>38</v>
      </c>
      <c r="H1103" s="74" t="s">
        <v>30</v>
      </c>
      <c r="I1103" s="70" t="s">
        <v>31</v>
      </c>
      <c r="J1103" s="70" t="s">
        <v>32</v>
      </c>
      <c r="K1103" s="70" t="s">
        <v>32</v>
      </c>
      <c r="L1103" s="74" t="s">
        <v>3</v>
      </c>
      <c r="M1103" s="77" t="s">
        <v>2</v>
      </c>
      <c r="N1103" s="70" t="str">
        <f t="shared" si="54"/>
        <v>177112. Vigilancia de la Salud AmbientalVigilancia de la Salud Ambiental1_FONTIBON3_DICIEMBRE_2025</v>
      </c>
      <c r="O1103" s="75">
        <f t="shared" si="53"/>
        <v>140968</v>
      </c>
      <c r="P1103" s="75"/>
      <c r="Q1103" s="75"/>
      <c r="R1103" s="76">
        <v>1</v>
      </c>
      <c r="S1103" s="76">
        <v>140968</v>
      </c>
    </row>
    <row r="1104" spans="2:19" ht="30" hidden="1" customHeight="1">
      <c r="B1104" s="74">
        <v>1771</v>
      </c>
      <c r="C1104" s="74" t="s">
        <v>27</v>
      </c>
      <c r="D1104" s="74" t="s">
        <v>28</v>
      </c>
      <c r="E1104" s="70" t="str">
        <f t="shared" si="52"/>
        <v>177112. Vigilancia de la Salud AmbientalVigilancia de la Salud Ambiental</v>
      </c>
      <c r="F1104" s="74" t="s">
        <v>33</v>
      </c>
      <c r="G1104" s="74" t="s">
        <v>38</v>
      </c>
      <c r="H1104" s="74" t="s">
        <v>30</v>
      </c>
      <c r="I1104" s="70" t="s">
        <v>31</v>
      </c>
      <c r="J1104" s="70" t="s">
        <v>32</v>
      </c>
      <c r="K1104" s="70" t="s">
        <v>32</v>
      </c>
      <c r="L1104" s="74" t="s">
        <v>5</v>
      </c>
      <c r="M1104" s="77" t="s">
        <v>2</v>
      </c>
      <c r="N1104" s="70" t="str">
        <f t="shared" si="54"/>
        <v>177112. Vigilancia de la Salud AmbientalVigilancia de la Salud Ambiental3_PUENTE_ARANDA3_DICIEMBRE_2025</v>
      </c>
      <c r="O1104" s="75">
        <f t="shared" si="53"/>
        <v>140968</v>
      </c>
      <c r="P1104" s="75"/>
      <c r="Q1104" s="75"/>
      <c r="R1104" s="73">
        <v>1</v>
      </c>
      <c r="S1104" s="76">
        <v>140968</v>
      </c>
    </row>
    <row r="1105" spans="2:19" ht="30" hidden="1" customHeight="1">
      <c r="B1105" s="74">
        <v>1777</v>
      </c>
      <c r="C1105" s="74" t="s">
        <v>27</v>
      </c>
      <c r="D1105" s="74" t="s">
        <v>28</v>
      </c>
      <c r="E1105" s="70" t="str">
        <f t="shared" si="52"/>
        <v>177712. Vigilancia de la Salud AmbientalVigilancia de la Salud Ambiental</v>
      </c>
      <c r="F1105" s="74" t="s">
        <v>33</v>
      </c>
      <c r="G1105" s="74" t="s">
        <v>29</v>
      </c>
      <c r="H1105" s="74" t="s">
        <v>30</v>
      </c>
      <c r="I1105" s="70" t="s">
        <v>31</v>
      </c>
      <c r="J1105" s="70" t="s">
        <v>32</v>
      </c>
      <c r="K1105" s="70" t="s">
        <v>32</v>
      </c>
      <c r="L1105" s="74" t="s">
        <v>4</v>
      </c>
      <c r="M1105" s="77" t="s">
        <v>2</v>
      </c>
      <c r="N1105" s="70" t="str">
        <f t="shared" si="54"/>
        <v>177712. Vigilancia de la Salud AmbientalVigilancia de la Salud Ambiental2_KENNEDY3_DICIEMBRE_2025</v>
      </c>
      <c r="O1105" s="75">
        <f t="shared" si="53"/>
        <v>0</v>
      </c>
      <c r="P1105" s="75"/>
      <c r="Q1105" s="75"/>
      <c r="R1105" s="73">
        <v>0</v>
      </c>
      <c r="S1105" s="76">
        <v>0</v>
      </c>
    </row>
    <row r="1106" spans="2:19" ht="30" hidden="1" customHeight="1">
      <c r="B1106" s="74">
        <v>1777</v>
      </c>
      <c r="C1106" s="74" t="s">
        <v>27</v>
      </c>
      <c r="D1106" s="74" t="s">
        <v>28</v>
      </c>
      <c r="E1106" s="70" t="str">
        <f t="shared" si="52"/>
        <v>177712. Vigilancia de la Salud AmbientalVigilancia de la Salud Ambiental</v>
      </c>
      <c r="F1106" s="74" t="s">
        <v>33</v>
      </c>
      <c r="G1106" s="74" t="s">
        <v>29</v>
      </c>
      <c r="H1106" s="74" t="s">
        <v>30</v>
      </c>
      <c r="I1106" s="70" t="s">
        <v>31</v>
      </c>
      <c r="J1106" s="70" t="s">
        <v>32</v>
      </c>
      <c r="K1106" s="70" t="s">
        <v>32</v>
      </c>
      <c r="L1106" s="74" t="s">
        <v>3</v>
      </c>
      <c r="M1106" s="77" t="s">
        <v>2</v>
      </c>
      <c r="N1106" s="70" t="str">
        <f t="shared" si="54"/>
        <v>177712. Vigilancia de la Salud AmbientalVigilancia de la Salud Ambiental1_FONTIBON3_DICIEMBRE_2025</v>
      </c>
      <c r="O1106" s="75">
        <f t="shared" si="53"/>
        <v>0</v>
      </c>
      <c r="P1106" s="75"/>
      <c r="Q1106" s="75"/>
      <c r="R1106" s="76">
        <v>0</v>
      </c>
      <c r="S1106" s="76">
        <v>0</v>
      </c>
    </row>
    <row r="1107" spans="2:19" ht="30" hidden="1" customHeight="1">
      <c r="B1107" s="74">
        <v>1780</v>
      </c>
      <c r="C1107" s="74" t="s">
        <v>27</v>
      </c>
      <c r="D1107" s="74" t="s">
        <v>28</v>
      </c>
      <c r="E1107" s="70" t="str">
        <f t="shared" si="52"/>
        <v>178012. Vigilancia de la Salud AmbientalVigilancia de la Salud Ambiental</v>
      </c>
      <c r="F1107" s="74" t="s">
        <v>33</v>
      </c>
      <c r="G1107" s="74" t="s">
        <v>39</v>
      </c>
      <c r="H1107" s="74" t="s">
        <v>30</v>
      </c>
      <c r="I1107" s="70" t="s">
        <v>31</v>
      </c>
      <c r="J1107" s="70" t="s">
        <v>32</v>
      </c>
      <c r="K1107" s="70" t="s">
        <v>32</v>
      </c>
      <c r="L1107" s="74" t="s">
        <v>6</v>
      </c>
      <c r="M1107" s="77" t="s">
        <v>2</v>
      </c>
      <c r="N1107" s="70" t="str">
        <f t="shared" si="54"/>
        <v>178012. Vigilancia de la Salud AmbientalVigilancia de la Salud Ambiental4_BOSA3_DICIEMBRE_2025</v>
      </c>
      <c r="O1107" s="75">
        <f t="shared" si="53"/>
        <v>0</v>
      </c>
      <c r="P1107" s="75"/>
      <c r="Q1107" s="75"/>
      <c r="R1107" s="73">
        <v>0</v>
      </c>
      <c r="S1107" s="76">
        <v>0</v>
      </c>
    </row>
    <row r="1108" spans="2:19" ht="30" hidden="1" customHeight="1">
      <c r="B1108" s="74">
        <v>1780</v>
      </c>
      <c r="C1108" s="74" t="s">
        <v>27</v>
      </c>
      <c r="D1108" s="74" t="s">
        <v>28</v>
      </c>
      <c r="E1108" s="70" t="str">
        <f t="shared" ref="E1108:E1171" si="55">B1108&amp;C1108&amp;D1108</f>
        <v>178012. Vigilancia de la Salud AmbientalVigilancia de la Salud Ambiental</v>
      </c>
      <c r="F1108" s="74" t="s">
        <v>33</v>
      </c>
      <c r="G1108" s="74" t="s">
        <v>39</v>
      </c>
      <c r="H1108" s="74" t="s">
        <v>30</v>
      </c>
      <c r="I1108" s="70" t="s">
        <v>31</v>
      </c>
      <c r="J1108" s="70" t="s">
        <v>32</v>
      </c>
      <c r="K1108" s="70" t="s">
        <v>32</v>
      </c>
      <c r="L1108" s="74" t="s">
        <v>4</v>
      </c>
      <c r="M1108" s="77" t="s">
        <v>2</v>
      </c>
      <c r="N1108" s="70" t="str">
        <f t="shared" si="54"/>
        <v>178012. Vigilancia de la Salud AmbientalVigilancia de la Salud Ambiental2_KENNEDY3_DICIEMBRE_2025</v>
      </c>
      <c r="O1108" s="75">
        <f t="shared" si="53"/>
        <v>0</v>
      </c>
      <c r="P1108" s="75"/>
      <c r="Q1108" s="75"/>
      <c r="R1108" s="73">
        <v>0</v>
      </c>
      <c r="S1108" s="76">
        <v>0</v>
      </c>
    </row>
    <row r="1109" spans="2:19" ht="30" hidden="1" customHeight="1">
      <c r="B1109" s="74">
        <v>1780</v>
      </c>
      <c r="C1109" s="74" t="s">
        <v>27</v>
      </c>
      <c r="D1109" s="74" t="s">
        <v>28</v>
      </c>
      <c r="E1109" s="70" t="str">
        <f t="shared" si="55"/>
        <v>178012. Vigilancia de la Salud AmbientalVigilancia de la Salud Ambiental</v>
      </c>
      <c r="F1109" s="74" t="s">
        <v>33</v>
      </c>
      <c r="G1109" s="74" t="s">
        <v>39</v>
      </c>
      <c r="H1109" s="74" t="s">
        <v>30</v>
      </c>
      <c r="I1109" s="70" t="s">
        <v>31</v>
      </c>
      <c r="J1109" s="70" t="s">
        <v>32</v>
      </c>
      <c r="K1109" s="70" t="s">
        <v>32</v>
      </c>
      <c r="L1109" s="74" t="s">
        <v>3</v>
      </c>
      <c r="M1109" s="77" t="s">
        <v>2</v>
      </c>
      <c r="N1109" s="70" t="str">
        <f t="shared" si="54"/>
        <v>178012. Vigilancia de la Salud AmbientalVigilancia de la Salud Ambiental1_FONTIBON3_DICIEMBRE_2025</v>
      </c>
      <c r="O1109" s="75">
        <f t="shared" si="53"/>
        <v>0</v>
      </c>
      <c r="P1109" s="75"/>
      <c r="Q1109" s="75"/>
      <c r="R1109" s="73">
        <v>0</v>
      </c>
      <c r="S1109" s="76">
        <v>0</v>
      </c>
    </row>
    <row r="1110" spans="2:19" ht="30" hidden="1" customHeight="1">
      <c r="B1110" s="74">
        <v>1780</v>
      </c>
      <c r="C1110" s="74" t="s">
        <v>27</v>
      </c>
      <c r="D1110" s="74" t="s">
        <v>28</v>
      </c>
      <c r="E1110" s="70" t="str">
        <f t="shared" si="55"/>
        <v>178012. Vigilancia de la Salud AmbientalVigilancia de la Salud Ambiental</v>
      </c>
      <c r="F1110" s="74" t="s">
        <v>33</v>
      </c>
      <c r="G1110" s="74" t="s">
        <v>39</v>
      </c>
      <c r="H1110" s="74" t="s">
        <v>30</v>
      </c>
      <c r="I1110" s="70" t="s">
        <v>31</v>
      </c>
      <c r="J1110" s="70" t="s">
        <v>32</v>
      </c>
      <c r="K1110" s="70" t="s">
        <v>32</v>
      </c>
      <c r="L1110" s="74" t="s">
        <v>5</v>
      </c>
      <c r="M1110" s="77" t="s">
        <v>2</v>
      </c>
      <c r="N1110" s="70" t="str">
        <f t="shared" si="54"/>
        <v>178012. Vigilancia de la Salud AmbientalVigilancia de la Salud Ambiental3_PUENTE_ARANDA3_DICIEMBRE_2025</v>
      </c>
      <c r="O1110" s="75">
        <f t="shared" si="53"/>
        <v>0</v>
      </c>
      <c r="P1110" s="75"/>
      <c r="Q1110" s="75"/>
      <c r="R1110" s="73">
        <v>0</v>
      </c>
      <c r="S1110" s="76">
        <v>0</v>
      </c>
    </row>
    <row r="1111" spans="2:19" ht="30" hidden="1" customHeight="1">
      <c r="B1111" s="74">
        <v>1783</v>
      </c>
      <c r="C1111" s="74" t="s">
        <v>27</v>
      </c>
      <c r="D1111" s="74" t="s">
        <v>28</v>
      </c>
      <c r="E1111" s="70" t="str">
        <f t="shared" si="55"/>
        <v>178312. Vigilancia de la Salud AmbientalVigilancia de la Salud Ambiental</v>
      </c>
      <c r="F1111" s="74" t="s">
        <v>33</v>
      </c>
      <c r="G1111" s="74" t="s">
        <v>43</v>
      </c>
      <c r="H1111" s="74" t="s">
        <v>30</v>
      </c>
      <c r="I1111" s="70" t="s">
        <v>31</v>
      </c>
      <c r="J1111" s="70" t="s">
        <v>32</v>
      </c>
      <c r="K1111" s="70" t="s">
        <v>32</v>
      </c>
      <c r="L1111" s="74" t="s">
        <v>6</v>
      </c>
      <c r="M1111" s="77" t="s">
        <v>2</v>
      </c>
      <c r="N1111" s="70" t="str">
        <f t="shared" si="54"/>
        <v>178312. Vigilancia de la Salud AmbientalVigilancia de la Salud Ambiental4_BOSA3_DICIEMBRE_2025</v>
      </c>
      <c r="O1111" s="75">
        <f t="shared" si="53"/>
        <v>0</v>
      </c>
      <c r="P1111" s="75"/>
      <c r="Q1111" s="75"/>
      <c r="R1111" s="73">
        <v>0</v>
      </c>
      <c r="S1111" s="76">
        <v>0</v>
      </c>
    </row>
    <row r="1112" spans="2:19" ht="30" hidden="1" customHeight="1">
      <c r="B1112" s="74">
        <v>1783</v>
      </c>
      <c r="C1112" s="74" t="s">
        <v>27</v>
      </c>
      <c r="D1112" s="74" t="s">
        <v>28</v>
      </c>
      <c r="E1112" s="70" t="str">
        <f t="shared" si="55"/>
        <v>178312. Vigilancia de la Salud AmbientalVigilancia de la Salud Ambiental</v>
      </c>
      <c r="F1112" s="74" t="s">
        <v>33</v>
      </c>
      <c r="G1112" s="74" t="s">
        <v>43</v>
      </c>
      <c r="H1112" s="74" t="s">
        <v>30</v>
      </c>
      <c r="I1112" s="70" t="s">
        <v>31</v>
      </c>
      <c r="J1112" s="70" t="s">
        <v>32</v>
      </c>
      <c r="K1112" s="70" t="s">
        <v>32</v>
      </c>
      <c r="L1112" s="74" t="s">
        <v>3</v>
      </c>
      <c r="M1112" s="77" t="s">
        <v>2</v>
      </c>
      <c r="N1112" s="70" t="str">
        <f t="shared" si="54"/>
        <v>178312. Vigilancia de la Salud AmbientalVigilancia de la Salud Ambiental1_FONTIBON3_DICIEMBRE_2025</v>
      </c>
      <c r="O1112" s="75">
        <f t="shared" si="53"/>
        <v>0</v>
      </c>
      <c r="P1112" s="75"/>
      <c r="Q1112" s="75"/>
      <c r="R1112" s="73">
        <v>0</v>
      </c>
      <c r="S1112" s="76">
        <v>0</v>
      </c>
    </row>
    <row r="1113" spans="2:19" ht="30" hidden="1" customHeight="1">
      <c r="B1113" s="74">
        <v>1836</v>
      </c>
      <c r="C1113" s="74" t="s">
        <v>27</v>
      </c>
      <c r="D1113" s="74" t="s">
        <v>28</v>
      </c>
      <c r="E1113" s="70" t="str">
        <f t="shared" si="55"/>
        <v>183612. Vigilancia de la Salud AmbientalVigilancia de la Salud Ambiental</v>
      </c>
      <c r="F1113" s="74" t="s">
        <v>33</v>
      </c>
      <c r="G1113" s="74" t="s">
        <v>38</v>
      </c>
      <c r="H1113" s="74" t="s">
        <v>30</v>
      </c>
      <c r="I1113" s="70" t="s">
        <v>35</v>
      </c>
      <c r="J1113" s="70" t="s">
        <v>32</v>
      </c>
      <c r="K1113" s="70" t="s">
        <v>32</v>
      </c>
      <c r="L1113" s="74" t="s">
        <v>3</v>
      </c>
      <c r="M1113" s="77" t="s">
        <v>2</v>
      </c>
      <c r="N1113" s="70" t="str">
        <f t="shared" si="54"/>
        <v>183612. Vigilancia de la Salud AmbientalVigilancia de la Salud Ambiental1_FONTIBON3_DICIEMBRE_2025</v>
      </c>
      <c r="O1113" s="75">
        <f t="shared" si="53"/>
        <v>12106096</v>
      </c>
      <c r="P1113" s="75"/>
      <c r="Q1113" s="75"/>
      <c r="R1113" s="76">
        <v>1</v>
      </c>
      <c r="S1113" s="76">
        <v>12106096</v>
      </c>
    </row>
    <row r="1114" spans="2:19" ht="30" hidden="1" customHeight="1">
      <c r="B1114" s="74">
        <v>1860</v>
      </c>
      <c r="C1114" s="74" t="s">
        <v>27</v>
      </c>
      <c r="D1114" s="74" t="s">
        <v>28</v>
      </c>
      <c r="E1114" s="70" t="str">
        <f t="shared" si="55"/>
        <v>186012. Vigilancia de la Salud AmbientalVigilancia de la Salud Ambiental</v>
      </c>
      <c r="F1114" s="74" t="s">
        <v>40</v>
      </c>
      <c r="G1114" s="74" t="s">
        <v>29</v>
      </c>
      <c r="H1114" s="74" t="s">
        <v>30</v>
      </c>
      <c r="I1114" s="70" t="s">
        <v>49</v>
      </c>
      <c r="J1114" s="70" t="s">
        <v>32</v>
      </c>
      <c r="K1114" s="70" t="s">
        <v>32</v>
      </c>
      <c r="L1114" s="74" t="s">
        <v>6</v>
      </c>
      <c r="M1114" s="77" t="s">
        <v>2</v>
      </c>
      <c r="N1114" s="70" t="str">
        <f t="shared" si="54"/>
        <v>186012. Vigilancia de la Salud AmbientalVigilancia de la Salud Ambiental4_BOSA3_DICIEMBRE_2025</v>
      </c>
      <c r="O1114" s="75">
        <f t="shared" si="53"/>
        <v>183312</v>
      </c>
      <c r="P1114" s="75"/>
      <c r="Q1114" s="75"/>
      <c r="R1114" s="76">
        <v>2</v>
      </c>
      <c r="S1114" s="76">
        <v>366624</v>
      </c>
    </row>
    <row r="1115" spans="2:19" ht="30" hidden="1" customHeight="1">
      <c r="B1115" s="74">
        <v>1860</v>
      </c>
      <c r="C1115" s="74" t="s">
        <v>27</v>
      </c>
      <c r="D1115" s="74" t="s">
        <v>28</v>
      </c>
      <c r="E1115" s="70" t="str">
        <f t="shared" si="55"/>
        <v>186012. Vigilancia de la Salud AmbientalVigilancia de la Salud Ambiental</v>
      </c>
      <c r="F1115" s="74" t="s">
        <v>40</v>
      </c>
      <c r="G1115" s="74" t="s">
        <v>29</v>
      </c>
      <c r="H1115" s="74" t="s">
        <v>30</v>
      </c>
      <c r="I1115" s="70" t="s">
        <v>49</v>
      </c>
      <c r="J1115" s="70" t="s">
        <v>32</v>
      </c>
      <c r="K1115" s="70" t="s">
        <v>32</v>
      </c>
      <c r="L1115" s="74" t="s">
        <v>4</v>
      </c>
      <c r="M1115" s="77" t="s">
        <v>2</v>
      </c>
      <c r="N1115" s="70" t="str">
        <f t="shared" si="54"/>
        <v>186012. Vigilancia de la Salud AmbientalVigilancia de la Salud Ambiental2_KENNEDY3_DICIEMBRE_2025</v>
      </c>
      <c r="O1115" s="75">
        <f t="shared" si="53"/>
        <v>183312</v>
      </c>
      <c r="P1115" s="75"/>
      <c r="Q1115" s="75"/>
      <c r="R1115" s="76">
        <v>2</v>
      </c>
      <c r="S1115" s="76">
        <v>366624</v>
      </c>
    </row>
    <row r="1116" spans="2:19" ht="30" hidden="1" customHeight="1">
      <c r="B1116" s="74">
        <v>1860</v>
      </c>
      <c r="C1116" s="74" t="s">
        <v>27</v>
      </c>
      <c r="D1116" s="74" t="s">
        <v>28</v>
      </c>
      <c r="E1116" s="70" t="str">
        <f t="shared" si="55"/>
        <v>186012. Vigilancia de la Salud AmbientalVigilancia de la Salud Ambiental</v>
      </c>
      <c r="F1116" s="74" t="s">
        <v>40</v>
      </c>
      <c r="G1116" s="74" t="s">
        <v>29</v>
      </c>
      <c r="H1116" s="74" t="s">
        <v>30</v>
      </c>
      <c r="I1116" s="70" t="s">
        <v>49</v>
      </c>
      <c r="J1116" s="70" t="s">
        <v>32</v>
      </c>
      <c r="K1116" s="70" t="s">
        <v>32</v>
      </c>
      <c r="L1116" s="74" t="s">
        <v>3</v>
      </c>
      <c r="M1116" s="77" t="s">
        <v>2</v>
      </c>
      <c r="N1116" s="70" t="str">
        <f t="shared" si="54"/>
        <v>186012. Vigilancia de la Salud AmbientalVigilancia de la Salud Ambiental1_FONTIBON3_DICIEMBRE_2025</v>
      </c>
      <c r="O1116" s="75">
        <f t="shared" si="53"/>
        <v>183312</v>
      </c>
      <c r="P1116" s="75"/>
      <c r="Q1116" s="75"/>
      <c r="R1116" s="76">
        <v>1</v>
      </c>
      <c r="S1116" s="76">
        <v>183312</v>
      </c>
    </row>
    <row r="1117" spans="2:19" ht="30" hidden="1" customHeight="1">
      <c r="B1117" s="74">
        <v>1860</v>
      </c>
      <c r="C1117" s="74" t="s">
        <v>27</v>
      </c>
      <c r="D1117" s="74" t="s">
        <v>28</v>
      </c>
      <c r="E1117" s="70" t="str">
        <f t="shared" si="55"/>
        <v>186012. Vigilancia de la Salud AmbientalVigilancia de la Salud Ambiental</v>
      </c>
      <c r="F1117" s="74" t="s">
        <v>40</v>
      </c>
      <c r="G1117" s="74" t="s">
        <v>29</v>
      </c>
      <c r="H1117" s="74" t="s">
        <v>30</v>
      </c>
      <c r="I1117" s="70" t="s">
        <v>49</v>
      </c>
      <c r="J1117" s="70" t="s">
        <v>32</v>
      </c>
      <c r="K1117" s="70" t="s">
        <v>32</v>
      </c>
      <c r="L1117" s="74" t="s">
        <v>5</v>
      </c>
      <c r="M1117" s="77" t="s">
        <v>2</v>
      </c>
      <c r="N1117" s="70" t="str">
        <f t="shared" si="54"/>
        <v>186012. Vigilancia de la Salud AmbientalVigilancia de la Salud Ambiental3_PUENTE_ARANDA3_DICIEMBRE_2025</v>
      </c>
      <c r="O1117" s="75">
        <f t="shared" si="53"/>
        <v>183312</v>
      </c>
      <c r="P1117" s="75"/>
      <c r="Q1117" s="75"/>
      <c r="R1117" s="76">
        <v>2</v>
      </c>
      <c r="S1117" s="76">
        <v>366624</v>
      </c>
    </row>
    <row r="1118" spans="2:19" ht="30" hidden="1" customHeight="1">
      <c r="B1118" s="74">
        <v>1861</v>
      </c>
      <c r="C1118" s="74" t="s">
        <v>27</v>
      </c>
      <c r="D1118" s="74" t="s">
        <v>28</v>
      </c>
      <c r="E1118" s="70" t="str">
        <f t="shared" si="55"/>
        <v>186112. Vigilancia de la Salud AmbientalVigilancia de la Salud Ambiental</v>
      </c>
      <c r="F1118" s="74" t="s">
        <v>40</v>
      </c>
      <c r="G1118" s="74" t="s">
        <v>29</v>
      </c>
      <c r="H1118" s="74" t="s">
        <v>30</v>
      </c>
      <c r="I1118" s="70" t="s">
        <v>49</v>
      </c>
      <c r="J1118" s="70" t="s">
        <v>32</v>
      </c>
      <c r="K1118" s="70" t="s">
        <v>32</v>
      </c>
      <c r="L1118" s="74" t="s">
        <v>6</v>
      </c>
      <c r="M1118" s="77" t="s">
        <v>2</v>
      </c>
      <c r="N1118" s="70" t="str">
        <f t="shared" si="54"/>
        <v>186112. Vigilancia de la Salud AmbientalVigilancia de la Salud Ambiental4_BOSA3_DICIEMBRE_2025</v>
      </c>
      <c r="O1118" s="75">
        <f t="shared" si="53"/>
        <v>183312</v>
      </c>
      <c r="P1118" s="75"/>
      <c r="Q1118" s="75"/>
      <c r="R1118" s="76">
        <v>2</v>
      </c>
      <c r="S1118" s="76">
        <v>366624</v>
      </c>
    </row>
    <row r="1119" spans="2:19" ht="30" hidden="1" customHeight="1">
      <c r="B1119" s="74">
        <v>1861</v>
      </c>
      <c r="C1119" s="74" t="s">
        <v>27</v>
      </c>
      <c r="D1119" s="74" t="s">
        <v>28</v>
      </c>
      <c r="E1119" s="70" t="str">
        <f t="shared" si="55"/>
        <v>186112. Vigilancia de la Salud AmbientalVigilancia de la Salud Ambiental</v>
      </c>
      <c r="F1119" s="74" t="s">
        <v>40</v>
      </c>
      <c r="G1119" s="74" t="s">
        <v>29</v>
      </c>
      <c r="H1119" s="74" t="s">
        <v>30</v>
      </c>
      <c r="I1119" s="70" t="s">
        <v>49</v>
      </c>
      <c r="J1119" s="70" t="s">
        <v>32</v>
      </c>
      <c r="K1119" s="70" t="s">
        <v>32</v>
      </c>
      <c r="L1119" s="74" t="s">
        <v>4</v>
      </c>
      <c r="M1119" s="77" t="s">
        <v>2</v>
      </c>
      <c r="N1119" s="70" t="str">
        <f t="shared" si="54"/>
        <v>186112. Vigilancia de la Salud AmbientalVigilancia de la Salud Ambiental2_KENNEDY3_DICIEMBRE_2025</v>
      </c>
      <c r="O1119" s="75">
        <f t="shared" si="53"/>
        <v>183312</v>
      </c>
      <c r="P1119" s="75"/>
      <c r="Q1119" s="75"/>
      <c r="R1119" s="76">
        <v>2</v>
      </c>
      <c r="S1119" s="76">
        <v>366624</v>
      </c>
    </row>
    <row r="1120" spans="2:19" ht="30" hidden="1" customHeight="1">
      <c r="B1120" s="74">
        <v>1861</v>
      </c>
      <c r="C1120" s="74" t="s">
        <v>27</v>
      </c>
      <c r="D1120" s="74" t="s">
        <v>28</v>
      </c>
      <c r="E1120" s="70" t="str">
        <f t="shared" si="55"/>
        <v>186112. Vigilancia de la Salud AmbientalVigilancia de la Salud Ambiental</v>
      </c>
      <c r="F1120" s="74" t="s">
        <v>40</v>
      </c>
      <c r="G1120" s="74" t="s">
        <v>29</v>
      </c>
      <c r="H1120" s="74" t="s">
        <v>30</v>
      </c>
      <c r="I1120" s="70" t="s">
        <v>49</v>
      </c>
      <c r="J1120" s="70" t="s">
        <v>32</v>
      </c>
      <c r="K1120" s="70" t="s">
        <v>32</v>
      </c>
      <c r="L1120" s="74" t="s">
        <v>3</v>
      </c>
      <c r="M1120" s="77" t="s">
        <v>2</v>
      </c>
      <c r="N1120" s="70" t="str">
        <f t="shared" si="54"/>
        <v>186112. Vigilancia de la Salud AmbientalVigilancia de la Salud Ambiental1_FONTIBON3_DICIEMBRE_2025</v>
      </c>
      <c r="O1120" s="75">
        <f t="shared" si="53"/>
        <v>183312</v>
      </c>
      <c r="P1120" s="75"/>
      <c r="Q1120" s="75"/>
      <c r="R1120" s="73">
        <v>1</v>
      </c>
      <c r="S1120" s="76">
        <v>183312</v>
      </c>
    </row>
    <row r="1121" spans="2:19" ht="30" hidden="1" customHeight="1">
      <c r="B1121" s="74">
        <v>1861</v>
      </c>
      <c r="C1121" s="74" t="s">
        <v>27</v>
      </c>
      <c r="D1121" s="74" t="s">
        <v>28</v>
      </c>
      <c r="E1121" s="70" t="str">
        <f t="shared" si="55"/>
        <v>186112. Vigilancia de la Salud AmbientalVigilancia de la Salud Ambiental</v>
      </c>
      <c r="F1121" s="74" t="s">
        <v>40</v>
      </c>
      <c r="G1121" s="74" t="s">
        <v>29</v>
      </c>
      <c r="H1121" s="74" t="s">
        <v>30</v>
      </c>
      <c r="I1121" s="70" t="s">
        <v>49</v>
      </c>
      <c r="J1121" s="70" t="s">
        <v>32</v>
      </c>
      <c r="K1121" s="70" t="s">
        <v>32</v>
      </c>
      <c r="L1121" s="74" t="s">
        <v>5</v>
      </c>
      <c r="M1121" s="77" t="s">
        <v>2</v>
      </c>
      <c r="N1121" s="70" t="str">
        <f t="shared" si="54"/>
        <v>186112. Vigilancia de la Salud AmbientalVigilancia de la Salud Ambiental3_PUENTE_ARANDA3_DICIEMBRE_2025</v>
      </c>
      <c r="O1121" s="75">
        <f t="shared" si="53"/>
        <v>183312</v>
      </c>
      <c r="P1121" s="75"/>
      <c r="Q1121" s="75"/>
      <c r="R1121" s="76">
        <v>1</v>
      </c>
      <c r="S1121" s="76">
        <v>183312</v>
      </c>
    </row>
    <row r="1122" spans="2:19" ht="30" hidden="1" customHeight="1">
      <c r="B1122" s="74">
        <v>1864</v>
      </c>
      <c r="C1122" s="74" t="s">
        <v>27</v>
      </c>
      <c r="D1122" s="74" t="s">
        <v>28</v>
      </c>
      <c r="E1122" s="70" t="str">
        <f t="shared" si="55"/>
        <v>186412. Vigilancia de la Salud AmbientalVigilancia de la Salud Ambiental</v>
      </c>
      <c r="F1122" s="74" t="s">
        <v>40</v>
      </c>
      <c r="G1122" s="74" t="s">
        <v>39</v>
      </c>
      <c r="H1122" s="74" t="s">
        <v>30</v>
      </c>
      <c r="I1122" s="70" t="s">
        <v>49</v>
      </c>
      <c r="J1122" s="70" t="s">
        <v>32</v>
      </c>
      <c r="K1122" s="70" t="s">
        <v>32</v>
      </c>
      <c r="L1122" s="74" t="s">
        <v>6</v>
      </c>
      <c r="M1122" s="77" t="s">
        <v>2</v>
      </c>
      <c r="N1122" s="70" t="str">
        <f t="shared" si="54"/>
        <v>186412. Vigilancia de la Salud AmbientalVigilancia de la Salud Ambiental4_BOSA3_DICIEMBRE_2025</v>
      </c>
      <c r="O1122" s="75">
        <f t="shared" si="53"/>
        <v>91656</v>
      </c>
      <c r="P1122" s="75"/>
      <c r="Q1122" s="75"/>
      <c r="R1122" s="73">
        <v>3</v>
      </c>
      <c r="S1122" s="76">
        <v>274968</v>
      </c>
    </row>
    <row r="1123" spans="2:19" ht="30" hidden="1" customHeight="1">
      <c r="B1123" s="74">
        <v>1864</v>
      </c>
      <c r="C1123" s="74" t="s">
        <v>27</v>
      </c>
      <c r="D1123" s="74" t="s">
        <v>28</v>
      </c>
      <c r="E1123" s="70" t="str">
        <f t="shared" si="55"/>
        <v>186412. Vigilancia de la Salud AmbientalVigilancia de la Salud Ambiental</v>
      </c>
      <c r="F1123" s="74" t="s">
        <v>40</v>
      </c>
      <c r="G1123" s="74" t="s">
        <v>39</v>
      </c>
      <c r="H1123" s="74" t="s">
        <v>30</v>
      </c>
      <c r="I1123" s="70" t="s">
        <v>49</v>
      </c>
      <c r="J1123" s="70" t="s">
        <v>32</v>
      </c>
      <c r="K1123" s="70" t="s">
        <v>32</v>
      </c>
      <c r="L1123" s="74" t="s">
        <v>4</v>
      </c>
      <c r="M1123" s="77" t="s">
        <v>2</v>
      </c>
      <c r="N1123" s="70" t="str">
        <f t="shared" si="54"/>
        <v>186412. Vigilancia de la Salud AmbientalVigilancia de la Salud Ambiental2_KENNEDY3_DICIEMBRE_2025</v>
      </c>
      <c r="O1123" s="75">
        <f t="shared" si="53"/>
        <v>91656</v>
      </c>
      <c r="P1123" s="75"/>
      <c r="Q1123" s="75"/>
      <c r="R1123" s="73">
        <v>3</v>
      </c>
      <c r="S1123" s="76">
        <v>274968</v>
      </c>
    </row>
    <row r="1124" spans="2:19" ht="30" hidden="1" customHeight="1">
      <c r="B1124" s="74">
        <v>1864</v>
      </c>
      <c r="C1124" s="74" t="s">
        <v>27</v>
      </c>
      <c r="D1124" s="74" t="s">
        <v>28</v>
      </c>
      <c r="E1124" s="70" t="str">
        <f t="shared" si="55"/>
        <v>186412. Vigilancia de la Salud AmbientalVigilancia de la Salud Ambiental</v>
      </c>
      <c r="F1124" s="74" t="s">
        <v>40</v>
      </c>
      <c r="G1124" s="74" t="s">
        <v>39</v>
      </c>
      <c r="H1124" s="74" t="s">
        <v>30</v>
      </c>
      <c r="I1124" s="70" t="s">
        <v>49</v>
      </c>
      <c r="J1124" s="70" t="s">
        <v>32</v>
      </c>
      <c r="K1124" s="70" t="s">
        <v>32</v>
      </c>
      <c r="L1124" s="74" t="s">
        <v>3</v>
      </c>
      <c r="M1124" s="77" t="s">
        <v>2</v>
      </c>
      <c r="N1124" s="70" t="str">
        <f t="shared" si="54"/>
        <v>186412. Vigilancia de la Salud AmbientalVigilancia de la Salud Ambiental1_FONTIBON3_DICIEMBRE_2025</v>
      </c>
      <c r="O1124" s="75">
        <f t="shared" si="53"/>
        <v>91656</v>
      </c>
      <c r="P1124" s="75"/>
      <c r="Q1124" s="75"/>
      <c r="R1124" s="73">
        <v>3</v>
      </c>
      <c r="S1124" s="76">
        <v>274968</v>
      </c>
    </row>
    <row r="1125" spans="2:19" ht="30" hidden="1" customHeight="1">
      <c r="B1125" s="74">
        <v>1864</v>
      </c>
      <c r="C1125" s="74" t="s">
        <v>27</v>
      </c>
      <c r="D1125" s="74" t="s">
        <v>28</v>
      </c>
      <c r="E1125" s="70" t="str">
        <f t="shared" si="55"/>
        <v>186412. Vigilancia de la Salud AmbientalVigilancia de la Salud Ambiental</v>
      </c>
      <c r="F1125" s="74" t="s">
        <v>40</v>
      </c>
      <c r="G1125" s="74" t="s">
        <v>39</v>
      </c>
      <c r="H1125" s="74" t="s">
        <v>30</v>
      </c>
      <c r="I1125" s="70" t="s">
        <v>49</v>
      </c>
      <c r="J1125" s="70" t="s">
        <v>32</v>
      </c>
      <c r="K1125" s="70" t="s">
        <v>32</v>
      </c>
      <c r="L1125" s="74" t="s">
        <v>5</v>
      </c>
      <c r="M1125" s="77" t="s">
        <v>2</v>
      </c>
      <c r="N1125" s="70" t="str">
        <f t="shared" si="54"/>
        <v>186412. Vigilancia de la Salud AmbientalVigilancia de la Salud Ambiental3_PUENTE_ARANDA3_DICIEMBRE_2025</v>
      </c>
      <c r="O1125" s="75">
        <f t="shared" si="53"/>
        <v>91656</v>
      </c>
      <c r="P1125" s="75"/>
      <c r="Q1125" s="75"/>
      <c r="R1125" s="73">
        <v>3</v>
      </c>
      <c r="S1125" s="76">
        <v>274968</v>
      </c>
    </row>
    <row r="1126" spans="2:19" ht="30" hidden="1" customHeight="1">
      <c r="B1126" s="74">
        <v>1868</v>
      </c>
      <c r="C1126" s="74" t="s">
        <v>27</v>
      </c>
      <c r="D1126" s="74" t="s">
        <v>28</v>
      </c>
      <c r="E1126" s="70" t="str">
        <f t="shared" si="55"/>
        <v>186812. Vigilancia de la Salud AmbientalVigilancia de la Salud Ambiental</v>
      </c>
      <c r="F1126" s="74" t="s">
        <v>33</v>
      </c>
      <c r="G1126" s="74" t="s">
        <v>34</v>
      </c>
      <c r="H1126" s="74" t="s">
        <v>30</v>
      </c>
      <c r="I1126" s="70" t="s">
        <v>31</v>
      </c>
      <c r="J1126" s="70" t="s">
        <v>32</v>
      </c>
      <c r="K1126" s="70" t="s">
        <v>32</v>
      </c>
      <c r="L1126" s="74" t="s">
        <v>6</v>
      </c>
      <c r="M1126" s="77" t="s">
        <v>2</v>
      </c>
      <c r="N1126" s="70" t="str">
        <f t="shared" si="54"/>
        <v>186812. Vigilancia de la Salud AmbientalVigilancia de la Salud Ambiental4_BOSA3_DICIEMBRE_2025</v>
      </c>
      <c r="O1126" s="75">
        <f t="shared" si="53"/>
        <v>0</v>
      </c>
      <c r="P1126" s="75"/>
      <c r="Q1126" s="75"/>
      <c r="R1126" s="73">
        <v>0</v>
      </c>
      <c r="S1126" s="76">
        <v>0</v>
      </c>
    </row>
    <row r="1127" spans="2:19" ht="30" hidden="1" customHeight="1">
      <c r="B1127" s="74">
        <v>1868</v>
      </c>
      <c r="C1127" s="74" t="s">
        <v>27</v>
      </c>
      <c r="D1127" s="74" t="s">
        <v>28</v>
      </c>
      <c r="E1127" s="70" t="str">
        <f t="shared" si="55"/>
        <v>186812. Vigilancia de la Salud AmbientalVigilancia de la Salud Ambiental</v>
      </c>
      <c r="F1127" s="74" t="s">
        <v>33</v>
      </c>
      <c r="G1127" s="74" t="s">
        <v>34</v>
      </c>
      <c r="H1127" s="74" t="s">
        <v>30</v>
      </c>
      <c r="I1127" s="70" t="s">
        <v>31</v>
      </c>
      <c r="J1127" s="70" t="s">
        <v>32</v>
      </c>
      <c r="K1127" s="70" t="s">
        <v>32</v>
      </c>
      <c r="L1127" s="74" t="s">
        <v>4</v>
      </c>
      <c r="M1127" s="77" t="s">
        <v>2</v>
      </c>
      <c r="N1127" s="70" t="str">
        <f t="shared" si="54"/>
        <v>186812. Vigilancia de la Salud AmbientalVigilancia de la Salud Ambiental2_KENNEDY3_DICIEMBRE_2025</v>
      </c>
      <c r="O1127" s="75">
        <f t="shared" si="53"/>
        <v>0</v>
      </c>
      <c r="P1127" s="75"/>
      <c r="Q1127" s="75"/>
      <c r="R1127" s="76">
        <v>0</v>
      </c>
      <c r="S1127" s="76">
        <v>0</v>
      </c>
    </row>
    <row r="1128" spans="2:19" ht="30" hidden="1" customHeight="1">
      <c r="B1128" s="74">
        <v>1868</v>
      </c>
      <c r="C1128" s="74" t="s">
        <v>27</v>
      </c>
      <c r="D1128" s="74" t="s">
        <v>28</v>
      </c>
      <c r="E1128" s="70" t="str">
        <f t="shared" si="55"/>
        <v>186812. Vigilancia de la Salud AmbientalVigilancia de la Salud Ambiental</v>
      </c>
      <c r="F1128" s="74" t="s">
        <v>33</v>
      </c>
      <c r="G1128" s="74" t="s">
        <v>34</v>
      </c>
      <c r="H1128" s="74" t="s">
        <v>30</v>
      </c>
      <c r="I1128" s="70" t="s">
        <v>31</v>
      </c>
      <c r="J1128" s="70" t="s">
        <v>32</v>
      </c>
      <c r="K1128" s="70" t="s">
        <v>32</v>
      </c>
      <c r="L1128" s="74" t="s">
        <v>3</v>
      </c>
      <c r="M1128" s="77" t="s">
        <v>2</v>
      </c>
      <c r="N1128" s="70" t="str">
        <f t="shared" si="54"/>
        <v>186812. Vigilancia de la Salud AmbientalVigilancia de la Salud Ambiental1_FONTIBON3_DICIEMBRE_2025</v>
      </c>
      <c r="O1128" s="75">
        <f t="shared" si="53"/>
        <v>0</v>
      </c>
      <c r="P1128" s="75"/>
      <c r="Q1128" s="75"/>
      <c r="R1128" s="76">
        <v>0</v>
      </c>
      <c r="S1128" s="76">
        <v>0</v>
      </c>
    </row>
    <row r="1129" spans="2:19" ht="30" hidden="1" customHeight="1">
      <c r="B1129" s="74">
        <v>1868</v>
      </c>
      <c r="C1129" s="74" t="s">
        <v>27</v>
      </c>
      <c r="D1129" s="74" t="s">
        <v>28</v>
      </c>
      <c r="E1129" s="70" t="str">
        <f t="shared" si="55"/>
        <v>186812. Vigilancia de la Salud AmbientalVigilancia de la Salud Ambiental</v>
      </c>
      <c r="F1129" s="74" t="s">
        <v>33</v>
      </c>
      <c r="G1129" s="74" t="s">
        <v>34</v>
      </c>
      <c r="H1129" s="74" t="s">
        <v>30</v>
      </c>
      <c r="I1129" s="70" t="s">
        <v>31</v>
      </c>
      <c r="J1129" s="70" t="s">
        <v>32</v>
      </c>
      <c r="K1129" s="70" t="s">
        <v>32</v>
      </c>
      <c r="L1129" s="74" t="s">
        <v>5</v>
      </c>
      <c r="M1129" s="77" t="s">
        <v>2</v>
      </c>
      <c r="N1129" s="70" t="str">
        <f t="shared" si="54"/>
        <v>186812. Vigilancia de la Salud AmbientalVigilancia de la Salud Ambiental3_PUENTE_ARANDA3_DICIEMBRE_2025</v>
      </c>
      <c r="O1129" s="75">
        <f t="shared" si="53"/>
        <v>0</v>
      </c>
      <c r="P1129" s="75"/>
      <c r="Q1129" s="75"/>
      <c r="R1129" s="76">
        <v>0</v>
      </c>
      <c r="S1129" s="76">
        <v>0</v>
      </c>
    </row>
    <row r="1130" spans="2:19" ht="30" hidden="1" customHeight="1">
      <c r="B1130" s="74">
        <v>1880</v>
      </c>
      <c r="C1130" s="74" t="s">
        <v>27</v>
      </c>
      <c r="D1130" s="74" t="s">
        <v>28</v>
      </c>
      <c r="E1130" s="70" t="str">
        <f t="shared" si="55"/>
        <v>188012. Vigilancia de la Salud AmbientalVigilancia de la Salud Ambiental</v>
      </c>
      <c r="F1130" s="74" t="s">
        <v>46</v>
      </c>
      <c r="G1130" s="74" t="s">
        <v>41</v>
      </c>
      <c r="H1130" s="74" t="s">
        <v>30</v>
      </c>
      <c r="I1130" s="70" t="s">
        <v>42</v>
      </c>
      <c r="J1130" s="70" t="s">
        <v>32</v>
      </c>
      <c r="K1130" s="70" t="s">
        <v>32</v>
      </c>
      <c r="L1130" s="74" t="s">
        <v>6</v>
      </c>
      <c r="M1130" s="77" t="s">
        <v>2</v>
      </c>
      <c r="N1130" s="70" t="str">
        <f t="shared" si="54"/>
        <v>188012. Vigilancia de la Salud AmbientalVigilancia de la Salud Ambiental4_BOSA3_DICIEMBRE_2025</v>
      </c>
      <c r="O1130" s="75">
        <f t="shared" si="53"/>
        <v>0</v>
      </c>
      <c r="P1130" s="75"/>
      <c r="Q1130" s="75"/>
      <c r="R1130" s="76">
        <v>0</v>
      </c>
      <c r="S1130" s="76">
        <v>0</v>
      </c>
    </row>
    <row r="1131" spans="2:19" ht="30" hidden="1" customHeight="1">
      <c r="B1131" s="74">
        <v>1880</v>
      </c>
      <c r="C1131" s="74" t="s">
        <v>27</v>
      </c>
      <c r="D1131" s="74" t="s">
        <v>28</v>
      </c>
      <c r="E1131" s="70" t="str">
        <f t="shared" si="55"/>
        <v>188012. Vigilancia de la Salud AmbientalVigilancia de la Salud Ambiental</v>
      </c>
      <c r="F1131" s="74" t="s">
        <v>46</v>
      </c>
      <c r="G1131" s="74" t="s">
        <v>41</v>
      </c>
      <c r="H1131" s="74" t="s">
        <v>30</v>
      </c>
      <c r="I1131" s="70" t="s">
        <v>42</v>
      </c>
      <c r="J1131" s="70" t="s">
        <v>32</v>
      </c>
      <c r="K1131" s="70" t="s">
        <v>32</v>
      </c>
      <c r="L1131" s="74" t="s">
        <v>3</v>
      </c>
      <c r="M1131" s="77" t="s">
        <v>2</v>
      </c>
      <c r="N1131" s="70" t="str">
        <f t="shared" si="54"/>
        <v>188012. Vigilancia de la Salud AmbientalVigilancia de la Salud Ambiental1_FONTIBON3_DICIEMBRE_2025</v>
      </c>
      <c r="O1131" s="75">
        <f t="shared" si="53"/>
        <v>0</v>
      </c>
      <c r="P1131" s="75"/>
      <c r="Q1131" s="75"/>
      <c r="R1131" s="73">
        <v>0</v>
      </c>
      <c r="S1131" s="76">
        <v>0</v>
      </c>
    </row>
    <row r="1132" spans="2:19" ht="30" hidden="1" customHeight="1">
      <c r="B1132" s="74">
        <v>1882</v>
      </c>
      <c r="C1132" s="74" t="s">
        <v>27</v>
      </c>
      <c r="D1132" s="74" t="s">
        <v>28</v>
      </c>
      <c r="E1132" s="70" t="str">
        <f t="shared" si="55"/>
        <v>188212. Vigilancia de la Salud AmbientalVigilancia de la Salud Ambiental</v>
      </c>
      <c r="F1132" s="74" t="s">
        <v>33</v>
      </c>
      <c r="G1132" s="74" t="s">
        <v>38</v>
      </c>
      <c r="H1132" s="74" t="s">
        <v>30</v>
      </c>
      <c r="I1132" s="70" t="s">
        <v>31</v>
      </c>
      <c r="J1132" s="70" t="s">
        <v>32</v>
      </c>
      <c r="K1132" s="70" t="s">
        <v>32</v>
      </c>
      <c r="L1132" s="74" t="s">
        <v>6</v>
      </c>
      <c r="M1132" s="77" t="s">
        <v>2</v>
      </c>
      <c r="N1132" s="70" t="str">
        <f t="shared" si="54"/>
        <v>188212. Vigilancia de la Salud AmbientalVigilancia de la Salud Ambiental4_BOSA3_DICIEMBRE_2025</v>
      </c>
      <c r="O1132" s="75">
        <f t="shared" si="53"/>
        <v>0</v>
      </c>
      <c r="P1132" s="75"/>
      <c r="Q1132" s="75"/>
      <c r="R1132" s="73">
        <v>0</v>
      </c>
      <c r="S1132" s="76">
        <v>0</v>
      </c>
    </row>
    <row r="1133" spans="2:19" ht="30" hidden="1" customHeight="1">
      <c r="B1133" s="74">
        <v>1882</v>
      </c>
      <c r="C1133" s="74" t="s">
        <v>27</v>
      </c>
      <c r="D1133" s="74" t="s">
        <v>28</v>
      </c>
      <c r="E1133" s="70" t="str">
        <f t="shared" si="55"/>
        <v>188212. Vigilancia de la Salud AmbientalVigilancia de la Salud Ambiental</v>
      </c>
      <c r="F1133" s="74" t="s">
        <v>33</v>
      </c>
      <c r="G1133" s="74" t="s">
        <v>38</v>
      </c>
      <c r="H1133" s="74" t="s">
        <v>30</v>
      </c>
      <c r="I1133" s="70" t="s">
        <v>31</v>
      </c>
      <c r="J1133" s="70" t="s">
        <v>32</v>
      </c>
      <c r="K1133" s="70" t="s">
        <v>32</v>
      </c>
      <c r="L1133" s="74" t="s">
        <v>4</v>
      </c>
      <c r="M1133" s="77" t="s">
        <v>2</v>
      </c>
      <c r="N1133" s="70" t="str">
        <f t="shared" si="54"/>
        <v>188212. Vigilancia de la Salud AmbientalVigilancia de la Salud Ambiental2_KENNEDY3_DICIEMBRE_2025</v>
      </c>
      <c r="O1133" s="75">
        <f t="shared" si="53"/>
        <v>0</v>
      </c>
      <c r="P1133" s="75"/>
      <c r="Q1133" s="75"/>
      <c r="R1133" s="76">
        <v>0</v>
      </c>
      <c r="S1133" s="76">
        <v>0</v>
      </c>
    </row>
    <row r="1134" spans="2:19" ht="30" hidden="1" customHeight="1">
      <c r="B1134" s="74">
        <v>1882</v>
      </c>
      <c r="C1134" s="74" t="s">
        <v>27</v>
      </c>
      <c r="D1134" s="74" t="s">
        <v>28</v>
      </c>
      <c r="E1134" s="70" t="str">
        <f t="shared" si="55"/>
        <v>188212. Vigilancia de la Salud AmbientalVigilancia de la Salud Ambiental</v>
      </c>
      <c r="F1134" s="74" t="s">
        <v>33</v>
      </c>
      <c r="G1134" s="74" t="s">
        <v>38</v>
      </c>
      <c r="H1134" s="74" t="s">
        <v>30</v>
      </c>
      <c r="I1134" s="70" t="s">
        <v>31</v>
      </c>
      <c r="J1134" s="70" t="s">
        <v>32</v>
      </c>
      <c r="K1134" s="70" t="s">
        <v>32</v>
      </c>
      <c r="L1134" s="74" t="s">
        <v>3</v>
      </c>
      <c r="M1134" s="77" t="s">
        <v>2</v>
      </c>
      <c r="N1134" s="70" t="str">
        <f t="shared" si="54"/>
        <v>188212. Vigilancia de la Salud AmbientalVigilancia de la Salud Ambiental1_FONTIBON3_DICIEMBRE_2025</v>
      </c>
      <c r="O1134" s="75">
        <f t="shared" si="53"/>
        <v>0</v>
      </c>
      <c r="P1134" s="75"/>
      <c r="Q1134" s="75"/>
      <c r="R1134" s="73">
        <v>0</v>
      </c>
      <c r="S1134" s="76">
        <v>0</v>
      </c>
    </row>
    <row r="1135" spans="2:19" ht="30" hidden="1" customHeight="1">
      <c r="B1135" s="74">
        <v>1882</v>
      </c>
      <c r="C1135" s="74" t="s">
        <v>27</v>
      </c>
      <c r="D1135" s="74" t="s">
        <v>28</v>
      </c>
      <c r="E1135" s="70" t="str">
        <f t="shared" si="55"/>
        <v>188212. Vigilancia de la Salud AmbientalVigilancia de la Salud Ambiental</v>
      </c>
      <c r="F1135" s="74" t="s">
        <v>33</v>
      </c>
      <c r="G1135" s="74" t="s">
        <v>38</v>
      </c>
      <c r="H1135" s="74" t="s">
        <v>30</v>
      </c>
      <c r="I1135" s="70" t="s">
        <v>31</v>
      </c>
      <c r="J1135" s="70" t="s">
        <v>32</v>
      </c>
      <c r="K1135" s="70" t="s">
        <v>32</v>
      </c>
      <c r="L1135" s="74" t="s">
        <v>5</v>
      </c>
      <c r="M1135" s="77" t="s">
        <v>2</v>
      </c>
      <c r="N1135" s="70" t="str">
        <f t="shared" si="54"/>
        <v>188212. Vigilancia de la Salud AmbientalVigilancia de la Salud Ambiental3_PUENTE_ARANDA3_DICIEMBRE_2025</v>
      </c>
      <c r="O1135" s="75">
        <f t="shared" si="53"/>
        <v>0</v>
      </c>
      <c r="P1135" s="75"/>
      <c r="Q1135" s="75"/>
      <c r="R1135" s="73">
        <v>0</v>
      </c>
      <c r="S1135" s="76">
        <v>0</v>
      </c>
    </row>
    <row r="1136" spans="2:19" ht="30" hidden="1" customHeight="1">
      <c r="B1136" s="74">
        <v>1946</v>
      </c>
      <c r="C1136" s="74" t="s">
        <v>27</v>
      </c>
      <c r="D1136" s="74" t="s">
        <v>28</v>
      </c>
      <c r="E1136" s="70" t="str">
        <f t="shared" si="55"/>
        <v>194612. Vigilancia de la Salud AmbientalVigilancia de la Salud Ambiental</v>
      </c>
      <c r="F1136" s="74" t="s">
        <v>33</v>
      </c>
      <c r="G1136" s="74" t="s">
        <v>39</v>
      </c>
      <c r="H1136" s="74" t="s">
        <v>30</v>
      </c>
      <c r="I1136" s="70" t="s">
        <v>31</v>
      </c>
      <c r="J1136" s="70" t="s">
        <v>32</v>
      </c>
      <c r="K1136" s="70" t="s">
        <v>32</v>
      </c>
      <c r="L1136" s="74" t="s">
        <v>6</v>
      </c>
      <c r="M1136" s="77" t="s">
        <v>2</v>
      </c>
      <c r="N1136" s="70" t="str">
        <f t="shared" si="54"/>
        <v>194612. Vigilancia de la Salud AmbientalVigilancia de la Salud Ambiental4_BOSA3_DICIEMBRE_2025</v>
      </c>
      <c r="O1136" s="75">
        <f t="shared" si="53"/>
        <v>163614</v>
      </c>
      <c r="P1136" s="75"/>
      <c r="Q1136" s="75"/>
      <c r="R1136" s="73">
        <v>12</v>
      </c>
      <c r="S1136" s="76">
        <v>1963368</v>
      </c>
    </row>
    <row r="1137" spans="2:19" ht="30" hidden="1" customHeight="1">
      <c r="B1137" s="74">
        <v>1946</v>
      </c>
      <c r="C1137" s="74" t="s">
        <v>27</v>
      </c>
      <c r="D1137" s="74" t="s">
        <v>28</v>
      </c>
      <c r="E1137" s="70" t="str">
        <f t="shared" si="55"/>
        <v>194612. Vigilancia de la Salud AmbientalVigilancia de la Salud Ambiental</v>
      </c>
      <c r="F1137" s="74" t="s">
        <v>33</v>
      </c>
      <c r="G1137" s="74" t="s">
        <v>39</v>
      </c>
      <c r="H1137" s="74" t="s">
        <v>30</v>
      </c>
      <c r="I1137" s="70" t="s">
        <v>31</v>
      </c>
      <c r="J1137" s="70" t="s">
        <v>32</v>
      </c>
      <c r="K1137" s="70" t="s">
        <v>32</v>
      </c>
      <c r="L1137" s="74" t="s">
        <v>4</v>
      </c>
      <c r="M1137" s="77" t="s">
        <v>2</v>
      </c>
      <c r="N1137" s="70" t="str">
        <f t="shared" si="54"/>
        <v>194612. Vigilancia de la Salud AmbientalVigilancia de la Salud Ambiental2_KENNEDY3_DICIEMBRE_2025</v>
      </c>
      <c r="O1137" s="75">
        <f t="shared" si="53"/>
        <v>163614</v>
      </c>
      <c r="P1137" s="75"/>
      <c r="Q1137" s="75"/>
      <c r="R1137" s="73">
        <v>18</v>
      </c>
      <c r="S1137" s="76">
        <v>2945052</v>
      </c>
    </row>
    <row r="1138" spans="2:19" ht="30" hidden="1" customHeight="1">
      <c r="B1138" s="74">
        <v>1946</v>
      </c>
      <c r="C1138" s="74" t="s">
        <v>27</v>
      </c>
      <c r="D1138" s="74" t="s">
        <v>28</v>
      </c>
      <c r="E1138" s="70" t="str">
        <f t="shared" si="55"/>
        <v>194612. Vigilancia de la Salud AmbientalVigilancia de la Salud Ambiental</v>
      </c>
      <c r="F1138" s="74" t="s">
        <v>33</v>
      </c>
      <c r="G1138" s="74" t="s">
        <v>39</v>
      </c>
      <c r="H1138" s="74" t="s">
        <v>30</v>
      </c>
      <c r="I1138" s="70" t="s">
        <v>31</v>
      </c>
      <c r="J1138" s="70" t="s">
        <v>32</v>
      </c>
      <c r="K1138" s="70" t="s">
        <v>32</v>
      </c>
      <c r="L1138" s="74" t="s">
        <v>3</v>
      </c>
      <c r="M1138" s="77" t="s">
        <v>2</v>
      </c>
      <c r="N1138" s="70" t="str">
        <f t="shared" si="54"/>
        <v>194612. Vigilancia de la Salud AmbientalVigilancia de la Salud Ambiental1_FONTIBON3_DICIEMBRE_2025</v>
      </c>
      <c r="O1138" s="75">
        <f t="shared" si="53"/>
        <v>163614</v>
      </c>
      <c r="P1138" s="75"/>
      <c r="Q1138" s="75"/>
      <c r="R1138" s="76">
        <v>8</v>
      </c>
      <c r="S1138" s="76">
        <v>1308912</v>
      </c>
    </row>
    <row r="1139" spans="2:19" ht="30" hidden="1" customHeight="1">
      <c r="B1139" s="74">
        <v>1946</v>
      </c>
      <c r="C1139" s="74" t="s">
        <v>27</v>
      </c>
      <c r="D1139" s="74" t="s">
        <v>28</v>
      </c>
      <c r="E1139" s="70" t="str">
        <f t="shared" si="55"/>
        <v>194612. Vigilancia de la Salud AmbientalVigilancia de la Salud Ambiental</v>
      </c>
      <c r="F1139" s="74" t="s">
        <v>33</v>
      </c>
      <c r="G1139" s="74" t="s">
        <v>39</v>
      </c>
      <c r="H1139" s="74" t="s">
        <v>30</v>
      </c>
      <c r="I1139" s="70" t="s">
        <v>31</v>
      </c>
      <c r="J1139" s="70" t="s">
        <v>32</v>
      </c>
      <c r="K1139" s="70" t="s">
        <v>32</v>
      </c>
      <c r="L1139" s="74" t="s">
        <v>5</v>
      </c>
      <c r="M1139" s="77" t="s">
        <v>2</v>
      </c>
      <c r="N1139" s="70" t="str">
        <f t="shared" si="54"/>
        <v>194612. Vigilancia de la Salud AmbientalVigilancia de la Salud Ambiental3_PUENTE_ARANDA3_DICIEMBRE_2025</v>
      </c>
      <c r="O1139" s="75">
        <f t="shared" si="53"/>
        <v>163614</v>
      </c>
      <c r="P1139" s="75"/>
      <c r="Q1139" s="75"/>
      <c r="R1139" s="76">
        <v>5</v>
      </c>
      <c r="S1139" s="76">
        <v>818070</v>
      </c>
    </row>
    <row r="1140" spans="2:19" ht="30" hidden="1" customHeight="1">
      <c r="B1140" s="74">
        <v>1949</v>
      </c>
      <c r="C1140" s="74" t="s">
        <v>27</v>
      </c>
      <c r="D1140" s="74" t="s">
        <v>28</v>
      </c>
      <c r="E1140" s="70" t="str">
        <f t="shared" si="55"/>
        <v>194912. Vigilancia de la Salud AmbientalVigilancia de la Salud Ambiental</v>
      </c>
      <c r="F1140" s="74" t="s">
        <v>47</v>
      </c>
      <c r="G1140" s="74" t="s">
        <v>43</v>
      </c>
      <c r="H1140" s="74" t="s">
        <v>30</v>
      </c>
      <c r="I1140" s="70" t="s">
        <v>44</v>
      </c>
      <c r="J1140" s="70" t="s">
        <v>32</v>
      </c>
      <c r="K1140" s="70" t="s">
        <v>32</v>
      </c>
      <c r="L1140" s="74" t="s">
        <v>6</v>
      </c>
      <c r="M1140" s="77" t="s">
        <v>2</v>
      </c>
      <c r="N1140" s="70" t="str">
        <f t="shared" si="54"/>
        <v>194912. Vigilancia de la Salud AmbientalVigilancia de la Salud Ambiental4_BOSA3_DICIEMBRE_2025</v>
      </c>
      <c r="O1140" s="75">
        <f t="shared" si="53"/>
        <v>0</v>
      </c>
      <c r="P1140" s="75"/>
      <c r="Q1140" s="75"/>
      <c r="R1140" s="76">
        <v>0</v>
      </c>
      <c r="S1140" s="76">
        <v>0</v>
      </c>
    </row>
    <row r="1141" spans="2:19" ht="30" hidden="1" customHeight="1">
      <c r="B1141" s="74">
        <v>1949</v>
      </c>
      <c r="C1141" s="74" t="s">
        <v>27</v>
      </c>
      <c r="D1141" s="74" t="s">
        <v>28</v>
      </c>
      <c r="E1141" s="70" t="str">
        <f t="shared" si="55"/>
        <v>194912. Vigilancia de la Salud AmbientalVigilancia de la Salud Ambiental</v>
      </c>
      <c r="F1141" s="74" t="s">
        <v>47</v>
      </c>
      <c r="G1141" s="74" t="s">
        <v>43</v>
      </c>
      <c r="H1141" s="74" t="s">
        <v>30</v>
      </c>
      <c r="I1141" s="70" t="s">
        <v>44</v>
      </c>
      <c r="J1141" s="70" t="s">
        <v>32</v>
      </c>
      <c r="K1141" s="70" t="s">
        <v>32</v>
      </c>
      <c r="L1141" s="74" t="s">
        <v>4</v>
      </c>
      <c r="M1141" s="77" t="s">
        <v>2</v>
      </c>
      <c r="N1141" s="70" t="str">
        <f t="shared" si="54"/>
        <v>194912. Vigilancia de la Salud AmbientalVigilancia de la Salud Ambiental2_KENNEDY3_DICIEMBRE_2025</v>
      </c>
      <c r="O1141" s="75">
        <f t="shared" si="53"/>
        <v>0</v>
      </c>
      <c r="P1141" s="75"/>
      <c r="Q1141" s="75"/>
      <c r="R1141" s="76">
        <v>0</v>
      </c>
      <c r="S1141" s="76">
        <v>0</v>
      </c>
    </row>
    <row r="1142" spans="2:19" ht="30" hidden="1" customHeight="1">
      <c r="B1142" s="74">
        <v>1949</v>
      </c>
      <c r="C1142" s="74" t="s">
        <v>27</v>
      </c>
      <c r="D1142" s="74" t="s">
        <v>28</v>
      </c>
      <c r="E1142" s="70" t="str">
        <f t="shared" si="55"/>
        <v>194912. Vigilancia de la Salud AmbientalVigilancia de la Salud Ambiental</v>
      </c>
      <c r="F1142" s="74" t="s">
        <v>47</v>
      </c>
      <c r="G1142" s="74" t="s">
        <v>43</v>
      </c>
      <c r="H1142" s="74" t="s">
        <v>30</v>
      </c>
      <c r="I1142" s="70" t="s">
        <v>44</v>
      </c>
      <c r="J1142" s="70" t="s">
        <v>32</v>
      </c>
      <c r="K1142" s="70" t="s">
        <v>32</v>
      </c>
      <c r="L1142" s="74" t="s">
        <v>3</v>
      </c>
      <c r="M1142" s="77" t="s">
        <v>2</v>
      </c>
      <c r="N1142" s="70" t="str">
        <f t="shared" si="54"/>
        <v>194912. Vigilancia de la Salud AmbientalVigilancia de la Salud Ambiental1_FONTIBON3_DICIEMBRE_2025</v>
      </c>
      <c r="O1142" s="75">
        <f t="shared" si="53"/>
        <v>0</v>
      </c>
      <c r="P1142" s="75"/>
      <c r="Q1142" s="75"/>
      <c r="R1142" s="76">
        <v>0</v>
      </c>
      <c r="S1142" s="76">
        <v>0</v>
      </c>
    </row>
    <row r="1143" spans="2:19" ht="30" hidden="1" customHeight="1">
      <c r="B1143" s="74">
        <v>1949</v>
      </c>
      <c r="C1143" s="74" t="s">
        <v>27</v>
      </c>
      <c r="D1143" s="74" t="s">
        <v>28</v>
      </c>
      <c r="E1143" s="70" t="str">
        <f t="shared" si="55"/>
        <v>194912. Vigilancia de la Salud AmbientalVigilancia de la Salud Ambiental</v>
      </c>
      <c r="F1143" s="74" t="s">
        <v>47</v>
      </c>
      <c r="G1143" s="74" t="s">
        <v>43</v>
      </c>
      <c r="H1143" s="74" t="s">
        <v>30</v>
      </c>
      <c r="I1143" s="70" t="s">
        <v>44</v>
      </c>
      <c r="J1143" s="70" t="s">
        <v>32</v>
      </c>
      <c r="K1143" s="70" t="s">
        <v>32</v>
      </c>
      <c r="L1143" s="74" t="s">
        <v>5</v>
      </c>
      <c r="M1143" s="77" t="s">
        <v>2</v>
      </c>
      <c r="N1143" s="70" t="str">
        <f t="shared" si="54"/>
        <v>194912. Vigilancia de la Salud AmbientalVigilancia de la Salud Ambiental3_PUENTE_ARANDA3_DICIEMBRE_2025</v>
      </c>
      <c r="O1143" s="75">
        <f t="shared" si="53"/>
        <v>0</v>
      </c>
      <c r="P1143" s="75"/>
      <c r="Q1143" s="75"/>
      <c r="R1143" s="76">
        <v>0</v>
      </c>
      <c r="S1143" s="76">
        <v>0</v>
      </c>
    </row>
    <row r="1144" spans="2:19" ht="30" hidden="1" customHeight="1">
      <c r="B1144" s="74">
        <v>1952</v>
      </c>
      <c r="C1144" s="74" t="s">
        <v>27</v>
      </c>
      <c r="D1144" s="74" t="s">
        <v>28</v>
      </c>
      <c r="E1144" s="70" t="str">
        <f t="shared" si="55"/>
        <v>195212. Vigilancia de la Salud AmbientalVigilancia de la Salud Ambiental</v>
      </c>
      <c r="F1144" s="74" t="s">
        <v>46</v>
      </c>
      <c r="G1144" s="74" t="s">
        <v>41</v>
      </c>
      <c r="H1144" s="74" t="s">
        <v>30</v>
      </c>
      <c r="I1144" s="70" t="s">
        <v>42</v>
      </c>
      <c r="J1144" s="70" t="s">
        <v>32</v>
      </c>
      <c r="K1144" s="70" t="s">
        <v>32</v>
      </c>
      <c r="L1144" s="74" t="s">
        <v>4</v>
      </c>
      <c r="M1144" s="77" t="s">
        <v>2</v>
      </c>
      <c r="N1144" s="70" t="str">
        <f t="shared" si="54"/>
        <v>195212. Vigilancia de la Salud AmbientalVigilancia de la Salud Ambiental2_KENNEDY3_DICIEMBRE_2025</v>
      </c>
      <c r="O1144" s="75">
        <f t="shared" si="53"/>
        <v>2810784</v>
      </c>
      <c r="P1144" s="75"/>
      <c r="Q1144" s="75"/>
      <c r="R1144" s="76">
        <v>2</v>
      </c>
      <c r="S1144" s="76">
        <v>5621568</v>
      </c>
    </row>
    <row r="1145" spans="2:19" ht="30" hidden="1" customHeight="1">
      <c r="B1145" s="74">
        <v>1965</v>
      </c>
      <c r="C1145" s="74" t="s">
        <v>27</v>
      </c>
      <c r="D1145" s="74" t="s">
        <v>28</v>
      </c>
      <c r="E1145" s="70" t="str">
        <f t="shared" si="55"/>
        <v>196512. Vigilancia de la Salud AmbientalVigilancia de la Salud Ambiental</v>
      </c>
      <c r="F1145" s="74" t="s">
        <v>33</v>
      </c>
      <c r="G1145" s="74" t="s">
        <v>34</v>
      </c>
      <c r="H1145" s="74" t="s">
        <v>30</v>
      </c>
      <c r="I1145" s="70" t="s">
        <v>35</v>
      </c>
      <c r="J1145" s="70" t="s">
        <v>32</v>
      </c>
      <c r="K1145" s="70" t="s">
        <v>32</v>
      </c>
      <c r="L1145" s="74" t="s">
        <v>6</v>
      </c>
      <c r="M1145" s="77" t="s">
        <v>2</v>
      </c>
      <c r="N1145" s="70" t="str">
        <f t="shared" si="54"/>
        <v>196512. Vigilancia de la Salud AmbientalVigilancia de la Salud Ambiental4_BOSA3_DICIEMBRE_2025</v>
      </c>
      <c r="O1145" s="75">
        <f t="shared" si="53"/>
        <v>22486272</v>
      </c>
      <c r="P1145" s="75"/>
      <c r="Q1145" s="75"/>
      <c r="R1145" s="76">
        <v>1</v>
      </c>
      <c r="S1145" s="76">
        <v>22486272</v>
      </c>
    </row>
    <row r="1146" spans="2:19" ht="30" hidden="1" customHeight="1">
      <c r="B1146" s="74">
        <v>1967</v>
      </c>
      <c r="C1146" s="74" t="s">
        <v>27</v>
      </c>
      <c r="D1146" s="74" t="s">
        <v>28</v>
      </c>
      <c r="E1146" s="70" t="str">
        <f t="shared" si="55"/>
        <v>196712. Vigilancia de la Salud AmbientalVigilancia de la Salud Ambiental</v>
      </c>
      <c r="F1146" s="74" t="s">
        <v>33</v>
      </c>
      <c r="G1146" s="74" t="s">
        <v>38</v>
      </c>
      <c r="H1146" s="74" t="s">
        <v>30</v>
      </c>
      <c r="I1146" s="70" t="s">
        <v>35</v>
      </c>
      <c r="J1146" s="70" t="s">
        <v>32</v>
      </c>
      <c r="K1146" s="70" t="s">
        <v>32</v>
      </c>
      <c r="L1146" s="74" t="s">
        <v>3</v>
      </c>
      <c r="M1146" s="77" t="s">
        <v>2</v>
      </c>
      <c r="N1146" s="70" t="str">
        <f t="shared" si="54"/>
        <v>196712. Vigilancia de la Salud AmbientalVigilancia de la Salud Ambiental1_FONTIBON3_DICIEMBRE_2025</v>
      </c>
      <c r="O1146" s="75">
        <f t="shared" si="53"/>
        <v>35455328</v>
      </c>
      <c r="P1146" s="75"/>
      <c r="Q1146" s="75"/>
      <c r="R1146" s="76">
        <v>1</v>
      </c>
      <c r="S1146" s="76">
        <v>35455328</v>
      </c>
    </row>
    <row r="1147" spans="2:19" ht="30" hidden="1" customHeight="1">
      <c r="B1147" s="74">
        <v>2016</v>
      </c>
      <c r="C1147" s="74" t="s">
        <v>27</v>
      </c>
      <c r="D1147" s="74" t="s">
        <v>28</v>
      </c>
      <c r="E1147" s="70" t="str">
        <f t="shared" si="55"/>
        <v>201612. Vigilancia de la Salud AmbientalVigilancia de la Salud Ambiental</v>
      </c>
      <c r="F1147" s="74" t="s">
        <v>33</v>
      </c>
      <c r="G1147" s="74" t="s">
        <v>39</v>
      </c>
      <c r="H1147" s="74" t="s">
        <v>30</v>
      </c>
      <c r="I1147" s="70" t="s">
        <v>31</v>
      </c>
      <c r="J1147" s="70" t="s">
        <v>32</v>
      </c>
      <c r="K1147" s="70" t="s">
        <v>32</v>
      </c>
      <c r="L1147" s="74" t="s">
        <v>6</v>
      </c>
      <c r="M1147" s="77" t="s">
        <v>2</v>
      </c>
      <c r="N1147" s="70" t="str">
        <f t="shared" si="54"/>
        <v>201612. Vigilancia de la Salud AmbientalVigilancia de la Salud Ambiental4_BOSA3_DICIEMBRE_2025</v>
      </c>
      <c r="O1147" s="75">
        <f t="shared" si="53"/>
        <v>30552</v>
      </c>
      <c r="P1147" s="75"/>
      <c r="Q1147" s="75"/>
      <c r="R1147" s="73">
        <v>3</v>
      </c>
      <c r="S1147" s="76">
        <v>91656</v>
      </c>
    </row>
    <row r="1148" spans="2:19" ht="30" hidden="1" customHeight="1">
      <c r="B1148" s="74">
        <v>2016</v>
      </c>
      <c r="C1148" s="74" t="s">
        <v>27</v>
      </c>
      <c r="D1148" s="74" t="s">
        <v>28</v>
      </c>
      <c r="E1148" s="70" t="str">
        <f t="shared" si="55"/>
        <v>201612. Vigilancia de la Salud AmbientalVigilancia de la Salud Ambiental</v>
      </c>
      <c r="F1148" s="74" t="s">
        <v>33</v>
      </c>
      <c r="G1148" s="74" t="s">
        <v>39</v>
      </c>
      <c r="H1148" s="74" t="s">
        <v>30</v>
      </c>
      <c r="I1148" s="70" t="s">
        <v>31</v>
      </c>
      <c r="J1148" s="70" t="s">
        <v>32</v>
      </c>
      <c r="K1148" s="70" t="s">
        <v>32</v>
      </c>
      <c r="L1148" s="74" t="s">
        <v>4</v>
      </c>
      <c r="M1148" s="77" t="s">
        <v>2</v>
      </c>
      <c r="N1148" s="70" t="str">
        <f t="shared" si="54"/>
        <v>201612. Vigilancia de la Salud AmbientalVigilancia de la Salud Ambiental2_KENNEDY3_DICIEMBRE_2025</v>
      </c>
      <c r="O1148" s="75">
        <f t="shared" si="53"/>
        <v>30552</v>
      </c>
      <c r="P1148" s="75"/>
      <c r="Q1148" s="75"/>
      <c r="R1148" s="73">
        <v>3</v>
      </c>
      <c r="S1148" s="76">
        <v>91656</v>
      </c>
    </row>
    <row r="1149" spans="2:19" ht="30" hidden="1" customHeight="1">
      <c r="B1149" s="74">
        <v>2016</v>
      </c>
      <c r="C1149" s="74" t="s">
        <v>27</v>
      </c>
      <c r="D1149" s="74" t="s">
        <v>28</v>
      </c>
      <c r="E1149" s="70" t="str">
        <f t="shared" si="55"/>
        <v>201612. Vigilancia de la Salud AmbientalVigilancia de la Salud Ambiental</v>
      </c>
      <c r="F1149" s="74" t="s">
        <v>33</v>
      </c>
      <c r="G1149" s="74" t="s">
        <v>39</v>
      </c>
      <c r="H1149" s="74" t="s">
        <v>30</v>
      </c>
      <c r="I1149" s="70" t="s">
        <v>31</v>
      </c>
      <c r="J1149" s="70" t="s">
        <v>32</v>
      </c>
      <c r="K1149" s="70" t="s">
        <v>32</v>
      </c>
      <c r="L1149" s="74" t="s">
        <v>3</v>
      </c>
      <c r="M1149" s="77" t="s">
        <v>2</v>
      </c>
      <c r="N1149" s="70" t="str">
        <f t="shared" si="54"/>
        <v>201612. Vigilancia de la Salud AmbientalVigilancia de la Salud Ambiental1_FONTIBON3_DICIEMBRE_2025</v>
      </c>
      <c r="O1149" s="75">
        <f t="shared" si="53"/>
        <v>30552</v>
      </c>
      <c r="P1149" s="75"/>
      <c r="Q1149" s="75"/>
      <c r="R1149" s="73">
        <v>3</v>
      </c>
      <c r="S1149" s="76">
        <v>91656</v>
      </c>
    </row>
    <row r="1150" spans="2:19" ht="30" hidden="1" customHeight="1">
      <c r="B1150" s="74">
        <v>2016</v>
      </c>
      <c r="C1150" s="74" t="s">
        <v>27</v>
      </c>
      <c r="D1150" s="74" t="s">
        <v>28</v>
      </c>
      <c r="E1150" s="70" t="str">
        <f t="shared" si="55"/>
        <v>201612. Vigilancia de la Salud AmbientalVigilancia de la Salud Ambiental</v>
      </c>
      <c r="F1150" s="74" t="s">
        <v>33</v>
      </c>
      <c r="G1150" s="74" t="s">
        <v>39</v>
      </c>
      <c r="H1150" s="74" t="s">
        <v>30</v>
      </c>
      <c r="I1150" s="70" t="s">
        <v>31</v>
      </c>
      <c r="J1150" s="70" t="s">
        <v>32</v>
      </c>
      <c r="K1150" s="70" t="s">
        <v>32</v>
      </c>
      <c r="L1150" s="74" t="s">
        <v>5</v>
      </c>
      <c r="M1150" s="77" t="s">
        <v>2</v>
      </c>
      <c r="N1150" s="70" t="str">
        <f t="shared" si="54"/>
        <v>201612. Vigilancia de la Salud AmbientalVigilancia de la Salud Ambiental3_PUENTE_ARANDA3_DICIEMBRE_2025</v>
      </c>
      <c r="O1150" s="75">
        <f t="shared" si="53"/>
        <v>30552</v>
      </c>
      <c r="P1150" s="75"/>
      <c r="Q1150" s="75"/>
      <c r="R1150" s="73">
        <v>3</v>
      </c>
      <c r="S1150" s="76">
        <v>91656</v>
      </c>
    </row>
    <row r="1151" spans="2:19" ht="30" hidden="1" customHeight="1">
      <c r="B1151" s="74">
        <v>2018</v>
      </c>
      <c r="C1151" s="74" t="s">
        <v>27</v>
      </c>
      <c r="D1151" s="74" t="s">
        <v>28</v>
      </c>
      <c r="E1151" s="70" t="str">
        <f t="shared" si="55"/>
        <v>201812. Vigilancia de la Salud AmbientalVigilancia de la Salud Ambiental</v>
      </c>
      <c r="F1151" s="74" t="s">
        <v>33</v>
      </c>
      <c r="G1151" s="74" t="s">
        <v>34</v>
      </c>
      <c r="H1151" s="74" t="s">
        <v>30</v>
      </c>
      <c r="I1151" s="70" t="s">
        <v>31</v>
      </c>
      <c r="J1151" s="70" t="s">
        <v>32</v>
      </c>
      <c r="K1151" s="70" t="s">
        <v>32</v>
      </c>
      <c r="L1151" s="74" t="s">
        <v>6</v>
      </c>
      <c r="M1151" s="77" t="s">
        <v>2</v>
      </c>
      <c r="N1151" s="70" t="str">
        <f t="shared" si="54"/>
        <v>201812. Vigilancia de la Salud AmbientalVigilancia de la Salud Ambiental4_BOSA3_DICIEMBRE_2025</v>
      </c>
      <c r="O1151" s="75">
        <f t="shared" si="53"/>
        <v>47972</v>
      </c>
      <c r="P1151" s="75"/>
      <c r="Q1151" s="75"/>
      <c r="R1151" s="73">
        <v>20</v>
      </c>
      <c r="S1151" s="76">
        <v>959440</v>
      </c>
    </row>
    <row r="1152" spans="2:19" ht="30" hidden="1" customHeight="1">
      <c r="B1152" s="74">
        <v>2018</v>
      </c>
      <c r="C1152" s="74" t="s">
        <v>27</v>
      </c>
      <c r="D1152" s="74" t="s">
        <v>28</v>
      </c>
      <c r="E1152" s="70" t="str">
        <f t="shared" si="55"/>
        <v>201812. Vigilancia de la Salud AmbientalVigilancia de la Salud Ambiental</v>
      </c>
      <c r="F1152" s="74" t="s">
        <v>33</v>
      </c>
      <c r="G1152" s="74" t="s">
        <v>34</v>
      </c>
      <c r="H1152" s="74" t="s">
        <v>30</v>
      </c>
      <c r="I1152" s="70" t="s">
        <v>31</v>
      </c>
      <c r="J1152" s="70" t="s">
        <v>32</v>
      </c>
      <c r="K1152" s="70" t="s">
        <v>32</v>
      </c>
      <c r="L1152" s="74" t="s">
        <v>4</v>
      </c>
      <c r="M1152" s="77" t="s">
        <v>2</v>
      </c>
      <c r="N1152" s="70" t="str">
        <f t="shared" si="54"/>
        <v>201812. Vigilancia de la Salud AmbientalVigilancia de la Salud Ambiental2_KENNEDY3_DICIEMBRE_2025</v>
      </c>
      <c r="O1152" s="75">
        <f t="shared" si="53"/>
        <v>0</v>
      </c>
      <c r="P1152" s="75"/>
      <c r="Q1152" s="75"/>
      <c r="R1152" s="73">
        <v>0</v>
      </c>
      <c r="S1152" s="76">
        <v>0</v>
      </c>
    </row>
    <row r="1153" spans="2:19" ht="30" hidden="1" customHeight="1">
      <c r="B1153" s="74">
        <v>2018</v>
      </c>
      <c r="C1153" s="74" t="s">
        <v>27</v>
      </c>
      <c r="D1153" s="74" t="s">
        <v>28</v>
      </c>
      <c r="E1153" s="70" t="str">
        <f t="shared" si="55"/>
        <v>201812. Vigilancia de la Salud AmbientalVigilancia de la Salud Ambiental</v>
      </c>
      <c r="F1153" s="74" t="s">
        <v>33</v>
      </c>
      <c r="G1153" s="74" t="s">
        <v>34</v>
      </c>
      <c r="H1153" s="74" t="s">
        <v>30</v>
      </c>
      <c r="I1153" s="70" t="s">
        <v>31</v>
      </c>
      <c r="J1153" s="70" t="s">
        <v>32</v>
      </c>
      <c r="K1153" s="70" t="s">
        <v>32</v>
      </c>
      <c r="L1153" s="74" t="s">
        <v>3</v>
      </c>
      <c r="M1153" s="77" t="s">
        <v>2</v>
      </c>
      <c r="N1153" s="70" t="str">
        <f t="shared" si="54"/>
        <v>201812. Vigilancia de la Salud AmbientalVigilancia de la Salud Ambiental1_FONTIBON3_DICIEMBRE_2025</v>
      </c>
      <c r="O1153" s="75">
        <f t="shared" si="53"/>
        <v>47972</v>
      </c>
      <c r="P1153" s="75"/>
      <c r="Q1153" s="75"/>
      <c r="R1153" s="73">
        <v>23</v>
      </c>
      <c r="S1153" s="76">
        <v>1103356</v>
      </c>
    </row>
    <row r="1154" spans="2:19" ht="30" hidden="1" customHeight="1">
      <c r="B1154" s="74">
        <v>2018</v>
      </c>
      <c r="C1154" s="74" t="s">
        <v>27</v>
      </c>
      <c r="D1154" s="74" t="s">
        <v>28</v>
      </c>
      <c r="E1154" s="70" t="str">
        <f t="shared" si="55"/>
        <v>201812. Vigilancia de la Salud AmbientalVigilancia de la Salud Ambiental</v>
      </c>
      <c r="F1154" s="74" t="s">
        <v>33</v>
      </c>
      <c r="G1154" s="74" t="s">
        <v>34</v>
      </c>
      <c r="H1154" s="74" t="s">
        <v>30</v>
      </c>
      <c r="I1154" s="70" t="s">
        <v>31</v>
      </c>
      <c r="J1154" s="70" t="s">
        <v>32</v>
      </c>
      <c r="K1154" s="70" t="s">
        <v>32</v>
      </c>
      <c r="L1154" s="74" t="s">
        <v>5</v>
      </c>
      <c r="M1154" s="77" t="s">
        <v>2</v>
      </c>
      <c r="N1154" s="70" t="str">
        <f t="shared" si="54"/>
        <v>201812. Vigilancia de la Salud AmbientalVigilancia de la Salud Ambiental3_PUENTE_ARANDA3_DICIEMBRE_2025</v>
      </c>
      <c r="O1154" s="75">
        <f t="shared" si="53"/>
        <v>47972</v>
      </c>
      <c r="P1154" s="75"/>
      <c r="Q1154" s="75"/>
      <c r="R1154" s="73">
        <v>8</v>
      </c>
      <c r="S1154" s="76">
        <v>383776</v>
      </c>
    </row>
    <row r="1155" spans="2:19" ht="30" hidden="1" customHeight="1">
      <c r="B1155" s="74">
        <v>2020</v>
      </c>
      <c r="C1155" s="74" t="s">
        <v>27</v>
      </c>
      <c r="D1155" s="74" t="s">
        <v>28</v>
      </c>
      <c r="E1155" s="70" t="str">
        <f t="shared" si="55"/>
        <v>202012. Vigilancia de la Salud AmbientalVigilancia de la Salud Ambiental</v>
      </c>
      <c r="F1155" s="74" t="s">
        <v>33</v>
      </c>
      <c r="G1155" s="74" t="s">
        <v>34</v>
      </c>
      <c r="H1155" s="74" t="s">
        <v>30</v>
      </c>
      <c r="I1155" s="70" t="s">
        <v>31</v>
      </c>
      <c r="J1155" s="70" t="s">
        <v>32</v>
      </c>
      <c r="K1155" s="70" t="s">
        <v>32</v>
      </c>
      <c r="L1155" s="74" t="s">
        <v>6</v>
      </c>
      <c r="M1155" s="77" t="s">
        <v>2</v>
      </c>
      <c r="N1155" s="70" t="str">
        <f t="shared" si="54"/>
        <v>202012. Vigilancia de la Salud AmbientalVigilancia de la Salud Ambiental4_BOSA3_DICIEMBRE_2025</v>
      </c>
      <c r="O1155" s="75">
        <f t="shared" si="53"/>
        <v>0</v>
      </c>
      <c r="P1155" s="75"/>
      <c r="Q1155" s="75"/>
      <c r="R1155" s="73">
        <v>0</v>
      </c>
      <c r="S1155" s="76">
        <v>0</v>
      </c>
    </row>
    <row r="1156" spans="2:19" ht="30" hidden="1" customHeight="1">
      <c r="B1156" s="74">
        <v>2020</v>
      </c>
      <c r="C1156" s="74" t="s">
        <v>27</v>
      </c>
      <c r="D1156" s="74" t="s">
        <v>28</v>
      </c>
      <c r="E1156" s="70" t="str">
        <f t="shared" si="55"/>
        <v>202012. Vigilancia de la Salud AmbientalVigilancia de la Salud Ambiental</v>
      </c>
      <c r="F1156" s="74" t="s">
        <v>33</v>
      </c>
      <c r="G1156" s="74" t="s">
        <v>34</v>
      </c>
      <c r="H1156" s="74" t="s">
        <v>30</v>
      </c>
      <c r="I1156" s="70" t="s">
        <v>31</v>
      </c>
      <c r="J1156" s="70" t="s">
        <v>32</v>
      </c>
      <c r="K1156" s="70" t="s">
        <v>32</v>
      </c>
      <c r="L1156" s="74" t="s">
        <v>4</v>
      </c>
      <c r="M1156" s="77" t="s">
        <v>2</v>
      </c>
      <c r="N1156" s="70" t="str">
        <f t="shared" si="54"/>
        <v>202012. Vigilancia de la Salud AmbientalVigilancia de la Salud Ambiental2_KENNEDY3_DICIEMBRE_2025</v>
      </c>
      <c r="O1156" s="75">
        <f t="shared" ref="O1156:O1219" si="56">IFERROR(S1156/R1156,0)</f>
        <v>0</v>
      </c>
      <c r="P1156" s="75"/>
      <c r="Q1156" s="75"/>
      <c r="R1156" s="73">
        <v>0</v>
      </c>
      <c r="S1156" s="76">
        <v>0</v>
      </c>
    </row>
    <row r="1157" spans="2:19" ht="30" hidden="1" customHeight="1">
      <c r="B1157" s="74">
        <v>2020</v>
      </c>
      <c r="C1157" s="74" t="s">
        <v>27</v>
      </c>
      <c r="D1157" s="74" t="s">
        <v>28</v>
      </c>
      <c r="E1157" s="70" t="str">
        <f t="shared" si="55"/>
        <v>202012. Vigilancia de la Salud AmbientalVigilancia de la Salud Ambiental</v>
      </c>
      <c r="F1157" s="74" t="s">
        <v>33</v>
      </c>
      <c r="G1157" s="74" t="s">
        <v>34</v>
      </c>
      <c r="H1157" s="74" t="s">
        <v>30</v>
      </c>
      <c r="I1157" s="70" t="s">
        <v>31</v>
      </c>
      <c r="J1157" s="70" t="s">
        <v>32</v>
      </c>
      <c r="K1157" s="70" t="s">
        <v>32</v>
      </c>
      <c r="L1157" s="74" t="s">
        <v>3</v>
      </c>
      <c r="M1157" s="77" t="s">
        <v>2</v>
      </c>
      <c r="N1157" s="70" t="str">
        <f t="shared" ref="N1157:N1220" si="57">+E1157&amp;L1157&amp;M1157</f>
        <v>202012. Vigilancia de la Salud AmbientalVigilancia de la Salud Ambiental1_FONTIBON3_DICIEMBRE_2025</v>
      </c>
      <c r="O1157" s="75">
        <f t="shared" si="56"/>
        <v>0</v>
      </c>
      <c r="P1157" s="75"/>
      <c r="Q1157" s="75"/>
      <c r="R1157" s="73">
        <v>0</v>
      </c>
      <c r="S1157" s="76">
        <v>0</v>
      </c>
    </row>
    <row r="1158" spans="2:19" ht="30" hidden="1" customHeight="1">
      <c r="B1158" s="74">
        <v>2020</v>
      </c>
      <c r="C1158" s="74" t="s">
        <v>27</v>
      </c>
      <c r="D1158" s="74" t="s">
        <v>28</v>
      </c>
      <c r="E1158" s="70" t="str">
        <f t="shared" si="55"/>
        <v>202012. Vigilancia de la Salud AmbientalVigilancia de la Salud Ambiental</v>
      </c>
      <c r="F1158" s="74" t="s">
        <v>33</v>
      </c>
      <c r="G1158" s="74" t="s">
        <v>34</v>
      </c>
      <c r="H1158" s="74" t="s">
        <v>30</v>
      </c>
      <c r="I1158" s="70" t="s">
        <v>31</v>
      </c>
      <c r="J1158" s="70" t="s">
        <v>32</v>
      </c>
      <c r="K1158" s="70" t="s">
        <v>32</v>
      </c>
      <c r="L1158" s="74" t="s">
        <v>5</v>
      </c>
      <c r="M1158" s="77" t="s">
        <v>2</v>
      </c>
      <c r="N1158" s="70" t="str">
        <f t="shared" si="57"/>
        <v>202012. Vigilancia de la Salud AmbientalVigilancia de la Salud Ambiental3_PUENTE_ARANDA3_DICIEMBRE_2025</v>
      </c>
      <c r="O1158" s="75">
        <f t="shared" si="56"/>
        <v>163614</v>
      </c>
      <c r="P1158" s="75"/>
      <c r="Q1158" s="75"/>
      <c r="R1158" s="73">
        <v>1</v>
      </c>
      <c r="S1158" s="76">
        <v>163614</v>
      </c>
    </row>
    <row r="1159" spans="2:19" ht="30" hidden="1" customHeight="1">
      <c r="B1159" s="74">
        <v>2021</v>
      </c>
      <c r="C1159" s="74" t="s">
        <v>27</v>
      </c>
      <c r="D1159" s="74" t="s">
        <v>28</v>
      </c>
      <c r="E1159" s="70" t="str">
        <f t="shared" si="55"/>
        <v>202112. Vigilancia de la Salud AmbientalVigilancia de la Salud Ambiental</v>
      </c>
      <c r="F1159" s="74" t="s">
        <v>33</v>
      </c>
      <c r="G1159" s="74" t="s">
        <v>34</v>
      </c>
      <c r="H1159" s="74" t="s">
        <v>30</v>
      </c>
      <c r="I1159" s="70" t="s">
        <v>31</v>
      </c>
      <c r="J1159" s="70" t="s">
        <v>32</v>
      </c>
      <c r="K1159" s="70" t="s">
        <v>32</v>
      </c>
      <c r="L1159" s="74" t="s">
        <v>3</v>
      </c>
      <c r="M1159" s="77" t="s">
        <v>2</v>
      </c>
      <c r="N1159" s="70" t="str">
        <f t="shared" si="57"/>
        <v>202112. Vigilancia de la Salud AmbientalVigilancia de la Salud Ambiental1_FONTIBON3_DICIEMBRE_2025</v>
      </c>
      <c r="O1159" s="75">
        <f t="shared" si="56"/>
        <v>305520</v>
      </c>
      <c r="P1159" s="75"/>
      <c r="Q1159" s="75"/>
      <c r="R1159" s="73">
        <v>3</v>
      </c>
      <c r="S1159" s="76">
        <v>916560</v>
      </c>
    </row>
    <row r="1160" spans="2:19" ht="30" hidden="1" customHeight="1">
      <c r="B1160" s="74">
        <v>2025</v>
      </c>
      <c r="C1160" s="74" t="s">
        <v>27</v>
      </c>
      <c r="D1160" s="74" t="s">
        <v>28</v>
      </c>
      <c r="E1160" s="70" t="str">
        <f t="shared" si="55"/>
        <v>202512. Vigilancia de la Salud AmbientalVigilancia de la Salud Ambiental</v>
      </c>
      <c r="F1160" s="74" t="s">
        <v>33</v>
      </c>
      <c r="G1160" s="74" t="s">
        <v>34</v>
      </c>
      <c r="H1160" s="74" t="s">
        <v>30</v>
      </c>
      <c r="I1160" s="70" t="s">
        <v>31</v>
      </c>
      <c r="J1160" s="70" t="s">
        <v>32</v>
      </c>
      <c r="K1160" s="70" t="s">
        <v>32</v>
      </c>
      <c r="L1160" s="74" t="s">
        <v>4</v>
      </c>
      <c r="M1160" s="77" t="s">
        <v>2</v>
      </c>
      <c r="N1160" s="70" t="str">
        <f t="shared" si="57"/>
        <v>202512. Vigilancia de la Salud AmbientalVigilancia de la Salud Ambiental2_KENNEDY3_DICIEMBRE_2025</v>
      </c>
      <c r="O1160" s="75">
        <f t="shared" si="56"/>
        <v>0</v>
      </c>
      <c r="P1160" s="75"/>
      <c r="Q1160" s="75"/>
      <c r="R1160" s="73">
        <v>0</v>
      </c>
      <c r="S1160" s="76">
        <v>0</v>
      </c>
    </row>
    <row r="1161" spans="2:19" ht="30" hidden="1" customHeight="1">
      <c r="B1161" s="74">
        <v>2027</v>
      </c>
      <c r="C1161" s="74" t="s">
        <v>27</v>
      </c>
      <c r="D1161" s="74" t="s">
        <v>28</v>
      </c>
      <c r="E1161" s="70" t="str">
        <f t="shared" si="55"/>
        <v>202712. Vigilancia de la Salud AmbientalVigilancia de la Salud Ambiental</v>
      </c>
      <c r="F1161" s="74" t="s">
        <v>33</v>
      </c>
      <c r="G1161" s="74" t="s">
        <v>34</v>
      </c>
      <c r="H1161" s="74" t="s">
        <v>30</v>
      </c>
      <c r="I1161" s="70" t="s">
        <v>31</v>
      </c>
      <c r="J1161" s="70" t="s">
        <v>32</v>
      </c>
      <c r="K1161" s="70" t="s">
        <v>32</v>
      </c>
      <c r="L1161" s="74" t="s">
        <v>6</v>
      </c>
      <c r="M1161" s="77" t="s">
        <v>2</v>
      </c>
      <c r="N1161" s="70" t="str">
        <f t="shared" si="57"/>
        <v>202712. Vigilancia de la Salud AmbientalVigilancia de la Salud Ambiental4_BOSA3_DICIEMBRE_2025</v>
      </c>
      <c r="O1161" s="75">
        <f t="shared" si="56"/>
        <v>244416</v>
      </c>
      <c r="P1161" s="75"/>
      <c r="Q1161" s="75"/>
      <c r="R1161" s="73">
        <v>2</v>
      </c>
      <c r="S1161" s="76">
        <v>488832</v>
      </c>
    </row>
    <row r="1162" spans="2:19" ht="30" hidden="1" customHeight="1">
      <c r="B1162" s="74">
        <v>2027</v>
      </c>
      <c r="C1162" s="74" t="s">
        <v>27</v>
      </c>
      <c r="D1162" s="74" t="s">
        <v>28</v>
      </c>
      <c r="E1162" s="70" t="str">
        <f t="shared" si="55"/>
        <v>202712. Vigilancia de la Salud AmbientalVigilancia de la Salud Ambiental</v>
      </c>
      <c r="F1162" s="74" t="s">
        <v>33</v>
      </c>
      <c r="G1162" s="74" t="s">
        <v>34</v>
      </c>
      <c r="H1162" s="74" t="s">
        <v>30</v>
      </c>
      <c r="I1162" s="70" t="s">
        <v>31</v>
      </c>
      <c r="J1162" s="70" t="s">
        <v>32</v>
      </c>
      <c r="K1162" s="70" t="s">
        <v>32</v>
      </c>
      <c r="L1162" s="74" t="s">
        <v>4</v>
      </c>
      <c r="M1162" s="77" t="s">
        <v>2</v>
      </c>
      <c r="N1162" s="70" t="str">
        <f t="shared" si="57"/>
        <v>202712. Vigilancia de la Salud AmbientalVigilancia de la Salud Ambiental2_KENNEDY3_DICIEMBRE_2025</v>
      </c>
      <c r="O1162" s="75">
        <f t="shared" si="56"/>
        <v>0</v>
      </c>
      <c r="P1162" s="75"/>
      <c r="Q1162" s="75"/>
      <c r="R1162" s="73">
        <v>0</v>
      </c>
      <c r="S1162" s="76">
        <v>0</v>
      </c>
    </row>
    <row r="1163" spans="2:19" ht="30" hidden="1" customHeight="1">
      <c r="B1163" s="74">
        <v>2027</v>
      </c>
      <c r="C1163" s="74" t="s">
        <v>27</v>
      </c>
      <c r="D1163" s="74" t="s">
        <v>28</v>
      </c>
      <c r="E1163" s="70" t="str">
        <f t="shared" si="55"/>
        <v>202712. Vigilancia de la Salud AmbientalVigilancia de la Salud Ambiental</v>
      </c>
      <c r="F1163" s="74" t="s">
        <v>33</v>
      </c>
      <c r="G1163" s="74" t="s">
        <v>34</v>
      </c>
      <c r="H1163" s="74" t="s">
        <v>30</v>
      </c>
      <c r="I1163" s="70" t="s">
        <v>31</v>
      </c>
      <c r="J1163" s="70" t="s">
        <v>32</v>
      </c>
      <c r="K1163" s="70" t="s">
        <v>32</v>
      </c>
      <c r="L1163" s="74" t="s">
        <v>3</v>
      </c>
      <c r="M1163" s="77" t="s">
        <v>2</v>
      </c>
      <c r="N1163" s="70" t="str">
        <f t="shared" si="57"/>
        <v>202712. Vigilancia de la Salud AmbientalVigilancia de la Salud Ambiental1_FONTIBON3_DICIEMBRE_2025</v>
      </c>
      <c r="O1163" s="75">
        <f t="shared" si="56"/>
        <v>244416</v>
      </c>
      <c r="P1163" s="75"/>
      <c r="Q1163" s="75"/>
      <c r="R1163" s="73">
        <v>2</v>
      </c>
      <c r="S1163" s="76">
        <v>488832</v>
      </c>
    </row>
    <row r="1164" spans="2:19" ht="30" hidden="1" customHeight="1">
      <c r="B1164" s="74">
        <v>2027</v>
      </c>
      <c r="C1164" s="74" t="s">
        <v>27</v>
      </c>
      <c r="D1164" s="74" t="s">
        <v>28</v>
      </c>
      <c r="E1164" s="70" t="str">
        <f t="shared" si="55"/>
        <v>202712. Vigilancia de la Salud AmbientalVigilancia de la Salud Ambiental</v>
      </c>
      <c r="F1164" s="74" t="s">
        <v>33</v>
      </c>
      <c r="G1164" s="74" t="s">
        <v>34</v>
      </c>
      <c r="H1164" s="74" t="s">
        <v>30</v>
      </c>
      <c r="I1164" s="70" t="s">
        <v>31</v>
      </c>
      <c r="J1164" s="70" t="s">
        <v>32</v>
      </c>
      <c r="K1164" s="70" t="s">
        <v>32</v>
      </c>
      <c r="L1164" s="74" t="s">
        <v>5</v>
      </c>
      <c r="M1164" s="77" t="s">
        <v>2</v>
      </c>
      <c r="N1164" s="70" t="str">
        <f t="shared" si="57"/>
        <v>202712. Vigilancia de la Salud AmbientalVigilancia de la Salud Ambiental3_PUENTE_ARANDA3_DICIEMBRE_2025</v>
      </c>
      <c r="O1164" s="75">
        <f t="shared" si="56"/>
        <v>244416</v>
      </c>
      <c r="P1164" s="75"/>
      <c r="Q1164" s="75"/>
      <c r="R1164" s="73">
        <v>3</v>
      </c>
      <c r="S1164" s="76">
        <v>733248</v>
      </c>
    </row>
    <row r="1165" spans="2:19" ht="30" hidden="1" customHeight="1">
      <c r="B1165" s="74">
        <v>2028</v>
      </c>
      <c r="C1165" s="74" t="s">
        <v>27</v>
      </c>
      <c r="D1165" s="74" t="s">
        <v>28</v>
      </c>
      <c r="E1165" s="70" t="str">
        <f t="shared" si="55"/>
        <v>202812. Vigilancia de la Salud AmbientalVigilancia de la Salud Ambiental</v>
      </c>
      <c r="F1165" s="74" t="s">
        <v>33</v>
      </c>
      <c r="G1165" s="74" t="s">
        <v>34</v>
      </c>
      <c r="H1165" s="74" t="s">
        <v>30</v>
      </c>
      <c r="I1165" s="70" t="s">
        <v>31</v>
      </c>
      <c r="J1165" s="70" t="s">
        <v>32</v>
      </c>
      <c r="K1165" s="70" t="s">
        <v>32</v>
      </c>
      <c r="L1165" s="74" t="s">
        <v>6</v>
      </c>
      <c r="M1165" s="77" t="s">
        <v>2</v>
      </c>
      <c r="N1165" s="70" t="str">
        <f t="shared" si="57"/>
        <v>202812. Vigilancia de la Salud AmbientalVigilancia de la Salud Ambiental4_BOSA3_DICIEMBRE_2025</v>
      </c>
      <c r="O1165" s="75">
        <f t="shared" si="56"/>
        <v>91656</v>
      </c>
      <c r="P1165" s="75"/>
      <c r="Q1165" s="75"/>
      <c r="R1165" s="73">
        <v>1</v>
      </c>
      <c r="S1165" s="76">
        <v>91656</v>
      </c>
    </row>
    <row r="1166" spans="2:19" ht="30" hidden="1" customHeight="1">
      <c r="B1166" s="74">
        <v>2028</v>
      </c>
      <c r="C1166" s="74" t="s">
        <v>27</v>
      </c>
      <c r="D1166" s="74" t="s">
        <v>28</v>
      </c>
      <c r="E1166" s="70" t="str">
        <f t="shared" si="55"/>
        <v>202812. Vigilancia de la Salud AmbientalVigilancia de la Salud Ambiental</v>
      </c>
      <c r="F1166" s="74" t="s">
        <v>33</v>
      </c>
      <c r="G1166" s="74" t="s">
        <v>34</v>
      </c>
      <c r="H1166" s="74" t="s">
        <v>30</v>
      </c>
      <c r="I1166" s="70" t="s">
        <v>31</v>
      </c>
      <c r="J1166" s="70" t="s">
        <v>32</v>
      </c>
      <c r="K1166" s="70" t="s">
        <v>32</v>
      </c>
      <c r="L1166" s="74" t="s">
        <v>4</v>
      </c>
      <c r="M1166" s="77" t="s">
        <v>2</v>
      </c>
      <c r="N1166" s="70" t="str">
        <f t="shared" si="57"/>
        <v>202812. Vigilancia de la Salud AmbientalVigilancia de la Salud Ambiental2_KENNEDY3_DICIEMBRE_2025</v>
      </c>
      <c r="O1166" s="75">
        <f t="shared" si="56"/>
        <v>91656</v>
      </c>
      <c r="P1166" s="75"/>
      <c r="Q1166" s="75"/>
      <c r="R1166" s="73">
        <v>11</v>
      </c>
      <c r="S1166" s="76">
        <v>1008216</v>
      </c>
    </row>
    <row r="1167" spans="2:19" ht="30" hidden="1" customHeight="1">
      <c r="B1167" s="74">
        <v>2028</v>
      </c>
      <c r="C1167" s="74" t="s">
        <v>27</v>
      </c>
      <c r="D1167" s="74" t="s">
        <v>28</v>
      </c>
      <c r="E1167" s="70" t="str">
        <f t="shared" si="55"/>
        <v>202812. Vigilancia de la Salud AmbientalVigilancia de la Salud Ambiental</v>
      </c>
      <c r="F1167" s="74" t="s">
        <v>33</v>
      </c>
      <c r="G1167" s="74" t="s">
        <v>34</v>
      </c>
      <c r="H1167" s="74" t="s">
        <v>30</v>
      </c>
      <c r="I1167" s="70" t="s">
        <v>31</v>
      </c>
      <c r="J1167" s="70" t="s">
        <v>32</v>
      </c>
      <c r="K1167" s="70" t="s">
        <v>32</v>
      </c>
      <c r="L1167" s="74" t="s">
        <v>3</v>
      </c>
      <c r="M1167" s="77" t="s">
        <v>2</v>
      </c>
      <c r="N1167" s="70" t="str">
        <f t="shared" si="57"/>
        <v>202812. Vigilancia de la Salud AmbientalVigilancia de la Salud Ambiental1_FONTIBON3_DICIEMBRE_2025</v>
      </c>
      <c r="O1167" s="75">
        <f t="shared" si="56"/>
        <v>91656</v>
      </c>
      <c r="P1167" s="75"/>
      <c r="Q1167" s="75"/>
      <c r="R1167" s="73">
        <v>5</v>
      </c>
      <c r="S1167" s="76">
        <v>458280</v>
      </c>
    </row>
    <row r="1168" spans="2:19" ht="30" hidden="1" customHeight="1">
      <c r="B1168" s="74">
        <v>2028</v>
      </c>
      <c r="C1168" s="74" t="s">
        <v>27</v>
      </c>
      <c r="D1168" s="74" t="s">
        <v>28</v>
      </c>
      <c r="E1168" s="70" t="str">
        <f t="shared" si="55"/>
        <v>202812. Vigilancia de la Salud AmbientalVigilancia de la Salud Ambiental</v>
      </c>
      <c r="F1168" s="74" t="s">
        <v>33</v>
      </c>
      <c r="G1168" s="74" t="s">
        <v>34</v>
      </c>
      <c r="H1168" s="74" t="s">
        <v>30</v>
      </c>
      <c r="I1168" s="70" t="s">
        <v>31</v>
      </c>
      <c r="J1168" s="70" t="s">
        <v>32</v>
      </c>
      <c r="K1168" s="70" t="s">
        <v>32</v>
      </c>
      <c r="L1168" s="74" t="s">
        <v>5</v>
      </c>
      <c r="M1168" s="77" t="s">
        <v>2</v>
      </c>
      <c r="N1168" s="70" t="str">
        <f t="shared" si="57"/>
        <v>202812. Vigilancia de la Salud AmbientalVigilancia de la Salud Ambiental3_PUENTE_ARANDA3_DICIEMBRE_2025</v>
      </c>
      <c r="O1168" s="75">
        <f t="shared" si="56"/>
        <v>91656</v>
      </c>
      <c r="P1168" s="75"/>
      <c r="Q1168" s="75"/>
      <c r="R1168" s="73">
        <v>6</v>
      </c>
      <c r="S1168" s="76">
        <v>549936</v>
      </c>
    </row>
    <row r="1169" spans="2:19" ht="30" hidden="1" customHeight="1">
      <c r="B1169" s="74">
        <v>2100</v>
      </c>
      <c r="C1169" s="74" t="s">
        <v>27</v>
      </c>
      <c r="D1169" s="74" t="s">
        <v>28</v>
      </c>
      <c r="E1169" s="70" t="str">
        <f t="shared" si="55"/>
        <v>210012. Vigilancia de la Salud AmbientalVigilancia de la Salud Ambiental</v>
      </c>
      <c r="F1169" s="74" t="s">
        <v>40</v>
      </c>
      <c r="G1169" s="74" t="s">
        <v>34</v>
      </c>
      <c r="H1169" s="74" t="s">
        <v>30</v>
      </c>
      <c r="I1169" s="70" t="s">
        <v>49</v>
      </c>
      <c r="J1169" s="70" t="s">
        <v>32</v>
      </c>
      <c r="K1169" s="70" t="s">
        <v>32</v>
      </c>
      <c r="L1169" s="74" t="s">
        <v>6</v>
      </c>
      <c r="M1169" s="77" t="s">
        <v>2</v>
      </c>
      <c r="N1169" s="70" t="str">
        <f t="shared" si="57"/>
        <v>210012. Vigilancia de la Salud AmbientalVigilancia de la Salud Ambiental4_BOSA3_DICIEMBRE_2025</v>
      </c>
      <c r="O1169" s="75">
        <f t="shared" si="56"/>
        <v>122208</v>
      </c>
      <c r="P1169" s="75"/>
      <c r="Q1169" s="75"/>
      <c r="R1169" s="73">
        <v>1</v>
      </c>
      <c r="S1169" s="76">
        <v>122208</v>
      </c>
    </row>
    <row r="1170" spans="2:19" ht="30" hidden="1" customHeight="1">
      <c r="B1170" s="74">
        <v>2100</v>
      </c>
      <c r="C1170" s="74" t="s">
        <v>27</v>
      </c>
      <c r="D1170" s="74" t="s">
        <v>28</v>
      </c>
      <c r="E1170" s="70" t="str">
        <f t="shared" si="55"/>
        <v>210012. Vigilancia de la Salud AmbientalVigilancia de la Salud Ambiental</v>
      </c>
      <c r="F1170" s="74" t="s">
        <v>40</v>
      </c>
      <c r="G1170" s="74" t="s">
        <v>34</v>
      </c>
      <c r="H1170" s="74" t="s">
        <v>30</v>
      </c>
      <c r="I1170" s="70" t="s">
        <v>49</v>
      </c>
      <c r="J1170" s="70" t="s">
        <v>32</v>
      </c>
      <c r="K1170" s="70" t="s">
        <v>32</v>
      </c>
      <c r="L1170" s="74" t="s">
        <v>4</v>
      </c>
      <c r="M1170" s="77" t="s">
        <v>2</v>
      </c>
      <c r="N1170" s="70" t="str">
        <f t="shared" si="57"/>
        <v>210012. Vigilancia de la Salud AmbientalVigilancia de la Salud Ambiental2_KENNEDY3_DICIEMBRE_2025</v>
      </c>
      <c r="O1170" s="75">
        <f t="shared" si="56"/>
        <v>122208</v>
      </c>
      <c r="P1170" s="75"/>
      <c r="Q1170" s="75"/>
      <c r="R1170" s="73">
        <v>2</v>
      </c>
      <c r="S1170" s="76">
        <v>244416</v>
      </c>
    </row>
    <row r="1171" spans="2:19" ht="30" hidden="1" customHeight="1">
      <c r="B1171" s="74">
        <v>2100</v>
      </c>
      <c r="C1171" s="74" t="s">
        <v>27</v>
      </c>
      <c r="D1171" s="74" t="s">
        <v>28</v>
      </c>
      <c r="E1171" s="70" t="str">
        <f t="shared" si="55"/>
        <v>210012. Vigilancia de la Salud AmbientalVigilancia de la Salud Ambiental</v>
      </c>
      <c r="F1171" s="74" t="s">
        <v>40</v>
      </c>
      <c r="G1171" s="74" t="s">
        <v>34</v>
      </c>
      <c r="H1171" s="74" t="s">
        <v>30</v>
      </c>
      <c r="I1171" s="70" t="s">
        <v>49</v>
      </c>
      <c r="J1171" s="70" t="s">
        <v>32</v>
      </c>
      <c r="K1171" s="70" t="s">
        <v>32</v>
      </c>
      <c r="L1171" s="74" t="s">
        <v>3</v>
      </c>
      <c r="M1171" s="77" t="s">
        <v>2</v>
      </c>
      <c r="N1171" s="70" t="str">
        <f t="shared" si="57"/>
        <v>210012. Vigilancia de la Salud AmbientalVigilancia de la Salud Ambiental1_FONTIBON3_DICIEMBRE_2025</v>
      </c>
      <c r="O1171" s="75">
        <f t="shared" si="56"/>
        <v>122208</v>
      </c>
      <c r="P1171" s="75"/>
      <c r="Q1171" s="75"/>
      <c r="R1171" s="73">
        <v>2</v>
      </c>
      <c r="S1171" s="76">
        <v>244416</v>
      </c>
    </row>
    <row r="1172" spans="2:19" ht="30" hidden="1" customHeight="1">
      <c r="B1172" s="74">
        <v>2100</v>
      </c>
      <c r="C1172" s="74" t="s">
        <v>27</v>
      </c>
      <c r="D1172" s="74" t="s">
        <v>28</v>
      </c>
      <c r="E1172" s="70" t="str">
        <f t="shared" ref="E1172:E1235" si="58">B1172&amp;C1172&amp;D1172</f>
        <v>210012. Vigilancia de la Salud AmbientalVigilancia de la Salud Ambiental</v>
      </c>
      <c r="F1172" s="74" t="s">
        <v>40</v>
      </c>
      <c r="G1172" s="74" t="s">
        <v>34</v>
      </c>
      <c r="H1172" s="74" t="s">
        <v>30</v>
      </c>
      <c r="I1172" s="70" t="s">
        <v>49</v>
      </c>
      <c r="J1172" s="70" t="s">
        <v>32</v>
      </c>
      <c r="K1172" s="70" t="s">
        <v>32</v>
      </c>
      <c r="L1172" s="74" t="s">
        <v>5</v>
      </c>
      <c r="M1172" s="77" t="s">
        <v>2</v>
      </c>
      <c r="N1172" s="70" t="str">
        <f t="shared" si="57"/>
        <v>210012. Vigilancia de la Salud AmbientalVigilancia de la Salud Ambiental3_PUENTE_ARANDA3_DICIEMBRE_2025</v>
      </c>
      <c r="O1172" s="75">
        <f t="shared" si="56"/>
        <v>122208</v>
      </c>
      <c r="P1172" s="75"/>
      <c r="Q1172" s="75"/>
      <c r="R1172" s="73">
        <v>2</v>
      </c>
      <c r="S1172" s="76">
        <v>244416</v>
      </c>
    </row>
    <row r="1173" spans="2:19" ht="30" hidden="1" customHeight="1">
      <c r="B1173" s="74">
        <v>2102</v>
      </c>
      <c r="C1173" s="74" t="s">
        <v>27</v>
      </c>
      <c r="D1173" s="74" t="s">
        <v>28</v>
      </c>
      <c r="E1173" s="70" t="str">
        <f t="shared" si="58"/>
        <v>210212. Vigilancia de la Salud AmbientalVigilancia de la Salud Ambiental</v>
      </c>
      <c r="F1173" s="74" t="s">
        <v>47</v>
      </c>
      <c r="G1173" s="74" t="s">
        <v>43</v>
      </c>
      <c r="H1173" s="74" t="s">
        <v>30</v>
      </c>
      <c r="I1173" s="70" t="s">
        <v>44</v>
      </c>
      <c r="J1173" s="70" t="s">
        <v>32</v>
      </c>
      <c r="K1173" s="70" t="s">
        <v>32</v>
      </c>
      <c r="L1173" s="74" t="s">
        <v>5</v>
      </c>
      <c r="M1173" s="77" t="s">
        <v>2</v>
      </c>
      <c r="N1173" s="70" t="str">
        <f t="shared" si="57"/>
        <v>210212. Vigilancia de la Salud AmbientalVigilancia de la Salud Ambiental3_PUENTE_ARANDA3_DICIEMBRE_2025</v>
      </c>
      <c r="O1173" s="75">
        <f t="shared" si="56"/>
        <v>109076</v>
      </c>
      <c r="P1173" s="75"/>
      <c r="Q1173" s="75"/>
      <c r="R1173" s="73">
        <v>40</v>
      </c>
      <c r="S1173" s="76">
        <v>4363040</v>
      </c>
    </row>
    <row r="1174" spans="2:19" ht="30" hidden="1" customHeight="1">
      <c r="B1174" s="74">
        <v>2120</v>
      </c>
      <c r="C1174" s="74" t="s">
        <v>27</v>
      </c>
      <c r="D1174" s="74" t="s">
        <v>28</v>
      </c>
      <c r="E1174" s="70" t="str">
        <f t="shared" si="58"/>
        <v>212012. Vigilancia de la Salud AmbientalVigilancia de la Salud Ambiental</v>
      </c>
      <c r="F1174" s="74" t="s">
        <v>33</v>
      </c>
      <c r="G1174" s="74" t="s">
        <v>43</v>
      </c>
      <c r="H1174" s="74" t="s">
        <v>30</v>
      </c>
      <c r="I1174" s="70" t="s">
        <v>50</v>
      </c>
      <c r="J1174" s="70" t="s">
        <v>32</v>
      </c>
      <c r="K1174" s="70" t="s">
        <v>32</v>
      </c>
      <c r="L1174" s="74" t="s">
        <v>6</v>
      </c>
      <c r="M1174" s="77" t="s">
        <v>2</v>
      </c>
      <c r="N1174" s="70" t="str">
        <f t="shared" si="57"/>
        <v>212012. Vigilancia de la Salud AmbientalVigilancia de la Salud Ambiental4_BOSA3_DICIEMBRE_2025</v>
      </c>
      <c r="O1174" s="75">
        <f t="shared" si="56"/>
        <v>0</v>
      </c>
      <c r="P1174" s="75"/>
      <c r="Q1174" s="75"/>
      <c r="R1174" s="73">
        <v>0</v>
      </c>
      <c r="S1174" s="76">
        <v>0</v>
      </c>
    </row>
    <row r="1175" spans="2:19" ht="30" hidden="1" customHeight="1">
      <c r="B1175" s="74">
        <v>2122</v>
      </c>
      <c r="C1175" s="74" t="s">
        <v>27</v>
      </c>
      <c r="D1175" s="74" t="s">
        <v>28</v>
      </c>
      <c r="E1175" s="70" t="str">
        <f t="shared" si="58"/>
        <v>212212. Vigilancia de la Salud AmbientalVigilancia de la Salud Ambiental</v>
      </c>
      <c r="F1175" s="74" t="s">
        <v>33</v>
      </c>
      <c r="G1175" s="74" t="s">
        <v>43</v>
      </c>
      <c r="H1175" s="74" t="s">
        <v>30</v>
      </c>
      <c r="I1175" s="70" t="s">
        <v>51</v>
      </c>
      <c r="J1175" s="70" t="s">
        <v>32</v>
      </c>
      <c r="K1175" s="70" t="s">
        <v>32</v>
      </c>
      <c r="L1175" s="74" t="s">
        <v>6</v>
      </c>
      <c r="M1175" s="77" t="s">
        <v>2</v>
      </c>
      <c r="N1175" s="70" t="str">
        <f t="shared" si="57"/>
        <v>212212. Vigilancia de la Salud AmbientalVigilancia de la Salud Ambiental4_BOSA3_DICIEMBRE_2025</v>
      </c>
      <c r="O1175" s="75">
        <f t="shared" si="56"/>
        <v>0</v>
      </c>
      <c r="P1175" s="75"/>
      <c r="Q1175" s="75"/>
      <c r="R1175" s="73">
        <v>0</v>
      </c>
      <c r="S1175" s="76">
        <v>0</v>
      </c>
    </row>
    <row r="1176" spans="2:19" ht="30" hidden="1" customHeight="1">
      <c r="B1176" s="74">
        <v>2123</v>
      </c>
      <c r="C1176" s="74" t="s">
        <v>27</v>
      </c>
      <c r="D1176" s="74" t="s">
        <v>28</v>
      </c>
      <c r="E1176" s="70" t="str">
        <f t="shared" si="58"/>
        <v>212312. Vigilancia de la Salud AmbientalVigilancia de la Salud Ambiental</v>
      </c>
      <c r="F1176" s="74" t="s">
        <v>33</v>
      </c>
      <c r="G1176" s="74" t="s">
        <v>41</v>
      </c>
      <c r="H1176" s="74" t="s">
        <v>30</v>
      </c>
      <c r="I1176" s="70" t="s">
        <v>42</v>
      </c>
      <c r="J1176" s="70" t="s">
        <v>32</v>
      </c>
      <c r="K1176" s="70" t="s">
        <v>32</v>
      </c>
      <c r="L1176" s="74" t="s">
        <v>4</v>
      </c>
      <c r="M1176" s="77" t="s">
        <v>2</v>
      </c>
      <c r="N1176" s="70" t="str">
        <f t="shared" si="57"/>
        <v>212312. Vigilancia de la Salud AmbientalVigilancia de la Salud Ambiental2_KENNEDY3_DICIEMBRE_2025</v>
      </c>
      <c r="O1176" s="75">
        <f t="shared" si="56"/>
        <v>0</v>
      </c>
      <c r="P1176" s="75"/>
      <c r="Q1176" s="75"/>
      <c r="R1176" s="73">
        <v>0</v>
      </c>
      <c r="S1176" s="76">
        <v>0</v>
      </c>
    </row>
    <row r="1177" spans="2:19" ht="30" hidden="1" customHeight="1">
      <c r="B1177" s="74">
        <v>2123</v>
      </c>
      <c r="C1177" s="74" t="s">
        <v>27</v>
      </c>
      <c r="D1177" s="74" t="s">
        <v>28</v>
      </c>
      <c r="E1177" s="70" t="str">
        <f t="shared" si="58"/>
        <v>212312. Vigilancia de la Salud AmbientalVigilancia de la Salud Ambiental</v>
      </c>
      <c r="F1177" s="74" t="s">
        <v>33</v>
      </c>
      <c r="G1177" s="74" t="s">
        <v>41</v>
      </c>
      <c r="H1177" s="74" t="s">
        <v>30</v>
      </c>
      <c r="I1177" s="70" t="s">
        <v>42</v>
      </c>
      <c r="J1177" s="70" t="s">
        <v>32</v>
      </c>
      <c r="K1177" s="70" t="s">
        <v>32</v>
      </c>
      <c r="L1177" s="74" t="s">
        <v>3</v>
      </c>
      <c r="M1177" s="77" t="s">
        <v>2</v>
      </c>
      <c r="N1177" s="70" t="str">
        <f t="shared" si="57"/>
        <v>212312. Vigilancia de la Salud AmbientalVigilancia de la Salud Ambiental1_FONTIBON3_DICIEMBRE_2025</v>
      </c>
      <c r="O1177" s="75">
        <f t="shared" si="56"/>
        <v>0</v>
      </c>
      <c r="P1177" s="75"/>
      <c r="Q1177" s="75"/>
      <c r="R1177" s="73">
        <v>0</v>
      </c>
      <c r="S1177" s="76">
        <v>0</v>
      </c>
    </row>
    <row r="1178" spans="2:19" ht="30" hidden="1" customHeight="1">
      <c r="B1178" s="74">
        <v>2124</v>
      </c>
      <c r="C1178" s="74" t="s">
        <v>27</v>
      </c>
      <c r="D1178" s="74" t="s">
        <v>28</v>
      </c>
      <c r="E1178" s="70" t="str">
        <f t="shared" si="58"/>
        <v>212412. Vigilancia de la Salud AmbientalVigilancia de la Salud Ambiental</v>
      </c>
      <c r="F1178" s="74" t="s">
        <v>33</v>
      </c>
      <c r="G1178" s="74" t="s">
        <v>43</v>
      </c>
      <c r="H1178" s="74" t="s">
        <v>30</v>
      </c>
      <c r="I1178" s="70" t="s">
        <v>35</v>
      </c>
      <c r="J1178" s="70" t="s">
        <v>32</v>
      </c>
      <c r="K1178" s="70" t="s">
        <v>32</v>
      </c>
      <c r="L1178" s="74" t="s">
        <v>6</v>
      </c>
      <c r="M1178" s="77" t="s">
        <v>2</v>
      </c>
      <c r="N1178" s="70" t="str">
        <f t="shared" si="57"/>
        <v>212412. Vigilancia de la Salud AmbientalVigilancia de la Salud Ambiental4_BOSA3_DICIEMBRE_2025</v>
      </c>
      <c r="O1178" s="75">
        <f t="shared" si="56"/>
        <v>0</v>
      </c>
      <c r="P1178" s="75"/>
      <c r="Q1178" s="75"/>
      <c r="R1178" s="73">
        <v>0</v>
      </c>
      <c r="S1178" s="76">
        <v>0</v>
      </c>
    </row>
    <row r="1179" spans="2:19" ht="30" hidden="1" customHeight="1">
      <c r="B1179" s="74">
        <v>2125</v>
      </c>
      <c r="C1179" s="74" t="s">
        <v>27</v>
      </c>
      <c r="D1179" s="74" t="s">
        <v>28</v>
      </c>
      <c r="E1179" s="70" t="str">
        <f t="shared" si="58"/>
        <v>212512. Vigilancia de la Salud AmbientalVigilancia de la Salud Ambiental</v>
      </c>
      <c r="F1179" s="74" t="s">
        <v>46</v>
      </c>
      <c r="G1179" s="74" t="s">
        <v>41</v>
      </c>
      <c r="H1179" s="74" t="s">
        <v>30</v>
      </c>
      <c r="I1179" s="70" t="s">
        <v>42</v>
      </c>
      <c r="J1179" s="70" t="s">
        <v>32</v>
      </c>
      <c r="K1179" s="70" t="s">
        <v>32</v>
      </c>
      <c r="L1179" s="74" t="s">
        <v>6</v>
      </c>
      <c r="M1179" s="77" t="s">
        <v>2</v>
      </c>
      <c r="N1179" s="70" t="str">
        <f t="shared" si="57"/>
        <v>212512. Vigilancia de la Salud AmbientalVigilancia de la Salud Ambiental4_BOSA3_DICIEMBRE_2025</v>
      </c>
      <c r="O1179" s="75">
        <f t="shared" si="56"/>
        <v>0</v>
      </c>
      <c r="P1179" s="75"/>
      <c r="Q1179" s="75"/>
      <c r="R1179" s="73">
        <v>0</v>
      </c>
      <c r="S1179" s="76">
        <v>0</v>
      </c>
    </row>
    <row r="1180" spans="2:19" ht="30" hidden="1" customHeight="1">
      <c r="B1180" s="74">
        <v>2146</v>
      </c>
      <c r="C1180" s="74" t="s">
        <v>27</v>
      </c>
      <c r="D1180" s="74" t="s">
        <v>28</v>
      </c>
      <c r="E1180" s="70" t="str">
        <f t="shared" si="58"/>
        <v>214612. Vigilancia de la Salud AmbientalVigilancia de la Salud Ambiental</v>
      </c>
      <c r="F1180" s="74" t="s">
        <v>33</v>
      </c>
      <c r="G1180" s="74" t="s">
        <v>29</v>
      </c>
      <c r="H1180" s="74" t="s">
        <v>30</v>
      </c>
      <c r="I1180" s="70" t="s">
        <v>31</v>
      </c>
      <c r="J1180" s="70" t="s">
        <v>32</v>
      </c>
      <c r="K1180" s="70" t="s">
        <v>32</v>
      </c>
      <c r="L1180" s="74" t="s">
        <v>4</v>
      </c>
      <c r="M1180" s="77" t="s">
        <v>2</v>
      </c>
      <c r="N1180" s="70" t="str">
        <f t="shared" si="57"/>
        <v>214612. Vigilancia de la Salud AmbientalVigilancia de la Salud Ambiental2_KENNEDY3_DICIEMBRE_2025</v>
      </c>
      <c r="O1180" s="75">
        <f t="shared" si="56"/>
        <v>91656</v>
      </c>
      <c r="P1180" s="75"/>
      <c r="Q1180" s="75"/>
      <c r="R1180" s="73">
        <v>1</v>
      </c>
      <c r="S1180" s="76">
        <v>91656</v>
      </c>
    </row>
    <row r="1181" spans="2:19" ht="30" hidden="1" customHeight="1">
      <c r="B1181" s="74">
        <v>2146</v>
      </c>
      <c r="C1181" s="74" t="s">
        <v>27</v>
      </c>
      <c r="D1181" s="74" t="s">
        <v>28</v>
      </c>
      <c r="E1181" s="70" t="str">
        <f t="shared" si="58"/>
        <v>214612. Vigilancia de la Salud AmbientalVigilancia de la Salud Ambiental</v>
      </c>
      <c r="F1181" s="74" t="s">
        <v>33</v>
      </c>
      <c r="G1181" s="74" t="s">
        <v>29</v>
      </c>
      <c r="H1181" s="74" t="s">
        <v>30</v>
      </c>
      <c r="I1181" s="70" t="s">
        <v>31</v>
      </c>
      <c r="J1181" s="70" t="s">
        <v>32</v>
      </c>
      <c r="K1181" s="70" t="s">
        <v>32</v>
      </c>
      <c r="L1181" s="74" t="s">
        <v>3</v>
      </c>
      <c r="M1181" s="77" t="s">
        <v>2</v>
      </c>
      <c r="N1181" s="70" t="str">
        <f t="shared" si="57"/>
        <v>214612. Vigilancia de la Salud AmbientalVigilancia de la Salud Ambiental1_FONTIBON3_DICIEMBRE_2025</v>
      </c>
      <c r="O1181" s="75">
        <f t="shared" si="56"/>
        <v>91656</v>
      </c>
      <c r="P1181" s="75"/>
      <c r="Q1181" s="75"/>
      <c r="R1181" s="73">
        <v>2</v>
      </c>
      <c r="S1181" s="76">
        <v>183312</v>
      </c>
    </row>
    <row r="1182" spans="2:19" ht="30" hidden="1" customHeight="1">
      <c r="B1182" s="74">
        <v>2150</v>
      </c>
      <c r="C1182" s="74" t="s">
        <v>27</v>
      </c>
      <c r="D1182" s="74" t="s">
        <v>28</v>
      </c>
      <c r="E1182" s="70" t="str">
        <f t="shared" si="58"/>
        <v>215012. Vigilancia de la Salud AmbientalVigilancia de la Salud Ambiental</v>
      </c>
      <c r="F1182" s="74" t="s">
        <v>33</v>
      </c>
      <c r="G1182" s="74" t="s">
        <v>34</v>
      </c>
      <c r="H1182" s="74" t="s">
        <v>30</v>
      </c>
      <c r="I1182" s="70" t="s">
        <v>31</v>
      </c>
      <c r="J1182" s="70" t="s">
        <v>32</v>
      </c>
      <c r="K1182" s="70" t="s">
        <v>32</v>
      </c>
      <c r="L1182" s="74" t="s">
        <v>6</v>
      </c>
      <c r="M1182" s="77" t="s">
        <v>2</v>
      </c>
      <c r="N1182" s="70" t="str">
        <f t="shared" si="57"/>
        <v>215012. Vigilancia de la Salud AmbientalVigilancia de la Salud Ambiental4_BOSA3_DICIEMBRE_2025</v>
      </c>
      <c r="O1182" s="75">
        <f t="shared" si="56"/>
        <v>122208</v>
      </c>
      <c r="P1182" s="75"/>
      <c r="Q1182" s="75"/>
      <c r="R1182" s="73">
        <v>1</v>
      </c>
      <c r="S1182" s="76">
        <v>122208</v>
      </c>
    </row>
    <row r="1183" spans="2:19" ht="30" hidden="1" customHeight="1">
      <c r="B1183" s="74">
        <v>2150</v>
      </c>
      <c r="C1183" s="74" t="s">
        <v>27</v>
      </c>
      <c r="D1183" s="74" t="s">
        <v>28</v>
      </c>
      <c r="E1183" s="70" t="str">
        <f t="shared" si="58"/>
        <v>215012. Vigilancia de la Salud AmbientalVigilancia de la Salud Ambiental</v>
      </c>
      <c r="F1183" s="74" t="s">
        <v>33</v>
      </c>
      <c r="G1183" s="74" t="s">
        <v>34</v>
      </c>
      <c r="H1183" s="74" t="s">
        <v>30</v>
      </c>
      <c r="I1183" s="70" t="s">
        <v>31</v>
      </c>
      <c r="J1183" s="70" t="s">
        <v>32</v>
      </c>
      <c r="K1183" s="70" t="s">
        <v>32</v>
      </c>
      <c r="L1183" s="74" t="s">
        <v>4</v>
      </c>
      <c r="M1183" s="77" t="s">
        <v>2</v>
      </c>
      <c r="N1183" s="70" t="str">
        <f t="shared" si="57"/>
        <v>215012. Vigilancia de la Salud AmbientalVigilancia de la Salud Ambiental2_KENNEDY3_DICIEMBRE_2025</v>
      </c>
      <c r="O1183" s="75">
        <f t="shared" si="56"/>
        <v>122208</v>
      </c>
      <c r="P1183" s="75"/>
      <c r="Q1183" s="75"/>
      <c r="R1183" s="73">
        <v>7</v>
      </c>
      <c r="S1183" s="76">
        <v>855456</v>
      </c>
    </row>
    <row r="1184" spans="2:19" ht="30" hidden="1" customHeight="1">
      <c r="B1184" s="74">
        <v>2150</v>
      </c>
      <c r="C1184" s="74" t="s">
        <v>27</v>
      </c>
      <c r="D1184" s="74" t="s">
        <v>28</v>
      </c>
      <c r="E1184" s="70" t="str">
        <f t="shared" si="58"/>
        <v>215012. Vigilancia de la Salud AmbientalVigilancia de la Salud Ambiental</v>
      </c>
      <c r="F1184" s="74" t="s">
        <v>33</v>
      </c>
      <c r="G1184" s="74" t="s">
        <v>34</v>
      </c>
      <c r="H1184" s="74" t="s">
        <v>30</v>
      </c>
      <c r="I1184" s="70" t="s">
        <v>31</v>
      </c>
      <c r="J1184" s="70" t="s">
        <v>32</v>
      </c>
      <c r="K1184" s="70" t="s">
        <v>32</v>
      </c>
      <c r="L1184" s="74" t="s">
        <v>3</v>
      </c>
      <c r="M1184" s="77" t="s">
        <v>2</v>
      </c>
      <c r="N1184" s="70" t="str">
        <f t="shared" si="57"/>
        <v>215012. Vigilancia de la Salud AmbientalVigilancia de la Salud Ambiental1_FONTIBON3_DICIEMBRE_2025</v>
      </c>
      <c r="O1184" s="75">
        <f t="shared" si="56"/>
        <v>0</v>
      </c>
      <c r="P1184" s="75"/>
      <c r="Q1184" s="75"/>
      <c r="R1184" s="73">
        <v>0</v>
      </c>
      <c r="S1184" s="76">
        <v>0</v>
      </c>
    </row>
    <row r="1185" spans="2:19" ht="30" hidden="1" customHeight="1">
      <c r="B1185" s="74">
        <v>2151</v>
      </c>
      <c r="C1185" s="74" t="s">
        <v>27</v>
      </c>
      <c r="D1185" s="74" t="s">
        <v>28</v>
      </c>
      <c r="E1185" s="70" t="str">
        <f t="shared" si="58"/>
        <v>215112. Vigilancia de la Salud AmbientalVigilancia de la Salud Ambiental</v>
      </c>
      <c r="F1185" s="74" t="s">
        <v>33</v>
      </c>
      <c r="G1185" s="74" t="s">
        <v>34</v>
      </c>
      <c r="H1185" s="74" t="s">
        <v>30</v>
      </c>
      <c r="I1185" s="70" t="s">
        <v>31</v>
      </c>
      <c r="J1185" s="70" t="s">
        <v>32</v>
      </c>
      <c r="K1185" s="70" t="s">
        <v>32</v>
      </c>
      <c r="L1185" s="74" t="s">
        <v>6</v>
      </c>
      <c r="M1185" s="77" t="s">
        <v>2</v>
      </c>
      <c r="N1185" s="70" t="str">
        <f t="shared" si="57"/>
        <v>215112. Vigilancia de la Salud AmbientalVigilancia de la Salud Ambiental4_BOSA3_DICIEMBRE_2025</v>
      </c>
      <c r="O1185" s="75">
        <f t="shared" si="56"/>
        <v>91656</v>
      </c>
      <c r="P1185" s="75"/>
      <c r="Q1185" s="75"/>
      <c r="R1185" s="73">
        <v>1</v>
      </c>
      <c r="S1185" s="76">
        <v>91656</v>
      </c>
    </row>
    <row r="1186" spans="2:19" ht="30" hidden="1" customHeight="1">
      <c r="B1186" s="74">
        <v>2151</v>
      </c>
      <c r="C1186" s="74" t="s">
        <v>27</v>
      </c>
      <c r="D1186" s="74" t="s">
        <v>28</v>
      </c>
      <c r="E1186" s="70" t="str">
        <f t="shared" si="58"/>
        <v>215112. Vigilancia de la Salud AmbientalVigilancia de la Salud Ambiental</v>
      </c>
      <c r="F1186" s="74" t="s">
        <v>33</v>
      </c>
      <c r="G1186" s="74" t="s">
        <v>34</v>
      </c>
      <c r="H1186" s="74" t="s">
        <v>30</v>
      </c>
      <c r="I1186" s="70" t="s">
        <v>31</v>
      </c>
      <c r="J1186" s="70" t="s">
        <v>32</v>
      </c>
      <c r="K1186" s="70" t="s">
        <v>32</v>
      </c>
      <c r="L1186" s="74" t="s">
        <v>4</v>
      </c>
      <c r="M1186" s="77" t="s">
        <v>2</v>
      </c>
      <c r="N1186" s="70" t="str">
        <f t="shared" si="57"/>
        <v>215112. Vigilancia de la Salud AmbientalVigilancia de la Salud Ambiental2_KENNEDY3_DICIEMBRE_2025</v>
      </c>
      <c r="O1186" s="75">
        <f t="shared" si="56"/>
        <v>0</v>
      </c>
      <c r="P1186" s="75"/>
      <c r="Q1186" s="75"/>
      <c r="R1186" s="73">
        <v>0</v>
      </c>
      <c r="S1186" s="76">
        <v>0</v>
      </c>
    </row>
    <row r="1187" spans="2:19" ht="30" hidden="1" customHeight="1">
      <c r="B1187" s="74">
        <v>2151</v>
      </c>
      <c r="C1187" s="74" t="s">
        <v>27</v>
      </c>
      <c r="D1187" s="74" t="s">
        <v>28</v>
      </c>
      <c r="E1187" s="70" t="str">
        <f t="shared" si="58"/>
        <v>215112. Vigilancia de la Salud AmbientalVigilancia de la Salud Ambiental</v>
      </c>
      <c r="F1187" s="74" t="s">
        <v>33</v>
      </c>
      <c r="G1187" s="74" t="s">
        <v>34</v>
      </c>
      <c r="H1187" s="74" t="s">
        <v>30</v>
      </c>
      <c r="I1187" s="70" t="s">
        <v>31</v>
      </c>
      <c r="J1187" s="70" t="s">
        <v>32</v>
      </c>
      <c r="K1187" s="70" t="s">
        <v>32</v>
      </c>
      <c r="L1187" s="74" t="s">
        <v>3</v>
      </c>
      <c r="M1187" s="77" t="s">
        <v>2</v>
      </c>
      <c r="N1187" s="70" t="str">
        <f t="shared" si="57"/>
        <v>215112. Vigilancia de la Salud AmbientalVigilancia de la Salud Ambiental1_FONTIBON3_DICIEMBRE_2025</v>
      </c>
      <c r="O1187" s="75">
        <f t="shared" si="56"/>
        <v>91656</v>
      </c>
      <c r="P1187" s="75"/>
      <c r="Q1187" s="75"/>
      <c r="R1187" s="73">
        <v>1</v>
      </c>
      <c r="S1187" s="76">
        <v>91656</v>
      </c>
    </row>
    <row r="1188" spans="2:19" ht="30" hidden="1" customHeight="1">
      <c r="B1188" s="74">
        <v>2151</v>
      </c>
      <c r="C1188" s="74" t="s">
        <v>27</v>
      </c>
      <c r="D1188" s="74" t="s">
        <v>28</v>
      </c>
      <c r="E1188" s="70" t="str">
        <f t="shared" si="58"/>
        <v>215112. Vigilancia de la Salud AmbientalVigilancia de la Salud Ambiental</v>
      </c>
      <c r="F1188" s="74" t="s">
        <v>33</v>
      </c>
      <c r="G1188" s="74" t="s">
        <v>34</v>
      </c>
      <c r="H1188" s="74" t="s">
        <v>30</v>
      </c>
      <c r="I1188" s="70" t="s">
        <v>31</v>
      </c>
      <c r="J1188" s="70" t="s">
        <v>32</v>
      </c>
      <c r="K1188" s="70" t="s">
        <v>32</v>
      </c>
      <c r="L1188" s="74" t="s">
        <v>5</v>
      </c>
      <c r="M1188" s="77" t="s">
        <v>2</v>
      </c>
      <c r="N1188" s="70" t="str">
        <f t="shared" si="57"/>
        <v>215112. Vigilancia de la Salud AmbientalVigilancia de la Salud Ambiental3_PUENTE_ARANDA3_DICIEMBRE_2025</v>
      </c>
      <c r="O1188" s="75">
        <f t="shared" si="56"/>
        <v>0</v>
      </c>
      <c r="P1188" s="75"/>
      <c r="Q1188" s="75"/>
      <c r="R1188" s="73">
        <v>0</v>
      </c>
      <c r="S1188" s="76">
        <v>0</v>
      </c>
    </row>
    <row r="1189" spans="2:19" ht="30" hidden="1" customHeight="1">
      <c r="B1189" s="74">
        <v>2152</v>
      </c>
      <c r="C1189" s="74" t="s">
        <v>27</v>
      </c>
      <c r="D1189" s="74" t="s">
        <v>28</v>
      </c>
      <c r="E1189" s="70" t="str">
        <f t="shared" si="58"/>
        <v>215212. Vigilancia de la Salud AmbientalVigilancia de la Salud Ambiental</v>
      </c>
      <c r="F1189" s="74" t="s">
        <v>33</v>
      </c>
      <c r="G1189" s="74" t="s">
        <v>34</v>
      </c>
      <c r="H1189" s="74" t="s">
        <v>30</v>
      </c>
      <c r="I1189" s="70" t="s">
        <v>31</v>
      </c>
      <c r="J1189" s="70" t="s">
        <v>32</v>
      </c>
      <c r="K1189" s="70" t="s">
        <v>32</v>
      </c>
      <c r="L1189" s="74" t="s">
        <v>6</v>
      </c>
      <c r="M1189" s="77" t="s">
        <v>2</v>
      </c>
      <c r="N1189" s="70" t="str">
        <f t="shared" si="57"/>
        <v>215212. Vigilancia de la Salud AmbientalVigilancia de la Salud Ambiental4_BOSA3_DICIEMBRE_2025</v>
      </c>
      <c r="O1189" s="75">
        <f t="shared" si="56"/>
        <v>122208</v>
      </c>
      <c r="P1189" s="75"/>
      <c r="Q1189" s="75"/>
      <c r="R1189" s="73">
        <v>17</v>
      </c>
      <c r="S1189" s="76">
        <v>2077536</v>
      </c>
    </row>
    <row r="1190" spans="2:19" ht="30" hidden="1" customHeight="1">
      <c r="B1190" s="74">
        <v>2152</v>
      </c>
      <c r="C1190" s="74" t="s">
        <v>27</v>
      </c>
      <c r="D1190" s="74" t="s">
        <v>28</v>
      </c>
      <c r="E1190" s="70" t="str">
        <f t="shared" si="58"/>
        <v>215212. Vigilancia de la Salud AmbientalVigilancia de la Salud Ambiental</v>
      </c>
      <c r="F1190" s="74" t="s">
        <v>33</v>
      </c>
      <c r="G1190" s="74" t="s">
        <v>34</v>
      </c>
      <c r="H1190" s="74" t="s">
        <v>30</v>
      </c>
      <c r="I1190" s="70" t="s">
        <v>31</v>
      </c>
      <c r="J1190" s="70" t="s">
        <v>32</v>
      </c>
      <c r="K1190" s="70" t="s">
        <v>32</v>
      </c>
      <c r="L1190" s="74" t="s">
        <v>4</v>
      </c>
      <c r="M1190" s="77" t="s">
        <v>2</v>
      </c>
      <c r="N1190" s="70" t="str">
        <f t="shared" si="57"/>
        <v>215212. Vigilancia de la Salud AmbientalVigilancia de la Salud Ambiental2_KENNEDY3_DICIEMBRE_2025</v>
      </c>
      <c r="O1190" s="75">
        <f t="shared" si="56"/>
        <v>122208</v>
      </c>
      <c r="P1190" s="75"/>
      <c r="Q1190" s="75"/>
      <c r="R1190" s="73">
        <v>14</v>
      </c>
      <c r="S1190" s="76">
        <v>1710912</v>
      </c>
    </row>
    <row r="1191" spans="2:19" ht="30" hidden="1" customHeight="1">
      <c r="B1191" s="74">
        <v>2152</v>
      </c>
      <c r="C1191" s="74" t="s">
        <v>27</v>
      </c>
      <c r="D1191" s="74" t="s">
        <v>28</v>
      </c>
      <c r="E1191" s="70" t="str">
        <f t="shared" si="58"/>
        <v>215212. Vigilancia de la Salud AmbientalVigilancia de la Salud Ambiental</v>
      </c>
      <c r="F1191" s="74" t="s">
        <v>33</v>
      </c>
      <c r="G1191" s="74" t="s">
        <v>34</v>
      </c>
      <c r="H1191" s="74" t="s">
        <v>30</v>
      </c>
      <c r="I1191" s="70" t="s">
        <v>31</v>
      </c>
      <c r="J1191" s="70" t="s">
        <v>32</v>
      </c>
      <c r="K1191" s="70" t="s">
        <v>32</v>
      </c>
      <c r="L1191" s="74" t="s">
        <v>3</v>
      </c>
      <c r="M1191" s="77" t="s">
        <v>2</v>
      </c>
      <c r="N1191" s="70" t="str">
        <f t="shared" si="57"/>
        <v>215212. Vigilancia de la Salud AmbientalVigilancia de la Salud Ambiental1_FONTIBON3_DICIEMBRE_2025</v>
      </c>
      <c r="O1191" s="75">
        <f t="shared" si="56"/>
        <v>122208</v>
      </c>
      <c r="P1191" s="75"/>
      <c r="Q1191" s="75"/>
      <c r="R1191" s="73">
        <v>4</v>
      </c>
      <c r="S1191" s="76">
        <v>488832</v>
      </c>
    </row>
    <row r="1192" spans="2:19" ht="30" hidden="1" customHeight="1">
      <c r="B1192" s="74">
        <v>2152</v>
      </c>
      <c r="C1192" s="74" t="s">
        <v>27</v>
      </c>
      <c r="D1192" s="74" t="s">
        <v>28</v>
      </c>
      <c r="E1192" s="70" t="str">
        <f t="shared" si="58"/>
        <v>215212. Vigilancia de la Salud AmbientalVigilancia de la Salud Ambiental</v>
      </c>
      <c r="F1192" s="74" t="s">
        <v>33</v>
      </c>
      <c r="G1192" s="74" t="s">
        <v>34</v>
      </c>
      <c r="H1192" s="74" t="s">
        <v>30</v>
      </c>
      <c r="I1192" s="70" t="s">
        <v>31</v>
      </c>
      <c r="J1192" s="70" t="s">
        <v>32</v>
      </c>
      <c r="K1192" s="70" t="s">
        <v>32</v>
      </c>
      <c r="L1192" s="74" t="s">
        <v>5</v>
      </c>
      <c r="M1192" s="77" t="s">
        <v>2</v>
      </c>
      <c r="N1192" s="70" t="str">
        <f t="shared" si="57"/>
        <v>215212. Vigilancia de la Salud AmbientalVigilancia de la Salud Ambiental3_PUENTE_ARANDA3_DICIEMBRE_2025</v>
      </c>
      <c r="O1192" s="75">
        <f t="shared" si="56"/>
        <v>0</v>
      </c>
      <c r="P1192" s="75"/>
      <c r="Q1192" s="75"/>
      <c r="R1192" s="73">
        <v>0</v>
      </c>
      <c r="S1192" s="76">
        <v>0</v>
      </c>
    </row>
    <row r="1193" spans="2:19" ht="30" hidden="1" customHeight="1">
      <c r="B1193" s="74">
        <v>2153</v>
      </c>
      <c r="C1193" s="74" t="s">
        <v>27</v>
      </c>
      <c r="D1193" s="74" t="s">
        <v>28</v>
      </c>
      <c r="E1193" s="70" t="str">
        <f t="shared" si="58"/>
        <v>215312. Vigilancia de la Salud AmbientalVigilancia de la Salud Ambiental</v>
      </c>
      <c r="F1193" s="74" t="s">
        <v>33</v>
      </c>
      <c r="G1193" s="74" t="s">
        <v>34</v>
      </c>
      <c r="H1193" s="74" t="s">
        <v>30</v>
      </c>
      <c r="I1193" s="70" t="s">
        <v>31</v>
      </c>
      <c r="J1193" s="70" t="s">
        <v>32</v>
      </c>
      <c r="K1193" s="70" t="s">
        <v>32</v>
      </c>
      <c r="L1193" s="74" t="s">
        <v>6</v>
      </c>
      <c r="M1193" s="77" t="s">
        <v>2</v>
      </c>
      <c r="N1193" s="70" t="str">
        <f t="shared" si="57"/>
        <v>215312. Vigilancia de la Salud AmbientalVigilancia de la Salud Ambiental4_BOSA3_DICIEMBRE_2025</v>
      </c>
      <c r="O1193" s="75">
        <f t="shared" si="56"/>
        <v>183312</v>
      </c>
      <c r="P1193" s="75"/>
      <c r="Q1193" s="75"/>
      <c r="R1193" s="73">
        <v>9</v>
      </c>
      <c r="S1193" s="76">
        <v>1649808</v>
      </c>
    </row>
    <row r="1194" spans="2:19" ht="30" hidden="1" customHeight="1">
      <c r="B1194" s="74">
        <v>2153</v>
      </c>
      <c r="C1194" s="74" t="s">
        <v>27</v>
      </c>
      <c r="D1194" s="74" t="s">
        <v>28</v>
      </c>
      <c r="E1194" s="70" t="str">
        <f t="shared" si="58"/>
        <v>215312. Vigilancia de la Salud AmbientalVigilancia de la Salud Ambiental</v>
      </c>
      <c r="F1194" s="74" t="s">
        <v>33</v>
      </c>
      <c r="G1194" s="74" t="s">
        <v>34</v>
      </c>
      <c r="H1194" s="74" t="s">
        <v>30</v>
      </c>
      <c r="I1194" s="70" t="s">
        <v>31</v>
      </c>
      <c r="J1194" s="70" t="s">
        <v>32</v>
      </c>
      <c r="K1194" s="70" t="s">
        <v>32</v>
      </c>
      <c r="L1194" s="74" t="s">
        <v>4</v>
      </c>
      <c r="M1194" s="77" t="s">
        <v>2</v>
      </c>
      <c r="N1194" s="70" t="str">
        <f t="shared" si="57"/>
        <v>215312. Vigilancia de la Salud AmbientalVigilancia de la Salud Ambiental2_KENNEDY3_DICIEMBRE_2025</v>
      </c>
      <c r="O1194" s="75">
        <f t="shared" si="56"/>
        <v>183312</v>
      </c>
      <c r="P1194" s="75"/>
      <c r="Q1194" s="75"/>
      <c r="R1194" s="73">
        <v>12</v>
      </c>
      <c r="S1194" s="76">
        <v>2199744</v>
      </c>
    </row>
    <row r="1195" spans="2:19" ht="30" hidden="1" customHeight="1">
      <c r="B1195" s="74">
        <v>2153</v>
      </c>
      <c r="C1195" s="74" t="s">
        <v>27</v>
      </c>
      <c r="D1195" s="74" t="s">
        <v>28</v>
      </c>
      <c r="E1195" s="70" t="str">
        <f t="shared" si="58"/>
        <v>215312. Vigilancia de la Salud AmbientalVigilancia de la Salud Ambiental</v>
      </c>
      <c r="F1195" s="74" t="s">
        <v>33</v>
      </c>
      <c r="G1195" s="74" t="s">
        <v>34</v>
      </c>
      <c r="H1195" s="74" t="s">
        <v>30</v>
      </c>
      <c r="I1195" s="70" t="s">
        <v>31</v>
      </c>
      <c r="J1195" s="70" t="s">
        <v>32</v>
      </c>
      <c r="K1195" s="70" t="s">
        <v>32</v>
      </c>
      <c r="L1195" s="74" t="s">
        <v>3</v>
      </c>
      <c r="M1195" s="77" t="s">
        <v>2</v>
      </c>
      <c r="N1195" s="70" t="str">
        <f t="shared" si="57"/>
        <v>215312. Vigilancia de la Salud AmbientalVigilancia de la Salud Ambiental1_FONTIBON3_DICIEMBRE_2025</v>
      </c>
      <c r="O1195" s="75">
        <f t="shared" si="56"/>
        <v>183312</v>
      </c>
      <c r="P1195" s="75"/>
      <c r="Q1195" s="75"/>
      <c r="R1195" s="73">
        <v>2</v>
      </c>
      <c r="S1195" s="76">
        <v>366624</v>
      </c>
    </row>
    <row r="1196" spans="2:19" ht="30" hidden="1" customHeight="1">
      <c r="B1196" s="74">
        <v>2153</v>
      </c>
      <c r="C1196" s="74" t="s">
        <v>27</v>
      </c>
      <c r="D1196" s="74" t="s">
        <v>28</v>
      </c>
      <c r="E1196" s="70" t="str">
        <f t="shared" si="58"/>
        <v>215312. Vigilancia de la Salud AmbientalVigilancia de la Salud Ambiental</v>
      </c>
      <c r="F1196" s="74" t="s">
        <v>33</v>
      </c>
      <c r="G1196" s="74" t="s">
        <v>34</v>
      </c>
      <c r="H1196" s="74" t="s">
        <v>30</v>
      </c>
      <c r="I1196" s="70" t="s">
        <v>31</v>
      </c>
      <c r="J1196" s="70" t="s">
        <v>32</v>
      </c>
      <c r="K1196" s="70" t="s">
        <v>32</v>
      </c>
      <c r="L1196" s="74" t="s">
        <v>5</v>
      </c>
      <c r="M1196" s="77" t="s">
        <v>2</v>
      </c>
      <c r="N1196" s="70" t="str">
        <f t="shared" si="57"/>
        <v>215312. Vigilancia de la Salud AmbientalVigilancia de la Salud Ambiental3_PUENTE_ARANDA3_DICIEMBRE_2025</v>
      </c>
      <c r="O1196" s="75">
        <f t="shared" si="56"/>
        <v>183312</v>
      </c>
      <c r="P1196" s="75"/>
      <c r="Q1196" s="75"/>
      <c r="R1196" s="73">
        <v>2</v>
      </c>
      <c r="S1196" s="76">
        <v>366624</v>
      </c>
    </row>
    <row r="1197" spans="2:19" ht="30" hidden="1" customHeight="1">
      <c r="B1197" s="74">
        <v>2154</v>
      </c>
      <c r="C1197" s="74" t="s">
        <v>27</v>
      </c>
      <c r="D1197" s="74" t="s">
        <v>28</v>
      </c>
      <c r="E1197" s="70" t="str">
        <f t="shared" si="58"/>
        <v>215412. Vigilancia de la Salud AmbientalVigilancia de la Salud Ambiental</v>
      </c>
      <c r="F1197" s="74" t="s">
        <v>33</v>
      </c>
      <c r="G1197" s="74" t="s">
        <v>34</v>
      </c>
      <c r="H1197" s="74" t="s">
        <v>30</v>
      </c>
      <c r="I1197" s="70" t="s">
        <v>31</v>
      </c>
      <c r="J1197" s="70" t="s">
        <v>32</v>
      </c>
      <c r="K1197" s="70" t="s">
        <v>32</v>
      </c>
      <c r="L1197" s="74" t="s">
        <v>6</v>
      </c>
      <c r="M1197" s="77" t="s">
        <v>2</v>
      </c>
      <c r="N1197" s="70" t="str">
        <f t="shared" si="57"/>
        <v>215412. Vigilancia de la Salud AmbientalVigilancia de la Salud Ambiental4_BOSA3_DICIEMBRE_2025</v>
      </c>
      <c r="O1197" s="75">
        <f t="shared" si="56"/>
        <v>122208</v>
      </c>
      <c r="P1197" s="75"/>
      <c r="Q1197" s="75"/>
      <c r="R1197" s="73">
        <v>6</v>
      </c>
      <c r="S1197" s="76">
        <v>733248</v>
      </c>
    </row>
    <row r="1198" spans="2:19" ht="30" hidden="1" customHeight="1">
      <c r="B1198" s="74">
        <v>2154</v>
      </c>
      <c r="C1198" s="74" t="s">
        <v>27</v>
      </c>
      <c r="D1198" s="74" t="s">
        <v>28</v>
      </c>
      <c r="E1198" s="70" t="str">
        <f t="shared" si="58"/>
        <v>215412. Vigilancia de la Salud AmbientalVigilancia de la Salud Ambiental</v>
      </c>
      <c r="F1198" s="74" t="s">
        <v>33</v>
      </c>
      <c r="G1198" s="74" t="s">
        <v>34</v>
      </c>
      <c r="H1198" s="74" t="s">
        <v>30</v>
      </c>
      <c r="I1198" s="70" t="s">
        <v>31</v>
      </c>
      <c r="J1198" s="70" t="s">
        <v>32</v>
      </c>
      <c r="K1198" s="70" t="s">
        <v>32</v>
      </c>
      <c r="L1198" s="74" t="s">
        <v>4</v>
      </c>
      <c r="M1198" s="77" t="s">
        <v>2</v>
      </c>
      <c r="N1198" s="70" t="str">
        <f t="shared" si="57"/>
        <v>215412. Vigilancia de la Salud AmbientalVigilancia de la Salud Ambiental2_KENNEDY3_DICIEMBRE_2025</v>
      </c>
      <c r="O1198" s="75">
        <f t="shared" si="56"/>
        <v>122208</v>
      </c>
      <c r="P1198" s="75"/>
      <c r="Q1198" s="75"/>
      <c r="R1198" s="73">
        <v>7</v>
      </c>
      <c r="S1198" s="76">
        <v>855456</v>
      </c>
    </row>
    <row r="1199" spans="2:19" ht="30" hidden="1" customHeight="1">
      <c r="B1199" s="74">
        <v>2154</v>
      </c>
      <c r="C1199" s="74" t="s">
        <v>27</v>
      </c>
      <c r="D1199" s="74" t="s">
        <v>28</v>
      </c>
      <c r="E1199" s="70" t="str">
        <f t="shared" si="58"/>
        <v>215412. Vigilancia de la Salud AmbientalVigilancia de la Salud Ambiental</v>
      </c>
      <c r="F1199" s="74" t="s">
        <v>33</v>
      </c>
      <c r="G1199" s="74" t="s">
        <v>34</v>
      </c>
      <c r="H1199" s="74" t="s">
        <v>30</v>
      </c>
      <c r="I1199" s="70" t="s">
        <v>31</v>
      </c>
      <c r="J1199" s="70" t="s">
        <v>32</v>
      </c>
      <c r="K1199" s="70" t="s">
        <v>32</v>
      </c>
      <c r="L1199" s="74" t="s">
        <v>3</v>
      </c>
      <c r="M1199" s="77" t="s">
        <v>2</v>
      </c>
      <c r="N1199" s="70" t="str">
        <f t="shared" si="57"/>
        <v>215412. Vigilancia de la Salud AmbientalVigilancia de la Salud Ambiental1_FONTIBON3_DICIEMBRE_2025</v>
      </c>
      <c r="O1199" s="75">
        <f t="shared" si="56"/>
        <v>122208</v>
      </c>
      <c r="P1199" s="75"/>
      <c r="Q1199" s="75"/>
      <c r="R1199" s="73">
        <v>16</v>
      </c>
      <c r="S1199" s="76">
        <v>1955328</v>
      </c>
    </row>
    <row r="1200" spans="2:19" ht="30" hidden="1" customHeight="1">
      <c r="B1200" s="74">
        <v>2154</v>
      </c>
      <c r="C1200" s="74" t="s">
        <v>27</v>
      </c>
      <c r="D1200" s="74" t="s">
        <v>28</v>
      </c>
      <c r="E1200" s="70" t="str">
        <f t="shared" si="58"/>
        <v>215412. Vigilancia de la Salud AmbientalVigilancia de la Salud Ambiental</v>
      </c>
      <c r="F1200" s="74" t="s">
        <v>33</v>
      </c>
      <c r="G1200" s="74" t="s">
        <v>34</v>
      </c>
      <c r="H1200" s="74" t="s">
        <v>30</v>
      </c>
      <c r="I1200" s="70" t="s">
        <v>31</v>
      </c>
      <c r="J1200" s="70" t="s">
        <v>32</v>
      </c>
      <c r="K1200" s="70" t="s">
        <v>32</v>
      </c>
      <c r="L1200" s="74" t="s">
        <v>5</v>
      </c>
      <c r="M1200" s="77" t="s">
        <v>2</v>
      </c>
      <c r="N1200" s="70" t="str">
        <f t="shared" si="57"/>
        <v>215412. Vigilancia de la Salud AmbientalVigilancia de la Salud Ambiental3_PUENTE_ARANDA3_DICIEMBRE_2025</v>
      </c>
      <c r="O1200" s="75">
        <f t="shared" si="56"/>
        <v>122208</v>
      </c>
      <c r="P1200" s="75"/>
      <c r="Q1200" s="75"/>
      <c r="R1200" s="73">
        <v>12</v>
      </c>
      <c r="S1200" s="76">
        <v>1466496</v>
      </c>
    </row>
    <row r="1201" spans="2:19" ht="30" hidden="1" customHeight="1">
      <c r="B1201" s="74">
        <v>2156</v>
      </c>
      <c r="C1201" s="74" t="s">
        <v>27</v>
      </c>
      <c r="D1201" s="74" t="s">
        <v>28</v>
      </c>
      <c r="E1201" s="70" t="str">
        <f t="shared" si="58"/>
        <v>215612. Vigilancia de la Salud AmbientalVigilancia de la Salud Ambiental</v>
      </c>
      <c r="F1201" s="74" t="s">
        <v>33</v>
      </c>
      <c r="G1201" s="74" t="s">
        <v>43</v>
      </c>
      <c r="H1201" s="74" t="s">
        <v>30</v>
      </c>
      <c r="I1201" s="70" t="s">
        <v>31</v>
      </c>
      <c r="J1201" s="70" t="s">
        <v>32</v>
      </c>
      <c r="K1201" s="70" t="s">
        <v>32</v>
      </c>
      <c r="L1201" s="74" t="s">
        <v>6</v>
      </c>
      <c r="M1201" s="77" t="s">
        <v>2</v>
      </c>
      <c r="N1201" s="70" t="str">
        <f t="shared" si="57"/>
        <v>215612. Vigilancia de la Salud AmbientalVigilancia de la Salud Ambiental4_BOSA3_DICIEMBRE_2025</v>
      </c>
      <c r="O1201" s="75">
        <f t="shared" si="56"/>
        <v>0</v>
      </c>
      <c r="P1201" s="75"/>
      <c r="Q1201" s="75"/>
      <c r="R1201" s="73">
        <v>0</v>
      </c>
      <c r="S1201" s="76">
        <v>0</v>
      </c>
    </row>
    <row r="1202" spans="2:19" ht="30" hidden="1" customHeight="1">
      <c r="B1202" s="74">
        <v>2193</v>
      </c>
      <c r="C1202" s="74" t="s">
        <v>27</v>
      </c>
      <c r="D1202" s="74" t="s">
        <v>28</v>
      </c>
      <c r="E1202" s="70" t="str">
        <f t="shared" si="58"/>
        <v>219312. Vigilancia de la Salud AmbientalVigilancia de la Salud Ambiental</v>
      </c>
      <c r="F1202" s="74" t="s">
        <v>33</v>
      </c>
      <c r="G1202" s="74" t="s">
        <v>34</v>
      </c>
      <c r="H1202" s="74" t="s">
        <v>30</v>
      </c>
      <c r="I1202" s="70" t="s">
        <v>31</v>
      </c>
      <c r="J1202" s="70" t="s">
        <v>32</v>
      </c>
      <c r="K1202" s="70" t="s">
        <v>32</v>
      </c>
      <c r="L1202" s="74" t="s">
        <v>6</v>
      </c>
      <c r="M1202" s="77" t="s">
        <v>2</v>
      </c>
      <c r="N1202" s="70" t="str">
        <f t="shared" si="57"/>
        <v>219312. Vigilancia de la Salud AmbientalVigilancia de la Salud Ambiental4_BOSA3_DICIEMBRE_2025</v>
      </c>
      <c r="O1202" s="75">
        <f t="shared" si="56"/>
        <v>0</v>
      </c>
      <c r="P1202" s="75"/>
      <c r="Q1202" s="75"/>
      <c r="R1202" s="73">
        <v>0</v>
      </c>
      <c r="S1202" s="76">
        <v>0</v>
      </c>
    </row>
    <row r="1203" spans="2:19" ht="30" hidden="1" customHeight="1">
      <c r="B1203" s="74">
        <v>2193</v>
      </c>
      <c r="C1203" s="74" t="s">
        <v>27</v>
      </c>
      <c r="D1203" s="74" t="s">
        <v>28</v>
      </c>
      <c r="E1203" s="70" t="str">
        <f t="shared" si="58"/>
        <v>219312. Vigilancia de la Salud AmbientalVigilancia de la Salud Ambiental</v>
      </c>
      <c r="F1203" s="74" t="s">
        <v>33</v>
      </c>
      <c r="G1203" s="74" t="s">
        <v>34</v>
      </c>
      <c r="H1203" s="74" t="s">
        <v>30</v>
      </c>
      <c r="I1203" s="70" t="s">
        <v>31</v>
      </c>
      <c r="J1203" s="70" t="s">
        <v>32</v>
      </c>
      <c r="K1203" s="70" t="s">
        <v>32</v>
      </c>
      <c r="L1203" s="74" t="s">
        <v>4</v>
      </c>
      <c r="M1203" s="77" t="s">
        <v>2</v>
      </c>
      <c r="N1203" s="70" t="str">
        <f t="shared" si="57"/>
        <v>219312. Vigilancia de la Salud AmbientalVigilancia de la Salud Ambiental2_KENNEDY3_DICIEMBRE_2025</v>
      </c>
      <c r="O1203" s="75">
        <f t="shared" si="56"/>
        <v>0</v>
      </c>
      <c r="P1203" s="75"/>
      <c r="Q1203" s="75"/>
      <c r="R1203" s="73">
        <v>0</v>
      </c>
      <c r="S1203" s="76">
        <v>0</v>
      </c>
    </row>
    <row r="1204" spans="2:19" ht="30" hidden="1" customHeight="1">
      <c r="B1204" s="74">
        <v>2193</v>
      </c>
      <c r="C1204" s="74" t="s">
        <v>27</v>
      </c>
      <c r="D1204" s="74" t="s">
        <v>28</v>
      </c>
      <c r="E1204" s="70" t="str">
        <f t="shared" si="58"/>
        <v>219312. Vigilancia de la Salud AmbientalVigilancia de la Salud Ambiental</v>
      </c>
      <c r="F1204" s="74" t="s">
        <v>33</v>
      </c>
      <c r="G1204" s="74" t="s">
        <v>34</v>
      </c>
      <c r="H1204" s="74" t="s">
        <v>30</v>
      </c>
      <c r="I1204" s="70" t="s">
        <v>31</v>
      </c>
      <c r="J1204" s="70" t="s">
        <v>32</v>
      </c>
      <c r="K1204" s="70" t="s">
        <v>32</v>
      </c>
      <c r="L1204" s="74" t="s">
        <v>3</v>
      </c>
      <c r="M1204" s="77" t="s">
        <v>2</v>
      </c>
      <c r="N1204" s="70" t="str">
        <f t="shared" si="57"/>
        <v>219312. Vigilancia de la Salud AmbientalVigilancia de la Salud Ambiental1_FONTIBON3_DICIEMBRE_2025</v>
      </c>
      <c r="O1204" s="75">
        <f t="shared" si="56"/>
        <v>0</v>
      </c>
      <c r="P1204" s="75"/>
      <c r="Q1204" s="75"/>
      <c r="R1204" s="73">
        <v>0</v>
      </c>
      <c r="S1204" s="76">
        <v>0</v>
      </c>
    </row>
    <row r="1205" spans="2:19" ht="30" hidden="1" customHeight="1">
      <c r="B1205" s="74">
        <v>2193</v>
      </c>
      <c r="C1205" s="74" t="s">
        <v>27</v>
      </c>
      <c r="D1205" s="74" t="s">
        <v>28</v>
      </c>
      <c r="E1205" s="70" t="str">
        <f t="shared" si="58"/>
        <v>219312. Vigilancia de la Salud AmbientalVigilancia de la Salud Ambiental</v>
      </c>
      <c r="F1205" s="74" t="s">
        <v>33</v>
      </c>
      <c r="G1205" s="74" t="s">
        <v>34</v>
      </c>
      <c r="H1205" s="74" t="s">
        <v>30</v>
      </c>
      <c r="I1205" s="70" t="s">
        <v>31</v>
      </c>
      <c r="J1205" s="70" t="s">
        <v>32</v>
      </c>
      <c r="K1205" s="70" t="s">
        <v>32</v>
      </c>
      <c r="L1205" s="74" t="s">
        <v>5</v>
      </c>
      <c r="M1205" s="77" t="s">
        <v>2</v>
      </c>
      <c r="N1205" s="70" t="str">
        <f t="shared" si="57"/>
        <v>219312. Vigilancia de la Salud AmbientalVigilancia de la Salud Ambiental3_PUENTE_ARANDA3_DICIEMBRE_2025</v>
      </c>
      <c r="O1205" s="75">
        <f t="shared" si="56"/>
        <v>0</v>
      </c>
      <c r="P1205" s="75"/>
      <c r="Q1205" s="75"/>
      <c r="R1205" s="73">
        <v>0</v>
      </c>
      <c r="S1205" s="76">
        <v>0</v>
      </c>
    </row>
    <row r="1206" spans="2:19" ht="30" hidden="1" customHeight="1">
      <c r="B1206" s="74">
        <v>2210</v>
      </c>
      <c r="C1206" s="74" t="s">
        <v>27</v>
      </c>
      <c r="D1206" s="74" t="s">
        <v>28</v>
      </c>
      <c r="E1206" s="70" t="str">
        <f t="shared" si="58"/>
        <v>221012. Vigilancia de la Salud AmbientalVigilancia de la Salud Ambiental</v>
      </c>
      <c r="F1206" s="74" t="s">
        <v>33</v>
      </c>
      <c r="G1206" s="74" t="s">
        <v>29</v>
      </c>
      <c r="H1206" s="74" t="s">
        <v>30</v>
      </c>
      <c r="I1206" s="70" t="s">
        <v>31</v>
      </c>
      <c r="J1206" s="70" t="s">
        <v>32</v>
      </c>
      <c r="K1206" s="70" t="s">
        <v>32</v>
      </c>
      <c r="L1206" s="74" t="s">
        <v>6</v>
      </c>
      <c r="M1206" s="77" t="s">
        <v>2</v>
      </c>
      <c r="N1206" s="70" t="str">
        <f t="shared" si="57"/>
        <v>221012. Vigilancia de la Salud AmbientalVigilancia de la Salud Ambiental4_BOSA3_DICIEMBRE_2025</v>
      </c>
      <c r="O1206" s="75">
        <f t="shared" si="56"/>
        <v>0</v>
      </c>
      <c r="P1206" s="75"/>
      <c r="Q1206" s="75"/>
      <c r="R1206" s="73">
        <v>0</v>
      </c>
      <c r="S1206" s="76">
        <v>0</v>
      </c>
    </row>
    <row r="1207" spans="2:19" ht="30" hidden="1" customHeight="1">
      <c r="B1207" s="74">
        <v>2210</v>
      </c>
      <c r="C1207" s="74" t="s">
        <v>27</v>
      </c>
      <c r="D1207" s="74" t="s">
        <v>28</v>
      </c>
      <c r="E1207" s="70" t="str">
        <f t="shared" si="58"/>
        <v>221012. Vigilancia de la Salud AmbientalVigilancia de la Salud Ambiental</v>
      </c>
      <c r="F1207" s="74" t="s">
        <v>33</v>
      </c>
      <c r="G1207" s="74" t="s">
        <v>29</v>
      </c>
      <c r="H1207" s="74" t="s">
        <v>30</v>
      </c>
      <c r="I1207" s="70" t="s">
        <v>31</v>
      </c>
      <c r="J1207" s="70" t="s">
        <v>32</v>
      </c>
      <c r="K1207" s="70" t="s">
        <v>32</v>
      </c>
      <c r="L1207" s="74" t="s">
        <v>4</v>
      </c>
      <c r="M1207" s="77" t="s">
        <v>2</v>
      </c>
      <c r="N1207" s="70" t="str">
        <f t="shared" si="57"/>
        <v>221012. Vigilancia de la Salud AmbientalVigilancia de la Salud Ambiental2_KENNEDY3_DICIEMBRE_2025</v>
      </c>
      <c r="O1207" s="75">
        <f t="shared" si="56"/>
        <v>91656</v>
      </c>
      <c r="P1207" s="75"/>
      <c r="Q1207" s="75"/>
      <c r="R1207" s="73">
        <v>2</v>
      </c>
      <c r="S1207" s="76">
        <v>183312</v>
      </c>
    </row>
    <row r="1208" spans="2:19" ht="30" hidden="1" customHeight="1">
      <c r="B1208" s="74">
        <v>2210</v>
      </c>
      <c r="C1208" s="74" t="s">
        <v>27</v>
      </c>
      <c r="D1208" s="74" t="s">
        <v>28</v>
      </c>
      <c r="E1208" s="70" t="str">
        <f t="shared" si="58"/>
        <v>221012. Vigilancia de la Salud AmbientalVigilancia de la Salud Ambiental</v>
      </c>
      <c r="F1208" s="74" t="s">
        <v>33</v>
      </c>
      <c r="G1208" s="74" t="s">
        <v>29</v>
      </c>
      <c r="H1208" s="74" t="s">
        <v>30</v>
      </c>
      <c r="I1208" s="70" t="s">
        <v>31</v>
      </c>
      <c r="J1208" s="70" t="s">
        <v>32</v>
      </c>
      <c r="K1208" s="70" t="s">
        <v>32</v>
      </c>
      <c r="L1208" s="74" t="s">
        <v>3</v>
      </c>
      <c r="M1208" s="77" t="s">
        <v>2</v>
      </c>
      <c r="N1208" s="70" t="str">
        <f t="shared" si="57"/>
        <v>221012. Vigilancia de la Salud AmbientalVigilancia de la Salud Ambiental1_FONTIBON3_DICIEMBRE_2025</v>
      </c>
      <c r="O1208" s="75">
        <f t="shared" si="56"/>
        <v>91656</v>
      </c>
      <c r="P1208" s="75"/>
      <c r="Q1208" s="75"/>
      <c r="R1208" s="73">
        <v>2</v>
      </c>
      <c r="S1208" s="76">
        <v>183312</v>
      </c>
    </row>
    <row r="1209" spans="2:19" ht="30" hidden="1" customHeight="1">
      <c r="B1209" s="74">
        <v>2210</v>
      </c>
      <c r="C1209" s="74" t="s">
        <v>27</v>
      </c>
      <c r="D1209" s="74" t="s">
        <v>28</v>
      </c>
      <c r="E1209" s="70" t="str">
        <f t="shared" si="58"/>
        <v>221012. Vigilancia de la Salud AmbientalVigilancia de la Salud Ambiental</v>
      </c>
      <c r="F1209" s="74" t="s">
        <v>33</v>
      </c>
      <c r="G1209" s="74" t="s">
        <v>29</v>
      </c>
      <c r="H1209" s="74" t="s">
        <v>30</v>
      </c>
      <c r="I1209" s="70" t="s">
        <v>31</v>
      </c>
      <c r="J1209" s="70" t="s">
        <v>32</v>
      </c>
      <c r="K1209" s="70" t="s">
        <v>32</v>
      </c>
      <c r="L1209" s="74" t="s">
        <v>5</v>
      </c>
      <c r="M1209" s="77" t="s">
        <v>2</v>
      </c>
      <c r="N1209" s="70" t="str">
        <f t="shared" si="57"/>
        <v>221012. Vigilancia de la Salud AmbientalVigilancia de la Salud Ambiental3_PUENTE_ARANDA3_DICIEMBRE_2025</v>
      </c>
      <c r="O1209" s="75">
        <f t="shared" si="56"/>
        <v>91656</v>
      </c>
      <c r="P1209" s="75"/>
      <c r="Q1209" s="75"/>
      <c r="R1209" s="73">
        <v>1</v>
      </c>
      <c r="S1209" s="76">
        <v>91656</v>
      </c>
    </row>
    <row r="1210" spans="2:19" ht="30" hidden="1" customHeight="1">
      <c r="B1210" s="74">
        <v>2261</v>
      </c>
      <c r="C1210" s="74" t="s">
        <v>27</v>
      </c>
      <c r="D1210" s="74" t="s">
        <v>28</v>
      </c>
      <c r="E1210" s="70" t="str">
        <f t="shared" si="58"/>
        <v>226112. Vigilancia de la Salud AmbientalVigilancia de la Salud Ambiental</v>
      </c>
      <c r="F1210" s="74" t="s">
        <v>33</v>
      </c>
      <c r="G1210" s="74" t="s">
        <v>34</v>
      </c>
      <c r="H1210" s="74" t="s">
        <v>30</v>
      </c>
      <c r="I1210" s="70" t="s">
        <v>31</v>
      </c>
      <c r="J1210" s="70" t="s">
        <v>32</v>
      </c>
      <c r="K1210" s="70" t="s">
        <v>32</v>
      </c>
      <c r="L1210" s="74" t="s">
        <v>6</v>
      </c>
      <c r="M1210" s="77" t="s">
        <v>2</v>
      </c>
      <c r="N1210" s="70" t="str">
        <f t="shared" si="57"/>
        <v>226112. Vigilancia de la Salud AmbientalVigilancia de la Salud Ambiental4_BOSA3_DICIEMBRE_2025</v>
      </c>
      <c r="O1210" s="75">
        <f t="shared" si="56"/>
        <v>0</v>
      </c>
      <c r="P1210" s="75"/>
      <c r="Q1210" s="75"/>
      <c r="R1210" s="73">
        <v>0</v>
      </c>
      <c r="S1210" s="76">
        <v>0</v>
      </c>
    </row>
    <row r="1211" spans="2:19" ht="30" hidden="1" customHeight="1">
      <c r="B1211" s="74">
        <v>2261</v>
      </c>
      <c r="C1211" s="74" t="s">
        <v>27</v>
      </c>
      <c r="D1211" s="74" t="s">
        <v>28</v>
      </c>
      <c r="E1211" s="70" t="str">
        <f t="shared" si="58"/>
        <v>226112. Vigilancia de la Salud AmbientalVigilancia de la Salud Ambiental</v>
      </c>
      <c r="F1211" s="74" t="s">
        <v>33</v>
      </c>
      <c r="G1211" s="74" t="s">
        <v>34</v>
      </c>
      <c r="H1211" s="74" t="s">
        <v>30</v>
      </c>
      <c r="I1211" s="70" t="s">
        <v>31</v>
      </c>
      <c r="J1211" s="70" t="s">
        <v>32</v>
      </c>
      <c r="K1211" s="70" t="s">
        <v>32</v>
      </c>
      <c r="L1211" s="74" t="s">
        <v>4</v>
      </c>
      <c r="M1211" s="77" t="s">
        <v>2</v>
      </c>
      <c r="N1211" s="70" t="str">
        <f t="shared" si="57"/>
        <v>226112. Vigilancia de la Salud AmbientalVigilancia de la Salud Ambiental2_KENNEDY3_DICIEMBRE_2025</v>
      </c>
      <c r="O1211" s="75">
        <f t="shared" si="56"/>
        <v>0</v>
      </c>
      <c r="P1211" s="75"/>
      <c r="Q1211" s="75"/>
      <c r="R1211" s="73">
        <v>0</v>
      </c>
      <c r="S1211" s="76">
        <v>0</v>
      </c>
    </row>
    <row r="1212" spans="2:19" ht="30" hidden="1" customHeight="1">
      <c r="B1212" s="74">
        <v>2261</v>
      </c>
      <c r="C1212" s="74" t="s">
        <v>27</v>
      </c>
      <c r="D1212" s="74" t="s">
        <v>28</v>
      </c>
      <c r="E1212" s="70" t="str">
        <f t="shared" si="58"/>
        <v>226112. Vigilancia de la Salud AmbientalVigilancia de la Salud Ambiental</v>
      </c>
      <c r="F1212" s="74" t="s">
        <v>33</v>
      </c>
      <c r="G1212" s="74" t="s">
        <v>34</v>
      </c>
      <c r="H1212" s="74" t="s">
        <v>30</v>
      </c>
      <c r="I1212" s="70" t="s">
        <v>31</v>
      </c>
      <c r="J1212" s="70" t="s">
        <v>32</v>
      </c>
      <c r="K1212" s="70" t="s">
        <v>32</v>
      </c>
      <c r="L1212" s="74" t="s">
        <v>3</v>
      </c>
      <c r="M1212" s="77" t="s">
        <v>2</v>
      </c>
      <c r="N1212" s="70" t="str">
        <f t="shared" si="57"/>
        <v>226112. Vigilancia de la Salud AmbientalVigilancia de la Salud Ambiental1_FONTIBON3_DICIEMBRE_2025</v>
      </c>
      <c r="O1212" s="75">
        <f t="shared" si="56"/>
        <v>0</v>
      </c>
      <c r="P1212" s="75"/>
      <c r="Q1212" s="75"/>
      <c r="R1212" s="73">
        <v>0</v>
      </c>
      <c r="S1212" s="76">
        <v>0</v>
      </c>
    </row>
    <row r="1213" spans="2:19" ht="30" hidden="1" customHeight="1">
      <c r="B1213" s="74">
        <v>2261</v>
      </c>
      <c r="C1213" s="74" t="s">
        <v>27</v>
      </c>
      <c r="D1213" s="74" t="s">
        <v>28</v>
      </c>
      <c r="E1213" s="70" t="str">
        <f t="shared" si="58"/>
        <v>226112. Vigilancia de la Salud AmbientalVigilancia de la Salud Ambiental</v>
      </c>
      <c r="F1213" s="74" t="s">
        <v>33</v>
      </c>
      <c r="G1213" s="74" t="s">
        <v>34</v>
      </c>
      <c r="H1213" s="74" t="s">
        <v>30</v>
      </c>
      <c r="I1213" s="70" t="s">
        <v>31</v>
      </c>
      <c r="J1213" s="70" t="s">
        <v>32</v>
      </c>
      <c r="K1213" s="70" t="s">
        <v>32</v>
      </c>
      <c r="L1213" s="74" t="s">
        <v>5</v>
      </c>
      <c r="M1213" s="77" t="s">
        <v>2</v>
      </c>
      <c r="N1213" s="70" t="str">
        <f t="shared" si="57"/>
        <v>226112. Vigilancia de la Salud AmbientalVigilancia de la Salud Ambiental3_PUENTE_ARANDA3_DICIEMBRE_2025</v>
      </c>
      <c r="O1213" s="75">
        <f t="shared" si="56"/>
        <v>0</v>
      </c>
      <c r="P1213" s="75"/>
      <c r="Q1213" s="75"/>
      <c r="R1213" s="73">
        <v>0</v>
      </c>
      <c r="S1213" s="76">
        <v>0</v>
      </c>
    </row>
    <row r="1214" spans="2:19" ht="30" hidden="1" customHeight="1">
      <c r="B1214" s="74">
        <v>2378</v>
      </c>
      <c r="C1214" s="74" t="s">
        <v>27</v>
      </c>
      <c r="D1214" s="74" t="s">
        <v>28</v>
      </c>
      <c r="E1214" s="70" t="str">
        <f t="shared" si="58"/>
        <v>237812. Vigilancia de la Salud AmbientalVigilancia de la Salud Ambiental</v>
      </c>
      <c r="F1214" s="74" t="s">
        <v>46</v>
      </c>
      <c r="G1214" s="74" t="s">
        <v>41</v>
      </c>
      <c r="H1214" s="74" t="s">
        <v>30</v>
      </c>
      <c r="I1214" s="70" t="s">
        <v>42</v>
      </c>
      <c r="J1214" s="70" t="s">
        <v>32</v>
      </c>
      <c r="K1214" s="70" t="s">
        <v>32</v>
      </c>
      <c r="L1214" s="74" t="s">
        <v>6</v>
      </c>
      <c r="M1214" s="77" t="s">
        <v>2</v>
      </c>
      <c r="N1214" s="70" t="str">
        <f t="shared" si="57"/>
        <v>237812. Vigilancia de la Salud AmbientalVigilancia de la Salud Ambiental4_BOSA3_DICIEMBRE_2025</v>
      </c>
      <c r="O1214" s="75">
        <f t="shared" si="56"/>
        <v>54270</v>
      </c>
      <c r="P1214" s="75"/>
      <c r="Q1214" s="75"/>
      <c r="R1214" s="73">
        <v>92</v>
      </c>
      <c r="S1214" s="76">
        <v>4992840</v>
      </c>
    </row>
    <row r="1215" spans="2:19" ht="30" hidden="1" customHeight="1">
      <c r="B1215" s="74">
        <v>2378</v>
      </c>
      <c r="C1215" s="74" t="s">
        <v>27</v>
      </c>
      <c r="D1215" s="74" t="s">
        <v>28</v>
      </c>
      <c r="E1215" s="70" t="str">
        <f t="shared" si="58"/>
        <v>237812. Vigilancia de la Salud AmbientalVigilancia de la Salud Ambiental</v>
      </c>
      <c r="F1215" s="74" t="s">
        <v>46</v>
      </c>
      <c r="G1215" s="74" t="s">
        <v>41</v>
      </c>
      <c r="H1215" s="74" t="s">
        <v>30</v>
      </c>
      <c r="I1215" s="70" t="s">
        <v>42</v>
      </c>
      <c r="J1215" s="70" t="s">
        <v>32</v>
      </c>
      <c r="K1215" s="70" t="s">
        <v>32</v>
      </c>
      <c r="L1215" s="74" t="s">
        <v>4</v>
      </c>
      <c r="M1215" s="77" t="s">
        <v>2</v>
      </c>
      <c r="N1215" s="70" t="str">
        <f t="shared" si="57"/>
        <v>237812. Vigilancia de la Salud AmbientalVigilancia de la Salud Ambiental2_KENNEDY3_DICIEMBRE_2025</v>
      </c>
      <c r="O1215" s="75">
        <f t="shared" si="56"/>
        <v>54270</v>
      </c>
      <c r="P1215" s="75"/>
      <c r="Q1215" s="75"/>
      <c r="R1215" s="73">
        <v>113</v>
      </c>
      <c r="S1215" s="76">
        <v>6132510</v>
      </c>
    </row>
    <row r="1216" spans="2:19" ht="30" hidden="1" customHeight="1">
      <c r="B1216" s="74">
        <v>2378</v>
      </c>
      <c r="C1216" s="74" t="s">
        <v>27</v>
      </c>
      <c r="D1216" s="74" t="s">
        <v>28</v>
      </c>
      <c r="E1216" s="70" t="str">
        <f t="shared" si="58"/>
        <v>237812. Vigilancia de la Salud AmbientalVigilancia de la Salud Ambiental</v>
      </c>
      <c r="F1216" s="74" t="s">
        <v>46</v>
      </c>
      <c r="G1216" s="74" t="s">
        <v>41</v>
      </c>
      <c r="H1216" s="74" t="s">
        <v>30</v>
      </c>
      <c r="I1216" s="70" t="s">
        <v>42</v>
      </c>
      <c r="J1216" s="70" t="s">
        <v>32</v>
      </c>
      <c r="K1216" s="70" t="s">
        <v>32</v>
      </c>
      <c r="L1216" s="74" t="s">
        <v>3</v>
      </c>
      <c r="M1216" s="77" t="s">
        <v>2</v>
      </c>
      <c r="N1216" s="70" t="str">
        <f t="shared" si="57"/>
        <v>237812. Vigilancia de la Salud AmbientalVigilancia de la Salud Ambiental1_FONTIBON3_DICIEMBRE_2025</v>
      </c>
      <c r="O1216" s="75">
        <f t="shared" si="56"/>
        <v>54270</v>
      </c>
      <c r="P1216" s="75"/>
      <c r="Q1216" s="75"/>
      <c r="R1216" s="73">
        <v>57</v>
      </c>
      <c r="S1216" s="76">
        <v>3093390</v>
      </c>
    </row>
    <row r="1217" spans="2:19" ht="30" hidden="1" customHeight="1">
      <c r="B1217" s="74">
        <v>2378</v>
      </c>
      <c r="C1217" s="74" t="s">
        <v>27</v>
      </c>
      <c r="D1217" s="74" t="s">
        <v>28</v>
      </c>
      <c r="E1217" s="70" t="str">
        <f t="shared" si="58"/>
        <v>237812. Vigilancia de la Salud AmbientalVigilancia de la Salud Ambiental</v>
      </c>
      <c r="F1217" s="74" t="s">
        <v>46</v>
      </c>
      <c r="G1217" s="74" t="s">
        <v>41</v>
      </c>
      <c r="H1217" s="74" t="s">
        <v>30</v>
      </c>
      <c r="I1217" s="70" t="s">
        <v>42</v>
      </c>
      <c r="J1217" s="70" t="s">
        <v>32</v>
      </c>
      <c r="K1217" s="70" t="s">
        <v>32</v>
      </c>
      <c r="L1217" s="74" t="s">
        <v>5</v>
      </c>
      <c r="M1217" s="77" t="s">
        <v>2</v>
      </c>
      <c r="N1217" s="70" t="str">
        <f t="shared" si="57"/>
        <v>237812. Vigilancia de la Salud AmbientalVigilancia de la Salud Ambiental3_PUENTE_ARANDA3_DICIEMBRE_2025</v>
      </c>
      <c r="O1217" s="75">
        <f t="shared" si="56"/>
        <v>54270</v>
      </c>
      <c r="P1217" s="75"/>
      <c r="Q1217" s="75"/>
      <c r="R1217" s="73">
        <v>44</v>
      </c>
      <c r="S1217" s="76">
        <v>2387880</v>
      </c>
    </row>
    <row r="1218" spans="2:19" ht="30" hidden="1" customHeight="1">
      <c r="B1218" s="74">
        <v>2381</v>
      </c>
      <c r="C1218" s="74" t="s">
        <v>27</v>
      </c>
      <c r="D1218" s="74" t="s">
        <v>28</v>
      </c>
      <c r="E1218" s="70" t="str">
        <f t="shared" si="58"/>
        <v>238112. Vigilancia de la Salud AmbientalVigilancia de la Salud Ambiental</v>
      </c>
      <c r="F1218" s="74" t="s">
        <v>46</v>
      </c>
      <c r="G1218" s="74" t="s">
        <v>41</v>
      </c>
      <c r="H1218" s="74" t="s">
        <v>30</v>
      </c>
      <c r="I1218" s="70" t="s">
        <v>42</v>
      </c>
      <c r="J1218" s="70" t="s">
        <v>32</v>
      </c>
      <c r="K1218" s="70" t="s">
        <v>32</v>
      </c>
      <c r="L1218" s="74" t="s">
        <v>5</v>
      </c>
      <c r="M1218" s="77" t="s">
        <v>2</v>
      </c>
      <c r="N1218" s="70" t="str">
        <f t="shared" si="57"/>
        <v>238112. Vigilancia de la Salud AmbientalVigilancia de la Salud Ambiental3_PUENTE_ARANDA3_DICIEMBRE_2025</v>
      </c>
      <c r="O1218" s="75">
        <f t="shared" si="56"/>
        <v>2810784</v>
      </c>
      <c r="P1218" s="75"/>
      <c r="Q1218" s="75"/>
      <c r="R1218" s="73">
        <v>2</v>
      </c>
      <c r="S1218" s="76">
        <v>5621568</v>
      </c>
    </row>
    <row r="1219" spans="2:19" ht="30" hidden="1" customHeight="1">
      <c r="B1219" s="74">
        <v>2382</v>
      </c>
      <c r="C1219" s="74" t="s">
        <v>27</v>
      </c>
      <c r="D1219" s="74" t="s">
        <v>28</v>
      </c>
      <c r="E1219" s="70" t="str">
        <f t="shared" si="58"/>
        <v>238212. Vigilancia de la Salud AmbientalVigilancia de la Salud Ambiental</v>
      </c>
      <c r="F1219" s="74" t="s">
        <v>46</v>
      </c>
      <c r="G1219" s="74" t="s">
        <v>41</v>
      </c>
      <c r="H1219" s="74" t="s">
        <v>30</v>
      </c>
      <c r="I1219" s="70" t="s">
        <v>42</v>
      </c>
      <c r="J1219" s="70" t="s">
        <v>32</v>
      </c>
      <c r="K1219" s="70" t="s">
        <v>32</v>
      </c>
      <c r="L1219" s="74" t="s">
        <v>3</v>
      </c>
      <c r="M1219" s="77" t="s">
        <v>2</v>
      </c>
      <c r="N1219" s="70" t="str">
        <f t="shared" si="57"/>
        <v>238212. Vigilancia de la Salud AmbientalVigilancia de la Salud Ambiental1_FONTIBON3_DICIEMBRE_2025</v>
      </c>
      <c r="O1219" s="75">
        <f t="shared" si="56"/>
        <v>5621568</v>
      </c>
      <c r="P1219" s="75"/>
      <c r="Q1219" s="75"/>
      <c r="R1219" s="73">
        <v>2</v>
      </c>
      <c r="S1219" s="76">
        <v>11243136</v>
      </c>
    </row>
    <row r="1220" spans="2:19" ht="30" hidden="1" customHeight="1">
      <c r="B1220" s="74">
        <v>2386</v>
      </c>
      <c r="C1220" s="74" t="s">
        <v>27</v>
      </c>
      <c r="D1220" s="74" t="s">
        <v>28</v>
      </c>
      <c r="E1220" s="70" t="str">
        <f t="shared" si="58"/>
        <v>238612. Vigilancia de la Salud AmbientalVigilancia de la Salud Ambiental</v>
      </c>
      <c r="F1220" s="74" t="s">
        <v>45</v>
      </c>
      <c r="G1220" s="74" t="s">
        <v>34</v>
      </c>
      <c r="H1220" s="74" t="s">
        <v>30</v>
      </c>
      <c r="I1220" s="70" t="s">
        <v>45</v>
      </c>
      <c r="J1220" s="70" t="s">
        <v>32</v>
      </c>
      <c r="K1220" s="70" t="s">
        <v>32</v>
      </c>
      <c r="L1220" s="74" t="s">
        <v>4</v>
      </c>
      <c r="M1220" s="77" t="s">
        <v>2</v>
      </c>
      <c r="N1220" s="70" t="str">
        <f t="shared" si="57"/>
        <v>238612. Vigilancia de la Salud AmbientalVigilancia de la Salud Ambiental2_KENNEDY3_DICIEMBRE_2025</v>
      </c>
      <c r="O1220" s="75">
        <f t="shared" ref="O1220:O1283" si="59">IFERROR(S1220/R1220,0)</f>
        <v>5621568</v>
      </c>
      <c r="P1220" s="75"/>
      <c r="Q1220" s="75"/>
      <c r="R1220" s="73">
        <v>2</v>
      </c>
      <c r="S1220" s="76">
        <v>11243136</v>
      </c>
    </row>
    <row r="1221" spans="2:19" ht="30" hidden="1" customHeight="1">
      <c r="B1221" s="74">
        <v>2387</v>
      </c>
      <c r="C1221" s="74" t="s">
        <v>27</v>
      </c>
      <c r="D1221" s="74" t="s">
        <v>28</v>
      </c>
      <c r="E1221" s="70" t="str">
        <f t="shared" si="58"/>
        <v>238712. Vigilancia de la Salud AmbientalVigilancia de la Salud Ambiental</v>
      </c>
      <c r="F1221" s="74" t="s">
        <v>33</v>
      </c>
      <c r="G1221" s="74" t="s">
        <v>43</v>
      </c>
      <c r="H1221" s="74" t="s">
        <v>30</v>
      </c>
      <c r="I1221" s="70" t="s">
        <v>31</v>
      </c>
      <c r="J1221" s="70" t="s">
        <v>32</v>
      </c>
      <c r="K1221" s="70" t="s">
        <v>32</v>
      </c>
      <c r="L1221" s="74" t="s">
        <v>6</v>
      </c>
      <c r="M1221" s="77" t="s">
        <v>2</v>
      </c>
      <c r="N1221" s="70" t="str">
        <f t="shared" ref="N1221:N1284" si="60">+E1221&amp;L1221&amp;M1221</f>
        <v>238712. Vigilancia de la Salud AmbientalVigilancia de la Salud Ambiental4_BOSA3_DICIEMBRE_2025</v>
      </c>
      <c r="O1221" s="75">
        <f t="shared" si="59"/>
        <v>0</v>
      </c>
      <c r="P1221" s="75"/>
      <c r="Q1221" s="75"/>
      <c r="R1221" s="73">
        <v>0</v>
      </c>
      <c r="S1221" s="76">
        <v>0</v>
      </c>
    </row>
    <row r="1222" spans="2:19" ht="30" hidden="1" customHeight="1">
      <c r="B1222" s="74">
        <v>2387</v>
      </c>
      <c r="C1222" s="74" t="s">
        <v>27</v>
      </c>
      <c r="D1222" s="74" t="s">
        <v>28</v>
      </c>
      <c r="E1222" s="70" t="str">
        <f t="shared" si="58"/>
        <v>238712. Vigilancia de la Salud AmbientalVigilancia de la Salud Ambiental</v>
      </c>
      <c r="F1222" s="74" t="s">
        <v>33</v>
      </c>
      <c r="G1222" s="74" t="s">
        <v>43</v>
      </c>
      <c r="H1222" s="74" t="s">
        <v>30</v>
      </c>
      <c r="I1222" s="70" t="s">
        <v>31</v>
      </c>
      <c r="J1222" s="70" t="s">
        <v>32</v>
      </c>
      <c r="K1222" s="70" t="s">
        <v>32</v>
      </c>
      <c r="L1222" s="74" t="s">
        <v>4</v>
      </c>
      <c r="M1222" s="77" t="s">
        <v>2</v>
      </c>
      <c r="N1222" s="70" t="str">
        <f t="shared" si="60"/>
        <v>238712. Vigilancia de la Salud AmbientalVigilancia de la Salud Ambiental2_KENNEDY3_DICIEMBRE_2025</v>
      </c>
      <c r="O1222" s="75">
        <f t="shared" si="59"/>
        <v>0</v>
      </c>
      <c r="P1222" s="75"/>
      <c r="Q1222" s="75"/>
      <c r="R1222" s="73">
        <v>0</v>
      </c>
      <c r="S1222" s="76">
        <v>0</v>
      </c>
    </row>
    <row r="1223" spans="2:19" ht="30" hidden="1" customHeight="1">
      <c r="B1223" s="74">
        <v>2387</v>
      </c>
      <c r="C1223" s="74" t="s">
        <v>27</v>
      </c>
      <c r="D1223" s="74" t="s">
        <v>28</v>
      </c>
      <c r="E1223" s="70" t="str">
        <f t="shared" si="58"/>
        <v>238712. Vigilancia de la Salud AmbientalVigilancia de la Salud Ambiental</v>
      </c>
      <c r="F1223" s="74" t="s">
        <v>33</v>
      </c>
      <c r="G1223" s="74" t="s">
        <v>43</v>
      </c>
      <c r="H1223" s="74" t="s">
        <v>30</v>
      </c>
      <c r="I1223" s="70" t="s">
        <v>31</v>
      </c>
      <c r="J1223" s="70" t="s">
        <v>32</v>
      </c>
      <c r="K1223" s="70" t="s">
        <v>32</v>
      </c>
      <c r="L1223" s="74" t="s">
        <v>3</v>
      </c>
      <c r="M1223" s="77" t="s">
        <v>2</v>
      </c>
      <c r="N1223" s="70" t="str">
        <f t="shared" si="60"/>
        <v>238712. Vigilancia de la Salud AmbientalVigilancia de la Salud Ambiental1_FONTIBON3_DICIEMBRE_2025</v>
      </c>
      <c r="O1223" s="75">
        <f t="shared" si="59"/>
        <v>0</v>
      </c>
      <c r="P1223" s="75"/>
      <c r="Q1223" s="75"/>
      <c r="R1223" s="73">
        <v>0</v>
      </c>
      <c r="S1223" s="76">
        <v>0</v>
      </c>
    </row>
    <row r="1224" spans="2:19" ht="30" hidden="1" customHeight="1">
      <c r="B1224" s="74">
        <v>2387</v>
      </c>
      <c r="C1224" s="74" t="s">
        <v>27</v>
      </c>
      <c r="D1224" s="74" t="s">
        <v>28</v>
      </c>
      <c r="E1224" s="70" t="str">
        <f t="shared" si="58"/>
        <v>238712. Vigilancia de la Salud AmbientalVigilancia de la Salud Ambiental</v>
      </c>
      <c r="F1224" s="74" t="s">
        <v>33</v>
      </c>
      <c r="G1224" s="74" t="s">
        <v>43</v>
      </c>
      <c r="H1224" s="74" t="s">
        <v>30</v>
      </c>
      <c r="I1224" s="70" t="s">
        <v>31</v>
      </c>
      <c r="J1224" s="70" t="s">
        <v>32</v>
      </c>
      <c r="K1224" s="70" t="s">
        <v>32</v>
      </c>
      <c r="L1224" s="74" t="s">
        <v>5</v>
      </c>
      <c r="M1224" s="77" t="s">
        <v>2</v>
      </c>
      <c r="N1224" s="70" t="str">
        <f t="shared" si="60"/>
        <v>238712. Vigilancia de la Salud AmbientalVigilancia de la Salud Ambiental3_PUENTE_ARANDA3_DICIEMBRE_2025</v>
      </c>
      <c r="O1224" s="75">
        <f t="shared" si="59"/>
        <v>0</v>
      </c>
      <c r="P1224" s="75"/>
      <c r="Q1224" s="75"/>
      <c r="R1224" s="73">
        <v>0</v>
      </c>
      <c r="S1224" s="76">
        <v>0</v>
      </c>
    </row>
    <row r="1225" spans="2:19" ht="30" hidden="1" customHeight="1">
      <c r="B1225" s="74">
        <v>2388</v>
      </c>
      <c r="C1225" s="74" t="s">
        <v>27</v>
      </c>
      <c r="D1225" s="74" t="s">
        <v>28</v>
      </c>
      <c r="E1225" s="70" t="str">
        <f t="shared" si="58"/>
        <v>238812. Vigilancia de la Salud AmbientalVigilancia de la Salud Ambiental</v>
      </c>
      <c r="F1225" s="74" t="s">
        <v>33</v>
      </c>
      <c r="G1225" s="74" t="s">
        <v>43</v>
      </c>
      <c r="H1225" s="74" t="s">
        <v>30</v>
      </c>
      <c r="I1225" s="70" t="s">
        <v>31</v>
      </c>
      <c r="J1225" s="70" t="s">
        <v>32</v>
      </c>
      <c r="K1225" s="70" t="s">
        <v>32</v>
      </c>
      <c r="L1225" s="74" t="s">
        <v>6</v>
      </c>
      <c r="M1225" s="77" t="s">
        <v>2</v>
      </c>
      <c r="N1225" s="70" t="str">
        <f t="shared" si="60"/>
        <v>238812. Vigilancia de la Salud AmbientalVigilancia de la Salud Ambiental4_BOSA3_DICIEMBRE_2025</v>
      </c>
      <c r="O1225" s="75">
        <f t="shared" si="59"/>
        <v>91656</v>
      </c>
      <c r="P1225" s="75"/>
      <c r="Q1225" s="75"/>
      <c r="R1225" s="73">
        <v>4</v>
      </c>
      <c r="S1225" s="76">
        <v>366624</v>
      </c>
    </row>
    <row r="1226" spans="2:19" ht="30" hidden="1" customHeight="1">
      <c r="B1226" s="74">
        <v>2388</v>
      </c>
      <c r="C1226" s="74" t="s">
        <v>27</v>
      </c>
      <c r="D1226" s="74" t="s">
        <v>28</v>
      </c>
      <c r="E1226" s="70" t="str">
        <f t="shared" si="58"/>
        <v>238812. Vigilancia de la Salud AmbientalVigilancia de la Salud Ambiental</v>
      </c>
      <c r="F1226" s="74" t="s">
        <v>33</v>
      </c>
      <c r="G1226" s="74" t="s">
        <v>43</v>
      </c>
      <c r="H1226" s="74" t="s">
        <v>30</v>
      </c>
      <c r="I1226" s="70" t="s">
        <v>31</v>
      </c>
      <c r="J1226" s="70" t="s">
        <v>32</v>
      </c>
      <c r="K1226" s="70" t="s">
        <v>32</v>
      </c>
      <c r="L1226" s="74" t="s">
        <v>4</v>
      </c>
      <c r="M1226" s="77" t="s">
        <v>2</v>
      </c>
      <c r="N1226" s="70" t="str">
        <f t="shared" si="60"/>
        <v>238812. Vigilancia de la Salud AmbientalVigilancia de la Salud Ambiental2_KENNEDY3_DICIEMBRE_2025</v>
      </c>
      <c r="O1226" s="75">
        <f t="shared" si="59"/>
        <v>91656</v>
      </c>
      <c r="P1226" s="75"/>
      <c r="Q1226" s="75"/>
      <c r="R1226" s="73">
        <v>6</v>
      </c>
      <c r="S1226" s="76">
        <v>549936</v>
      </c>
    </row>
    <row r="1227" spans="2:19" ht="30" hidden="1" customHeight="1">
      <c r="B1227" s="74">
        <v>2388</v>
      </c>
      <c r="C1227" s="74" t="s">
        <v>27</v>
      </c>
      <c r="D1227" s="74" t="s">
        <v>28</v>
      </c>
      <c r="E1227" s="70" t="str">
        <f t="shared" si="58"/>
        <v>238812. Vigilancia de la Salud AmbientalVigilancia de la Salud Ambiental</v>
      </c>
      <c r="F1227" s="74" t="s">
        <v>33</v>
      </c>
      <c r="G1227" s="74" t="s">
        <v>43</v>
      </c>
      <c r="H1227" s="74" t="s">
        <v>30</v>
      </c>
      <c r="I1227" s="70" t="s">
        <v>31</v>
      </c>
      <c r="J1227" s="70" t="s">
        <v>32</v>
      </c>
      <c r="K1227" s="70" t="s">
        <v>32</v>
      </c>
      <c r="L1227" s="74" t="s">
        <v>3</v>
      </c>
      <c r="M1227" s="77" t="s">
        <v>2</v>
      </c>
      <c r="N1227" s="70" t="str">
        <f t="shared" si="60"/>
        <v>238812. Vigilancia de la Salud AmbientalVigilancia de la Salud Ambiental1_FONTIBON3_DICIEMBRE_2025</v>
      </c>
      <c r="O1227" s="75">
        <f t="shared" si="59"/>
        <v>91656</v>
      </c>
      <c r="P1227" s="75"/>
      <c r="Q1227" s="75"/>
      <c r="R1227" s="73">
        <v>4</v>
      </c>
      <c r="S1227" s="76">
        <v>366624</v>
      </c>
    </row>
    <row r="1228" spans="2:19" ht="30" hidden="1" customHeight="1">
      <c r="B1228" s="74">
        <v>2388</v>
      </c>
      <c r="C1228" s="74" t="s">
        <v>27</v>
      </c>
      <c r="D1228" s="74" t="s">
        <v>28</v>
      </c>
      <c r="E1228" s="70" t="str">
        <f t="shared" si="58"/>
        <v>238812. Vigilancia de la Salud AmbientalVigilancia de la Salud Ambiental</v>
      </c>
      <c r="F1228" s="74" t="s">
        <v>33</v>
      </c>
      <c r="G1228" s="74" t="s">
        <v>43</v>
      </c>
      <c r="H1228" s="74" t="s">
        <v>30</v>
      </c>
      <c r="I1228" s="70" t="s">
        <v>31</v>
      </c>
      <c r="J1228" s="70" t="s">
        <v>32</v>
      </c>
      <c r="K1228" s="70" t="s">
        <v>32</v>
      </c>
      <c r="L1228" s="74" t="s">
        <v>5</v>
      </c>
      <c r="M1228" s="77" t="s">
        <v>2</v>
      </c>
      <c r="N1228" s="70" t="str">
        <f t="shared" si="60"/>
        <v>238812. Vigilancia de la Salud AmbientalVigilancia de la Salud Ambiental3_PUENTE_ARANDA3_DICIEMBRE_2025</v>
      </c>
      <c r="O1228" s="75">
        <f t="shared" si="59"/>
        <v>91656</v>
      </c>
      <c r="P1228" s="75"/>
      <c r="Q1228" s="75"/>
      <c r="R1228" s="73">
        <v>2</v>
      </c>
      <c r="S1228" s="76">
        <v>183312</v>
      </c>
    </row>
    <row r="1229" spans="2:19" ht="30" hidden="1" customHeight="1">
      <c r="B1229" s="74">
        <v>2389</v>
      </c>
      <c r="C1229" s="74" t="s">
        <v>27</v>
      </c>
      <c r="D1229" s="74" t="s">
        <v>28</v>
      </c>
      <c r="E1229" s="70" t="str">
        <f t="shared" si="58"/>
        <v>238912. Vigilancia de la Salud AmbientalVigilancia de la Salud Ambiental</v>
      </c>
      <c r="F1229" s="74" t="s">
        <v>36</v>
      </c>
      <c r="G1229" s="74" t="s">
        <v>43</v>
      </c>
      <c r="H1229" s="74" t="s">
        <v>30</v>
      </c>
      <c r="I1229" s="70" t="s">
        <v>37</v>
      </c>
      <c r="J1229" s="70" t="s">
        <v>32</v>
      </c>
      <c r="K1229" s="70" t="s">
        <v>32</v>
      </c>
      <c r="L1229" s="74" t="s">
        <v>5</v>
      </c>
      <c r="M1229" s="77" t="s">
        <v>2</v>
      </c>
      <c r="N1229" s="70" t="str">
        <f t="shared" si="60"/>
        <v>238912. Vigilancia de la Salud AmbientalVigilancia de la Salud Ambiental3_PUENTE_ARANDA3_DICIEMBRE_2025</v>
      </c>
      <c r="O1229" s="75">
        <f t="shared" si="59"/>
        <v>0</v>
      </c>
      <c r="P1229" s="75"/>
      <c r="Q1229" s="75"/>
      <c r="R1229" s="73">
        <v>0</v>
      </c>
      <c r="S1229" s="76">
        <v>0</v>
      </c>
    </row>
    <row r="1230" spans="2:19" ht="30" hidden="1" customHeight="1">
      <c r="B1230" s="74">
        <v>2390</v>
      </c>
      <c r="C1230" s="74" t="s">
        <v>27</v>
      </c>
      <c r="D1230" s="74" t="s">
        <v>28</v>
      </c>
      <c r="E1230" s="70" t="str">
        <f t="shared" si="58"/>
        <v>239012. Vigilancia de la Salud AmbientalVigilancia de la Salud Ambiental</v>
      </c>
      <c r="F1230" s="74" t="s">
        <v>36</v>
      </c>
      <c r="G1230" s="74" t="s">
        <v>43</v>
      </c>
      <c r="H1230" s="74" t="s">
        <v>30</v>
      </c>
      <c r="I1230" s="70" t="s">
        <v>37</v>
      </c>
      <c r="J1230" s="70" t="s">
        <v>32</v>
      </c>
      <c r="K1230" s="70" t="s">
        <v>32</v>
      </c>
      <c r="L1230" s="74" t="s">
        <v>5</v>
      </c>
      <c r="M1230" s="77" t="s">
        <v>2</v>
      </c>
      <c r="N1230" s="70" t="str">
        <f t="shared" si="60"/>
        <v>239012. Vigilancia de la Salud AmbientalVigilancia de la Salud Ambiental3_PUENTE_ARANDA3_DICIEMBRE_2025</v>
      </c>
      <c r="O1230" s="75">
        <f t="shared" si="59"/>
        <v>61104</v>
      </c>
      <c r="P1230" s="75"/>
      <c r="Q1230" s="75"/>
      <c r="R1230" s="73">
        <v>2</v>
      </c>
      <c r="S1230" s="76">
        <v>122208</v>
      </c>
    </row>
    <row r="1231" spans="2:19" ht="30" hidden="1" customHeight="1">
      <c r="B1231" s="74">
        <v>2392</v>
      </c>
      <c r="C1231" s="74" t="s">
        <v>27</v>
      </c>
      <c r="D1231" s="74" t="s">
        <v>28</v>
      </c>
      <c r="E1231" s="70" t="str">
        <f t="shared" si="58"/>
        <v>239212. Vigilancia de la Salud AmbientalVigilancia de la Salud Ambiental</v>
      </c>
      <c r="F1231" s="74" t="s">
        <v>36</v>
      </c>
      <c r="G1231" s="74" t="s">
        <v>43</v>
      </c>
      <c r="H1231" s="74" t="s">
        <v>30</v>
      </c>
      <c r="I1231" s="70" t="s">
        <v>37</v>
      </c>
      <c r="J1231" s="70" t="s">
        <v>32</v>
      </c>
      <c r="K1231" s="70" t="s">
        <v>32</v>
      </c>
      <c r="L1231" s="74" t="s">
        <v>5</v>
      </c>
      <c r="M1231" s="77" t="s">
        <v>2</v>
      </c>
      <c r="N1231" s="70" t="str">
        <f t="shared" si="60"/>
        <v>239212. Vigilancia de la Salud AmbientalVigilancia de la Salud Ambiental3_PUENTE_ARANDA3_DICIEMBRE_2025</v>
      </c>
      <c r="O1231" s="75">
        <f t="shared" si="59"/>
        <v>61104</v>
      </c>
      <c r="P1231" s="75"/>
      <c r="Q1231" s="75"/>
      <c r="R1231" s="73">
        <v>4</v>
      </c>
      <c r="S1231" s="76">
        <v>244416</v>
      </c>
    </row>
    <row r="1232" spans="2:19" ht="30" hidden="1" customHeight="1">
      <c r="B1232" s="74">
        <v>2393</v>
      </c>
      <c r="C1232" s="74" t="s">
        <v>27</v>
      </c>
      <c r="D1232" s="74" t="s">
        <v>28</v>
      </c>
      <c r="E1232" s="70" t="str">
        <f t="shared" si="58"/>
        <v>239312. Vigilancia de la Salud AmbientalVigilancia de la Salud Ambiental</v>
      </c>
      <c r="F1232" s="74" t="s">
        <v>33</v>
      </c>
      <c r="G1232" s="74" t="s">
        <v>43</v>
      </c>
      <c r="H1232" s="74" t="s">
        <v>30</v>
      </c>
      <c r="I1232" s="70" t="s">
        <v>31</v>
      </c>
      <c r="J1232" s="70" t="s">
        <v>32</v>
      </c>
      <c r="K1232" s="70" t="s">
        <v>32</v>
      </c>
      <c r="L1232" s="74" t="s">
        <v>6</v>
      </c>
      <c r="M1232" s="77" t="s">
        <v>2</v>
      </c>
      <c r="N1232" s="70" t="str">
        <f t="shared" si="60"/>
        <v>239312. Vigilancia de la Salud AmbientalVigilancia de la Salud Ambiental4_BOSA3_DICIEMBRE_2025</v>
      </c>
      <c r="O1232" s="75">
        <f t="shared" si="59"/>
        <v>91656</v>
      </c>
      <c r="P1232" s="75"/>
      <c r="Q1232" s="75"/>
      <c r="R1232" s="73">
        <v>6</v>
      </c>
      <c r="S1232" s="76">
        <v>549936</v>
      </c>
    </row>
    <row r="1233" spans="2:19" ht="30" hidden="1" customHeight="1">
      <c r="B1233" s="74">
        <v>2393</v>
      </c>
      <c r="C1233" s="74" t="s">
        <v>27</v>
      </c>
      <c r="D1233" s="74" t="s">
        <v>28</v>
      </c>
      <c r="E1233" s="70" t="str">
        <f t="shared" si="58"/>
        <v>239312. Vigilancia de la Salud AmbientalVigilancia de la Salud Ambiental</v>
      </c>
      <c r="F1233" s="74" t="s">
        <v>33</v>
      </c>
      <c r="G1233" s="74" t="s">
        <v>43</v>
      </c>
      <c r="H1233" s="74" t="s">
        <v>30</v>
      </c>
      <c r="I1233" s="70" t="s">
        <v>31</v>
      </c>
      <c r="J1233" s="70" t="s">
        <v>32</v>
      </c>
      <c r="K1233" s="70" t="s">
        <v>32</v>
      </c>
      <c r="L1233" s="74" t="s">
        <v>4</v>
      </c>
      <c r="M1233" s="77" t="s">
        <v>2</v>
      </c>
      <c r="N1233" s="70" t="str">
        <f t="shared" si="60"/>
        <v>239312. Vigilancia de la Salud AmbientalVigilancia de la Salud Ambiental2_KENNEDY3_DICIEMBRE_2025</v>
      </c>
      <c r="O1233" s="75">
        <f t="shared" si="59"/>
        <v>91656</v>
      </c>
      <c r="P1233" s="75"/>
      <c r="Q1233" s="75"/>
      <c r="R1233" s="73">
        <v>9</v>
      </c>
      <c r="S1233" s="76">
        <v>824904</v>
      </c>
    </row>
    <row r="1234" spans="2:19" ht="30" hidden="1" customHeight="1">
      <c r="B1234" s="74">
        <v>2393</v>
      </c>
      <c r="C1234" s="74" t="s">
        <v>27</v>
      </c>
      <c r="D1234" s="74" t="s">
        <v>28</v>
      </c>
      <c r="E1234" s="70" t="str">
        <f t="shared" si="58"/>
        <v>239312. Vigilancia de la Salud AmbientalVigilancia de la Salud Ambiental</v>
      </c>
      <c r="F1234" s="74" t="s">
        <v>33</v>
      </c>
      <c r="G1234" s="74" t="s">
        <v>43</v>
      </c>
      <c r="H1234" s="74" t="s">
        <v>30</v>
      </c>
      <c r="I1234" s="70" t="s">
        <v>31</v>
      </c>
      <c r="J1234" s="70" t="s">
        <v>32</v>
      </c>
      <c r="K1234" s="70" t="s">
        <v>32</v>
      </c>
      <c r="L1234" s="74" t="s">
        <v>3</v>
      </c>
      <c r="M1234" s="77" t="s">
        <v>2</v>
      </c>
      <c r="N1234" s="70" t="str">
        <f t="shared" si="60"/>
        <v>239312. Vigilancia de la Salud AmbientalVigilancia de la Salud Ambiental1_FONTIBON3_DICIEMBRE_2025</v>
      </c>
      <c r="O1234" s="75">
        <f t="shared" si="59"/>
        <v>91656</v>
      </c>
      <c r="P1234" s="75"/>
      <c r="Q1234" s="75"/>
      <c r="R1234" s="73">
        <v>1</v>
      </c>
      <c r="S1234" s="76">
        <v>91656</v>
      </c>
    </row>
    <row r="1235" spans="2:19" ht="30" hidden="1" customHeight="1">
      <c r="B1235" s="74">
        <v>2393</v>
      </c>
      <c r="C1235" s="74" t="s">
        <v>27</v>
      </c>
      <c r="D1235" s="74" t="s">
        <v>28</v>
      </c>
      <c r="E1235" s="70" t="str">
        <f t="shared" si="58"/>
        <v>239312. Vigilancia de la Salud AmbientalVigilancia de la Salud Ambiental</v>
      </c>
      <c r="F1235" s="74" t="s">
        <v>33</v>
      </c>
      <c r="G1235" s="74" t="s">
        <v>43</v>
      </c>
      <c r="H1235" s="74" t="s">
        <v>30</v>
      </c>
      <c r="I1235" s="70" t="s">
        <v>31</v>
      </c>
      <c r="J1235" s="70" t="s">
        <v>32</v>
      </c>
      <c r="K1235" s="70" t="s">
        <v>32</v>
      </c>
      <c r="L1235" s="74" t="s">
        <v>5</v>
      </c>
      <c r="M1235" s="77" t="s">
        <v>2</v>
      </c>
      <c r="N1235" s="70" t="str">
        <f t="shared" si="60"/>
        <v>239312. Vigilancia de la Salud AmbientalVigilancia de la Salud Ambiental3_PUENTE_ARANDA3_DICIEMBRE_2025</v>
      </c>
      <c r="O1235" s="75">
        <f t="shared" si="59"/>
        <v>91656</v>
      </c>
      <c r="P1235" s="75"/>
      <c r="Q1235" s="75"/>
      <c r="R1235" s="73">
        <v>4</v>
      </c>
      <c r="S1235" s="76">
        <v>366624</v>
      </c>
    </row>
    <row r="1236" spans="2:19" ht="30" hidden="1" customHeight="1">
      <c r="B1236" s="74">
        <v>2394</v>
      </c>
      <c r="C1236" s="74" t="s">
        <v>27</v>
      </c>
      <c r="D1236" s="74" t="s">
        <v>28</v>
      </c>
      <c r="E1236" s="70" t="str">
        <f t="shared" ref="E1236:E1299" si="61">B1236&amp;C1236&amp;D1236</f>
        <v>239412. Vigilancia de la Salud AmbientalVigilancia de la Salud Ambiental</v>
      </c>
      <c r="F1236" s="74" t="s">
        <v>33</v>
      </c>
      <c r="G1236" s="74" t="s">
        <v>34</v>
      </c>
      <c r="H1236" s="74" t="s">
        <v>30</v>
      </c>
      <c r="I1236" s="70" t="s">
        <v>31</v>
      </c>
      <c r="J1236" s="70" t="s">
        <v>32</v>
      </c>
      <c r="K1236" s="70" t="s">
        <v>32</v>
      </c>
      <c r="L1236" s="74" t="s">
        <v>6</v>
      </c>
      <c r="M1236" s="77" t="s">
        <v>2</v>
      </c>
      <c r="N1236" s="70" t="str">
        <f t="shared" si="60"/>
        <v>239412. Vigilancia de la Salud AmbientalVigilancia de la Salud Ambiental4_BOSA3_DICIEMBRE_2025</v>
      </c>
      <c r="O1236" s="75">
        <f t="shared" si="59"/>
        <v>0</v>
      </c>
      <c r="P1236" s="75"/>
      <c r="Q1236" s="75"/>
      <c r="R1236" s="73">
        <v>0</v>
      </c>
      <c r="S1236" s="76">
        <v>0</v>
      </c>
    </row>
    <row r="1237" spans="2:19" ht="30" hidden="1" customHeight="1">
      <c r="B1237" s="74">
        <v>2394</v>
      </c>
      <c r="C1237" s="74" t="s">
        <v>27</v>
      </c>
      <c r="D1237" s="74" t="s">
        <v>28</v>
      </c>
      <c r="E1237" s="70" t="str">
        <f t="shared" si="61"/>
        <v>239412. Vigilancia de la Salud AmbientalVigilancia de la Salud Ambiental</v>
      </c>
      <c r="F1237" s="74" t="s">
        <v>33</v>
      </c>
      <c r="G1237" s="74" t="s">
        <v>34</v>
      </c>
      <c r="H1237" s="74" t="s">
        <v>30</v>
      </c>
      <c r="I1237" s="70" t="s">
        <v>31</v>
      </c>
      <c r="J1237" s="70" t="s">
        <v>32</v>
      </c>
      <c r="K1237" s="70" t="s">
        <v>32</v>
      </c>
      <c r="L1237" s="74" t="s">
        <v>4</v>
      </c>
      <c r="M1237" s="77" t="s">
        <v>2</v>
      </c>
      <c r="N1237" s="70" t="str">
        <f t="shared" si="60"/>
        <v>239412. Vigilancia de la Salud AmbientalVigilancia de la Salud Ambiental2_KENNEDY3_DICIEMBRE_2025</v>
      </c>
      <c r="O1237" s="75">
        <f t="shared" si="59"/>
        <v>0</v>
      </c>
      <c r="P1237" s="75"/>
      <c r="Q1237" s="75"/>
      <c r="R1237" s="73">
        <v>0</v>
      </c>
      <c r="S1237" s="76">
        <v>0</v>
      </c>
    </row>
    <row r="1238" spans="2:19" ht="30" hidden="1" customHeight="1">
      <c r="B1238" s="74">
        <v>2394</v>
      </c>
      <c r="C1238" s="74" t="s">
        <v>27</v>
      </c>
      <c r="D1238" s="74" t="s">
        <v>28</v>
      </c>
      <c r="E1238" s="70" t="str">
        <f t="shared" si="61"/>
        <v>239412. Vigilancia de la Salud AmbientalVigilancia de la Salud Ambiental</v>
      </c>
      <c r="F1238" s="74" t="s">
        <v>33</v>
      </c>
      <c r="G1238" s="74" t="s">
        <v>34</v>
      </c>
      <c r="H1238" s="74" t="s">
        <v>30</v>
      </c>
      <c r="I1238" s="70" t="s">
        <v>31</v>
      </c>
      <c r="J1238" s="70" t="s">
        <v>32</v>
      </c>
      <c r="K1238" s="70" t="s">
        <v>32</v>
      </c>
      <c r="L1238" s="74" t="s">
        <v>3</v>
      </c>
      <c r="M1238" s="77" t="s">
        <v>2</v>
      </c>
      <c r="N1238" s="70" t="str">
        <f t="shared" si="60"/>
        <v>239412. Vigilancia de la Salud AmbientalVigilancia de la Salud Ambiental1_FONTIBON3_DICIEMBRE_2025</v>
      </c>
      <c r="O1238" s="75">
        <f t="shared" si="59"/>
        <v>0</v>
      </c>
      <c r="P1238" s="75"/>
      <c r="Q1238" s="75"/>
      <c r="R1238" s="73">
        <v>0</v>
      </c>
      <c r="S1238" s="76">
        <v>0</v>
      </c>
    </row>
    <row r="1239" spans="2:19" ht="30" hidden="1" customHeight="1">
      <c r="B1239" s="74">
        <v>2394</v>
      </c>
      <c r="C1239" s="74" t="s">
        <v>27</v>
      </c>
      <c r="D1239" s="74" t="s">
        <v>28</v>
      </c>
      <c r="E1239" s="70" t="str">
        <f t="shared" si="61"/>
        <v>239412. Vigilancia de la Salud AmbientalVigilancia de la Salud Ambiental</v>
      </c>
      <c r="F1239" s="74" t="s">
        <v>33</v>
      </c>
      <c r="G1239" s="74" t="s">
        <v>34</v>
      </c>
      <c r="H1239" s="74" t="s">
        <v>30</v>
      </c>
      <c r="I1239" s="70" t="s">
        <v>31</v>
      </c>
      <c r="J1239" s="70" t="s">
        <v>32</v>
      </c>
      <c r="K1239" s="70" t="s">
        <v>32</v>
      </c>
      <c r="L1239" s="74" t="s">
        <v>5</v>
      </c>
      <c r="M1239" s="77" t="s">
        <v>2</v>
      </c>
      <c r="N1239" s="70" t="str">
        <f t="shared" si="60"/>
        <v>239412. Vigilancia de la Salud AmbientalVigilancia de la Salud Ambiental3_PUENTE_ARANDA3_DICIEMBRE_2025</v>
      </c>
      <c r="O1239" s="75">
        <f t="shared" si="59"/>
        <v>0</v>
      </c>
      <c r="P1239" s="75"/>
      <c r="Q1239" s="75"/>
      <c r="R1239" s="73">
        <v>0</v>
      </c>
      <c r="S1239" s="76">
        <v>0</v>
      </c>
    </row>
    <row r="1240" spans="2:19" ht="30" hidden="1" customHeight="1">
      <c r="B1240" s="74">
        <v>2395</v>
      </c>
      <c r="C1240" s="74" t="s">
        <v>27</v>
      </c>
      <c r="D1240" s="74" t="s">
        <v>28</v>
      </c>
      <c r="E1240" s="70" t="str">
        <f t="shared" si="61"/>
        <v>239512. Vigilancia de la Salud AmbientalVigilancia de la Salud Ambiental</v>
      </c>
      <c r="F1240" s="74" t="s">
        <v>47</v>
      </c>
      <c r="G1240" s="74" t="s">
        <v>43</v>
      </c>
      <c r="H1240" s="74" t="s">
        <v>30</v>
      </c>
      <c r="I1240" s="70" t="s">
        <v>48</v>
      </c>
      <c r="J1240" s="70" t="s">
        <v>32</v>
      </c>
      <c r="K1240" s="70" t="s">
        <v>32</v>
      </c>
      <c r="L1240" s="74" t="s">
        <v>5</v>
      </c>
      <c r="M1240" s="77" t="s">
        <v>2</v>
      </c>
      <c r="N1240" s="70" t="str">
        <f t="shared" si="60"/>
        <v>239512. Vigilancia de la Salud AmbientalVigilancia de la Salud Ambiental3_PUENTE_ARANDA3_DICIEMBRE_2025</v>
      </c>
      <c r="O1240" s="75">
        <f t="shared" si="59"/>
        <v>183312</v>
      </c>
      <c r="P1240" s="75"/>
      <c r="Q1240" s="75"/>
      <c r="R1240" s="73">
        <v>138</v>
      </c>
      <c r="S1240" s="76">
        <v>25297056</v>
      </c>
    </row>
    <row r="1241" spans="2:19" ht="30" hidden="1" customHeight="1">
      <c r="B1241" s="74">
        <v>2397</v>
      </c>
      <c r="C1241" s="74" t="s">
        <v>27</v>
      </c>
      <c r="D1241" s="74" t="s">
        <v>28</v>
      </c>
      <c r="E1241" s="70" t="str">
        <f t="shared" si="61"/>
        <v>239712. Vigilancia de la Salud AmbientalVigilancia de la Salud Ambiental</v>
      </c>
      <c r="F1241" s="74" t="s">
        <v>33</v>
      </c>
      <c r="G1241" s="74" t="s">
        <v>43</v>
      </c>
      <c r="H1241" s="74" t="s">
        <v>30</v>
      </c>
      <c r="I1241" s="70" t="s">
        <v>35</v>
      </c>
      <c r="J1241" s="70" t="s">
        <v>32</v>
      </c>
      <c r="K1241" s="70" t="s">
        <v>32</v>
      </c>
      <c r="L1241" s="74" t="s">
        <v>6</v>
      </c>
      <c r="M1241" s="77" t="s">
        <v>2</v>
      </c>
      <c r="N1241" s="70" t="str">
        <f t="shared" si="60"/>
        <v>239712. Vigilancia de la Salud AmbientalVigilancia de la Salud Ambiental4_BOSA3_DICIEMBRE_2025</v>
      </c>
      <c r="O1241" s="75">
        <f t="shared" si="59"/>
        <v>12969056</v>
      </c>
      <c r="P1241" s="75"/>
      <c r="Q1241" s="75"/>
      <c r="R1241" s="73">
        <v>1</v>
      </c>
      <c r="S1241" s="76">
        <v>12969056</v>
      </c>
    </row>
    <row r="1242" spans="2:19" ht="30" hidden="1" customHeight="1">
      <c r="B1242" s="74">
        <v>2399</v>
      </c>
      <c r="C1242" s="74" t="s">
        <v>27</v>
      </c>
      <c r="D1242" s="74" t="s">
        <v>28</v>
      </c>
      <c r="E1242" s="70" t="str">
        <f t="shared" si="61"/>
        <v>239912. Vigilancia de la Salud AmbientalVigilancia de la Salud Ambiental</v>
      </c>
      <c r="F1242" s="74" t="s">
        <v>33</v>
      </c>
      <c r="G1242" s="74" t="s">
        <v>41</v>
      </c>
      <c r="H1242" s="74" t="s">
        <v>30</v>
      </c>
      <c r="I1242" s="70" t="s">
        <v>31</v>
      </c>
      <c r="J1242" s="70" t="s">
        <v>32</v>
      </c>
      <c r="K1242" s="70" t="s">
        <v>32</v>
      </c>
      <c r="L1242" s="74" t="s">
        <v>6</v>
      </c>
      <c r="M1242" s="77" t="s">
        <v>2</v>
      </c>
      <c r="N1242" s="70" t="str">
        <f t="shared" si="60"/>
        <v>239912. Vigilancia de la Salud AmbientalVigilancia de la Salud Ambiental4_BOSA3_DICIEMBRE_2025</v>
      </c>
      <c r="O1242" s="75">
        <f t="shared" si="59"/>
        <v>35979</v>
      </c>
      <c r="P1242" s="75"/>
      <c r="Q1242" s="75"/>
      <c r="R1242" s="73">
        <v>146</v>
      </c>
      <c r="S1242" s="76">
        <v>5252934</v>
      </c>
    </row>
    <row r="1243" spans="2:19" ht="30" hidden="1" customHeight="1">
      <c r="B1243" s="74">
        <v>2399</v>
      </c>
      <c r="C1243" s="74" t="s">
        <v>27</v>
      </c>
      <c r="D1243" s="74" t="s">
        <v>28</v>
      </c>
      <c r="E1243" s="70" t="str">
        <f t="shared" si="61"/>
        <v>239912. Vigilancia de la Salud AmbientalVigilancia de la Salud Ambiental</v>
      </c>
      <c r="F1243" s="74" t="s">
        <v>33</v>
      </c>
      <c r="G1243" s="74" t="s">
        <v>41</v>
      </c>
      <c r="H1243" s="74" t="s">
        <v>30</v>
      </c>
      <c r="I1243" s="70" t="s">
        <v>31</v>
      </c>
      <c r="J1243" s="70" t="s">
        <v>32</v>
      </c>
      <c r="K1243" s="70" t="s">
        <v>32</v>
      </c>
      <c r="L1243" s="74" t="s">
        <v>4</v>
      </c>
      <c r="M1243" s="77" t="s">
        <v>2</v>
      </c>
      <c r="N1243" s="70" t="str">
        <f t="shared" si="60"/>
        <v>239912. Vigilancia de la Salud AmbientalVigilancia de la Salud Ambiental2_KENNEDY3_DICIEMBRE_2025</v>
      </c>
      <c r="O1243" s="75">
        <f t="shared" si="59"/>
        <v>35979</v>
      </c>
      <c r="P1243" s="75"/>
      <c r="Q1243" s="75"/>
      <c r="R1243" s="73">
        <v>302</v>
      </c>
      <c r="S1243" s="76">
        <v>10865658</v>
      </c>
    </row>
    <row r="1244" spans="2:19" ht="30" hidden="1" customHeight="1">
      <c r="B1244" s="74">
        <v>2399</v>
      </c>
      <c r="C1244" s="74" t="s">
        <v>27</v>
      </c>
      <c r="D1244" s="74" t="s">
        <v>28</v>
      </c>
      <c r="E1244" s="70" t="str">
        <f t="shared" si="61"/>
        <v>239912. Vigilancia de la Salud AmbientalVigilancia de la Salud Ambiental</v>
      </c>
      <c r="F1244" s="74" t="s">
        <v>33</v>
      </c>
      <c r="G1244" s="74" t="s">
        <v>41</v>
      </c>
      <c r="H1244" s="74" t="s">
        <v>30</v>
      </c>
      <c r="I1244" s="70" t="s">
        <v>31</v>
      </c>
      <c r="J1244" s="70" t="s">
        <v>32</v>
      </c>
      <c r="K1244" s="70" t="s">
        <v>32</v>
      </c>
      <c r="L1244" s="74" t="s">
        <v>3</v>
      </c>
      <c r="M1244" s="77" t="s">
        <v>2</v>
      </c>
      <c r="N1244" s="70" t="str">
        <f t="shared" si="60"/>
        <v>239912. Vigilancia de la Salud AmbientalVigilancia de la Salud Ambiental1_FONTIBON3_DICIEMBRE_2025</v>
      </c>
      <c r="O1244" s="75">
        <f t="shared" si="59"/>
        <v>0</v>
      </c>
      <c r="P1244" s="75"/>
      <c r="Q1244" s="75"/>
      <c r="R1244" s="73">
        <v>0</v>
      </c>
      <c r="S1244" s="76">
        <v>0</v>
      </c>
    </row>
    <row r="1245" spans="2:19" ht="30" hidden="1" customHeight="1">
      <c r="B1245" s="74">
        <v>2399</v>
      </c>
      <c r="C1245" s="74" t="s">
        <v>27</v>
      </c>
      <c r="D1245" s="74" t="s">
        <v>28</v>
      </c>
      <c r="E1245" s="70" t="str">
        <f t="shared" si="61"/>
        <v>239912. Vigilancia de la Salud AmbientalVigilancia de la Salud Ambiental</v>
      </c>
      <c r="F1245" s="74" t="s">
        <v>33</v>
      </c>
      <c r="G1245" s="74" t="s">
        <v>41</v>
      </c>
      <c r="H1245" s="74" t="s">
        <v>30</v>
      </c>
      <c r="I1245" s="70" t="s">
        <v>31</v>
      </c>
      <c r="J1245" s="70" t="s">
        <v>32</v>
      </c>
      <c r="K1245" s="70" t="s">
        <v>32</v>
      </c>
      <c r="L1245" s="74" t="s">
        <v>5</v>
      </c>
      <c r="M1245" s="77" t="s">
        <v>2</v>
      </c>
      <c r="N1245" s="70" t="str">
        <f t="shared" si="60"/>
        <v>239912. Vigilancia de la Salud AmbientalVigilancia de la Salud Ambiental3_PUENTE_ARANDA3_DICIEMBRE_2025</v>
      </c>
      <c r="O1245" s="75">
        <f t="shared" si="59"/>
        <v>35979</v>
      </c>
      <c r="P1245" s="75"/>
      <c r="Q1245" s="75"/>
      <c r="R1245" s="73">
        <v>143</v>
      </c>
      <c r="S1245" s="76">
        <v>5144997</v>
      </c>
    </row>
    <row r="1246" spans="2:19" ht="30" hidden="1" customHeight="1">
      <c r="B1246" s="74">
        <v>2400</v>
      </c>
      <c r="C1246" s="74" t="s">
        <v>27</v>
      </c>
      <c r="D1246" s="74" t="s">
        <v>28</v>
      </c>
      <c r="E1246" s="70" t="str">
        <f t="shared" si="61"/>
        <v>240012. Vigilancia de la Salud AmbientalVigilancia de la Salud Ambiental</v>
      </c>
      <c r="F1246" s="74" t="s">
        <v>40</v>
      </c>
      <c r="G1246" s="74" t="s">
        <v>41</v>
      </c>
      <c r="H1246" s="74" t="s">
        <v>30</v>
      </c>
      <c r="I1246" s="70" t="s">
        <v>42</v>
      </c>
      <c r="J1246" s="70" t="s">
        <v>32</v>
      </c>
      <c r="K1246" s="70" t="s">
        <v>32</v>
      </c>
      <c r="L1246" s="74" t="s">
        <v>6</v>
      </c>
      <c r="M1246" s="77" t="s">
        <v>2</v>
      </c>
      <c r="N1246" s="70" t="str">
        <f t="shared" si="60"/>
        <v>240012. Vigilancia de la Salud AmbientalVigilancia de la Salud Ambiental4_BOSA3_DICIEMBRE_2025</v>
      </c>
      <c r="O1246" s="75">
        <f t="shared" si="59"/>
        <v>0</v>
      </c>
      <c r="P1246" s="75"/>
      <c r="Q1246" s="75"/>
      <c r="R1246" s="73">
        <v>0</v>
      </c>
      <c r="S1246" s="76">
        <v>0</v>
      </c>
    </row>
    <row r="1247" spans="2:19" ht="30" hidden="1" customHeight="1">
      <c r="B1247" s="74">
        <v>2400</v>
      </c>
      <c r="C1247" s="74" t="s">
        <v>27</v>
      </c>
      <c r="D1247" s="74" t="s">
        <v>28</v>
      </c>
      <c r="E1247" s="70" t="str">
        <f t="shared" si="61"/>
        <v>240012. Vigilancia de la Salud AmbientalVigilancia de la Salud Ambiental</v>
      </c>
      <c r="F1247" s="74" t="s">
        <v>40</v>
      </c>
      <c r="G1247" s="74" t="s">
        <v>41</v>
      </c>
      <c r="H1247" s="74" t="s">
        <v>30</v>
      </c>
      <c r="I1247" s="70" t="s">
        <v>42</v>
      </c>
      <c r="J1247" s="70" t="s">
        <v>32</v>
      </c>
      <c r="K1247" s="70" t="s">
        <v>32</v>
      </c>
      <c r="L1247" s="74" t="s">
        <v>4</v>
      </c>
      <c r="M1247" s="77" t="s">
        <v>2</v>
      </c>
      <c r="N1247" s="70" t="str">
        <f t="shared" si="60"/>
        <v>240012. Vigilancia de la Salud AmbientalVigilancia de la Salud Ambiental2_KENNEDY3_DICIEMBRE_2025</v>
      </c>
      <c r="O1247" s="75">
        <f t="shared" si="59"/>
        <v>0</v>
      </c>
      <c r="P1247" s="75"/>
      <c r="Q1247" s="75"/>
      <c r="R1247" s="73">
        <v>0</v>
      </c>
      <c r="S1247" s="76">
        <v>0</v>
      </c>
    </row>
    <row r="1248" spans="2:19" ht="30" hidden="1" customHeight="1">
      <c r="B1248" s="74">
        <v>2400</v>
      </c>
      <c r="C1248" s="74" t="s">
        <v>27</v>
      </c>
      <c r="D1248" s="74" t="s">
        <v>28</v>
      </c>
      <c r="E1248" s="70" t="str">
        <f t="shared" si="61"/>
        <v>240012. Vigilancia de la Salud AmbientalVigilancia de la Salud Ambiental</v>
      </c>
      <c r="F1248" s="74" t="s">
        <v>40</v>
      </c>
      <c r="G1248" s="74" t="s">
        <v>41</v>
      </c>
      <c r="H1248" s="74" t="s">
        <v>30</v>
      </c>
      <c r="I1248" s="70" t="s">
        <v>42</v>
      </c>
      <c r="J1248" s="70" t="s">
        <v>32</v>
      </c>
      <c r="K1248" s="70" t="s">
        <v>32</v>
      </c>
      <c r="L1248" s="74" t="s">
        <v>3</v>
      </c>
      <c r="M1248" s="77" t="s">
        <v>2</v>
      </c>
      <c r="N1248" s="70" t="str">
        <f t="shared" si="60"/>
        <v>240012. Vigilancia de la Salud AmbientalVigilancia de la Salud Ambiental1_FONTIBON3_DICIEMBRE_2025</v>
      </c>
      <c r="O1248" s="75">
        <f t="shared" si="59"/>
        <v>0</v>
      </c>
      <c r="P1248" s="75"/>
      <c r="Q1248" s="75"/>
      <c r="R1248" s="73">
        <v>0</v>
      </c>
      <c r="S1248" s="76">
        <v>0</v>
      </c>
    </row>
    <row r="1249" spans="2:19" ht="30" hidden="1" customHeight="1">
      <c r="B1249" s="74">
        <v>2400</v>
      </c>
      <c r="C1249" s="74" t="s">
        <v>27</v>
      </c>
      <c r="D1249" s="74" t="s">
        <v>28</v>
      </c>
      <c r="E1249" s="70" t="str">
        <f t="shared" si="61"/>
        <v>240012. Vigilancia de la Salud AmbientalVigilancia de la Salud Ambiental</v>
      </c>
      <c r="F1249" s="74" t="s">
        <v>40</v>
      </c>
      <c r="G1249" s="74" t="s">
        <v>41</v>
      </c>
      <c r="H1249" s="74" t="s">
        <v>30</v>
      </c>
      <c r="I1249" s="70" t="s">
        <v>42</v>
      </c>
      <c r="J1249" s="70" t="s">
        <v>32</v>
      </c>
      <c r="K1249" s="70" t="s">
        <v>32</v>
      </c>
      <c r="L1249" s="74" t="s">
        <v>5</v>
      </c>
      <c r="M1249" s="77" t="s">
        <v>2</v>
      </c>
      <c r="N1249" s="70" t="str">
        <f t="shared" si="60"/>
        <v>240012. Vigilancia de la Salud AmbientalVigilancia de la Salud Ambiental3_PUENTE_ARANDA3_DICIEMBRE_2025</v>
      </c>
      <c r="O1249" s="75">
        <f t="shared" si="59"/>
        <v>0</v>
      </c>
      <c r="P1249" s="75"/>
      <c r="Q1249" s="75"/>
      <c r="R1249" s="73">
        <v>0</v>
      </c>
      <c r="S1249" s="76">
        <v>0</v>
      </c>
    </row>
    <row r="1250" spans="2:19" ht="30" hidden="1" customHeight="1">
      <c r="B1250" s="74">
        <v>2401</v>
      </c>
      <c r="C1250" s="74" t="s">
        <v>27</v>
      </c>
      <c r="D1250" s="74" t="s">
        <v>28</v>
      </c>
      <c r="E1250" s="70" t="str">
        <f t="shared" si="61"/>
        <v>240112. Vigilancia de la Salud AmbientalVigilancia de la Salud Ambiental</v>
      </c>
      <c r="F1250" s="74" t="s">
        <v>46</v>
      </c>
      <c r="G1250" s="74" t="s">
        <v>41</v>
      </c>
      <c r="H1250" s="74" t="s">
        <v>30</v>
      </c>
      <c r="I1250" s="70" t="s">
        <v>42</v>
      </c>
      <c r="J1250" s="70" t="s">
        <v>32</v>
      </c>
      <c r="K1250" s="70" t="s">
        <v>32</v>
      </c>
      <c r="L1250" s="74" t="s">
        <v>6</v>
      </c>
      <c r="M1250" s="77" t="s">
        <v>2</v>
      </c>
      <c r="N1250" s="70" t="str">
        <f t="shared" si="60"/>
        <v>240112. Vigilancia de la Salud AmbientalVigilancia de la Salud Ambiental4_BOSA3_DICIEMBRE_2025</v>
      </c>
      <c r="O1250" s="75">
        <f t="shared" si="59"/>
        <v>3673744</v>
      </c>
      <c r="P1250" s="75"/>
      <c r="Q1250" s="75"/>
      <c r="R1250" s="73">
        <v>2</v>
      </c>
      <c r="S1250" s="76">
        <v>7347488</v>
      </c>
    </row>
    <row r="1251" spans="2:19" ht="30" hidden="1" customHeight="1">
      <c r="B1251" s="74">
        <v>2402</v>
      </c>
      <c r="C1251" s="74" t="s">
        <v>27</v>
      </c>
      <c r="D1251" s="74" t="s">
        <v>28</v>
      </c>
      <c r="E1251" s="70" t="str">
        <f t="shared" si="61"/>
        <v>240212. Vigilancia de la Salud AmbientalVigilancia de la Salud Ambiental</v>
      </c>
      <c r="F1251" s="74" t="s">
        <v>46</v>
      </c>
      <c r="G1251" s="74" t="s">
        <v>41</v>
      </c>
      <c r="H1251" s="74" t="s">
        <v>30</v>
      </c>
      <c r="I1251" s="70" t="s">
        <v>42</v>
      </c>
      <c r="J1251" s="70" t="s">
        <v>32</v>
      </c>
      <c r="K1251" s="70" t="s">
        <v>32</v>
      </c>
      <c r="L1251" s="74" t="s">
        <v>6</v>
      </c>
      <c r="M1251" s="77" t="s">
        <v>2</v>
      </c>
      <c r="N1251" s="70" t="str">
        <f t="shared" si="60"/>
        <v>240212. Vigilancia de la Salud AmbientalVigilancia de la Salud Ambiental4_BOSA3_DICIEMBRE_2025</v>
      </c>
      <c r="O1251" s="75">
        <f t="shared" si="59"/>
        <v>733248</v>
      </c>
      <c r="P1251" s="75"/>
      <c r="Q1251" s="75"/>
      <c r="R1251" s="73">
        <v>4</v>
      </c>
      <c r="S1251" s="76">
        <v>2932992</v>
      </c>
    </row>
    <row r="1252" spans="2:19" ht="30" hidden="1" customHeight="1">
      <c r="B1252" s="74">
        <v>2402</v>
      </c>
      <c r="C1252" s="74" t="s">
        <v>27</v>
      </c>
      <c r="D1252" s="74" t="s">
        <v>28</v>
      </c>
      <c r="E1252" s="70" t="str">
        <f t="shared" si="61"/>
        <v>240212. Vigilancia de la Salud AmbientalVigilancia de la Salud Ambiental</v>
      </c>
      <c r="F1252" s="74" t="s">
        <v>46</v>
      </c>
      <c r="G1252" s="74" t="s">
        <v>41</v>
      </c>
      <c r="H1252" s="74" t="s">
        <v>30</v>
      </c>
      <c r="I1252" s="70" t="s">
        <v>42</v>
      </c>
      <c r="J1252" s="70" t="s">
        <v>32</v>
      </c>
      <c r="K1252" s="70" t="s">
        <v>32</v>
      </c>
      <c r="L1252" s="74" t="s">
        <v>5</v>
      </c>
      <c r="M1252" s="77" t="s">
        <v>2</v>
      </c>
      <c r="N1252" s="70" t="str">
        <f t="shared" si="60"/>
        <v>240212. Vigilancia de la Salud AmbientalVigilancia de la Salud Ambiental3_PUENTE_ARANDA3_DICIEMBRE_2025</v>
      </c>
      <c r="O1252" s="75">
        <f t="shared" si="59"/>
        <v>733248</v>
      </c>
      <c r="P1252" s="75"/>
      <c r="Q1252" s="75"/>
      <c r="R1252" s="73">
        <v>4</v>
      </c>
      <c r="S1252" s="76">
        <v>2932992</v>
      </c>
    </row>
    <row r="1253" spans="2:19" ht="30" hidden="1" customHeight="1">
      <c r="B1253" s="74">
        <v>2403</v>
      </c>
      <c r="C1253" s="74" t="s">
        <v>27</v>
      </c>
      <c r="D1253" s="74" t="s">
        <v>28</v>
      </c>
      <c r="E1253" s="70" t="str">
        <f t="shared" si="61"/>
        <v>240312. Vigilancia de la Salud AmbientalVigilancia de la Salud Ambiental</v>
      </c>
      <c r="F1253" s="74" t="s">
        <v>33</v>
      </c>
      <c r="G1253" s="74" t="s">
        <v>41</v>
      </c>
      <c r="H1253" s="74" t="s">
        <v>30</v>
      </c>
      <c r="I1253" s="70" t="s">
        <v>31</v>
      </c>
      <c r="J1253" s="70" t="s">
        <v>32</v>
      </c>
      <c r="K1253" s="70" t="s">
        <v>32</v>
      </c>
      <c r="L1253" s="74" t="s">
        <v>6</v>
      </c>
      <c r="M1253" s="77" t="s">
        <v>2</v>
      </c>
      <c r="N1253" s="70" t="str">
        <f t="shared" si="60"/>
        <v>240312. Vigilancia de la Salud AmbientalVigilancia de la Salud Ambiental4_BOSA3_DICIEMBRE_2025</v>
      </c>
      <c r="O1253" s="75">
        <f t="shared" si="59"/>
        <v>0</v>
      </c>
      <c r="P1253" s="75"/>
      <c r="Q1253" s="75"/>
      <c r="R1253" s="73">
        <v>0</v>
      </c>
      <c r="S1253" s="76">
        <v>0</v>
      </c>
    </row>
    <row r="1254" spans="2:19" ht="30" hidden="1" customHeight="1">
      <c r="B1254" s="74">
        <v>2403</v>
      </c>
      <c r="C1254" s="74" t="s">
        <v>27</v>
      </c>
      <c r="D1254" s="74" t="s">
        <v>28</v>
      </c>
      <c r="E1254" s="70" t="str">
        <f t="shared" si="61"/>
        <v>240312. Vigilancia de la Salud AmbientalVigilancia de la Salud Ambiental</v>
      </c>
      <c r="F1254" s="74" t="s">
        <v>33</v>
      </c>
      <c r="G1254" s="74" t="s">
        <v>41</v>
      </c>
      <c r="H1254" s="74" t="s">
        <v>30</v>
      </c>
      <c r="I1254" s="70" t="s">
        <v>31</v>
      </c>
      <c r="J1254" s="70" t="s">
        <v>32</v>
      </c>
      <c r="K1254" s="70" t="s">
        <v>32</v>
      </c>
      <c r="L1254" s="74" t="s">
        <v>3</v>
      </c>
      <c r="M1254" s="77" t="s">
        <v>2</v>
      </c>
      <c r="N1254" s="70" t="str">
        <f t="shared" si="60"/>
        <v>240312. Vigilancia de la Salud AmbientalVigilancia de la Salud Ambiental1_FONTIBON3_DICIEMBRE_2025</v>
      </c>
      <c r="O1254" s="75">
        <f t="shared" si="59"/>
        <v>0</v>
      </c>
      <c r="P1254" s="75"/>
      <c r="Q1254" s="75"/>
      <c r="R1254" s="73">
        <v>0</v>
      </c>
      <c r="S1254" s="76">
        <v>0</v>
      </c>
    </row>
    <row r="1255" spans="2:19" ht="30" hidden="1" customHeight="1">
      <c r="B1255" s="74">
        <v>2403</v>
      </c>
      <c r="C1255" s="74" t="s">
        <v>27</v>
      </c>
      <c r="D1255" s="74" t="s">
        <v>28</v>
      </c>
      <c r="E1255" s="70" t="str">
        <f t="shared" si="61"/>
        <v>240312. Vigilancia de la Salud AmbientalVigilancia de la Salud Ambiental</v>
      </c>
      <c r="F1255" s="74" t="s">
        <v>33</v>
      </c>
      <c r="G1255" s="74" t="s">
        <v>41</v>
      </c>
      <c r="H1255" s="74" t="s">
        <v>30</v>
      </c>
      <c r="I1255" s="70" t="s">
        <v>31</v>
      </c>
      <c r="J1255" s="70" t="s">
        <v>32</v>
      </c>
      <c r="K1255" s="70" t="s">
        <v>32</v>
      </c>
      <c r="L1255" s="74" t="s">
        <v>5</v>
      </c>
      <c r="M1255" s="77" t="s">
        <v>2</v>
      </c>
      <c r="N1255" s="70" t="str">
        <f t="shared" si="60"/>
        <v>240312. Vigilancia de la Salud AmbientalVigilancia de la Salud Ambiental3_PUENTE_ARANDA3_DICIEMBRE_2025</v>
      </c>
      <c r="O1255" s="75">
        <f t="shared" si="59"/>
        <v>0</v>
      </c>
      <c r="P1255" s="75"/>
      <c r="Q1255" s="75"/>
      <c r="R1255" s="73">
        <v>0</v>
      </c>
      <c r="S1255" s="76">
        <v>0</v>
      </c>
    </row>
    <row r="1256" spans="2:19" ht="30" hidden="1" customHeight="1">
      <c r="B1256" s="74">
        <v>2404</v>
      </c>
      <c r="C1256" s="74" t="s">
        <v>27</v>
      </c>
      <c r="D1256" s="74" t="s">
        <v>28</v>
      </c>
      <c r="E1256" s="70" t="str">
        <f t="shared" si="61"/>
        <v>240412. Vigilancia de la Salud AmbientalVigilancia de la Salud Ambiental</v>
      </c>
      <c r="F1256" s="74" t="s">
        <v>46</v>
      </c>
      <c r="G1256" s="74" t="s">
        <v>41</v>
      </c>
      <c r="H1256" s="74" t="s">
        <v>30</v>
      </c>
      <c r="I1256" s="70" t="s">
        <v>42</v>
      </c>
      <c r="J1256" s="70" t="s">
        <v>32</v>
      </c>
      <c r="K1256" s="70" t="s">
        <v>32</v>
      </c>
      <c r="L1256" s="74" t="s">
        <v>6</v>
      </c>
      <c r="M1256" s="77" t="s">
        <v>2</v>
      </c>
      <c r="N1256" s="70" t="str">
        <f t="shared" si="60"/>
        <v>240412. Vigilancia de la Salud AmbientalVigilancia de la Salud Ambiental4_BOSA3_DICIEMBRE_2025</v>
      </c>
      <c r="O1256" s="75">
        <f t="shared" si="59"/>
        <v>1254240</v>
      </c>
      <c r="P1256" s="75"/>
      <c r="Q1256" s="75"/>
      <c r="R1256" s="73">
        <v>1</v>
      </c>
      <c r="S1256" s="76">
        <v>1254240</v>
      </c>
    </row>
    <row r="1257" spans="2:19" ht="30" hidden="1" customHeight="1">
      <c r="B1257" s="74">
        <v>2406</v>
      </c>
      <c r="C1257" s="74" t="s">
        <v>27</v>
      </c>
      <c r="D1257" s="74" t="s">
        <v>28</v>
      </c>
      <c r="E1257" s="70" t="str">
        <f t="shared" si="61"/>
        <v>240612. Vigilancia de la Salud AmbientalVigilancia de la Salud Ambiental</v>
      </c>
      <c r="F1257" s="74" t="s">
        <v>46</v>
      </c>
      <c r="G1257" s="74" t="s">
        <v>41</v>
      </c>
      <c r="H1257" s="74" t="s">
        <v>30</v>
      </c>
      <c r="I1257" s="70" t="s">
        <v>42</v>
      </c>
      <c r="J1257" s="70" t="s">
        <v>32</v>
      </c>
      <c r="K1257" s="70" t="s">
        <v>32</v>
      </c>
      <c r="L1257" s="74" t="s">
        <v>6</v>
      </c>
      <c r="M1257" s="77" t="s">
        <v>2</v>
      </c>
      <c r="N1257" s="70" t="str">
        <f t="shared" si="60"/>
        <v>240612. Vigilancia de la Salud AmbientalVigilancia de la Salud Ambiental4_BOSA3_DICIEMBRE_2025</v>
      </c>
      <c r="O1257" s="75">
        <f t="shared" si="59"/>
        <v>209040</v>
      </c>
      <c r="P1257" s="75"/>
      <c r="Q1257" s="75"/>
      <c r="R1257" s="73">
        <v>4</v>
      </c>
      <c r="S1257" s="76">
        <v>836160</v>
      </c>
    </row>
    <row r="1258" spans="2:19" ht="30" hidden="1" customHeight="1">
      <c r="B1258" s="74">
        <v>2406</v>
      </c>
      <c r="C1258" s="74" t="s">
        <v>27</v>
      </c>
      <c r="D1258" s="74" t="s">
        <v>28</v>
      </c>
      <c r="E1258" s="70" t="str">
        <f t="shared" si="61"/>
        <v>240612. Vigilancia de la Salud AmbientalVigilancia de la Salud Ambiental</v>
      </c>
      <c r="F1258" s="74" t="s">
        <v>46</v>
      </c>
      <c r="G1258" s="74" t="s">
        <v>41</v>
      </c>
      <c r="H1258" s="74" t="s">
        <v>30</v>
      </c>
      <c r="I1258" s="70" t="s">
        <v>42</v>
      </c>
      <c r="J1258" s="70" t="s">
        <v>32</v>
      </c>
      <c r="K1258" s="70" t="s">
        <v>32</v>
      </c>
      <c r="L1258" s="74" t="s">
        <v>4</v>
      </c>
      <c r="M1258" s="77" t="s">
        <v>2</v>
      </c>
      <c r="N1258" s="70" t="str">
        <f t="shared" si="60"/>
        <v>240612. Vigilancia de la Salud AmbientalVigilancia de la Salud Ambiental2_KENNEDY3_DICIEMBRE_2025</v>
      </c>
      <c r="O1258" s="75">
        <f t="shared" si="59"/>
        <v>209040</v>
      </c>
      <c r="P1258" s="75"/>
      <c r="Q1258" s="75"/>
      <c r="R1258" s="76">
        <v>16</v>
      </c>
      <c r="S1258" s="76">
        <v>3344640</v>
      </c>
    </row>
    <row r="1259" spans="2:19" ht="30" hidden="1" customHeight="1">
      <c r="B1259" s="74">
        <v>2406</v>
      </c>
      <c r="C1259" s="74" t="s">
        <v>27</v>
      </c>
      <c r="D1259" s="74" t="s">
        <v>28</v>
      </c>
      <c r="E1259" s="70" t="str">
        <f t="shared" si="61"/>
        <v>240612. Vigilancia de la Salud AmbientalVigilancia de la Salud Ambiental</v>
      </c>
      <c r="F1259" s="74" t="s">
        <v>46</v>
      </c>
      <c r="G1259" s="74" t="s">
        <v>41</v>
      </c>
      <c r="H1259" s="74" t="s">
        <v>30</v>
      </c>
      <c r="I1259" s="70" t="s">
        <v>42</v>
      </c>
      <c r="J1259" s="70" t="s">
        <v>32</v>
      </c>
      <c r="K1259" s="70" t="s">
        <v>32</v>
      </c>
      <c r="L1259" s="74" t="s">
        <v>3</v>
      </c>
      <c r="M1259" s="77" t="s">
        <v>2</v>
      </c>
      <c r="N1259" s="70" t="str">
        <f t="shared" si="60"/>
        <v>240612. Vigilancia de la Salud AmbientalVigilancia de la Salud Ambiental1_FONTIBON3_DICIEMBRE_2025</v>
      </c>
      <c r="O1259" s="75">
        <f t="shared" si="59"/>
        <v>209040</v>
      </c>
      <c r="P1259" s="75"/>
      <c r="Q1259" s="75"/>
      <c r="R1259" s="73">
        <v>8</v>
      </c>
      <c r="S1259" s="76">
        <v>1672320</v>
      </c>
    </row>
    <row r="1260" spans="2:19" ht="30" hidden="1" customHeight="1">
      <c r="B1260" s="74">
        <v>2406</v>
      </c>
      <c r="C1260" s="74" t="s">
        <v>27</v>
      </c>
      <c r="D1260" s="74" t="s">
        <v>28</v>
      </c>
      <c r="E1260" s="70" t="str">
        <f t="shared" si="61"/>
        <v>240612. Vigilancia de la Salud AmbientalVigilancia de la Salud Ambiental</v>
      </c>
      <c r="F1260" s="74" t="s">
        <v>46</v>
      </c>
      <c r="G1260" s="74" t="s">
        <v>41</v>
      </c>
      <c r="H1260" s="74" t="s">
        <v>30</v>
      </c>
      <c r="I1260" s="70" t="s">
        <v>42</v>
      </c>
      <c r="J1260" s="70" t="s">
        <v>32</v>
      </c>
      <c r="K1260" s="70" t="s">
        <v>32</v>
      </c>
      <c r="L1260" s="74" t="s">
        <v>5</v>
      </c>
      <c r="M1260" s="77" t="s">
        <v>2</v>
      </c>
      <c r="N1260" s="70" t="str">
        <f t="shared" si="60"/>
        <v>240612. Vigilancia de la Salud AmbientalVigilancia de la Salud Ambiental3_PUENTE_ARANDA3_DICIEMBRE_2025</v>
      </c>
      <c r="O1260" s="75">
        <f t="shared" si="59"/>
        <v>209040</v>
      </c>
      <c r="P1260" s="75"/>
      <c r="Q1260" s="75"/>
      <c r="R1260" s="76">
        <v>8</v>
      </c>
      <c r="S1260" s="76">
        <v>1672320</v>
      </c>
    </row>
    <row r="1261" spans="2:19" ht="30" hidden="1" customHeight="1">
      <c r="B1261" s="74">
        <v>2450</v>
      </c>
      <c r="C1261" s="74" t="s">
        <v>27</v>
      </c>
      <c r="D1261" s="74" t="s">
        <v>28</v>
      </c>
      <c r="E1261" s="70" t="str">
        <f t="shared" si="61"/>
        <v>245012. Vigilancia de la Salud AmbientalVigilancia de la Salud Ambiental</v>
      </c>
      <c r="F1261" s="74" t="s">
        <v>33</v>
      </c>
      <c r="G1261" s="74" t="s">
        <v>29</v>
      </c>
      <c r="H1261" s="74" t="s">
        <v>30</v>
      </c>
      <c r="I1261" s="70" t="s">
        <v>31</v>
      </c>
      <c r="J1261" s="70" t="s">
        <v>32</v>
      </c>
      <c r="K1261" s="70" t="s">
        <v>32</v>
      </c>
      <c r="L1261" s="74" t="s">
        <v>6</v>
      </c>
      <c r="M1261" s="77" t="s">
        <v>2</v>
      </c>
      <c r="N1261" s="70" t="str">
        <f t="shared" si="60"/>
        <v>245012. Vigilancia de la Salud AmbientalVigilancia de la Salud Ambiental4_BOSA3_DICIEMBRE_2025</v>
      </c>
      <c r="O1261" s="75">
        <f t="shared" si="59"/>
        <v>91656</v>
      </c>
      <c r="P1261" s="75"/>
      <c r="Q1261" s="75"/>
      <c r="R1261" s="73">
        <v>1</v>
      </c>
      <c r="S1261" s="76">
        <v>91656</v>
      </c>
    </row>
    <row r="1262" spans="2:19" ht="30" hidden="1" customHeight="1">
      <c r="B1262" s="74">
        <v>2450</v>
      </c>
      <c r="C1262" s="74" t="s">
        <v>27</v>
      </c>
      <c r="D1262" s="74" t="s">
        <v>28</v>
      </c>
      <c r="E1262" s="70" t="str">
        <f t="shared" si="61"/>
        <v>245012. Vigilancia de la Salud AmbientalVigilancia de la Salud Ambiental</v>
      </c>
      <c r="F1262" s="74" t="s">
        <v>33</v>
      </c>
      <c r="G1262" s="74" t="s">
        <v>29</v>
      </c>
      <c r="H1262" s="74" t="s">
        <v>30</v>
      </c>
      <c r="I1262" s="70" t="s">
        <v>31</v>
      </c>
      <c r="J1262" s="70" t="s">
        <v>32</v>
      </c>
      <c r="K1262" s="70" t="s">
        <v>32</v>
      </c>
      <c r="L1262" s="74" t="s">
        <v>4</v>
      </c>
      <c r="M1262" s="77" t="s">
        <v>2</v>
      </c>
      <c r="N1262" s="70" t="str">
        <f t="shared" si="60"/>
        <v>245012. Vigilancia de la Salud AmbientalVigilancia de la Salud Ambiental2_KENNEDY3_DICIEMBRE_2025</v>
      </c>
      <c r="O1262" s="75">
        <f t="shared" si="59"/>
        <v>91656</v>
      </c>
      <c r="P1262" s="75"/>
      <c r="Q1262" s="75"/>
      <c r="R1262" s="73">
        <v>5</v>
      </c>
      <c r="S1262" s="76">
        <v>458280</v>
      </c>
    </row>
    <row r="1263" spans="2:19" ht="30" hidden="1" customHeight="1">
      <c r="B1263" s="74">
        <v>2450</v>
      </c>
      <c r="C1263" s="74" t="s">
        <v>27</v>
      </c>
      <c r="D1263" s="74" t="s">
        <v>28</v>
      </c>
      <c r="E1263" s="70" t="str">
        <f t="shared" si="61"/>
        <v>245012. Vigilancia de la Salud AmbientalVigilancia de la Salud Ambiental</v>
      </c>
      <c r="F1263" s="74" t="s">
        <v>33</v>
      </c>
      <c r="G1263" s="74" t="s">
        <v>29</v>
      </c>
      <c r="H1263" s="74" t="s">
        <v>30</v>
      </c>
      <c r="I1263" s="70" t="s">
        <v>31</v>
      </c>
      <c r="J1263" s="70" t="s">
        <v>32</v>
      </c>
      <c r="K1263" s="70" t="s">
        <v>32</v>
      </c>
      <c r="L1263" s="74" t="s">
        <v>3</v>
      </c>
      <c r="M1263" s="77" t="s">
        <v>2</v>
      </c>
      <c r="N1263" s="70" t="str">
        <f t="shared" si="60"/>
        <v>245012. Vigilancia de la Salud AmbientalVigilancia de la Salud Ambiental1_FONTIBON3_DICIEMBRE_2025</v>
      </c>
      <c r="O1263" s="75">
        <f t="shared" si="59"/>
        <v>91656</v>
      </c>
      <c r="P1263" s="75"/>
      <c r="Q1263" s="75"/>
      <c r="R1263" s="73">
        <v>8</v>
      </c>
      <c r="S1263" s="76">
        <v>733248</v>
      </c>
    </row>
    <row r="1264" spans="2:19" ht="30" hidden="1" customHeight="1">
      <c r="B1264" s="74">
        <v>2450</v>
      </c>
      <c r="C1264" s="74" t="s">
        <v>27</v>
      </c>
      <c r="D1264" s="74" t="s">
        <v>28</v>
      </c>
      <c r="E1264" s="70" t="str">
        <f t="shared" si="61"/>
        <v>245012. Vigilancia de la Salud AmbientalVigilancia de la Salud Ambiental</v>
      </c>
      <c r="F1264" s="74" t="s">
        <v>33</v>
      </c>
      <c r="G1264" s="74" t="s">
        <v>29</v>
      </c>
      <c r="H1264" s="74" t="s">
        <v>30</v>
      </c>
      <c r="I1264" s="70" t="s">
        <v>31</v>
      </c>
      <c r="J1264" s="70" t="s">
        <v>32</v>
      </c>
      <c r="K1264" s="70" t="s">
        <v>32</v>
      </c>
      <c r="L1264" s="74" t="s">
        <v>5</v>
      </c>
      <c r="M1264" s="77" t="s">
        <v>2</v>
      </c>
      <c r="N1264" s="70" t="str">
        <f t="shared" si="60"/>
        <v>245012. Vigilancia de la Salud AmbientalVigilancia de la Salud Ambiental3_PUENTE_ARANDA3_DICIEMBRE_2025</v>
      </c>
      <c r="O1264" s="75">
        <f t="shared" si="59"/>
        <v>91656</v>
      </c>
      <c r="P1264" s="75"/>
      <c r="Q1264" s="75"/>
      <c r="R1264" s="73">
        <v>13</v>
      </c>
      <c r="S1264" s="76">
        <v>1191528</v>
      </c>
    </row>
    <row r="1265" spans="2:19" ht="30" hidden="1" customHeight="1">
      <c r="B1265" s="74">
        <v>2451</v>
      </c>
      <c r="C1265" s="74" t="s">
        <v>27</v>
      </c>
      <c r="D1265" s="74" t="s">
        <v>28</v>
      </c>
      <c r="E1265" s="70" t="str">
        <f t="shared" si="61"/>
        <v>245112. Vigilancia de la Salud AmbientalVigilancia de la Salud Ambiental</v>
      </c>
      <c r="F1265" s="74" t="s">
        <v>33</v>
      </c>
      <c r="G1265" s="74" t="s">
        <v>29</v>
      </c>
      <c r="H1265" s="74" t="s">
        <v>30</v>
      </c>
      <c r="I1265" s="70" t="s">
        <v>31</v>
      </c>
      <c r="J1265" s="70" t="s">
        <v>32</v>
      </c>
      <c r="K1265" s="70" t="s">
        <v>32</v>
      </c>
      <c r="L1265" s="74" t="s">
        <v>6</v>
      </c>
      <c r="M1265" s="77" t="s">
        <v>2</v>
      </c>
      <c r="N1265" s="70" t="str">
        <f t="shared" si="60"/>
        <v>245112. Vigilancia de la Salud AmbientalVigilancia de la Salud Ambiental4_BOSA3_DICIEMBRE_2025</v>
      </c>
      <c r="O1265" s="75">
        <f t="shared" si="59"/>
        <v>76380</v>
      </c>
      <c r="P1265" s="75"/>
      <c r="Q1265" s="75"/>
      <c r="R1265" s="76">
        <v>36</v>
      </c>
      <c r="S1265" s="76">
        <v>2749680</v>
      </c>
    </row>
    <row r="1266" spans="2:19" ht="30" hidden="1" customHeight="1">
      <c r="B1266" s="74">
        <v>2451</v>
      </c>
      <c r="C1266" s="74" t="s">
        <v>27</v>
      </c>
      <c r="D1266" s="74" t="s">
        <v>28</v>
      </c>
      <c r="E1266" s="70" t="str">
        <f t="shared" si="61"/>
        <v>245112. Vigilancia de la Salud AmbientalVigilancia de la Salud Ambiental</v>
      </c>
      <c r="F1266" s="74" t="s">
        <v>33</v>
      </c>
      <c r="G1266" s="74" t="s">
        <v>29</v>
      </c>
      <c r="H1266" s="74" t="s">
        <v>30</v>
      </c>
      <c r="I1266" s="70" t="s">
        <v>31</v>
      </c>
      <c r="J1266" s="70" t="s">
        <v>32</v>
      </c>
      <c r="K1266" s="70" t="s">
        <v>32</v>
      </c>
      <c r="L1266" s="74" t="s">
        <v>4</v>
      </c>
      <c r="M1266" s="77" t="s">
        <v>2</v>
      </c>
      <c r="N1266" s="70" t="str">
        <f t="shared" si="60"/>
        <v>245112. Vigilancia de la Salud AmbientalVigilancia de la Salud Ambiental2_KENNEDY3_DICIEMBRE_2025</v>
      </c>
      <c r="O1266" s="75">
        <f t="shared" si="59"/>
        <v>76380</v>
      </c>
      <c r="P1266" s="75"/>
      <c r="Q1266" s="75"/>
      <c r="R1266" s="73">
        <v>108</v>
      </c>
      <c r="S1266" s="76">
        <v>8249040</v>
      </c>
    </row>
    <row r="1267" spans="2:19" ht="30" hidden="1" customHeight="1">
      <c r="B1267" s="74">
        <v>2451</v>
      </c>
      <c r="C1267" s="74" t="s">
        <v>27</v>
      </c>
      <c r="D1267" s="74" t="s">
        <v>28</v>
      </c>
      <c r="E1267" s="70" t="str">
        <f t="shared" si="61"/>
        <v>245112. Vigilancia de la Salud AmbientalVigilancia de la Salud Ambiental</v>
      </c>
      <c r="F1267" s="74" t="s">
        <v>33</v>
      </c>
      <c r="G1267" s="74" t="s">
        <v>29</v>
      </c>
      <c r="H1267" s="74" t="s">
        <v>30</v>
      </c>
      <c r="I1267" s="70" t="s">
        <v>31</v>
      </c>
      <c r="J1267" s="70" t="s">
        <v>32</v>
      </c>
      <c r="K1267" s="70" t="s">
        <v>32</v>
      </c>
      <c r="L1267" s="74" t="s">
        <v>3</v>
      </c>
      <c r="M1267" s="77" t="s">
        <v>2</v>
      </c>
      <c r="N1267" s="70" t="str">
        <f t="shared" si="60"/>
        <v>245112. Vigilancia de la Salud AmbientalVigilancia de la Salud Ambiental1_FONTIBON3_DICIEMBRE_2025</v>
      </c>
      <c r="O1267" s="75">
        <f t="shared" si="59"/>
        <v>76380</v>
      </c>
      <c r="P1267" s="75"/>
      <c r="Q1267" s="75"/>
      <c r="R1267" s="73">
        <v>17</v>
      </c>
      <c r="S1267" s="76">
        <v>1298460</v>
      </c>
    </row>
    <row r="1268" spans="2:19" ht="30" hidden="1" customHeight="1">
      <c r="B1268" s="74">
        <v>2451</v>
      </c>
      <c r="C1268" s="74" t="s">
        <v>27</v>
      </c>
      <c r="D1268" s="74" t="s">
        <v>28</v>
      </c>
      <c r="E1268" s="70" t="str">
        <f t="shared" si="61"/>
        <v>245112. Vigilancia de la Salud AmbientalVigilancia de la Salud Ambiental</v>
      </c>
      <c r="F1268" s="74" t="s">
        <v>33</v>
      </c>
      <c r="G1268" s="74" t="s">
        <v>29</v>
      </c>
      <c r="H1268" s="74" t="s">
        <v>30</v>
      </c>
      <c r="I1268" s="70" t="s">
        <v>31</v>
      </c>
      <c r="J1268" s="70" t="s">
        <v>32</v>
      </c>
      <c r="K1268" s="70" t="s">
        <v>32</v>
      </c>
      <c r="L1268" s="74" t="s">
        <v>5</v>
      </c>
      <c r="M1268" s="77" t="s">
        <v>2</v>
      </c>
      <c r="N1268" s="70" t="str">
        <f t="shared" si="60"/>
        <v>245112. Vigilancia de la Salud AmbientalVigilancia de la Salud Ambiental3_PUENTE_ARANDA3_DICIEMBRE_2025</v>
      </c>
      <c r="O1268" s="75">
        <f t="shared" si="59"/>
        <v>76380</v>
      </c>
      <c r="P1268" s="75"/>
      <c r="Q1268" s="75"/>
      <c r="R1268" s="73">
        <v>51</v>
      </c>
      <c r="S1268" s="76">
        <v>3895380</v>
      </c>
    </row>
    <row r="1269" spans="2:19" ht="30" hidden="1" customHeight="1">
      <c r="B1269" s="74">
        <v>2453</v>
      </c>
      <c r="C1269" s="74" t="s">
        <v>27</v>
      </c>
      <c r="D1269" s="74" t="s">
        <v>28</v>
      </c>
      <c r="E1269" s="70" t="str">
        <f t="shared" si="61"/>
        <v>245312. Vigilancia de la Salud AmbientalVigilancia de la Salud Ambiental</v>
      </c>
      <c r="F1269" s="74" t="s">
        <v>33</v>
      </c>
      <c r="G1269" s="74" t="s">
        <v>38</v>
      </c>
      <c r="H1269" s="74" t="s">
        <v>30</v>
      </c>
      <c r="I1269" s="70" t="s">
        <v>31</v>
      </c>
      <c r="J1269" s="70" t="s">
        <v>32</v>
      </c>
      <c r="K1269" s="70" t="s">
        <v>32</v>
      </c>
      <c r="L1269" s="74" t="s">
        <v>3</v>
      </c>
      <c r="M1269" s="77" t="s">
        <v>2</v>
      </c>
      <c r="N1269" s="70" t="str">
        <f t="shared" si="60"/>
        <v>245312. Vigilancia de la Salud AmbientalVigilancia de la Salud Ambiental1_FONTIBON3_DICIEMBRE_2025</v>
      </c>
      <c r="O1269" s="75">
        <f t="shared" si="59"/>
        <v>11243136</v>
      </c>
      <c r="P1269" s="75"/>
      <c r="Q1269" s="75"/>
      <c r="R1269" s="73">
        <v>1</v>
      </c>
      <c r="S1269" s="76">
        <v>11243136</v>
      </c>
    </row>
    <row r="1270" spans="2:19" ht="30" hidden="1" customHeight="1">
      <c r="B1270" s="74">
        <v>2454</v>
      </c>
      <c r="C1270" s="74" t="s">
        <v>27</v>
      </c>
      <c r="D1270" s="74" t="s">
        <v>28</v>
      </c>
      <c r="E1270" s="70" t="str">
        <f t="shared" si="61"/>
        <v>245412. Vigilancia de la Salud AmbientalVigilancia de la Salud Ambiental</v>
      </c>
      <c r="F1270" s="74" t="s">
        <v>33</v>
      </c>
      <c r="G1270" s="74" t="s">
        <v>38</v>
      </c>
      <c r="H1270" s="74" t="s">
        <v>30</v>
      </c>
      <c r="I1270" s="70" t="s">
        <v>31</v>
      </c>
      <c r="J1270" s="70" t="s">
        <v>32</v>
      </c>
      <c r="K1270" s="70" t="s">
        <v>32</v>
      </c>
      <c r="L1270" s="74" t="s">
        <v>6</v>
      </c>
      <c r="M1270" s="77" t="s">
        <v>2</v>
      </c>
      <c r="N1270" s="70" t="str">
        <f t="shared" si="60"/>
        <v>245412. Vigilancia de la Salud AmbientalVigilancia de la Salud Ambiental4_BOSA3_DICIEMBRE_2025</v>
      </c>
      <c r="O1270" s="75">
        <f t="shared" si="59"/>
        <v>0</v>
      </c>
      <c r="P1270" s="75"/>
      <c r="Q1270" s="75"/>
      <c r="R1270" s="73">
        <v>0</v>
      </c>
      <c r="S1270" s="76">
        <v>0</v>
      </c>
    </row>
    <row r="1271" spans="2:19" ht="30" hidden="1" customHeight="1">
      <c r="B1271" s="74">
        <v>2454</v>
      </c>
      <c r="C1271" s="74" t="s">
        <v>27</v>
      </c>
      <c r="D1271" s="74" t="s">
        <v>28</v>
      </c>
      <c r="E1271" s="70" t="str">
        <f t="shared" si="61"/>
        <v>245412. Vigilancia de la Salud AmbientalVigilancia de la Salud Ambiental</v>
      </c>
      <c r="F1271" s="74" t="s">
        <v>33</v>
      </c>
      <c r="G1271" s="74" t="s">
        <v>38</v>
      </c>
      <c r="H1271" s="74" t="s">
        <v>30</v>
      </c>
      <c r="I1271" s="70" t="s">
        <v>31</v>
      </c>
      <c r="J1271" s="70" t="s">
        <v>32</v>
      </c>
      <c r="K1271" s="70" t="s">
        <v>32</v>
      </c>
      <c r="L1271" s="74" t="s">
        <v>4</v>
      </c>
      <c r="M1271" s="77" t="s">
        <v>2</v>
      </c>
      <c r="N1271" s="70" t="str">
        <f t="shared" si="60"/>
        <v>245412. Vigilancia de la Salud AmbientalVigilancia de la Salud Ambiental2_KENNEDY3_DICIEMBRE_2025</v>
      </c>
      <c r="O1271" s="75">
        <f t="shared" si="59"/>
        <v>0</v>
      </c>
      <c r="P1271" s="75"/>
      <c r="Q1271" s="75"/>
      <c r="R1271" s="73">
        <v>0</v>
      </c>
      <c r="S1271" s="76">
        <v>0</v>
      </c>
    </row>
    <row r="1272" spans="2:19" ht="30" hidden="1" customHeight="1">
      <c r="B1272" s="74">
        <v>2458</v>
      </c>
      <c r="C1272" s="74" t="s">
        <v>27</v>
      </c>
      <c r="D1272" s="74" t="s">
        <v>28</v>
      </c>
      <c r="E1272" s="70" t="str">
        <f t="shared" si="61"/>
        <v>245812. Vigilancia de la Salud AmbientalVigilancia de la Salud Ambiental</v>
      </c>
      <c r="F1272" s="74" t="s">
        <v>33</v>
      </c>
      <c r="G1272" s="74" t="s">
        <v>43</v>
      </c>
      <c r="H1272" s="74" t="s">
        <v>30</v>
      </c>
      <c r="I1272" s="70" t="s">
        <v>31</v>
      </c>
      <c r="J1272" s="70" t="s">
        <v>32</v>
      </c>
      <c r="K1272" s="70" t="s">
        <v>32</v>
      </c>
      <c r="L1272" s="74" t="s">
        <v>6</v>
      </c>
      <c r="M1272" s="77" t="s">
        <v>2</v>
      </c>
      <c r="N1272" s="70" t="str">
        <f t="shared" si="60"/>
        <v>245812. Vigilancia de la Salud AmbientalVigilancia de la Salud Ambiental4_BOSA3_DICIEMBRE_2025</v>
      </c>
      <c r="O1272" s="75">
        <f t="shared" si="59"/>
        <v>122208</v>
      </c>
      <c r="P1272" s="75"/>
      <c r="Q1272" s="75"/>
      <c r="R1272" s="73">
        <v>3</v>
      </c>
      <c r="S1272" s="76">
        <v>366624</v>
      </c>
    </row>
    <row r="1273" spans="2:19" s="44" customFormat="1" ht="30" hidden="1" customHeight="1">
      <c r="B1273" s="74">
        <v>2458</v>
      </c>
      <c r="C1273" s="74" t="s">
        <v>27</v>
      </c>
      <c r="D1273" s="74" t="s">
        <v>28</v>
      </c>
      <c r="E1273" s="70" t="str">
        <f t="shared" si="61"/>
        <v>245812. Vigilancia de la Salud AmbientalVigilancia de la Salud Ambiental</v>
      </c>
      <c r="F1273" s="74" t="s">
        <v>33</v>
      </c>
      <c r="G1273" s="74" t="s">
        <v>43</v>
      </c>
      <c r="H1273" s="74" t="s">
        <v>30</v>
      </c>
      <c r="I1273" s="70" t="s">
        <v>31</v>
      </c>
      <c r="J1273" s="70" t="s">
        <v>32</v>
      </c>
      <c r="K1273" s="70" t="s">
        <v>32</v>
      </c>
      <c r="L1273" s="72" t="s">
        <v>4</v>
      </c>
      <c r="M1273" s="77" t="s">
        <v>2</v>
      </c>
      <c r="N1273" s="70" t="str">
        <f t="shared" si="60"/>
        <v>245812. Vigilancia de la Salud AmbientalVigilancia de la Salud Ambiental2_KENNEDY3_DICIEMBRE_2025</v>
      </c>
      <c r="O1273" s="75">
        <f t="shared" si="59"/>
        <v>122208</v>
      </c>
      <c r="P1273" s="75"/>
      <c r="Q1273" s="75"/>
      <c r="R1273" s="73">
        <v>12</v>
      </c>
      <c r="S1273" s="76">
        <v>1466496</v>
      </c>
    </row>
    <row r="1274" spans="2:19" ht="30" hidden="1" customHeight="1">
      <c r="B1274" s="74">
        <v>2458</v>
      </c>
      <c r="C1274" s="74" t="s">
        <v>27</v>
      </c>
      <c r="D1274" s="74" t="s">
        <v>28</v>
      </c>
      <c r="E1274" s="70" t="str">
        <f t="shared" si="61"/>
        <v>245812. Vigilancia de la Salud AmbientalVigilancia de la Salud Ambiental</v>
      </c>
      <c r="F1274" s="74" t="s">
        <v>33</v>
      </c>
      <c r="G1274" s="74" t="s">
        <v>43</v>
      </c>
      <c r="H1274" s="74" t="s">
        <v>30</v>
      </c>
      <c r="I1274" s="70" t="s">
        <v>31</v>
      </c>
      <c r="J1274" s="70" t="s">
        <v>32</v>
      </c>
      <c r="K1274" s="70" t="s">
        <v>32</v>
      </c>
      <c r="L1274" s="74" t="s">
        <v>3</v>
      </c>
      <c r="M1274" s="77" t="s">
        <v>2</v>
      </c>
      <c r="N1274" s="70" t="str">
        <f t="shared" si="60"/>
        <v>245812. Vigilancia de la Salud AmbientalVigilancia de la Salud Ambiental1_FONTIBON3_DICIEMBRE_2025</v>
      </c>
      <c r="O1274" s="75">
        <f t="shared" si="59"/>
        <v>122208</v>
      </c>
      <c r="P1274" s="75"/>
      <c r="Q1274" s="75"/>
      <c r="R1274" s="76">
        <v>6</v>
      </c>
      <c r="S1274" s="76">
        <v>733248</v>
      </c>
    </row>
    <row r="1275" spans="2:19" ht="30" hidden="1" customHeight="1">
      <c r="B1275" s="74">
        <v>2458</v>
      </c>
      <c r="C1275" s="74" t="s">
        <v>27</v>
      </c>
      <c r="D1275" s="74" t="s">
        <v>28</v>
      </c>
      <c r="E1275" s="70" t="str">
        <f t="shared" si="61"/>
        <v>245812. Vigilancia de la Salud AmbientalVigilancia de la Salud Ambiental</v>
      </c>
      <c r="F1275" s="74" t="s">
        <v>33</v>
      </c>
      <c r="G1275" s="74" t="s">
        <v>43</v>
      </c>
      <c r="H1275" s="74" t="s">
        <v>30</v>
      </c>
      <c r="I1275" s="70" t="s">
        <v>31</v>
      </c>
      <c r="J1275" s="70" t="s">
        <v>32</v>
      </c>
      <c r="K1275" s="70" t="s">
        <v>32</v>
      </c>
      <c r="L1275" s="74" t="s">
        <v>5</v>
      </c>
      <c r="M1275" s="77" t="s">
        <v>2</v>
      </c>
      <c r="N1275" s="70" t="str">
        <f t="shared" si="60"/>
        <v>245812. Vigilancia de la Salud AmbientalVigilancia de la Salud Ambiental3_PUENTE_ARANDA3_DICIEMBRE_2025</v>
      </c>
      <c r="O1275" s="75">
        <f t="shared" si="59"/>
        <v>122208</v>
      </c>
      <c r="P1275" s="75"/>
      <c r="Q1275" s="75"/>
      <c r="R1275" s="76">
        <v>2</v>
      </c>
      <c r="S1275" s="76">
        <v>244416</v>
      </c>
    </row>
    <row r="1276" spans="2:19" ht="30" hidden="1" customHeight="1">
      <c r="B1276" s="74">
        <v>2459</v>
      </c>
      <c r="C1276" s="74" t="s">
        <v>27</v>
      </c>
      <c r="D1276" s="74" t="s">
        <v>28</v>
      </c>
      <c r="E1276" s="70" t="str">
        <f t="shared" si="61"/>
        <v>245912. Vigilancia de la Salud AmbientalVigilancia de la Salud Ambiental</v>
      </c>
      <c r="F1276" s="74" t="s">
        <v>33</v>
      </c>
      <c r="G1276" s="74" t="s">
        <v>43</v>
      </c>
      <c r="H1276" s="74" t="s">
        <v>30</v>
      </c>
      <c r="I1276" s="70" t="s">
        <v>31</v>
      </c>
      <c r="J1276" s="70" t="s">
        <v>32</v>
      </c>
      <c r="K1276" s="70" t="s">
        <v>32</v>
      </c>
      <c r="L1276" s="74" t="s">
        <v>6</v>
      </c>
      <c r="M1276" s="77" t="s">
        <v>2</v>
      </c>
      <c r="N1276" s="70" t="str">
        <f t="shared" si="60"/>
        <v>245912. Vigilancia de la Salud AmbientalVigilancia de la Salud Ambiental4_BOSA3_DICIEMBRE_2025</v>
      </c>
      <c r="O1276" s="75">
        <f t="shared" si="59"/>
        <v>0</v>
      </c>
      <c r="P1276" s="75"/>
      <c r="Q1276" s="75"/>
      <c r="R1276" s="76">
        <v>0</v>
      </c>
      <c r="S1276" s="76">
        <v>0</v>
      </c>
    </row>
    <row r="1277" spans="2:19" ht="30" hidden="1" customHeight="1">
      <c r="B1277" s="74">
        <v>2459</v>
      </c>
      <c r="C1277" s="74" t="s">
        <v>27</v>
      </c>
      <c r="D1277" s="74" t="s">
        <v>28</v>
      </c>
      <c r="E1277" s="70" t="str">
        <f t="shared" si="61"/>
        <v>245912. Vigilancia de la Salud AmbientalVigilancia de la Salud Ambiental</v>
      </c>
      <c r="F1277" s="74" t="s">
        <v>33</v>
      </c>
      <c r="G1277" s="74" t="s">
        <v>43</v>
      </c>
      <c r="H1277" s="74" t="s">
        <v>30</v>
      </c>
      <c r="I1277" s="70" t="s">
        <v>31</v>
      </c>
      <c r="J1277" s="70" t="s">
        <v>32</v>
      </c>
      <c r="K1277" s="70" t="s">
        <v>32</v>
      </c>
      <c r="L1277" s="74" t="s">
        <v>4</v>
      </c>
      <c r="M1277" s="77" t="s">
        <v>2</v>
      </c>
      <c r="N1277" s="70" t="str">
        <f t="shared" si="60"/>
        <v>245912. Vigilancia de la Salud AmbientalVigilancia de la Salud Ambiental2_KENNEDY3_DICIEMBRE_2025</v>
      </c>
      <c r="O1277" s="75">
        <f t="shared" si="59"/>
        <v>0</v>
      </c>
      <c r="P1277" s="75"/>
      <c r="Q1277" s="75"/>
      <c r="R1277" s="73">
        <v>0</v>
      </c>
      <c r="S1277" s="76">
        <v>0</v>
      </c>
    </row>
    <row r="1278" spans="2:19" ht="30" hidden="1" customHeight="1">
      <c r="B1278" s="74">
        <v>2459</v>
      </c>
      <c r="C1278" s="74" t="s">
        <v>27</v>
      </c>
      <c r="D1278" s="74" t="s">
        <v>28</v>
      </c>
      <c r="E1278" s="70" t="str">
        <f t="shared" si="61"/>
        <v>245912. Vigilancia de la Salud AmbientalVigilancia de la Salud Ambiental</v>
      </c>
      <c r="F1278" s="74" t="s">
        <v>33</v>
      </c>
      <c r="G1278" s="74" t="s">
        <v>43</v>
      </c>
      <c r="H1278" s="74" t="s">
        <v>30</v>
      </c>
      <c r="I1278" s="70" t="s">
        <v>31</v>
      </c>
      <c r="J1278" s="70" t="s">
        <v>32</v>
      </c>
      <c r="K1278" s="70" t="s">
        <v>32</v>
      </c>
      <c r="L1278" s="74" t="s">
        <v>3</v>
      </c>
      <c r="M1278" s="77" t="s">
        <v>2</v>
      </c>
      <c r="N1278" s="70" t="str">
        <f t="shared" si="60"/>
        <v>245912. Vigilancia de la Salud AmbientalVigilancia de la Salud Ambiental1_FONTIBON3_DICIEMBRE_2025</v>
      </c>
      <c r="O1278" s="75">
        <f t="shared" si="59"/>
        <v>0</v>
      </c>
      <c r="P1278" s="75"/>
      <c r="Q1278" s="75"/>
      <c r="R1278" s="73">
        <v>0</v>
      </c>
      <c r="S1278" s="76">
        <v>0</v>
      </c>
    </row>
    <row r="1279" spans="2:19" ht="30" hidden="1" customHeight="1">
      <c r="B1279" s="74">
        <v>2459</v>
      </c>
      <c r="C1279" s="74" t="s">
        <v>27</v>
      </c>
      <c r="D1279" s="74" t="s">
        <v>28</v>
      </c>
      <c r="E1279" s="70" t="str">
        <f t="shared" si="61"/>
        <v>245912. Vigilancia de la Salud AmbientalVigilancia de la Salud Ambiental</v>
      </c>
      <c r="F1279" s="74" t="s">
        <v>33</v>
      </c>
      <c r="G1279" s="74" t="s">
        <v>43</v>
      </c>
      <c r="H1279" s="74" t="s">
        <v>30</v>
      </c>
      <c r="I1279" s="70" t="s">
        <v>31</v>
      </c>
      <c r="J1279" s="70" t="s">
        <v>32</v>
      </c>
      <c r="K1279" s="70" t="s">
        <v>32</v>
      </c>
      <c r="L1279" s="74" t="s">
        <v>5</v>
      </c>
      <c r="M1279" s="77" t="s">
        <v>2</v>
      </c>
      <c r="N1279" s="70" t="str">
        <f t="shared" si="60"/>
        <v>245912. Vigilancia de la Salud AmbientalVigilancia de la Salud Ambiental3_PUENTE_ARANDA3_DICIEMBRE_2025</v>
      </c>
      <c r="O1279" s="75">
        <f t="shared" si="59"/>
        <v>0</v>
      </c>
      <c r="P1279" s="75"/>
      <c r="Q1279" s="75"/>
      <c r="R1279" s="73">
        <v>0</v>
      </c>
      <c r="S1279" s="76">
        <v>0</v>
      </c>
    </row>
    <row r="1280" spans="2:19" ht="30" hidden="1" customHeight="1">
      <c r="B1280" s="74">
        <v>2460</v>
      </c>
      <c r="C1280" s="74" t="s">
        <v>27</v>
      </c>
      <c r="D1280" s="74" t="s">
        <v>28</v>
      </c>
      <c r="E1280" s="70" t="str">
        <f t="shared" si="61"/>
        <v>246012. Vigilancia de la Salud AmbientalVigilancia de la Salud Ambiental</v>
      </c>
      <c r="F1280" s="74" t="s">
        <v>33</v>
      </c>
      <c r="G1280" s="74" t="s">
        <v>43</v>
      </c>
      <c r="H1280" s="74" t="s">
        <v>30</v>
      </c>
      <c r="I1280" s="70" t="s">
        <v>31</v>
      </c>
      <c r="J1280" s="70" t="s">
        <v>32</v>
      </c>
      <c r="K1280" s="70" t="s">
        <v>32</v>
      </c>
      <c r="L1280" s="74" t="s">
        <v>6</v>
      </c>
      <c r="M1280" s="77" t="s">
        <v>2</v>
      </c>
      <c r="N1280" s="70" t="str">
        <f t="shared" si="60"/>
        <v>246012. Vigilancia de la Salud AmbientalVigilancia de la Salud Ambiental4_BOSA3_DICIEMBRE_2025</v>
      </c>
      <c r="O1280" s="75">
        <f t="shared" si="59"/>
        <v>0</v>
      </c>
      <c r="P1280" s="75"/>
      <c r="Q1280" s="75"/>
      <c r="R1280" s="73">
        <v>0</v>
      </c>
      <c r="S1280" s="76">
        <v>0</v>
      </c>
    </row>
    <row r="1281" spans="2:19" ht="30" hidden="1" customHeight="1">
      <c r="B1281" s="74">
        <v>2460</v>
      </c>
      <c r="C1281" s="74" t="s">
        <v>27</v>
      </c>
      <c r="D1281" s="74" t="s">
        <v>28</v>
      </c>
      <c r="E1281" s="70" t="str">
        <f t="shared" si="61"/>
        <v>246012. Vigilancia de la Salud AmbientalVigilancia de la Salud Ambiental</v>
      </c>
      <c r="F1281" s="74" t="s">
        <v>33</v>
      </c>
      <c r="G1281" s="74" t="s">
        <v>43</v>
      </c>
      <c r="H1281" s="74" t="s">
        <v>30</v>
      </c>
      <c r="I1281" s="70" t="s">
        <v>31</v>
      </c>
      <c r="J1281" s="70" t="s">
        <v>32</v>
      </c>
      <c r="K1281" s="70" t="s">
        <v>32</v>
      </c>
      <c r="L1281" s="74" t="s">
        <v>4</v>
      </c>
      <c r="M1281" s="77" t="s">
        <v>2</v>
      </c>
      <c r="N1281" s="70" t="str">
        <f t="shared" si="60"/>
        <v>246012. Vigilancia de la Salud AmbientalVigilancia de la Salud Ambiental2_KENNEDY3_DICIEMBRE_2025</v>
      </c>
      <c r="O1281" s="75">
        <f t="shared" si="59"/>
        <v>183312</v>
      </c>
      <c r="P1281" s="75"/>
      <c r="Q1281" s="75"/>
      <c r="R1281" s="73">
        <v>2</v>
      </c>
      <c r="S1281" s="76">
        <v>366624</v>
      </c>
    </row>
    <row r="1282" spans="2:19" ht="30" hidden="1" customHeight="1">
      <c r="B1282" s="74">
        <v>2460</v>
      </c>
      <c r="C1282" s="74" t="s">
        <v>27</v>
      </c>
      <c r="D1282" s="74" t="s">
        <v>28</v>
      </c>
      <c r="E1282" s="70" t="str">
        <f t="shared" si="61"/>
        <v>246012. Vigilancia de la Salud AmbientalVigilancia de la Salud Ambiental</v>
      </c>
      <c r="F1282" s="74" t="s">
        <v>33</v>
      </c>
      <c r="G1282" s="74" t="s">
        <v>43</v>
      </c>
      <c r="H1282" s="74" t="s">
        <v>30</v>
      </c>
      <c r="I1282" s="70" t="s">
        <v>31</v>
      </c>
      <c r="J1282" s="70" t="s">
        <v>32</v>
      </c>
      <c r="K1282" s="70" t="s">
        <v>32</v>
      </c>
      <c r="L1282" s="74" t="s">
        <v>3</v>
      </c>
      <c r="M1282" s="77" t="s">
        <v>2</v>
      </c>
      <c r="N1282" s="70" t="str">
        <f t="shared" si="60"/>
        <v>246012. Vigilancia de la Salud AmbientalVigilancia de la Salud Ambiental1_FONTIBON3_DICIEMBRE_2025</v>
      </c>
      <c r="O1282" s="75">
        <f t="shared" si="59"/>
        <v>183312</v>
      </c>
      <c r="P1282" s="75"/>
      <c r="Q1282" s="75"/>
      <c r="R1282" s="73">
        <v>1</v>
      </c>
      <c r="S1282" s="76">
        <v>183312</v>
      </c>
    </row>
    <row r="1283" spans="2:19" ht="30" hidden="1" customHeight="1">
      <c r="B1283" s="74">
        <v>2470</v>
      </c>
      <c r="C1283" s="74" t="s">
        <v>27</v>
      </c>
      <c r="D1283" s="74" t="s">
        <v>28</v>
      </c>
      <c r="E1283" s="70" t="str">
        <f t="shared" si="61"/>
        <v>247012. Vigilancia de la Salud AmbientalVigilancia de la Salud Ambiental</v>
      </c>
      <c r="F1283" s="74" t="s">
        <v>33</v>
      </c>
      <c r="G1283" s="74" t="s">
        <v>34</v>
      </c>
      <c r="H1283" s="74" t="s">
        <v>30</v>
      </c>
      <c r="I1283" s="70" t="s">
        <v>31</v>
      </c>
      <c r="J1283" s="70" t="s">
        <v>32</v>
      </c>
      <c r="K1283" s="70" t="s">
        <v>32</v>
      </c>
      <c r="L1283" s="74" t="s">
        <v>6</v>
      </c>
      <c r="M1283" s="77" t="s">
        <v>2</v>
      </c>
      <c r="N1283" s="70" t="str">
        <f t="shared" si="60"/>
        <v>247012. Vigilancia de la Salud AmbientalVigilancia de la Salud Ambiental4_BOSA3_DICIEMBRE_2025</v>
      </c>
      <c r="O1283" s="75">
        <f t="shared" si="59"/>
        <v>0</v>
      </c>
      <c r="P1283" s="75"/>
      <c r="Q1283" s="75"/>
      <c r="R1283" s="73">
        <v>0</v>
      </c>
      <c r="S1283" s="76">
        <v>0</v>
      </c>
    </row>
    <row r="1284" spans="2:19" ht="30" hidden="1" customHeight="1">
      <c r="B1284" s="74">
        <v>2470</v>
      </c>
      <c r="C1284" s="74" t="s">
        <v>27</v>
      </c>
      <c r="D1284" s="74" t="s">
        <v>28</v>
      </c>
      <c r="E1284" s="70" t="str">
        <f t="shared" si="61"/>
        <v>247012. Vigilancia de la Salud AmbientalVigilancia de la Salud Ambiental</v>
      </c>
      <c r="F1284" s="74" t="s">
        <v>33</v>
      </c>
      <c r="G1284" s="74" t="s">
        <v>34</v>
      </c>
      <c r="H1284" s="74" t="s">
        <v>30</v>
      </c>
      <c r="I1284" s="70" t="s">
        <v>31</v>
      </c>
      <c r="J1284" s="70" t="s">
        <v>32</v>
      </c>
      <c r="K1284" s="70" t="s">
        <v>32</v>
      </c>
      <c r="L1284" s="74" t="s">
        <v>4</v>
      </c>
      <c r="M1284" s="77" t="s">
        <v>2</v>
      </c>
      <c r="N1284" s="70" t="str">
        <f t="shared" si="60"/>
        <v>247012. Vigilancia de la Salud AmbientalVigilancia de la Salud Ambiental2_KENNEDY3_DICIEMBRE_2025</v>
      </c>
      <c r="O1284" s="75">
        <f t="shared" ref="O1284:O1314" si="62">IFERROR(S1284/R1284,0)</f>
        <v>0</v>
      </c>
      <c r="P1284" s="75"/>
      <c r="Q1284" s="75"/>
      <c r="R1284" s="73">
        <v>0</v>
      </c>
      <c r="S1284" s="76">
        <v>0</v>
      </c>
    </row>
    <row r="1285" spans="2:19" ht="30" hidden="1" customHeight="1">
      <c r="B1285" s="74">
        <v>2470</v>
      </c>
      <c r="C1285" s="74" t="s">
        <v>27</v>
      </c>
      <c r="D1285" s="74" t="s">
        <v>28</v>
      </c>
      <c r="E1285" s="70" t="str">
        <f t="shared" si="61"/>
        <v>247012. Vigilancia de la Salud AmbientalVigilancia de la Salud Ambiental</v>
      </c>
      <c r="F1285" s="74" t="s">
        <v>33</v>
      </c>
      <c r="G1285" s="74" t="s">
        <v>34</v>
      </c>
      <c r="H1285" s="74" t="s">
        <v>30</v>
      </c>
      <c r="I1285" s="70" t="s">
        <v>31</v>
      </c>
      <c r="J1285" s="70" t="s">
        <v>32</v>
      </c>
      <c r="K1285" s="70" t="s">
        <v>32</v>
      </c>
      <c r="L1285" s="74" t="s">
        <v>3</v>
      </c>
      <c r="M1285" s="77" t="s">
        <v>2</v>
      </c>
      <c r="N1285" s="70" t="str">
        <f t="shared" ref="N1285:N1348" si="63">+E1285&amp;L1285&amp;M1285</f>
        <v>247012. Vigilancia de la Salud AmbientalVigilancia de la Salud Ambiental1_FONTIBON3_DICIEMBRE_2025</v>
      </c>
      <c r="O1285" s="75">
        <f t="shared" si="62"/>
        <v>0</v>
      </c>
      <c r="P1285" s="75"/>
      <c r="Q1285" s="75"/>
      <c r="R1285" s="73">
        <v>0</v>
      </c>
      <c r="S1285" s="76">
        <v>0</v>
      </c>
    </row>
    <row r="1286" spans="2:19" ht="30" hidden="1" customHeight="1">
      <c r="B1286" s="74">
        <v>2470</v>
      </c>
      <c r="C1286" s="74" t="s">
        <v>27</v>
      </c>
      <c r="D1286" s="74" t="s">
        <v>28</v>
      </c>
      <c r="E1286" s="70" t="str">
        <f t="shared" si="61"/>
        <v>247012. Vigilancia de la Salud AmbientalVigilancia de la Salud Ambiental</v>
      </c>
      <c r="F1286" s="74" t="s">
        <v>33</v>
      </c>
      <c r="G1286" s="74" t="s">
        <v>34</v>
      </c>
      <c r="H1286" s="74" t="s">
        <v>30</v>
      </c>
      <c r="I1286" s="70" t="s">
        <v>31</v>
      </c>
      <c r="J1286" s="70" t="s">
        <v>32</v>
      </c>
      <c r="K1286" s="70" t="s">
        <v>32</v>
      </c>
      <c r="L1286" s="74" t="s">
        <v>5</v>
      </c>
      <c r="M1286" s="77" t="s">
        <v>2</v>
      </c>
      <c r="N1286" s="70" t="str">
        <f t="shared" si="63"/>
        <v>247012. Vigilancia de la Salud AmbientalVigilancia de la Salud Ambiental3_PUENTE_ARANDA3_DICIEMBRE_2025</v>
      </c>
      <c r="O1286" s="75">
        <f t="shared" si="62"/>
        <v>0</v>
      </c>
      <c r="P1286" s="75"/>
      <c r="Q1286" s="75"/>
      <c r="R1286" s="73">
        <v>0</v>
      </c>
      <c r="S1286" s="76">
        <v>0</v>
      </c>
    </row>
    <row r="1287" spans="2:19" ht="30" hidden="1" customHeight="1">
      <c r="B1287" s="74">
        <v>2472</v>
      </c>
      <c r="C1287" s="74" t="s">
        <v>27</v>
      </c>
      <c r="D1287" s="74" t="s">
        <v>28</v>
      </c>
      <c r="E1287" s="70" t="str">
        <f t="shared" si="61"/>
        <v>247212. Vigilancia de la Salud AmbientalVigilancia de la Salud Ambiental</v>
      </c>
      <c r="F1287" s="74" t="s">
        <v>52</v>
      </c>
      <c r="G1287" s="74" t="s">
        <v>41</v>
      </c>
      <c r="H1287" s="74" t="s">
        <v>30</v>
      </c>
      <c r="I1287" s="70" t="s">
        <v>53</v>
      </c>
      <c r="J1287" s="70" t="s">
        <v>32</v>
      </c>
      <c r="K1287" s="70" t="s">
        <v>32</v>
      </c>
      <c r="L1287" s="74" t="s">
        <v>4</v>
      </c>
      <c r="M1287" s="77" t="s">
        <v>2</v>
      </c>
      <c r="N1287" s="70" t="str">
        <f t="shared" si="63"/>
        <v>247212. Vigilancia de la Salud AmbientalVigilancia de la Salud Ambiental2_KENNEDY3_DICIEMBRE_2025</v>
      </c>
      <c r="O1287" s="75">
        <f t="shared" si="62"/>
        <v>0</v>
      </c>
      <c r="P1287" s="75"/>
      <c r="Q1287" s="75"/>
      <c r="R1287" s="73">
        <v>0</v>
      </c>
      <c r="S1287" s="76">
        <v>0</v>
      </c>
    </row>
    <row r="1288" spans="2:19" ht="30" hidden="1" customHeight="1">
      <c r="B1288" s="74">
        <v>2473</v>
      </c>
      <c r="C1288" s="74" t="s">
        <v>27</v>
      </c>
      <c r="D1288" s="74" t="s">
        <v>28</v>
      </c>
      <c r="E1288" s="70" t="str">
        <f t="shared" si="61"/>
        <v>247312. Vigilancia de la Salud AmbientalVigilancia de la Salud Ambiental</v>
      </c>
      <c r="F1288" s="74" t="s">
        <v>52</v>
      </c>
      <c r="G1288" s="74" t="s">
        <v>41</v>
      </c>
      <c r="H1288" s="74" t="s">
        <v>30</v>
      </c>
      <c r="I1288" s="70" t="s">
        <v>53</v>
      </c>
      <c r="J1288" s="70" t="s">
        <v>32</v>
      </c>
      <c r="K1288" s="70" t="s">
        <v>32</v>
      </c>
      <c r="L1288" s="74" t="s">
        <v>4</v>
      </c>
      <c r="M1288" s="77" t="s">
        <v>2</v>
      </c>
      <c r="N1288" s="70" t="str">
        <f t="shared" si="63"/>
        <v>247312. Vigilancia de la Salud AmbientalVigilancia de la Salud Ambiental2_KENNEDY3_DICIEMBRE_2025</v>
      </c>
      <c r="O1288" s="75">
        <f t="shared" si="62"/>
        <v>0</v>
      </c>
      <c r="P1288" s="75"/>
      <c r="Q1288" s="75"/>
      <c r="R1288" s="73">
        <v>0</v>
      </c>
      <c r="S1288" s="76">
        <v>0</v>
      </c>
    </row>
    <row r="1289" spans="2:19" ht="30" hidden="1" customHeight="1">
      <c r="B1289" s="74">
        <v>2474</v>
      </c>
      <c r="C1289" s="74" t="s">
        <v>27</v>
      </c>
      <c r="D1289" s="74" t="s">
        <v>28</v>
      </c>
      <c r="E1289" s="70" t="str">
        <f t="shared" si="61"/>
        <v>247412. Vigilancia de la Salud AmbientalVigilancia de la Salud Ambiental</v>
      </c>
      <c r="F1289" s="74" t="s">
        <v>52</v>
      </c>
      <c r="G1289" s="74" t="s">
        <v>41</v>
      </c>
      <c r="H1289" s="74" t="s">
        <v>30</v>
      </c>
      <c r="I1289" s="70" t="s">
        <v>53</v>
      </c>
      <c r="J1289" s="70" t="s">
        <v>32</v>
      </c>
      <c r="K1289" s="70" t="s">
        <v>32</v>
      </c>
      <c r="L1289" s="74" t="s">
        <v>3</v>
      </c>
      <c r="M1289" s="77" t="s">
        <v>2</v>
      </c>
      <c r="N1289" s="70" t="str">
        <f t="shared" si="63"/>
        <v>247412. Vigilancia de la Salud AmbientalVigilancia de la Salud Ambiental1_FONTIBON3_DICIEMBRE_2025</v>
      </c>
      <c r="O1289" s="75">
        <f t="shared" si="62"/>
        <v>0</v>
      </c>
      <c r="P1289" s="75"/>
      <c r="Q1289" s="75"/>
      <c r="R1289" s="73">
        <v>0</v>
      </c>
      <c r="S1289" s="76">
        <v>0</v>
      </c>
    </row>
    <row r="1290" spans="2:19" ht="30" hidden="1" customHeight="1">
      <c r="B1290" s="74">
        <v>2476</v>
      </c>
      <c r="C1290" s="74" t="s">
        <v>27</v>
      </c>
      <c r="D1290" s="74" t="s">
        <v>28</v>
      </c>
      <c r="E1290" s="70" t="str">
        <f t="shared" si="61"/>
        <v>247612. Vigilancia de la Salud AmbientalVigilancia de la Salud Ambiental</v>
      </c>
      <c r="F1290" s="74" t="s">
        <v>52</v>
      </c>
      <c r="G1290" s="74" t="s">
        <v>41</v>
      </c>
      <c r="H1290" s="74" t="s">
        <v>30</v>
      </c>
      <c r="I1290" s="70" t="s">
        <v>53</v>
      </c>
      <c r="J1290" s="70" t="s">
        <v>32</v>
      </c>
      <c r="K1290" s="70" t="s">
        <v>32</v>
      </c>
      <c r="L1290" s="74" t="s">
        <v>5</v>
      </c>
      <c r="M1290" s="77" t="s">
        <v>2</v>
      </c>
      <c r="N1290" s="70" t="str">
        <f t="shared" si="63"/>
        <v>247612. Vigilancia de la Salud AmbientalVigilancia de la Salud Ambiental3_PUENTE_ARANDA3_DICIEMBRE_2025</v>
      </c>
      <c r="O1290" s="75">
        <f t="shared" si="62"/>
        <v>0</v>
      </c>
      <c r="P1290" s="75"/>
      <c r="Q1290" s="75"/>
      <c r="R1290" s="73">
        <v>0</v>
      </c>
      <c r="S1290" s="76">
        <v>0</v>
      </c>
    </row>
    <row r="1291" spans="2:19" ht="30" hidden="1" customHeight="1">
      <c r="B1291" s="74">
        <v>2487</v>
      </c>
      <c r="C1291" s="74" t="s">
        <v>27</v>
      </c>
      <c r="D1291" s="74" t="s">
        <v>28</v>
      </c>
      <c r="E1291" s="70" t="str">
        <f t="shared" si="61"/>
        <v>248712. Vigilancia de la Salud AmbientalVigilancia de la Salud Ambiental</v>
      </c>
      <c r="F1291" s="74" t="s">
        <v>47</v>
      </c>
      <c r="G1291" s="74" t="s">
        <v>43</v>
      </c>
      <c r="H1291" s="74" t="s">
        <v>30</v>
      </c>
      <c r="I1291" s="70" t="s">
        <v>48</v>
      </c>
      <c r="J1291" s="70" t="s">
        <v>32</v>
      </c>
      <c r="K1291" s="70" t="s">
        <v>32</v>
      </c>
      <c r="L1291" s="74" t="s">
        <v>4</v>
      </c>
      <c r="M1291" s="77" t="s">
        <v>2</v>
      </c>
      <c r="N1291" s="70" t="str">
        <f t="shared" si="63"/>
        <v>248712. Vigilancia de la Salud AmbientalVigilancia de la Salud Ambiental2_KENNEDY3_DICIEMBRE_2025</v>
      </c>
      <c r="O1291" s="75">
        <f t="shared" si="62"/>
        <v>0</v>
      </c>
      <c r="P1291" s="75"/>
      <c r="Q1291" s="75"/>
      <c r="R1291" s="76">
        <v>0</v>
      </c>
      <c r="S1291" s="76">
        <v>0</v>
      </c>
    </row>
    <row r="1292" spans="2:19" ht="30" hidden="1" customHeight="1">
      <c r="B1292" s="74">
        <v>2489</v>
      </c>
      <c r="C1292" s="74" t="s">
        <v>27</v>
      </c>
      <c r="D1292" s="74" t="s">
        <v>28</v>
      </c>
      <c r="E1292" s="70" t="str">
        <f t="shared" si="61"/>
        <v>248912. Vigilancia de la Salud AmbientalVigilancia de la Salud Ambiental</v>
      </c>
      <c r="F1292" s="74" t="s">
        <v>47</v>
      </c>
      <c r="G1292" s="74" t="s">
        <v>43</v>
      </c>
      <c r="H1292" s="74" t="s">
        <v>30</v>
      </c>
      <c r="I1292" s="70" t="s">
        <v>48</v>
      </c>
      <c r="J1292" s="70" t="s">
        <v>32</v>
      </c>
      <c r="K1292" s="70" t="s">
        <v>32</v>
      </c>
      <c r="L1292" s="74" t="s">
        <v>5</v>
      </c>
      <c r="M1292" s="77" t="s">
        <v>2</v>
      </c>
      <c r="N1292" s="70" t="str">
        <f t="shared" si="63"/>
        <v>248912. Vigilancia de la Salud AmbientalVigilancia de la Salud Ambiental3_PUENTE_ARANDA3_DICIEMBRE_2025</v>
      </c>
      <c r="O1292" s="75">
        <f t="shared" si="62"/>
        <v>0</v>
      </c>
      <c r="P1292" s="75"/>
      <c r="Q1292" s="75"/>
      <c r="R1292" s="76">
        <v>0</v>
      </c>
      <c r="S1292" s="76">
        <v>0</v>
      </c>
    </row>
    <row r="1293" spans="2:19" ht="30" hidden="1" customHeight="1">
      <c r="B1293" s="74">
        <v>2494</v>
      </c>
      <c r="C1293" s="74" t="s">
        <v>27</v>
      </c>
      <c r="D1293" s="74" t="s">
        <v>28</v>
      </c>
      <c r="E1293" s="70" t="str">
        <f t="shared" si="61"/>
        <v>249412. Vigilancia de la Salud AmbientalVigilancia de la Salud Ambiental</v>
      </c>
      <c r="F1293" s="74" t="s">
        <v>52</v>
      </c>
      <c r="G1293" s="74" t="s">
        <v>54</v>
      </c>
      <c r="H1293" s="74" t="s">
        <v>30</v>
      </c>
      <c r="I1293" s="70" t="s">
        <v>53</v>
      </c>
      <c r="J1293" s="70" t="s">
        <v>32</v>
      </c>
      <c r="K1293" s="70" t="s">
        <v>32</v>
      </c>
      <c r="L1293" s="74" t="s">
        <v>4</v>
      </c>
      <c r="M1293" s="77" t="s">
        <v>2</v>
      </c>
      <c r="N1293" s="70" t="str">
        <f t="shared" si="63"/>
        <v>249412. Vigilancia de la Salud AmbientalVigilancia de la Salud Ambiental2_KENNEDY3_DICIEMBRE_2025</v>
      </c>
      <c r="O1293" s="75">
        <f t="shared" si="62"/>
        <v>2983376</v>
      </c>
      <c r="P1293" s="75"/>
      <c r="Q1293" s="75"/>
      <c r="R1293" s="76">
        <v>3</v>
      </c>
      <c r="S1293" s="76">
        <v>8950128</v>
      </c>
    </row>
    <row r="1294" spans="2:19" ht="30" hidden="1" customHeight="1">
      <c r="B1294" s="74">
        <v>2495</v>
      </c>
      <c r="C1294" s="74" t="s">
        <v>27</v>
      </c>
      <c r="D1294" s="74" t="s">
        <v>28</v>
      </c>
      <c r="E1294" s="70" t="str">
        <f t="shared" si="61"/>
        <v>249512. Vigilancia de la Salud AmbientalVigilancia de la Salud Ambiental</v>
      </c>
      <c r="F1294" s="74" t="s">
        <v>52</v>
      </c>
      <c r="G1294" s="74" t="s">
        <v>54</v>
      </c>
      <c r="H1294" s="74" t="s">
        <v>30</v>
      </c>
      <c r="I1294" s="70" t="s">
        <v>53</v>
      </c>
      <c r="J1294" s="70" t="s">
        <v>32</v>
      </c>
      <c r="K1294" s="70" t="s">
        <v>32</v>
      </c>
      <c r="L1294" s="74" t="s">
        <v>6</v>
      </c>
      <c r="M1294" s="77" t="s">
        <v>2</v>
      </c>
      <c r="N1294" s="70" t="str">
        <f t="shared" si="63"/>
        <v>249512. Vigilancia de la Salud AmbientalVigilancia de la Salud Ambiental4_BOSA3_DICIEMBRE_2025</v>
      </c>
      <c r="O1294" s="75">
        <f t="shared" si="62"/>
        <v>2983376</v>
      </c>
      <c r="P1294" s="75"/>
      <c r="Q1294" s="75"/>
      <c r="R1294" s="76">
        <v>11</v>
      </c>
      <c r="S1294" s="76">
        <v>32817136</v>
      </c>
    </row>
    <row r="1295" spans="2:19" ht="30" hidden="1" customHeight="1">
      <c r="B1295" s="74">
        <v>2496</v>
      </c>
      <c r="C1295" s="74" t="s">
        <v>27</v>
      </c>
      <c r="D1295" s="74" t="s">
        <v>28</v>
      </c>
      <c r="E1295" s="70" t="str">
        <f t="shared" si="61"/>
        <v>249612. Vigilancia de la Salud AmbientalVigilancia de la Salud Ambiental</v>
      </c>
      <c r="F1295" s="74" t="s">
        <v>52</v>
      </c>
      <c r="G1295" s="74" t="s">
        <v>54</v>
      </c>
      <c r="H1295" s="74" t="s">
        <v>30</v>
      </c>
      <c r="I1295" s="70" t="s">
        <v>53</v>
      </c>
      <c r="J1295" s="70" t="s">
        <v>32</v>
      </c>
      <c r="K1295" s="70" t="s">
        <v>32</v>
      </c>
      <c r="L1295" s="74" t="s">
        <v>5</v>
      </c>
      <c r="M1295" s="77" t="s">
        <v>2</v>
      </c>
      <c r="N1295" s="70" t="str">
        <f t="shared" si="63"/>
        <v>249612. Vigilancia de la Salud AmbientalVigilancia de la Salud Ambiental3_PUENTE_ARANDA3_DICIEMBRE_2025</v>
      </c>
      <c r="O1295" s="75">
        <f t="shared" si="62"/>
        <v>8210448</v>
      </c>
      <c r="P1295" s="75"/>
      <c r="Q1295" s="75"/>
      <c r="R1295" s="73">
        <v>12</v>
      </c>
      <c r="S1295" s="76">
        <v>98525376</v>
      </c>
    </row>
    <row r="1296" spans="2:19" ht="30" hidden="1" customHeight="1">
      <c r="B1296" s="74">
        <v>2497</v>
      </c>
      <c r="C1296" s="74" t="s">
        <v>27</v>
      </c>
      <c r="D1296" s="74" t="s">
        <v>28</v>
      </c>
      <c r="E1296" s="70" t="str">
        <f t="shared" si="61"/>
        <v>249712. Vigilancia de la Salud AmbientalVigilancia de la Salud Ambiental</v>
      </c>
      <c r="F1296" s="74" t="s">
        <v>52</v>
      </c>
      <c r="G1296" s="74" t="s">
        <v>54</v>
      </c>
      <c r="H1296" s="74" t="s">
        <v>30</v>
      </c>
      <c r="I1296" s="70" t="s">
        <v>53</v>
      </c>
      <c r="J1296" s="70" t="s">
        <v>32</v>
      </c>
      <c r="K1296" s="70" t="s">
        <v>32</v>
      </c>
      <c r="L1296" s="74" t="s">
        <v>3</v>
      </c>
      <c r="M1296" s="77" t="s">
        <v>2</v>
      </c>
      <c r="N1296" s="70" t="str">
        <f t="shared" si="63"/>
        <v>249712. Vigilancia de la Salud AmbientalVigilancia de la Salud Ambiental1_FONTIBON3_DICIEMBRE_2025</v>
      </c>
      <c r="O1296" s="75">
        <f t="shared" si="62"/>
        <v>9098064</v>
      </c>
      <c r="P1296" s="75"/>
      <c r="Q1296" s="75"/>
      <c r="R1296" s="73">
        <v>1</v>
      </c>
      <c r="S1296" s="76">
        <v>9098064</v>
      </c>
    </row>
    <row r="1297" spans="2:19" ht="30" hidden="1" customHeight="1">
      <c r="B1297" s="74">
        <v>2498</v>
      </c>
      <c r="C1297" s="74" t="s">
        <v>27</v>
      </c>
      <c r="D1297" s="74" t="s">
        <v>28</v>
      </c>
      <c r="E1297" s="70" t="str">
        <f t="shared" si="61"/>
        <v>249812. Vigilancia de la Salud AmbientalVigilancia de la Salud Ambiental</v>
      </c>
      <c r="F1297" s="74" t="s">
        <v>52</v>
      </c>
      <c r="G1297" s="74" t="s">
        <v>54</v>
      </c>
      <c r="H1297" s="74" t="s">
        <v>30</v>
      </c>
      <c r="I1297" s="70" t="s">
        <v>53</v>
      </c>
      <c r="J1297" s="70" t="s">
        <v>32</v>
      </c>
      <c r="K1297" s="70" t="s">
        <v>32</v>
      </c>
      <c r="L1297" s="74" t="s">
        <v>6</v>
      </c>
      <c r="M1297" s="77" t="s">
        <v>2</v>
      </c>
      <c r="N1297" s="70" t="str">
        <f t="shared" si="63"/>
        <v>249812. Vigilancia de la Salud AmbientalVigilancia de la Salud Ambiental4_BOSA3_DICIEMBRE_2025</v>
      </c>
      <c r="O1297" s="75">
        <f t="shared" si="62"/>
        <v>4413424</v>
      </c>
      <c r="P1297" s="75"/>
      <c r="Q1297" s="75"/>
      <c r="R1297" s="73">
        <v>2</v>
      </c>
      <c r="S1297" s="76">
        <v>8826848</v>
      </c>
    </row>
    <row r="1298" spans="2:19" ht="30" hidden="1" customHeight="1">
      <c r="B1298" s="74">
        <v>2500</v>
      </c>
      <c r="C1298" s="74" t="s">
        <v>27</v>
      </c>
      <c r="D1298" s="74" t="s">
        <v>28</v>
      </c>
      <c r="E1298" s="70" t="str">
        <f t="shared" si="61"/>
        <v>250012. Vigilancia de la Salud AmbientalVigilancia de la Salud Ambiental</v>
      </c>
      <c r="F1298" s="74" t="s">
        <v>52</v>
      </c>
      <c r="G1298" s="74" t="s">
        <v>54</v>
      </c>
      <c r="H1298" s="74" t="s">
        <v>30</v>
      </c>
      <c r="I1298" s="70" t="s">
        <v>53</v>
      </c>
      <c r="J1298" s="70" t="s">
        <v>32</v>
      </c>
      <c r="K1298" s="70" t="s">
        <v>32</v>
      </c>
      <c r="L1298" s="74" t="s">
        <v>3</v>
      </c>
      <c r="M1298" s="77" t="s">
        <v>2</v>
      </c>
      <c r="N1298" s="70" t="str">
        <f t="shared" si="63"/>
        <v>250012. Vigilancia de la Salud AmbientalVigilancia de la Salud Ambiental1_FONTIBON3_DICIEMBRE_2025</v>
      </c>
      <c r="O1298" s="75">
        <f t="shared" si="62"/>
        <v>75545984</v>
      </c>
      <c r="P1298" s="75"/>
      <c r="Q1298" s="75"/>
      <c r="R1298" s="76">
        <v>1</v>
      </c>
      <c r="S1298" s="76">
        <v>75545984</v>
      </c>
    </row>
    <row r="1299" spans="2:19" ht="30" hidden="1" customHeight="1">
      <c r="B1299" s="74">
        <v>2508</v>
      </c>
      <c r="C1299" s="74" t="s">
        <v>27</v>
      </c>
      <c r="D1299" s="74" t="s">
        <v>28</v>
      </c>
      <c r="E1299" s="70" t="str">
        <f t="shared" si="61"/>
        <v>250812. Vigilancia de la Salud AmbientalVigilancia de la Salud Ambiental</v>
      </c>
      <c r="F1299" s="74" t="s">
        <v>52</v>
      </c>
      <c r="G1299" s="74" t="s">
        <v>54</v>
      </c>
      <c r="H1299" s="74" t="s">
        <v>30</v>
      </c>
      <c r="I1299" s="70" t="s">
        <v>53</v>
      </c>
      <c r="J1299" s="70" t="s">
        <v>32</v>
      </c>
      <c r="K1299" s="70" t="s">
        <v>32</v>
      </c>
      <c r="L1299" s="74" t="s">
        <v>6</v>
      </c>
      <c r="M1299" s="77" t="s">
        <v>2</v>
      </c>
      <c r="N1299" s="70" t="str">
        <f t="shared" si="63"/>
        <v>250812. Vigilancia de la Salud AmbientalVigilancia de la Salud Ambiental4_BOSA3_DICIEMBRE_2025</v>
      </c>
      <c r="O1299" s="75">
        <f t="shared" si="62"/>
        <v>0</v>
      </c>
      <c r="P1299" s="75"/>
      <c r="Q1299" s="75"/>
      <c r="R1299" s="76">
        <v>0</v>
      </c>
      <c r="S1299" s="76">
        <v>0</v>
      </c>
    </row>
    <row r="1300" spans="2:19" ht="30" hidden="1" customHeight="1">
      <c r="B1300" s="74">
        <v>2509</v>
      </c>
      <c r="C1300" s="74" t="s">
        <v>27</v>
      </c>
      <c r="D1300" s="74" t="s">
        <v>28</v>
      </c>
      <c r="E1300" s="70" t="str">
        <f t="shared" ref="E1300:E1363" si="64">B1300&amp;C1300&amp;D1300</f>
        <v>250912. Vigilancia de la Salud AmbientalVigilancia de la Salud Ambiental</v>
      </c>
      <c r="F1300" s="74" t="s">
        <v>52</v>
      </c>
      <c r="G1300" s="74" t="s">
        <v>54</v>
      </c>
      <c r="H1300" s="74" t="s">
        <v>30</v>
      </c>
      <c r="I1300" s="70" t="s">
        <v>53</v>
      </c>
      <c r="J1300" s="70" t="s">
        <v>32</v>
      </c>
      <c r="K1300" s="70" t="s">
        <v>32</v>
      </c>
      <c r="L1300" s="74" t="s">
        <v>3</v>
      </c>
      <c r="M1300" s="77" t="s">
        <v>2</v>
      </c>
      <c r="N1300" s="70" t="str">
        <f t="shared" si="63"/>
        <v>250912. Vigilancia de la Salud AmbientalVigilancia de la Salud Ambiental1_FONTIBON3_DICIEMBRE_2025</v>
      </c>
      <c r="O1300" s="75">
        <f t="shared" si="62"/>
        <v>4679280</v>
      </c>
      <c r="P1300" s="75"/>
      <c r="Q1300" s="75"/>
      <c r="R1300" s="76">
        <v>1</v>
      </c>
      <c r="S1300" s="76">
        <v>4679280</v>
      </c>
    </row>
    <row r="1301" spans="2:19" ht="30" hidden="1" customHeight="1">
      <c r="B1301" s="74">
        <v>2515</v>
      </c>
      <c r="C1301" s="74" t="s">
        <v>27</v>
      </c>
      <c r="D1301" s="74" t="s">
        <v>28</v>
      </c>
      <c r="E1301" s="70" t="str">
        <f t="shared" si="64"/>
        <v>251512. Vigilancia de la Salud AmbientalVigilancia de la Salud Ambiental</v>
      </c>
      <c r="F1301" s="74" t="s">
        <v>52</v>
      </c>
      <c r="G1301" s="74" t="s">
        <v>54</v>
      </c>
      <c r="H1301" s="74" t="s">
        <v>30</v>
      </c>
      <c r="I1301" s="70" t="s">
        <v>53</v>
      </c>
      <c r="J1301" s="70" t="s">
        <v>32</v>
      </c>
      <c r="K1301" s="70" t="s">
        <v>32</v>
      </c>
      <c r="L1301" s="74" t="s">
        <v>6</v>
      </c>
      <c r="M1301" s="77" t="s">
        <v>2</v>
      </c>
      <c r="N1301" s="70" t="str">
        <f t="shared" si="63"/>
        <v>251512. Vigilancia de la Salud AmbientalVigilancia de la Salud Ambiental4_BOSA3_DICIEMBRE_2025</v>
      </c>
      <c r="O1301" s="75">
        <f t="shared" si="62"/>
        <v>0</v>
      </c>
      <c r="P1301" s="75"/>
      <c r="Q1301" s="75"/>
      <c r="R1301" s="73">
        <v>0</v>
      </c>
      <c r="S1301" s="76">
        <v>0</v>
      </c>
    </row>
    <row r="1302" spans="2:19" ht="30" hidden="1" customHeight="1">
      <c r="B1302" s="74">
        <v>2515</v>
      </c>
      <c r="C1302" s="74" t="s">
        <v>27</v>
      </c>
      <c r="D1302" s="74" t="s">
        <v>28</v>
      </c>
      <c r="E1302" s="70" t="str">
        <f t="shared" si="64"/>
        <v>251512. Vigilancia de la Salud AmbientalVigilancia de la Salud Ambiental</v>
      </c>
      <c r="F1302" s="74" t="s">
        <v>52</v>
      </c>
      <c r="G1302" s="74" t="s">
        <v>54</v>
      </c>
      <c r="H1302" s="74" t="s">
        <v>30</v>
      </c>
      <c r="I1302" s="70" t="s">
        <v>53</v>
      </c>
      <c r="J1302" s="70" t="s">
        <v>32</v>
      </c>
      <c r="K1302" s="70" t="s">
        <v>32</v>
      </c>
      <c r="L1302" s="74" t="s">
        <v>4</v>
      </c>
      <c r="M1302" s="77" t="s">
        <v>2</v>
      </c>
      <c r="N1302" s="70" t="str">
        <f t="shared" si="63"/>
        <v>251512. Vigilancia de la Salud AmbientalVigilancia de la Salud Ambiental2_KENNEDY3_DICIEMBRE_2025</v>
      </c>
      <c r="O1302" s="75">
        <f t="shared" si="62"/>
        <v>0</v>
      </c>
      <c r="P1302" s="75"/>
      <c r="Q1302" s="75"/>
      <c r="R1302" s="73">
        <v>0</v>
      </c>
      <c r="S1302" s="76">
        <v>0</v>
      </c>
    </row>
    <row r="1303" spans="2:19" ht="30" hidden="1" customHeight="1">
      <c r="B1303" s="74">
        <v>2515</v>
      </c>
      <c r="C1303" s="74" t="s">
        <v>27</v>
      </c>
      <c r="D1303" s="74" t="s">
        <v>28</v>
      </c>
      <c r="E1303" s="70" t="str">
        <f t="shared" si="64"/>
        <v>251512. Vigilancia de la Salud AmbientalVigilancia de la Salud Ambiental</v>
      </c>
      <c r="F1303" s="74" t="s">
        <v>52</v>
      </c>
      <c r="G1303" s="74" t="s">
        <v>54</v>
      </c>
      <c r="H1303" s="74" t="s">
        <v>30</v>
      </c>
      <c r="I1303" s="70" t="s">
        <v>53</v>
      </c>
      <c r="J1303" s="70" t="s">
        <v>32</v>
      </c>
      <c r="K1303" s="70" t="s">
        <v>32</v>
      </c>
      <c r="L1303" s="74" t="s">
        <v>3</v>
      </c>
      <c r="M1303" s="77" t="s">
        <v>2</v>
      </c>
      <c r="N1303" s="70" t="str">
        <f t="shared" si="63"/>
        <v>251512. Vigilancia de la Salud AmbientalVigilancia de la Salud Ambiental1_FONTIBON3_DICIEMBRE_2025</v>
      </c>
      <c r="O1303" s="75">
        <f t="shared" si="62"/>
        <v>0</v>
      </c>
      <c r="P1303" s="75"/>
      <c r="Q1303" s="75"/>
      <c r="R1303" s="73">
        <v>0</v>
      </c>
      <c r="S1303" s="76">
        <v>0</v>
      </c>
    </row>
    <row r="1304" spans="2:19" ht="30" hidden="1" customHeight="1">
      <c r="B1304" s="74">
        <v>2515</v>
      </c>
      <c r="C1304" s="74" t="s">
        <v>27</v>
      </c>
      <c r="D1304" s="74" t="s">
        <v>28</v>
      </c>
      <c r="E1304" s="70" t="str">
        <f t="shared" si="64"/>
        <v>251512. Vigilancia de la Salud AmbientalVigilancia de la Salud Ambiental</v>
      </c>
      <c r="F1304" s="74" t="s">
        <v>52</v>
      </c>
      <c r="G1304" s="74" t="s">
        <v>54</v>
      </c>
      <c r="H1304" s="74" t="s">
        <v>30</v>
      </c>
      <c r="I1304" s="70" t="s">
        <v>53</v>
      </c>
      <c r="J1304" s="70" t="s">
        <v>32</v>
      </c>
      <c r="K1304" s="70" t="s">
        <v>32</v>
      </c>
      <c r="L1304" s="74" t="s">
        <v>5</v>
      </c>
      <c r="M1304" s="77" t="s">
        <v>2</v>
      </c>
      <c r="N1304" s="70" t="str">
        <f t="shared" si="63"/>
        <v>251512. Vigilancia de la Salud AmbientalVigilancia de la Salud Ambiental3_PUENTE_ARANDA3_DICIEMBRE_2025</v>
      </c>
      <c r="O1304" s="75">
        <f t="shared" si="62"/>
        <v>0</v>
      </c>
      <c r="P1304" s="75"/>
      <c r="Q1304" s="75"/>
      <c r="R1304" s="73">
        <v>0</v>
      </c>
      <c r="S1304" s="76">
        <v>0</v>
      </c>
    </row>
    <row r="1305" spans="2:19" ht="30" hidden="1" customHeight="1">
      <c r="B1305" s="74">
        <v>2516</v>
      </c>
      <c r="C1305" s="74" t="s">
        <v>27</v>
      </c>
      <c r="D1305" s="74" t="s">
        <v>28</v>
      </c>
      <c r="E1305" s="70" t="str">
        <f t="shared" si="64"/>
        <v>251612. Vigilancia de la Salud AmbientalVigilancia de la Salud Ambiental</v>
      </c>
      <c r="F1305" s="74" t="s">
        <v>52</v>
      </c>
      <c r="G1305" s="74" t="s">
        <v>54</v>
      </c>
      <c r="H1305" s="74" t="s">
        <v>30</v>
      </c>
      <c r="I1305" s="70" t="s">
        <v>53</v>
      </c>
      <c r="J1305" s="70" t="s">
        <v>32</v>
      </c>
      <c r="K1305" s="70" t="s">
        <v>32</v>
      </c>
      <c r="L1305" s="74" t="s">
        <v>6</v>
      </c>
      <c r="M1305" s="77" t="s">
        <v>2</v>
      </c>
      <c r="N1305" s="70" t="str">
        <f t="shared" si="63"/>
        <v>251612. Vigilancia de la Salud AmbientalVigilancia de la Salud Ambiental4_BOSA3_DICIEMBRE_2025</v>
      </c>
      <c r="O1305" s="75">
        <f t="shared" si="62"/>
        <v>0</v>
      </c>
      <c r="P1305" s="75"/>
      <c r="Q1305" s="75"/>
      <c r="R1305" s="73">
        <v>0</v>
      </c>
      <c r="S1305" s="76">
        <v>0</v>
      </c>
    </row>
    <row r="1306" spans="2:19" ht="30" hidden="1" customHeight="1">
      <c r="B1306" s="74">
        <v>2516</v>
      </c>
      <c r="C1306" s="74" t="s">
        <v>27</v>
      </c>
      <c r="D1306" s="74" t="s">
        <v>28</v>
      </c>
      <c r="E1306" s="70" t="str">
        <f t="shared" si="64"/>
        <v>251612. Vigilancia de la Salud AmbientalVigilancia de la Salud Ambiental</v>
      </c>
      <c r="F1306" s="74" t="s">
        <v>52</v>
      </c>
      <c r="G1306" s="74" t="s">
        <v>54</v>
      </c>
      <c r="H1306" s="74" t="s">
        <v>30</v>
      </c>
      <c r="I1306" s="70" t="s">
        <v>53</v>
      </c>
      <c r="J1306" s="70" t="s">
        <v>32</v>
      </c>
      <c r="K1306" s="70" t="s">
        <v>32</v>
      </c>
      <c r="L1306" s="74" t="s">
        <v>4</v>
      </c>
      <c r="M1306" s="77" t="s">
        <v>2</v>
      </c>
      <c r="N1306" s="70" t="str">
        <f t="shared" si="63"/>
        <v>251612. Vigilancia de la Salud AmbientalVigilancia de la Salud Ambiental2_KENNEDY3_DICIEMBRE_2025</v>
      </c>
      <c r="O1306" s="75">
        <f t="shared" si="62"/>
        <v>0</v>
      </c>
      <c r="P1306" s="75"/>
      <c r="Q1306" s="75"/>
      <c r="R1306" s="73">
        <v>0</v>
      </c>
      <c r="S1306" s="76">
        <v>0</v>
      </c>
    </row>
    <row r="1307" spans="2:19" ht="30" hidden="1" customHeight="1">
      <c r="B1307" s="74">
        <v>2516</v>
      </c>
      <c r="C1307" s="74" t="s">
        <v>27</v>
      </c>
      <c r="D1307" s="74" t="s">
        <v>28</v>
      </c>
      <c r="E1307" s="70" t="str">
        <f t="shared" si="64"/>
        <v>251612. Vigilancia de la Salud AmbientalVigilancia de la Salud Ambiental</v>
      </c>
      <c r="F1307" s="74" t="s">
        <v>52</v>
      </c>
      <c r="G1307" s="74" t="s">
        <v>54</v>
      </c>
      <c r="H1307" s="74" t="s">
        <v>30</v>
      </c>
      <c r="I1307" s="70" t="s">
        <v>53</v>
      </c>
      <c r="J1307" s="70" t="s">
        <v>32</v>
      </c>
      <c r="K1307" s="70" t="s">
        <v>32</v>
      </c>
      <c r="L1307" s="74" t="s">
        <v>3</v>
      </c>
      <c r="M1307" s="77" t="s">
        <v>2</v>
      </c>
      <c r="N1307" s="70" t="str">
        <f t="shared" si="63"/>
        <v>251612. Vigilancia de la Salud AmbientalVigilancia de la Salud Ambiental1_FONTIBON3_DICIEMBRE_2025</v>
      </c>
      <c r="O1307" s="75">
        <f t="shared" si="62"/>
        <v>0</v>
      </c>
      <c r="P1307" s="75"/>
      <c r="Q1307" s="75"/>
      <c r="R1307" s="73">
        <v>0</v>
      </c>
      <c r="S1307" s="76">
        <v>0</v>
      </c>
    </row>
    <row r="1308" spans="2:19" ht="30" hidden="1" customHeight="1">
      <c r="B1308" s="74">
        <v>2516</v>
      </c>
      <c r="C1308" s="74" t="s">
        <v>27</v>
      </c>
      <c r="D1308" s="74" t="s">
        <v>28</v>
      </c>
      <c r="E1308" s="70" t="str">
        <f t="shared" si="64"/>
        <v>251612. Vigilancia de la Salud AmbientalVigilancia de la Salud Ambiental</v>
      </c>
      <c r="F1308" s="74" t="s">
        <v>52</v>
      </c>
      <c r="G1308" s="74" t="s">
        <v>54</v>
      </c>
      <c r="H1308" s="74" t="s">
        <v>30</v>
      </c>
      <c r="I1308" s="70" t="s">
        <v>53</v>
      </c>
      <c r="J1308" s="70" t="s">
        <v>32</v>
      </c>
      <c r="K1308" s="70" t="s">
        <v>32</v>
      </c>
      <c r="L1308" s="74" t="s">
        <v>5</v>
      </c>
      <c r="M1308" s="77" t="s">
        <v>2</v>
      </c>
      <c r="N1308" s="70" t="str">
        <f t="shared" si="63"/>
        <v>251612. Vigilancia de la Salud AmbientalVigilancia de la Salud Ambiental3_PUENTE_ARANDA3_DICIEMBRE_2025</v>
      </c>
      <c r="O1308" s="75">
        <f t="shared" si="62"/>
        <v>0</v>
      </c>
      <c r="P1308" s="75"/>
      <c r="Q1308" s="75"/>
      <c r="R1308" s="73">
        <v>0</v>
      </c>
      <c r="S1308" s="76">
        <v>0</v>
      </c>
    </row>
    <row r="1309" spans="2:19" ht="30" hidden="1" customHeight="1">
      <c r="B1309" s="74">
        <v>2520</v>
      </c>
      <c r="C1309" s="74" t="s">
        <v>27</v>
      </c>
      <c r="D1309" s="74" t="s">
        <v>28</v>
      </c>
      <c r="E1309" s="70" t="str">
        <f t="shared" si="64"/>
        <v>252012. Vigilancia de la Salud AmbientalVigilancia de la Salud Ambiental</v>
      </c>
      <c r="F1309" s="74" t="s">
        <v>52</v>
      </c>
      <c r="G1309" s="74" t="s">
        <v>54</v>
      </c>
      <c r="H1309" s="74" t="s">
        <v>30</v>
      </c>
      <c r="I1309" s="70" t="s">
        <v>53</v>
      </c>
      <c r="J1309" s="70" t="s">
        <v>32</v>
      </c>
      <c r="K1309" s="70" t="s">
        <v>32</v>
      </c>
      <c r="L1309" s="74" t="s">
        <v>6</v>
      </c>
      <c r="M1309" s="77" t="s">
        <v>2</v>
      </c>
      <c r="N1309" s="70" t="str">
        <f t="shared" si="63"/>
        <v>252012. Vigilancia de la Salud AmbientalVigilancia de la Salud Ambiental4_BOSA3_DICIEMBRE_2025</v>
      </c>
      <c r="O1309" s="75">
        <f t="shared" si="62"/>
        <v>0</v>
      </c>
      <c r="P1309" s="75"/>
      <c r="Q1309" s="75"/>
      <c r="R1309" s="73">
        <v>0</v>
      </c>
      <c r="S1309" s="76">
        <v>0</v>
      </c>
    </row>
    <row r="1310" spans="2:19" ht="30" hidden="1" customHeight="1">
      <c r="B1310" s="74">
        <v>2520</v>
      </c>
      <c r="C1310" s="74" t="s">
        <v>27</v>
      </c>
      <c r="D1310" s="74" t="s">
        <v>28</v>
      </c>
      <c r="E1310" s="70" t="str">
        <f t="shared" si="64"/>
        <v>252012. Vigilancia de la Salud AmbientalVigilancia de la Salud Ambiental</v>
      </c>
      <c r="F1310" s="74" t="s">
        <v>52</v>
      </c>
      <c r="G1310" s="74" t="s">
        <v>54</v>
      </c>
      <c r="H1310" s="74" t="s">
        <v>30</v>
      </c>
      <c r="I1310" s="70" t="s">
        <v>53</v>
      </c>
      <c r="J1310" s="70" t="s">
        <v>32</v>
      </c>
      <c r="K1310" s="70" t="s">
        <v>32</v>
      </c>
      <c r="L1310" s="74" t="s">
        <v>4</v>
      </c>
      <c r="M1310" s="77" t="s">
        <v>2</v>
      </c>
      <c r="N1310" s="70" t="str">
        <f t="shared" si="63"/>
        <v>252012. Vigilancia de la Salud AmbientalVigilancia de la Salud Ambiental2_KENNEDY3_DICIEMBRE_2025</v>
      </c>
      <c r="O1310" s="75">
        <f t="shared" si="62"/>
        <v>0</v>
      </c>
      <c r="P1310" s="75"/>
      <c r="Q1310" s="75"/>
      <c r="R1310" s="73">
        <v>0</v>
      </c>
      <c r="S1310" s="76">
        <v>0</v>
      </c>
    </row>
    <row r="1311" spans="2:19" ht="30" hidden="1" customHeight="1">
      <c r="B1311" s="74">
        <v>2520</v>
      </c>
      <c r="C1311" s="74" t="s">
        <v>27</v>
      </c>
      <c r="D1311" s="74" t="s">
        <v>28</v>
      </c>
      <c r="E1311" s="70" t="str">
        <f t="shared" si="64"/>
        <v>252012. Vigilancia de la Salud AmbientalVigilancia de la Salud Ambiental</v>
      </c>
      <c r="F1311" s="74" t="s">
        <v>52</v>
      </c>
      <c r="G1311" s="74" t="s">
        <v>54</v>
      </c>
      <c r="H1311" s="74" t="s">
        <v>30</v>
      </c>
      <c r="I1311" s="70" t="s">
        <v>53</v>
      </c>
      <c r="J1311" s="70" t="s">
        <v>32</v>
      </c>
      <c r="K1311" s="70" t="s">
        <v>32</v>
      </c>
      <c r="L1311" s="74" t="s">
        <v>3</v>
      </c>
      <c r="M1311" s="77" t="s">
        <v>2</v>
      </c>
      <c r="N1311" s="70" t="str">
        <f t="shared" si="63"/>
        <v>252012. Vigilancia de la Salud AmbientalVigilancia de la Salud Ambiental1_FONTIBON3_DICIEMBRE_2025</v>
      </c>
      <c r="O1311" s="75">
        <f t="shared" si="62"/>
        <v>0</v>
      </c>
      <c r="P1311" s="75"/>
      <c r="Q1311" s="75"/>
      <c r="R1311" s="76">
        <v>0</v>
      </c>
      <c r="S1311" s="76">
        <v>0</v>
      </c>
    </row>
    <row r="1312" spans="2:19" ht="30" hidden="1" customHeight="1">
      <c r="B1312" s="74">
        <v>2520</v>
      </c>
      <c r="C1312" s="74" t="s">
        <v>27</v>
      </c>
      <c r="D1312" s="74" t="s">
        <v>28</v>
      </c>
      <c r="E1312" s="70" t="str">
        <f t="shared" si="64"/>
        <v>252012. Vigilancia de la Salud AmbientalVigilancia de la Salud Ambiental</v>
      </c>
      <c r="F1312" s="74" t="s">
        <v>52</v>
      </c>
      <c r="G1312" s="74" t="s">
        <v>54</v>
      </c>
      <c r="H1312" s="74" t="s">
        <v>30</v>
      </c>
      <c r="I1312" s="70" t="s">
        <v>53</v>
      </c>
      <c r="J1312" s="70" t="s">
        <v>32</v>
      </c>
      <c r="K1312" s="70" t="s">
        <v>32</v>
      </c>
      <c r="L1312" s="74" t="s">
        <v>5</v>
      </c>
      <c r="M1312" s="77" t="s">
        <v>2</v>
      </c>
      <c r="N1312" s="70" t="str">
        <f t="shared" si="63"/>
        <v>252012. Vigilancia de la Salud AmbientalVigilancia de la Salud Ambiental3_PUENTE_ARANDA3_DICIEMBRE_2025</v>
      </c>
      <c r="O1312" s="75">
        <f t="shared" si="62"/>
        <v>0</v>
      </c>
      <c r="P1312" s="75"/>
      <c r="Q1312" s="75"/>
      <c r="R1312" s="73">
        <v>0</v>
      </c>
      <c r="S1312" s="76">
        <v>0</v>
      </c>
    </row>
    <row r="1313" spans="2:19" ht="30" hidden="1" customHeight="1">
      <c r="B1313" s="74">
        <v>2527</v>
      </c>
      <c r="C1313" s="74" t="s">
        <v>27</v>
      </c>
      <c r="D1313" s="74" t="s">
        <v>28</v>
      </c>
      <c r="E1313" s="70" t="str">
        <f t="shared" si="64"/>
        <v>252712. Vigilancia de la Salud AmbientalVigilancia de la Salud Ambiental</v>
      </c>
      <c r="F1313" s="74" t="s">
        <v>47</v>
      </c>
      <c r="G1313" s="74" t="s">
        <v>43</v>
      </c>
      <c r="H1313" s="74" t="s">
        <v>30</v>
      </c>
      <c r="I1313" s="70" t="s">
        <v>48</v>
      </c>
      <c r="J1313" s="70" t="s">
        <v>32</v>
      </c>
      <c r="K1313" s="70" t="s">
        <v>32</v>
      </c>
      <c r="L1313" s="74" t="s">
        <v>4</v>
      </c>
      <c r="M1313" s="77" t="s">
        <v>2</v>
      </c>
      <c r="N1313" s="70" t="str">
        <f t="shared" si="63"/>
        <v>252712. Vigilancia de la Salud AmbientalVigilancia de la Salud Ambiental2_KENNEDY3_DICIEMBRE_2025</v>
      </c>
      <c r="O1313" s="75">
        <f t="shared" si="62"/>
        <v>0</v>
      </c>
      <c r="P1313" s="75"/>
      <c r="Q1313" s="75"/>
      <c r="R1313" s="73">
        <v>0</v>
      </c>
      <c r="S1313" s="76">
        <v>0</v>
      </c>
    </row>
    <row r="1314" spans="2:19" ht="30" hidden="1" customHeight="1">
      <c r="B1314" s="74">
        <v>2528</v>
      </c>
      <c r="C1314" s="74" t="s">
        <v>27</v>
      </c>
      <c r="D1314" s="74" t="s">
        <v>28</v>
      </c>
      <c r="E1314" s="70" t="str">
        <f t="shared" si="64"/>
        <v>252812. Vigilancia de la Salud AmbientalVigilancia de la Salud Ambiental</v>
      </c>
      <c r="F1314" s="74" t="s">
        <v>47</v>
      </c>
      <c r="G1314" s="74" t="s">
        <v>43</v>
      </c>
      <c r="H1314" s="74" t="s">
        <v>30</v>
      </c>
      <c r="I1314" s="70" t="s">
        <v>48</v>
      </c>
      <c r="J1314" s="70" t="s">
        <v>32</v>
      </c>
      <c r="K1314" s="70" t="s">
        <v>32</v>
      </c>
      <c r="L1314" s="74" t="s">
        <v>4</v>
      </c>
      <c r="M1314" s="77" t="s">
        <v>2</v>
      </c>
      <c r="N1314" s="70" t="str">
        <f t="shared" si="63"/>
        <v>252812. Vigilancia de la Salud AmbientalVigilancia de la Salud Ambiental2_KENNEDY3_DICIEMBRE_2025</v>
      </c>
      <c r="O1314" s="75">
        <f t="shared" si="62"/>
        <v>0</v>
      </c>
      <c r="P1314" s="75"/>
      <c r="Q1314" s="75"/>
      <c r="R1314" s="76">
        <v>0</v>
      </c>
      <c r="S1314" s="76">
        <v>0</v>
      </c>
    </row>
    <row r="1315" spans="2:19" s="139" customFormat="1" ht="30" hidden="1" customHeight="1">
      <c r="B1315" s="133">
        <v>1</v>
      </c>
      <c r="C1315" s="133" t="s">
        <v>55</v>
      </c>
      <c r="D1315" s="133" t="s">
        <v>56</v>
      </c>
      <c r="E1315" s="134" t="str">
        <f t="shared" si="64"/>
        <v>11. Gestión Territorial para la Atención Primaria Social de los procesos de Gestión de la Salud Pública (GSP) y el Plan de Salud Pública de Intervenciones Colectivas (PSPIC)Gestión Territorial</v>
      </c>
      <c r="F1315" s="133" t="s">
        <v>57</v>
      </c>
      <c r="G1315" s="133" t="s">
        <v>58</v>
      </c>
      <c r="H1315" s="133" t="s">
        <v>59</v>
      </c>
      <c r="I1315" s="134" t="s">
        <v>60</v>
      </c>
      <c r="J1315" s="133" t="s">
        <v>61</v>
      </c>
      <c r="K1315" s="133" t="s">
        <v>62</v>
      </c>
      <c r="L1315" s="131" t="s">
        <v>3</v>
      </c>
      <c r="M1315" s="135" t="s">
        <v>0</v>
      </c>
      <c r="N1315" s="134" t="str">
        <f t="shared" si="63"/>
        <v>11. Gestión Territorial para la Atención Primaria Social de los procesos de Gestión de la Salud Pública (GSP) y el Plan de Salud Pública de Intervenciones Colectivas (PSPIC)Gestión Territorial1_FONTIBON1_OCTUBRE_2025</v>
      </c>
      <c r="O1315" s="136">
        <v>30277568</v>
      </c>
      <c r="P1315" s="136"/>
      <c r="Q1315" s="136"/>
      <c r="R1315" s="137"/>
      <c r="S1315" s="138">
        <v>0</v>
      </c>
    </row>
    <row r="1316" spans="2:19" ht="30" hidden="1" customHeight="1">
      <c r="B1316" s="74">
        <v>3</v>
      </c>
      <c r="C1316" s="74" t="s">
        <v>55</v>
      </c>
      <c r="D1316" s="74" t="s">
        <v>56</v>
      </c>
      <c r="E1316" s="70" t="str">
        <f t="shared" si="64"/>
        <v>31. Gestión Territorial para la Atención Primaria Social de los procesos de Gestión de la Salud Pública (GSP) y el Plan de Salud Pública de Intervenciones Colectivas (PSPIC)Gestión Territorial</v>
      </c>
      <c r="F1316" s="74" t="s">
        <v>63</v>
      </c>
      <c r="G1316" s="74" t="s">
        <v>58</v>
      </c>
      <c r="H1316" s="74" t="s">
        <v>64</v>
      </c>
      <c r="I1316" s="134" t="s">
        <v>60</v>
      </c>
      <c r="J1316" s="74" t="s">
        <v>61</v>
      </c>
      <c r="K1316" s="74" t="s">
        <v>65</v>
      </c>
      <c r="L1316" s="131" t="s">
        <v>3</v>
      </c>
      <c r="M1316" s="135" t="s">
        <v>0</v>
      </c>
      <c r="N1316" s="70" t="str">
        <f t="shared" si="63"/>
        <v>31. Gestión Territorial para la Atención Primaria Social de los procesos de Gestión de la Salud Pública (GSP) y el Plan de Salud Pública de Intervenciones Colectivas (PSPIC)Gestión Territorial1_FONTIBON1_OCTUBRE_2025</v>
      </c>
      <c r="O1316" s="75">
        <v>12204720</v>
      </c>
      <c r="P1316" s="75"/>
      <c r="Q1316" s="75"/>
      <c r="R1316" s="73">
        <v>1</v>
      </c>
      <c r="S1316" s="76">
        <v>12204720</v>
      </c>
    </row>
    <row r="1317" spans="2:19" ht="30" hidden="1" customHeight="1">
      <c r="B1317" s="74">
        <v>4</v>
      </c>
      <c r="C1317" s="74" t="s">
        <v>55</v>
      </c>
      <c r="D1317" s="74" t="s">
        <v>56</v>
      </c>
      <c r="E1317" s="70" t="str">
        <f t="shared" si="64"/>
        <v>41. Gestión Territorial para la Atención Primaria Social de los procesos de Gestión de la Salud Pública (GSP) y el Plan de Salud Pública de Intervenciones Colectivas (PSPIC)Gestión Territorial</v>
      </c>
      <c r="F1317" s="74" t="s">
        <v>66</v>
      </c>
      <c r="G1317" s="74" t="s">
        <v>58</v>
      </c>
      <c r="H1317" s="74" t="s">
        <v>64</v>
      </c>
      <c r="I1317" s="134" t="s">
        <v>60</v>
      </c>
      <c r="J1317" s="74" t="s">
        <v>61</v>
      </c>
      <c r="K1317" s="74" t="s">
        <v>65</v>
      </c>
      <c r="L1317" s="131" t="s">
        <v>3</v>
      </c>
      <c r="M1317" s="135" t="s">
        <v>0</v>
      </c>
      <c r="N1317" s="70" t="str">
        <f t="shared" si="63"/>
        <v>41. Gestión Territorial para la Atención Primaria Social de los procesos de Gestión de la Salud Pública (GSP) y el Plan de Salud Pública de Intervenciones Colectivas (PSPIC)Gestión Territorial1_FONTIBON1_OCTUBRE_2025</v>
      </c>
      <c r="O1317" s="75">
        <v>6484528</v>
      </c>
      <c r="P1317" s="75"/>
      <c r="Q1317" s="75"/>
      <c r="R1317" s="76">
        <v>1</v>
      </c>
      <c r="S1317" s="76">
        <v>6484528</v>
      </c>
    </row>
    <row r="1318" spans="2:19" ht="30" hidden="1" customHeight="1">
      <c r="B1318" s="74">
        <v>5</v>
      </c>
      <c r="C1318" s="74" t="s">
        <v>55</v>
      </c>
      <c r="D1318" s="74" t="s">
        <v>56</v>
      </c>
      <c r="E1318" s="70" t="str">
        <f t="shared" si="64"/>
        <v>51. Gestión Territorial para la Atención Primaria Social de los procesos de Gestión de la Salud Pública (GSP) y el Plan de Salud Pública de Intervenciones Colectivas (PSPIC)Gestión Territorial</v>
      </c>
      <c r="F1318" s="74" t="s">
        <v>67</v>
      </c>
      <c r="G1318" s="74" t="s">
        <v>58</v>
      </c>
      <c r="H1318" s="74" t="s">
        <v>64</v>
      </c>
      <c r="I1318" s="134" t="s">
        <v>60</v>
      </c>
      <c r="J1318" s="74" t="s">
        <v>61</v>
      </c>
      <c r="K1318" s="74" t="s">
        <v>65</v>
      </c>
      <c r="L1318" s="131" t="s">
        <v>3</v>
      </c>
      <c r="M1318" s="135" t="s">
        <v>0</v>
      </c>
      <c r="N1318" s="70" t="str">
        <f t="shared" si="63"/>
        <v>51. Gestión Territorial para la Atención Primaria Social de los procesos de Gestión de la Salud Pública (GSP) y el Plan de Salud Pública de Intervenciones Colectivas (PSPIC)Gestión Territorial1_FONTIBON1_OCTUBRE_2025</v>
      </c>
      <c r="O1318" s="75">
        <v>5621568</v>
      </c>
      <c r="P1318" s="75"/>
      <c r="Q1318" s="75"/>
      <c r="R1318" s="76">
        <v>1</v>
      </c>
      <c r="S1318" s="76">
        <v>5621568</v>
      </c>
    </row>
    <row r="1319" spans="2:19" ht="30" hidden="1" customHeight="1">
      <c r="B1319" s="74">
        <v>6</v>
      </c>
      <c r="C1319" s="74" t="s">
        <v>55</v>
      </c>
      <c r="D1319" s="74" t="s">
        <v>56</v>
      </c>
      <c r="E1319" s="70" t="str">
        <f t="shared" si="64"/>
        <v>61. Gestión Territorial para la Atención Primaria Social de los procesos de Gestión de la Salud Pública (GSP) y el Plan de Salud Pública de Intervenciones Colectivas (PSPIC)Gestión Territorial</v>
      </c>
      <c r="F1319" s="74" t="s">
        <v>68</v>
      </c>
      <c r="G1319" s="74" t="s">
        <v>58</v>
      </c>
      <c r="H1319" s="74" t="s">
        <v>64</v>
      </c>
      <c r="I1319" s="134" t="s">
        <v>60</v>
      </c>
      <c r="J1319" s="74" t="s">
        <v>61</v>
      </c>
      <c r="K1319" s="74" t="s">
        <v>65</v>
      </c>
      <c r="L1319" s="131" t="s">
        <v>3</v>
      </c>
      <c r="M1319" s="135" t="s">
        <v>0</v>
      </c>
      <c r="N1319" s="70" t="str">
        <f t="shared" si="63"/>
        <v>61. Gestión Territorial para la Atención Primaria Social de los procesos de Gestión de la Salud Pública (GSP) y el Plan de Salud Pública de Intervenciones Colectivas (PSPIC)Gestión Territorial1_FONTIBON1_OCTUBRE_2025</v>
      </c>
      <c r="O1319" s="75">
        <v>15132712</v>
      </c>
      <c r="P1319" s="75"/>
      <c r="Q1319" s="75"/>
      <c r="R1319" s="76"/>
      <c r="S1319" s="76">
        <v>0</v>
      </c>
    </row>
    <row r="1320" spans="2:19" ht="30" hidden="1" customHeight="1">
      <c r="B1320" s="74">
        <v>7</v>
      </c>
      <c r="C1320" s="74" t="s">
        <v>55</v>
      </c>
      <c r="D1320" s="74" t="s">
        <v>56</v>
      </c>
      <c r="E1320" s="70" t="str">
        <f t="shared" si="64"/>
        <v>71. Gestión Territorial para la Atención Primaria Social de los procesos de Gestión de la Salud Pública (GSP) y el Plan de Salud Pública de Intervenciones Colectivas (PSPIC)Gestión Territorial</v>
      </c>
      <c r="F1320" s="74" t="s">
        <v>69</v>
      </c>
      <c r="G1320" s="74" t="s">
        <v>58</v>
      </c>
      <c r="H1320" s="74" t="s">
        <v>30</v>
      </c>
      <c r="I1320" s="134" t="s">
        <v>60</v>
      </c>
      <c r="J1320" s="74" t="s">
        <v>61</v>
      </c>
      <c r="K1320" s="74" t="s">
        <v>62</v>
      </c>
      <c r="L1320" s="131" t="s">
        <v>3</v>
      </c>
      <c r="M1320" s="135" t="s">
        <v>0</v>
      </c>
      <c r="N1320" s="70" t="str">
        <f t="shared" si="63"/>
        <v>71. Gestión Territorial para la Atención Primaria Social de los procesos de Gestión de la Salud Pública (GSP) y el Plan de Salud Pública de Intervenciones Colectivas (PSPIC)Gestión Territorial1_FONTIBON1_OCTUBRE_2025</v>
      </c>
      <c r="O1320" s="75">
        <v>25617584</v>
      </c>
      <c r="P1320" s="75"/>
      <c r="Q1320" s="75"/>
      <c r="R1320" s="76"/>
      <c r="S1320" s="76">
        <v>0</v>
      </c>
    </row>
    <row r="1321" spans="2:19" ht="30" hidden="1" customHeight="1">
      <c r="B1321" s="74">
        <v>8</v>
      </c>
      <c r="C1321" s="74" t="s">
        <v>55</v>
      </c>
      <c r="D1321" s="74" t="s">
        <v>56</v>
      </c>
      <c r="E1321" s="70" t="str">
        <f t="shared" si="64"/>
        <v>81. Gestión Territorial para la Atención Primaria Social de los procesos de Gestión de la Salud Pública (GSP) y el Plan de Salud Pública de Intervenciones Colectivas (PSPIC)Gestión Territorial</v>
      </c>
      <c r="F1321" s="74" t="s">
        <v>70</v>
      </c>
      <c r="G1321" s="74" t="s">
        <v>58</v>
      </c>
      <c r="H1321" s="74" t="s">
        <v>30</v>
      </c>
      <c r="I1321" s="134" t="s">
        <v>60</v>
      </c>
      <c r="J1321" s="74" t="s">
        <v>61</v>
      </c>
      <c r="K1321" s="74" t="s">
        <v>62</v>
      </c>
      <c r="L1321" s="131" t="s">
        <v>3</v>
      </c>
      <c r="M1321" s="135" t="s">
        <v>0</v>
      </c>
      <c r="N1321" s="70" t="str">
        <f t="shared" si="63"/>
        <v>81. Gestión Territorial para la Atención Primaria Social de los procesos de Gestión de la Salud Pública (GSP) y el Plan de Salud Pública de Intervenciones Colectivas (PSPIC)Gestión Territorial1_FONTIBON1_OCTUBRE_2025</v>
      </c>
      <c r="O1321" s="75">
        <v>9098064</v>
      </c>
      <c r="P1321" s="75"/>
      <c r="Q1321" s="75"/>
      <c r="R1321" s="76"/>
      <c r="S1321" s="76">
        <v>0</v>
      </c>
    </row>
    <row r="1322" spans="2:19" ht="30" hidden="1" customHeight="1">
      <c r="B1322" s="74">
        <v>9</v>
      </c>
      <c r="C1322" s="74" t="s">
        <v>55</v>
      </c>
      <c r="D1322" s="74" t="s">
        <v>56</v>
      </c>
      <c r="E1322" s="70" t="str">
        <f t="shared" si="64"/>
        <v>91. Gestión Territorial para la Atención Primaria Social de los procesos de Gestión de la Salud Pública (GSP) y el Plan de Salud Pública de Intervenciones Colectivas (PSPIC)Gestión Territorial</v>
      </c>
      <c r="F1322" s="74" t="s">
        <v>71</v>
      </c>
      <c r="G1322" s="74" t="s">
        <v>58</v>
      </c>
      <c r="H1322" s="74" t="s">
        <v>30</v>
      </c>
      <c r="I1322" s="134" t="s">
        <v>60</v>
      </c>
      <c r="J1322" s="74" t="s">
        <v>61</v>
      </c>
      <c r="K1322" s="74" t="s">
        <v>62</v>
      </c>
      <c r="L1322" s="131" t="s">
        <v>3</v>
      </c>
      <c r="M1322" s="135" t="s">
        <v>0</v>
      </c>
      <c r="N1322" s="70" t="str">
        <f t="shared" si="63"/>
        <v>91. Gestión Territorial para la Atención Primaria Social de los procesos de Gestión de la Salud Pública (GSP) y el Plan de Salud Pública de Intervenciones Colectivas (PSPIC)Gestión Territorial1_FONTIBON1_OCTUBRE_2025</v>
      </c>
      <c r="O1322" s="75">
        <v>28674928</v>
      </c>
      <c r="P1322" s="75"/>
      <c r="Q1322" s="75"/>
      <c r="R1322" s="76"/>
      <c r="S1322" s="76">
        <v>0</v>
      </c>
    </row>
    <row r="1323" spans="2:19" ht="30" hidden="1" customHeight="1">
      <c r="B1323" s="74">
        <v>10</v>
      </c>
      <c r="C1323" s="74" t="s">
        <v>55</v>
      </c>
      <c r="D1323" s="74" t="s">
        <v>56</v>
      </c>
      <c r="E1323" s="70" t="str">
        <f t="shared" si="64"/>
        <v>101. Gestión Territorial para la Atención Primaria Social de los procesos de Gestión de la Salud Pública (GSP) y el Plan de Salud Pública de Intervenciones Colectivas (PSPIC)Gestión Territorial</v>
      </c>
      <c r="F1323" s="74" t="s">
        <v>72</v>
      </c>
      <c r="G1323" s="74" t="s">
        <v>58</v>
      </c>
      <c r="H1323" s="74" t="s">
        <v>30</v>
      </c>
      <c r="I1323" s="134" t="s">
        <v>60</v>
      </c>
      <c r="J1323" s="74" t="s">
        <v>61</v>
      </c>
      <c r="K1323" s="74" t="s">
        <v>62</v>
      </c>
      <c r="L1323" s="131" t="s">
        <v>3</v>
      </c>
      <c r="M1323" s="135" t="s">
        <v>0</v>
      </c>
      <c r="N1323" s="70" t="str">
        <f t="shared" si="63"/>
        <v>101. Gestión Territorial para la Atención Primaria Social de los procesos de Gestión de la Salud Pública (GSP) y el Plan de Salud Pública de Intervenciones Colectivas (PSPIC)Gestión Territorial1_FONTIBON1_OCTUBRE_2025</v>
      </c>
      <c r="O1323" s="75">
        <v>13092336</v>
      </c>
      <c r="P1323" s="75"/>
      <c r="Q1323" s="75"/>
      <c r="R1323" s="76"/>
      <c r="S1323" s="76">
        <v>0</v>
      </c>
    </row>
    <row r="1324" spans="2:19" ht="30" hidden="1" customHeight="1">
      <c r="B1324" s="74">
        <v>11</v>
      </c>
      <c r="C1324" s="74" t="s">
        <v>55</v>
      </c>
      <c r="D1324" s="74" t="s">
        <v>56</v>
      </c>
      <c r="E1324" s="70" t="str">
        <f t="shared" si="64"/>
        <v>111. Gestión Territorial para la Atención Primaria Social de los procesos de Gestión de la Salud Pública (GSP) y el Plan de Salud Pública de Intervenciones Colectivas (PSPIC)Gestión Territorial</v>
      </c>
      <c r="F1324" s="74" t="s">
        <v>73</v>
      </c>
      <c r="G1324" s="74" t="s">
        <v>58</v>
      </c>
      <c r="H1324" s="74" t="s">
        <v>30</v>
      </c>
      <c r="I1324" s="134" t="s">
        <v>60</v>
      </c>
      <c r="J1324" s="74" t="s">
        <v>61</v>
      </c>
      <c r="K1324" s="74" t="s">
        <v>62</v>
      </c>
      <c r="L1324" s="131" t="s">
        <v>3</v>
      </c>
      <c r="M1324" s="135" t="s">
        <v>0</v>
      </c>
      <c r="N1324" s="70" t="str">
        <f t="shared" si="63"/>
        <v>111. Gestión Territorial para la Atención Primaria Social de los procesos de Gestión de la Salud Pública (GSP) y el Plan de Salud Pública de Intervenciones Colectivas (PSPIC)Gestión Territorial1_FONTIBON1_OCTUBRE_2025</v>
      </c>
      <c r="O1324" s="75">
        <v>29389952</v>
      </c>
      <c r="P1324" s="75"/>
      <c r="Q1324" s="75"/>
      <c r="R1324" s="76"/>
      <c r="S1324" s="76">
        <v>0</v>
      </c>
    </row>
    <row r="1325" spans="2:19" ht="30" hidden="1" customHeight="1">
      <c r="B1325" s="74">
        <v>12</v>
      </c>
      <c r="C1325" s="74" t="s">
        <v>55</v>
      </c>
      <c r="D1325" s="74" t="s">
        <v>56</v>
      </c>
      <c r="E1325" s="70" t="str">
        <f t="shared" si="64"/>
        <v>121. Gestión Territorial para la Atención Primaria Social de los procesos de Gestión de la Salud Pública (GSP) y el Plan de Salud Pública de Intervenciones Colectivas (PSPIC)Gestión Territorial</v>
      </c>
      <c r="F1325" s="74" t="s">
        <v>74</v>
      </c>
      <c r="G1325" s="74" t="s">
        <v>75</v>
      </c>
      <c r="H1325" s="74" t="s">
        <v>30</v>
      </c>
      <c r="I1325" s="134" t="s">
        <v>60</v>
      </c>
      <c r="J1325" s="74" t="s">
        <v>61</v>
      </c>
      <c r="K1325" s="74" t="s">
        <v>62</v>
      </c>
      <c r="L1325" s="131" t="s">
        <v>3</v>
      </c>
      <c r="M1325" s="135" t="s">
        <v>0</v>
      </c>
      <c r="N1325" s="70" t="str">
        <f t="shared" si="63"/>
        <v>121. Gestión Territorial para la Atención Primaria Social de los procesos de Gestión de la Salud Pública (GSP) y el Plan de Salud Pública de Intervenciones Colectivas (PSPIC)Gestión Territorial1_FONTIBON1_OCTUBRE_2025</v>
      </c>
      <c r="O1325" s="75">
        <v>100029392</v>
      </c>
      <c r="P1325" s="75"/>
      <c r="Q1325" s="75"/>
      <c r="R1325" s="76"/>
      <c r="S1325" s="76">
        <v>0</v>
      </c>
    </row>
    <row r="1326" spans="2:19" ht="30" hidden="1" customHeight="1">
      <c r="B1326" s="74">
        <v>13</v>
      </c>
      <c r="C1326" s="74" t="s">
        <v>55</v>
      </c>
      <c r="D1326" s="74" t="s">
        <v>56</v>
      </c>
      <c r="E1326" s="70" t="str">
        <f t="shared" si="64"/>
        <v>131. Gestión Territorial para la Atención Primaria Social de los procesos de Gestión de la Salud Pública (GSP) y el Plan de Salud Pública de Intervenciones Colectivas (PSPIC)Gestión Territorial</v>
      </c>
      <c r="F1326" s="74" t="s">
        <v>76</v>
      </c>
      <c r="G1326" s="74" t="s">
        <v>75</v>
      </c>
      <c r="H1326" s="74" t="s">
        <v>30</v>
      </c>
      <c r="I1326" s="134" t="s">
        <v>60</v>
      </c>
      <c r="J1326" s="74" t="s">
        <v>61</v>
      </c>
      <c r="K1326" s="74" t="s">
        <v>62</v>
      </c>
      <c r="L1326" s="131" t="s">
        <v>3</v>
      </c>
      <c r="M1326" s="135" t="s">
        <v>0</v>
      </c>
      <c r="N1326" s="70" t="str">
        <f t="shared" si="63"/>
        <v>131. Gestión Territorial para la Atención Primaria Social de los procesos de Gestión de la Salud Pública (GSP) y el Plan de Salud Pública de Intervenciones Colectivas (PSPIC)Gestión Territorial1_FONTIBON1_OCTUBRE_2025</v>
      </c>
      <c r="O1326" s="75">
        <v>29833760</v>
      </c>
      <c r="P1326" s="75"/>
      <c r="Q1326" s="75"/>
      <c r="R1326" s="76"/>
      <c r="S1326" s="76">
        <v>0</v>
      </c>
    </row>
    <row r="1327" spans="2:19" ht="30" hidden="1" customHeight="1">
      <c r="B1327" s="74">
        <v>14</v>
      </c>
      <c r="C1327" s="74" t="s">
        <v>55</v>
      </c>
      <c r="D1327" s="74" t="s">
        <v>56</v>
      </c>
      <c r="E1327" s="70" t="str">
        <f t="shared" si="64"/>
        <v>141. Gestión Territorial para la Atención Primaria Social de los procesos de Gestión de la Salud Pública (GSP) y el Plan de Salud Pública de Intervenciones Colectivas (PSPIC)Gestión Territorial</v>
      </c>
      <c r="F1327" s="74" t="s">
        <v>77</v>
      </c>
      <c r="G1327" s="74" t="s">
        <v>75</v>
      </c>
      <c r="H1327" s="74" t="s">
        <v>30</v>
      </c>
      <c r="I1327" s="134" t="s">
        <v>60</v>
      </c>
      <c r="J1327" s="74" t="s">
        <v>61</v>
      </c>
      <c r="K1327" s="74" t="s">
        <v>62</v>
      </c>
      <c r="L1327" s="131" t="s">
        <v>3</v>
      </c>
      <c r="M1327" s="135" t="s">
        <v>0</v>
      </c>
      <c r="N1327" s="70" t="str">
        <f t="shared" si="63"/>
        <v>141. Gestión Territorial para la Atención Primaria Social de los procesos de Gestión de la Salud Pública (GSP) y el Plan de Salud Pública de Intervenciones Colectivas (PSPIC)Gestión Territorial1_FONTIBON1_OCTUBRE_2025</v>
      </c>
      <c r="O1327" s="75">
        <v>54021296</v>
      </c>
      <c r="P1327" s="75"/>
      <c r="Q1327" s="75"/>
      <c r="R1327" s="73"/>
      <c r="S1327" s="76">
        <v>0</v>
      </c>
    </row>
    <row r="1328" spans="2:19" ht="30" hidden="1" customHeight="1">
      <c r="B1328" s="74">
        <v>15</v>
      </c>
      <c r="C1328" s="74" t="s">
        <v>55</v>
      </c>
      <c r="D1328" s="74" t="s">
        <v>56</v>
      </c>
      <c r="E1328" s="70" t="str">
        <f t="shared" si="64"/>
        <v>151. Gestión Territorial para la Atención Primaria Social de los procesos de Gestión de la Salud Pública (GSP) y el Plan de Salud Pública de Intervenciones Colectivas (PSPIC)Gestión Territorial</v>
      </c>
      <c r="F1328" s="74" t="s">
        <v>78</v>
      </c>
      <c r="G1328" s="74" t="s">
        <v>75</v>
      </c>
      <c r="H1328" s="74" t="s">
        <v>30</v>
      </c>
      <c r="I1328" s="134" t="s">
        <v>60</v>
      </c>
      <c r="J1328" s="74" t="s">
        <v>61</v>
      </c>
      <c r="K1328" s="74" t="s">
        <v>62</v>
      </c>
      <c r="L1328" s="131" t="s">
        <v>3</v>
      </c>
      <c r="M1328" s="135" t="s">
        <v>0</v>
      </c>
      <c r="N1328" s="70" t="str">
        <f t="shared" si="63"/>
        <v>151. Gestión Territorial para la Atención Primaria Social de los procesos de Gestión de la Salud Pública (GSP) y el Plan de Salud Pública de Intervenciones Colectivas (PSPIC)Gestión Territorial1_FONTIBON1_OCTUBRE_2025</v>
      </c>
      <c r="O1328" s="75">
        <v>5621568</v>
      </c>
      <c r="P1328" s="75"/>
      <c r="Q1328" s="75"/>
      <c r="R1328" s="76"/>
      <c r="S1328" s="76">
        <v>0</v>
      </c>
    </row>
    <row r="1329" spans="2:19" ht="30" hidden="1" customHeight="1">
      <c r="B1329" s="74">
        <v>16</v>
      </c>
      <c r="C1329" s="74" t="s">
        <v>55</v>
      </c>
      <c r="D1329" s="74" t="s">
        <v>56</v>
      </c>
      <c r="E1329" s="70" t="str">
        <f t="shared" si="64"/>
        <v>161. Gestión Territorial para la Atención Primaria Social de los procesos de Gestión de la Salud Pública (GSP) y el Plan de Salud Pública de Intervenciones Colectivas (PSPIC)Gestión Territorial</v>
      </c>
      <c r="F1329" s="74" t="s">
        <v>79</v>
      </c>
      <c r="G1329" s="74" t="s">
        <v>75</v>
      </c>
      <c r="H1329" s="74" t="s">
        <v>30</v>
      </c>
      <c r="I1329" s="134" t="s">
        <v>60</v>
      </c>
      <c r="J1329" s="74" t="s">
        <v>61</v>
      </c>
      <c r="K1329" s="74" t="s">
        <v>80</v>
      </c>
      <c r="L1329" s="131" t="s">
        <v>3</v>
      </c>
      <c r="M1329" s="135" t="s">
        <v>0</v>
      </c>
      <c r="N1329" s="70" t="str">
        <f t="shared" si="63"/>
        <v>161. Gestión Territorial para la Atención Primaria Social de los procesos de Gestión de la Salud Pública (GSP) y el Plan de Salud Pública de Intervenciones Colectivas (PSPIC)Gestión Territorial1_FONTIBON1_OCTUBRE_2025</v>
      </c>
      <c r="O1329" s="75">
        <v>3994272</v>
      </c>
      <c r="P1329" s="75"/>
      <c r="Q1329" s="75"/>
      <c r="R1329" s="73"/>
      <c r="S1329" s="76">
        <v>0</v>
      </c>
    </row>
    <row r="1330" spans="2:19" ht="30" hidden="1" customHeight="1">
      <c r="B1330" s="74">
        <v>17</v>
      </c>
      <c r="C1330" s="74" t="s">
        <v>55</v>
      </c>
      <c r="D1330" s="74" t="s">
        <v>56</v>
      </c>
      <c r="E1330" s="70" t="str">
        <f t="shared" si="64"/>
        <v>171. Gestión Territorial para la Atención Primaria Social de los procesos de Gestión de la Salud Pública (GSP) y el Plan de Salud Pública de Intervenciones Colectivas (PSPIC)Gestión Territorial</v>
      </c>
      <c r="F1330" s="74" t="s">
        <v>81</v>
      </c>
      <c r="G1330" s="74" t="s">
        <v>82</v>
      </c>
      <c r="H1330" s="74" t="s">
        <v>30</v>
      </c>
      <c r="I1330" s="134" t="s">
        <v>60</v>
      </c>
      <c r="J1330" s="74" t="s">
        <v>83</v>
      </c>
      <c r="K1330" s="74" t="s">
        <v>80</v>
      </c>
      <c r="L1330" s="131" t="s">
        <v>3</v>
      </c>
      <c r="M1330" s="135" t="s">
        <v>0</v>
      </c>
      <c r="N1330" s="70" t="str">
        <f t="shared" si="63"/>
        <v>171. Gestión Territorial para la Atención Primaria Social de los procesos de Gestión de la Salud Pública (GSP) y el Plan de Salud Pública de Intervenciones Colectivas (PSPIC)Gestión Territorial1_FONTIBON1_OCTUBRE_2025</v>
      </c>
      <c r="O1330" s="75">
        <v>5621568</v>
      </c>
      <c r="P1330" s="75"/>
      <c r="Q1330" s="75"/>
      <c r="R1330" s="76"/>
      <c r="S1330" s="76">
        <v>0</v>
      </c>
    </row>
    <row r="1331" spans="2:19" ht="30" hidden="1" customHeight="1">
      <c r="B1331" s="74">
        <v>18</v>
      </c>
      <c r="C1331" s="74" t="s">
        <v>55</v>
      </c>
      <c r="D1331" s="74" t="s">
        <v>56</v>
      </c>
      <c r="E1331" s="70" t="str">
        <f t="shared" si="64"/>
        <v>181. Gestión Territorial para la Atención Primaria Social de los procesos de Gestión de la Salud Pública (GSP) y el Plan de Salud Pública de Intervenciones Colectivas (PSPIC)Gestión Territorial</v>
      </c>
      <c r="F1331" s="74" t="s">
        <v>84</v>
      </c>
      <c r="G1331" s="74" t="s">
        <v>82</v>
      </c>
      <c r="H1331" s="74" t="s">
        <v>30</v>
      </c>
      <c r="I1331" s="134" t="s">
        <v>60</v>
      </c>
      <c r="J1331" s="74" t="s">
        <v>83</v>
      </c>
      <c r="K1331" s="74" t="s">
        <v>62</v>
      </c>
      <c r="L1331" s="131" t="s">
        <v>3</v>
      </c>
      <c r="M1331" s="135" t="s">
        <v>0</v>
      </c>
      <c r="N1331" s="70" t="str">
        <f t="shared" si="63"/>
        <v>181. Gestión Territorial para la Atención Primaria Social de los procesos de Gestión de la Salud Pública (GSP) y el Plan de Salud Pública de Intervenciones Colectivas (PSPIC)Gestión Territorial1_FONTIBON1_OCTUBRE_2025</v>
      </c>
      <c r="O1331" s="75">
        <v>32422640</v>
      </c>
      <c r="P1331" s="75"/>
      <c r="Q1331" s="75"/>
      <c r="R1331" s="76"/>
      <c r="S1331" s="76">
        <v>0</v>
      </c>
    </row>
    <row r="1332" spans="2:19" ht="30" hidden="1" customHeight="1">
      <c r="B1332" s="74">
        <v>19</v>
      </c>
      <c r="C1332" s="74" t="s">
        <v>55</v>
      </c>
      <c r="D1332" s="74" t="s">
        <v>56</v>
      </c>
      <c r="E1332" s="70" t="str">
        <f t="shared" si="64"/>
        <v>191. Gestión Territorial para la Atención Primaria Social de los procesos de Gestión de la Salud Pública (GSP) y el Plan de Salud Pública de Intervenciones Colectivas (PSPIC)Gestión Territorial</v>
      </c>
      <c r="F1332" s="74" t="s">
        <v>85</v>
      </c>
      <c r="G1332" s="74" t="s">
        <v>82</v>
      </c>
      <c r="H1332" s="74" t="s">
        <v>30</v>
      </c>
      <c r="I1332" s="134" t="s">
        <v>60</v>
      </c>
      <c r="J1332" s="74" t="s">
        <v>83</v>
      </c>
      <c r="K1332" s="74" t="s">
        <v>62</v>
      </c>
      <c r="L1332" s="131" t="s">
        <v>3</v>
      </c>
      <c r="M1332" s="135" t="s">
        <v>0</v>
      </c>
      <c r="N1332" s="70" t="str">
        <f t="shared" si="63"/>
        <v>191. Gestión Territorial para la Atención Primaria Social de los procesos de Gestión de la Salud Pública (GSP) y el Plan de Salud Pública de Intervenciones Colectivas (PSPIC)Gestión Territorial1_FONTIBON1_OCTUBRE_2025</v>
      </c>
      <c r="O1332" s="75">
        <v>20316544</v>
      </c>
      <c r="P1332" s="75"/>
      <c r="Q1332" s="75"/>
      <c r="R1332" s="73"/>
      <c r="S1332" s="76">
        <v>0</v>
      </c>
    </row>
    <row r="1333" spans="2:19" ht="30" hidden="1" customHeight="1">
      <c r="B1333" s="74">
        <v>20</v>
      </c>
      <c r="C1333" s="74" t="s">
        <v>86</v>
      </c>
      <c r="D1333" s="74" t="s">
        <v>87</v>
      </c>
      <c r="E1333" s="70" t="str">
        <f t="shared" si="64"/>
        <v>202. Cuidado Continuo por una vida con bienestarComunitario</v>
      </c>
      <c r="F1333" s="74" t="s">
        <v>88</v>
      </c>
      <c r="G1333" s="74" t="s">
        <v>89</v>
      </c>
      <c r="H1333" s="74" t="s">
        <v>90</v>
      </c>
      <c r="I1333" s="134" t="s">
        <v>60</v>
      </c>
      <c r="J1333" s="74" t="s">
        <v>91</v>
      </c>
      <c r="K1333" s="74" t="s">
        <v>65</v>
      </c>
      <c r="L1333" s="131" t="s">
        <v>3</v>
      </c>
      <c r="M1333" s="135" t="s">
        <v>0</v>
      </c>
      <c r="N1333" s="70" t="str">
        <f t="shared" si="63"/>
        <v>202. Cuidado Continuo por una vida con bienestarComunitario1_FONTIBON1_OCTUBRE_2025</v>
      </c>
      <c r="O1333" s="75">
        <v>105404</v>
      </c>
      <c r="P1333" s="75"/>
      <c r="Q1333" s="75"/>
      <c r="R1333" s="73">
        <v>43</v>
      </c>
      <c r="S1333" s="76">
        <v>4532372</v>
      </c>
    </row>
    <row r="1334" spans="2:19" ht="30" hidden="1" customHeight="1">
      <c r="B1334" s="74">
        <v>20</v>
      </c>
      <c r="C1334" s="74" t="s">
        <v>86</v>
      </c>
      <c r="D1334" s="74" t="s">
        <v>92</v>
      </c>
      <c r="E1334" s="70" t="str">
        <f t="shared" si="64"/>
        <v xml:space="preserve">202. Cuidado Continuo por una vida con bienestarEducativo </v>
      </c>
      <c r="F1334" s="74" t="s">
        <v>88</v>
      </c>
      <c r="G1334" s="74" t="s">
        <v>89</v>
      </c>
      <c r="H1334" s="74" t="s">
        <v>90</v>
      </c>
      <c r="I1334" s="134" t="s">
        <v>60</v>
      </c>
      <c r="J1334" s="74" t="s">
        <v>91</v>
      </c>
      <c r="K1334" s="74" t="s">
        <v>65</v>
      </c>
      <c r="L1334" s="131" t="s">
        <v>3</v>
      </c>
      <c r="M1334" s="135" t="s">
        <v>0</v>
      </c>
      <c r="N1334" s="70" t="str">
        <f t="shared" si="63"/>
        <v>202. Cuidado Continuo por una vida con bienestarEducativo 1_FONTIBON1_OCTUBRE_2025</v>
      </c>
      <c r="O1334" s="75">
        <v>105404</v>
      </c>
      <c r="P1334" s="75"/>
      <c r="Q1334" s="75"/>
      <c r="R1334" s="73">
        <v>154</v>
      </c>
      <c r="S1334" s="76">
        <v>16232216</v>
      </c>
    </row>
    <row r="1335" spans="2:19" ht="30" hidden="1" customHeight="1">
      <c r="B1335" s="74">
        <v>20</v>
      </c>
      <c r="C1335" s="74" t="s">
        <v>86</v>
      </c>
      <c r="D1335" s="74" t="s">
        <v>93</v>
      </c>
      <c r="E1335" s="70" t="str">
        <f t="shared" si="64"/>
        <v>202. Cuidado Continuo por una vida con bienestarInstitucional</v>
      </c>
      <c r="F1335" s="74" t="s">
        <v>88</v>
      </c>
      <c r="G1335" s="74" t="s">
        <v>89</v>
      </c>
      <c r="H1335" s="74" t="s">
        <v>90</v>
      </c>
      <c r="I1335" s="134" t="s">
        <v>60</v>
      </c>
      <c r="J1335" s="74" t="s">
        <v>91</v>
      </c>
      <c r="K1335" s="74" t="s">
        <v>65</v>
      </c>
      <c r="L1335" s="131" t="s">
        <v>3</v>
      </c>
      <c r="M1335" s="135" t="s">
        <v>0</v>
      </c>
      <c r="N1335" s="70" t="str">
        <f t="shared" si="63"/>
        <v>202. Cuidado Continuo por una vida con bienestarInstitucional1_FONTIBON1_OCTUBRE_2025</v>
      </c>
      <c r="O1335" s="75">
        <v>105404</v>
      </c>
      <c r="P1335" s="75"/>
      <c r="Q1335" s="75"/>
      <c r="R1335" s="73">
        <v>117</v>
      </c>
      <c r="S1335" s="76">
        <v>12332268</v>
      </c>
    </row>
    <row r="1336" spans="2:19" ht="30" hidden="1" customHeight="1">
      <c r="B1336" s="74">
        <v>21</v>
      </c>
      <c r="C1336" s="74" t="s">
        <v>86</v>
      </c>
      <c r="D1336" s="74" t="s">
        <v>87</v>
      </c>
      <c r="E1336" s="70" t="str">
        <f t="shared" si="64"/>
        <v>212. Cuidado Continuo por una vida con bienestarComunitario</v>
      </c>
      <c r="F1336" s="74" t="s">
        <v>94</v>
      </c>
      <c r="G1336" s="74" t="s">
        <v>89</v>
      </c>
      <c r="H1336" s="74" t="s">
        <v>90</v>
      </c>
      <c r="I1336" s="134" t="s">
        <v>60</v>
      </c>
      <c r="J1336" s="74" t="s">
        <v>91</v>
      </c>
      <c r="K1336" s="74" t="s">
        <v>65</v>
      </c>
      <c r="L1336" s="131" t="s">
        <v>3</v>
      </c>
      <c r="M1336" s="135" t="s">
        <v>0</v>
      </c>
      <c r="N1336" s="70" t="str">
        <f t="shared" si="63"/>
        <v>212. Cuidado Continuo por una vida con bienestarComunitario1_FONTIBON1_OCTUBRE_2025</v>
      </c>
      <c r="O1336" s="75">
        <v>55938</v>
      </c>
      <c r="P1336" s="75"/>
      <c r="Q1336" s="75"/>
      <c r="R1336" s="76">
        <v>19</v>
      </c>
      <c r="S1336" s="76">
        <v>1062822</v>
      </c>
    </row>
    <row r="1337" spans="2:19" ht="30" hidden="1" customHeight="1">
      <c r="B1337" s="74">
        <v>22</v>
      </c>
      <c r="C1337" s="74" t="s">
        <v>86</v>
      </c>
      <c r="D1337" s="74" t="s">
        <v>87</v>
      </c>
      <c r="E1337" s="70" t="str">
        <f t="shared" si="64"/>
        <v>222. Cuidado Continuo por una vida con bienestarComunitario</v>
      </c>
      <c r="F1337" s="74" t="s">
        <v>95</v>
      </c>
      <c r="G1337" s="74" t="s">
        <v>89</v>
      </c>
      <c r="H1337" s="74" t="s">
        <v>90</v>
      </c>
      <c r="I1337" s="134" t="s">
        <v>60</v>
      </c>
      <c r="J1337" s="74" t="s">
        <v>91</v>
      </c>
      <c r="K1337" s="74" t="s">
        <v>80</v>
      </c>
      <c r="L1337" s="131" t="s">
        <v>3</v>
      </c>
      <c r="M1337" s="135" t="s">
        <v>0</v>
      </c>
      <c r="N1337" s="70" t="str">
        <f t="shared" si="63"/>
        <v>222. Cuidado Continuo por una vida con bienestarComunitario1_FONTIBON1_OCTUBRE_2025</v>
      </c>
      <c r="O1337" s="75">
        <v>105404</v>
      </c>
      <c r="P1337" s="75"/>
      <c r="Q1337" s="75"/>
      <c r="R1337" s="76"/>
      <c r="S1337" s="76">
        <v>0</v>
      </c>
    </row>
    <row r="1338" spans="2:19" ht="30" hidden="1" customHeight="1">
      <c r="B1338" s="74">
        <v>23</v>
      </c>
      <c r="C1338" s="74" t="s">
        <v>86</v>
      </c>
      <c r="D1338" s="74" t="s">
        <v>87</v>
      </c>
      <c r="E1338" s="70" t="str">
        <f t="shared" si="64"/>
        <v>232. Cuidado Continuo por una vida con bienestarComunitario</v>
      </c>
      <c r="F1338" s="74" t="s">
        <v>96</v>
      </c>
      <c r="G1338" s="74" t="s">
        <v>89</v>
      </c>
      <c r="H1338" s="74" t="s">
        <v>90</v>
      </c>
      <c r="I1338" s="134" t="s">
        <v>60</v>
      </c>
      <c r="J1338" s="74" t="s">
        <v>91</v>
      </c>
      <c r="K1338" s="74" t="s">
        <v>80</v>
      </c>
      <c r="L1338" s="131" t="s">
        <v>3</v>
      </c>
      <c r="M1338" s="135" t="s">
        <v>0</v>
      </c>
      <c r="N1338" s="70" t="str">
        <f t="shared" si="63"/>
        <v>232. Cuidado Continuo por una vida con bienestarComunitario1_FONTIBON1_OCTUBRE_2025</v>
      </c>
      <c r="O1338" s="75">
        <v>55938</v>
      </c>
      <c r="P1338" s="75"/>
      <c r="Q1338" s="75"/>
      <c r="R1338" s="73"/>
      <c r="S1338" s="76">
        <v>0</v>
      </c>
    </row>
    <row r="1339" spans="2:19" ht="30" hidden="1" customHeight="1">
      <c r="B1339" s="74">
        <v>24</v>
      </c>
      <c r="C1339" s="74" t="s">
        <v>86</v>
      </c>
      <c r="D1339" s="74" t="s">
        <v>92</v>
      </c>
      <c r="E1339" s="70" t="str">
        <f t="shared" si="64"/>
        <v xml:space="preserve">242. Cuidado Continuo por una vida con bienestarEducativo </v>
      </c>
      <c r="F1339" s="74" t="s">
        <v>97</v>
      </c>
      <c r="G1339" s="74" t="s">
        <v>89</v>
      </c>
      <c r="H1339" s="74" t="s">
        <v>90</v>
      </c>
      <c r="I1339" s="134" t="s">
        <v>60</v>
      </c>
      <c r="J1339" s="74" t="s">
        <v>91</v>
      </c>
      <c r="K1339" s="74" t="s">
        <v>65</v>
      </c>
      <c r="L1339" s="131" t="s">
        <v>3</v>
      </c>
      <c r="M1339" s="135" t="s">
        <v>0</v>
      </c>
      <c r="N1339" s="70" t="str">
        <f t="shared" si="63"/>
        <v>242. Cuidado Continuo por una vida con bienestarEducativo 1_FONTIBON1_OCTUBRE_2025</v>
      </c>
      <c r="O1339" s="75">
        <v>180297</v>
      </c>
      <c r="P1339" s="75"/>
      <c r="Q1339" s="75"/>
      <c r="R1339" s="76">
        <v>13</v>
      </c>
      <c r="S1339" s="76">
        <v>2343861</v>
      </c>
    </row>
    <row r="1340" spans="2:19" ht="30" hidden="1" customHeight="1">
      <c r="B1340" s="74">
        <v>25</v>
      </c>
      <c r="C1340" s="74" t="s">
        <v>86</v>
      </c>
      <c r="D1340" s="74" t="s">
        <v>98</v>
      </c>
      <c r="E1340" s="70" t="str">
        <f t="shared" si="64"/>
        <v>252. Cuidado Continuo por una vida con bienestarLaboral</v>
      </c>
      <c r="F1340" s="74" t="s">
        <v>99</v>
      </c>
      <c r="G1340" s="74" t="s">
        <v>89</v>
      </c>
      <c r="H1340" s="74" t="s">
        <v>90</v>
      </c>
      <c r="I1340" s="134" t="s">
        <v>60</v>
      </c>
      <c r="J1340" s="74" t="s">
        <v>91</v>
      </c>
      <c r="K1340" s="74" t="s">
        <v>65</v>
      </c>
      <c r="L1340" s="131" t="s">
        <v>3</v>
      </c>
      <c r="M1340" s="135" t="s">
        <v>0</v>
      </c>
      <c r="N1340" s="70" t="str">
        <f t="shared" si="63"/>
        <v>252. Cuidado Continuo por una vida con bienestarLaboral1_FONTIBON1_OCTUBRE_2025</v>
      </c>
      <c r="O1340" s="75">
        <v>210809</v>
      </c>
      <c r="P1340" s="75"/>
      <c r="Q1340" s="75"/>
      <c r="R1340" s="76">
        <v>1</v>
      </c>
      <c r="S1340" s="76">
        <v>210809</v>
      </c>
    </row>
    <row r="1341" spans="2:19" ht="30" hidden="1" customHeight="1">
      <c r="B1341" s="74">
        <v>26</v>
      </c>
      <c r="C1341" s="74" t="s">
        <v>86</v>
      </c>
      <c r="D1341" s="74" t="s">
        <v>87</v>
      </c>
      <c r="E1341" s="70" t="str">
        <f t="shared" si="64"/>
        <v>262. Cuidado Continuo por una vida con bienestarComunitario</v>
      </c>
      <c r="F1341" s="74" t="s">
        <v>100</v>
      </c>
      <c r="G1341" s="74" t="s">
        <v>89</v>
      </c>
      <c r="H1341" s="74" t="s">
        <v>90</v>
      </c>
      <c r="I1341" s="134" t="s">
        <v>60</v>
      </c>
      <c r="J1341" s="74" t="s">
        <v>91</v>
      </c>
      <c r="K1341" s="74" t="s">
        <v>65</v>
      </c>
      <c r="L1341" s="131" t="s">
        <v>3</v>
      </c>
      <c r="M1341" s="135" t="s">
        <v>0</v>
      </c>
      <c r="N1341" s="70" t="str">
        <f t="shared" si="63"/>
        <v>262. Cuidado Continuo por una vida con bienestarComunitario1_FONTIBON1_OCTUBRE_2025</v>
      </c>
      <c r="O1341" s="75">
        <v>140539</v>
      </c>
      <c r="P1341" s="75"/>
      <c r="Q1341" s="75"/>
      <c r="R1341" s="76">
        <v>45</v>
      </c>
      <c r="S1341" s="76">
        <v>6324255</v>
      </c>
    </row>
    <row r="1342" spans="2:19" ht="30" hidden="1" customHeight="1">
      <c r="B1342" s="74">
        <v>27</v>
      </c>
      <c r="C1342" s="74" t="s">
        <v>86</v>
      </c>
      <c r="D1342" s="74" t="s">
        <v>87</v>
      </c>
      <c r="E1342" s="70" t="str">
        <f t="shared" si="64"/>
        <v>272. Cuidado Continuo por una vida con bienestarComunitario</v>
      </c>
      <c r="F1342" s="74" t="s">
        <v>101</v>
      </c>
      <c r="G1342" s="74" t="s">
        <v>89</v>
      </c>
      <c r="H1342" s="74" t="s">
        <v>90</v>
      </c>
      <c r="I1342" s="134" t="s">
        <v>60</v>
      </c>
      <c r="J1342" s="74" t="s">
        <v>91</v>
      </c>
      <c r="K1342" s="74" t="s">
        <v>65</v>
      </c>
      <c r="L1342" s="131" t="s">
        <v>3</v>
      </c>
      <c r="M1342" s="135" t="s">
        <v>0</v>
      </c>
      <c r="N1342" s="70" t="str">
        <f t="shared" si="63"/>
        <v>272. Cuidado Continuo por una vida con bienestarComunitario1_FONTIBON1_OCTUBRE_2025</v>
      </c>
      <c r="O1342" s="75">
        <v>74584</v>
      </c>
      <c r="P1342" s="75"/>
      <c r="Q1342" s="75"/>
      <c r="R1342" s="76">
        <v>28</v>
      </c>
      <c r="S1342" s="76">
        <v>2088352</v>
      </c>
    </row>
    <row r="1343" spans="2:19" ht="30" hidden="1" customHeight="1">
      <c r="B1343" s="74">
        <v>28</v>
      </c>
      <c r="C1343" s="74" t="s">
        <v>86</v>
      </c>
      <c r="D1343" s="74" t="s">
        <v>87</v>
      </c>
      <c r="E1343" s="70" t="str">
        <f t="shared" si="64"/>
        <v>282. Cuidado Continuo por una vida con bienestarComunitario</v>
      </c>
      <c r="F1343" s="74" t="s">
        <v>102</v>
      </c>
      <c r="G1343" s="74" t="s">
        <v>89</v>
      </c>
      <c r="H1343" s="74" t="s">
        <v>90</v>
      </c>
      <c r="I1343" s="134" t="s">
        <v>60</v>
      </c>
      <c r="J1343" s="74" t="s">
        <v>91</v>
      </c>
      <c r="K1343" s="74" t="s">
        <v>65</v>
      </c>
      <c r="L1343" s="131" t="s">
        <v>3</v>
      </c>
      <c r="M1343" s="135" t="s">
        <v>0</v>
      </c>
      <c r="N1343" s="70" t="str">
        <f t="shared" si="63"/>
        <v>282. Cuidado Continuo por una vida con bienestarComunitario1_FONTIBON1_OCTUBRE_2025</v>
      </c>
      <c r="O1343" s="75">
        <v>215123</v>
      </c>
      <c r="P1343" s="75"/>
      <c r="Q1343" s="75"/>
      <c r="R1343" s="76"/>
      <c r="S1343" s="76">
        <v>0</v>
      </c>
    </row>
    <row r="1344" spans="2:19" ht="30" hidden="1" customHeight="1">
      <c r="B1344" s="74">
        <v>29</v>
      </c>
      <c r="C1344" s="74" t="s">
        <v>86</v>
      </c>
      <c r="D1344" s="74" t="s">
        <v>87</v>
      </c>
      <c r="E1344" s="70" t="str">
        <f t="shared" si="64"/>
        <v>292. Cuidado Continuo por una vida con bienestarComunitario</v>
      </c>
      <c r="F1344" s="74" t="s">
        <v>103</v>
      </c>
      <c r="G1344" s="74" t="s">
        <v>89</v>
      </c>
      <c r="H1344" s="74" t="s">
        <v>90</v>
      </c>
      <c r="I1344" s="134" t="s">
        <v>60</v>
      </c>
      <c r="J1344" s="74" t="s">
        <v>91</v>
      </c>
      <c r="K1344" s="74" t="s">
        <v>80</v>
      </c>
      <c r="L1344" s="131" t="s">
        <v>3</v>
      </c>
      <c r="M1344" s="135" t="s">
        <v>0</v>
      </c>
      <c r="N1344" s="70" t="str">
        <f t="shared" si="63"/>
        <v>292. Cuidado Continuo por una vida con bienestarComunitario1_FONTIBON1_OCTUBRE_2025</v>
      </c>
      <c r="O1344" s="75">
        <v>140539</v>
      </c>
      <c r="P1344" s="75"/>
      <c r="Q1344" s="75"/>
      <c r="R1344" s="76"/>
      <c r="S1344" s="76">
        <v>0</v>
      </c>
    </row>
    <row r="1345" spans="2:19" ht="30" hidden="1" customHeight="1">
      <c r="B1345" s="74">
        <v>30</v>
      </c>
      <c r="C1345" s="74" t="s">
        <v>86</v>
      </c>
      <c r="D1345" s="74" t="s">
        <v>87</v>
      </c>
      <c r="E1345" s="70" t="str">
        <f t="shared" si="64"/>
        <v>302. Cuidado Continuo por una vida con bienestarComunitario</v>
      </c>
      <c r="F1345" s="74" t="s">
        <v>104</v>
      </c>
      <c r="G1345" s="74" t="s">
        <v>89</v>
      </c>
      <c r="H1345" s="74" t="s">
        <v>90</v>
      </c>
      <c r="I1345" s="134" t="s">
        <v>60</v>
      </c>
      <c r="J1345" s="74" t="s">
        <v>91</v>
      </c>
      <c r="K1345" s="74" t="s">
        <v>80</v>
      </c>
      <c r="L1345" s="131" t="s">
        <v>3</v>
      </c>
      <c r="M1345" s="135" t="s">
        <v>0</v>
      </c>
      <c r="N1345" s="70" t="str">
        <f t="shared" si="63"/>
        <v>302. Cuidado Continuo por una vida con bienestarComunitario1_FONTIBON1_OCTUBRE_2025</v>
      </c>
      <c r="O1345" s="75">
        <v>74584</v>
      </c>
      <c r="P1345" s="75"/>
      <c r="Q1345" s="75"/>
      <c r="R1345" s="76"/>
      <c r="S1345" s="76">
        <v>0</v>
      </c>
    </row>
    <row r="1346" spans="2:19" ht="30" hidden="1" customHeight="1">
      <c r="B1346" s="74">
        <v>31</v>
      </c>
      <c r="C1346" s="74" t="s">
        <v>86</v>
      </c>
      <c r="D1346" s="74" t="s">
        <v>87</v>
      </c>
      <c r="E1346" s="70" t="str">
        <f t="shared" si="64"/>
        <v>312. Cuidado Continuo por una vida con bienestarComunitario</v>
      </c>
      <c r="F1346" s="74" t="s">
        <v>105</v>
      </c>
      <c r="G1346" s="74" t="s">
        <v>89</v>
      </c>
      <c r="H1346" s="74" t="s">
        <v>90</v>
      </c>
      <c r="I1346" s="134" t="s">
        <v>60</v>
      </c>
      <c r="J1346" s="74" t="s">
        <v>91</v>
      </c>
      <c r="K1346" s="74" t="s">
        <v>65</v>
      </c>
      <c r="L1346" s="131" t="s">
        <v>3</v>
      </c>
      <c r="M1346" s="135" t="s">
        <v>0</v>
      </c>
      <c r="N1346" s="70" t="str">
        <f t="shared" si="63"/>
        <v>312. Cuidado Continuo por una vida con bienestarComunitario1_FONTIBON1_OCTUBRE_2025</v>
      </c>
      <c r="O1346" s="75">
        <v>215123</v>
      </c>
      <c r="P1346" s="75"/>
      <c r="Q1346" s="75"/>
      <c r="R1346" s="76"/>
      <c r="S1346" s="76">
        <v>0</v>
      </c>
    </row>
    <row r="1347" spans="2:19" ht="30" hidden="1" customHeight="1">
      <c r="B1347" s="74">
        <v>31</v>
      </c>
      <c r="C1347" s="74" t="s">
        <v>86</v>
      </c>
      <c r="D1347" s="74" t="s">
        <v>92</v>
      </c>
      <c r="E1347" s="70" t="str">
        <f t="shared" si="64"/>
        <v xml:space="preserve">312. Cuidado Continuo por una vida con bienestarEducativo </v>
      </c>
      <c r="F1347" s="74" t="s">
        <v>105</v>
      </c>
      <c r="G1347" s="74" t="s">
        <v>89</v>
      </c>
      <c r="H1347" s="74" t="s">
        <v>90</v>
      </c>
      <c r="I1347" s="134" t="s">
        <v>60</v>
      </c>
      <c r="J1347" s="74" t="s">
        <v>91</v>
      </c>
      <c r="K1347" s="74" t="s">
        <v>65</v>
      </c>
      <c r="L1347" s="131" t="s">
        <v>3</v>
      </c>
      <c r="M1347" s="135" t="s">
        <v>0</v>
      </c>
      <c r="N1347" s="70" t="str">
        <f t="shared" si="63"/>
        <v>312. Cuidado Continuo por una vida con bienestarEducativo 1_FONTIBON1_OCTUBRE_2025</v>
      </c>
      <c r="O1347" s="75">
        <v>215123</v>
      </c>
      <c r="P1347" s="75"/>
      <c r="Q1347" s="75"/>
      <c r="R1347" s="76"/>
      <c r="S1347" s="76">
        <v>0</v>
      </c>
    </row>
    <row r="1348" spans="2:19" ht="30" hidden="1" customHeight="1">
      <c r="B1348" s="74">
        <v>31</v>
      </c>
      <c r="C1348" s="74" t="s">
        <v>86</v>
      </c>
      <c r="D1348" s="74" t="s">
        <v>98</v>
      </c>
      <c r="E1348" s="70" t="str">
        <f t="shared" si="64"/>
        <v>312. Cuidado Continuo por una vida con bienestarLaboral</v>
      </c>
      <c r="F1348" s="74" t="s">
        <v>105</v>
      </c>
      <c r="G1348" s="74" t="s">
        <v>89</v>
      </c>
      <c r="H1348" s="74" t="s">
        <v>90</v>
      </c>
      <c r="I1348" s="134" t="s">
        <v>60</v>
      </c>
      <c r="J1348" s="74" t="s">
        <v>91</v>
      </c>
      <c r="K1348" s="74" t="s">
        <v>65</v>
      </c>
      <c r="L1348" s="131" t="s">
        <v>3</v>
      </c>
      <c r="M1348" s="135" t="s">
        <v>0</v>
      </c>
      <c r="N1348" s="70" t="str">
        <f t="shared" si="63"/>
        <v>312. Cuidado Continuo por una vida con bienestarLaboral1_FONTIBON1_OCTUBRE_2025</v>
      </c>
      <c r="O1348" s="75">
        <v>215123</v>
      </c>
      <c r="P1348" s="75"/>
      <c r="Q1348" s="75"/>
      <c r="R1348" s="73"/>
      <c r="S1348" s="76">
        <v>0</v>
      </c>
    </row>
    <row r="1349" spans="2:19" ht="30" hidden="1" customHeight="1">
      <c r="B1349" s="74">
        <v>31</v>
      </c>
      <c r="C1349" s="74" t="s">
        <v>86</v>
      </c>
      <c r="D1349" s="74" t="s">
        <v>93</v>
      </c>
      <c r="E1349" s="70" t="str">
        <f t="shared" si="64"/>
        <v>312. Cuidado Continuo por una vida con bienestarInstitucional</v>
      </c>
      <c r="F1349" s="74" t="s">
        <v>105</v>
      </c>
      <c r="G1349" s="74" t="s">
        <v>89</v>
      </c>
      <c r="H1349" s="74" t="s">
        <v>90</v>
      </c>
      <c r="I1349" s="134" t="s">
        <v>60</v>
      </c>
      <c r="J1349" s="74" t="s">
        <v>91</v>
      </c>
      <c r="K1349" s="74" t="s">
        <v>65</v>
      </c>
      <c r="L1349" s="131" t="s">
        <v>3</v>
      </c>
      <c r="M1349" s="135" t="s">
        <v>0</v>
      </c>
      <c r="N1349" s="70" t="str">
        <f t="shared" ref="N1349:N1412" si="65">+E1349&amp;L1349&amp;M1349</f>
        <v>312. Cuidado Continuo por una vida con bienestarInstitucional1_FONTIBON1_OCTUBRE_2025</v>
      </c>
      <c r="O1349" s="75">
        <v>215123</v>
      </c>
      <c r="P1349" s="75"/>
      <c r="Q1349" s="75"/>
      <c r="R1349" s="73"/>
      <c r="S1349" s="76">
        <v>0</v>
      </c>
    </row>
    <row r="1350" spans="2:19" ht="30" hidden="1" customHeight="1">
      <c r="B1350" s="74">
        <v>32</v>
      </c>
      <c r="C1350" s="74" t="s">
        <v>86</v>
      </c>
      <c r="D1350" s="74" t="s">
        <v>92</v>
      </c>
      <c r="E1350" s="70" t="str">
        <f t="shared" si="64"/>
        <v xml:space="preserve">322. Cuidado Continuo por una vida con bienestarEducativo </v>
      </c>
      <c r="F1350" s="74" t="s">
        <v>106</v>
      </c>
      <c r="G1350" s="74" t="s">
        <v>89</v>
      </c>
      <c r="H1350" s="74" t="s">
        <v>90</v>
      </c>
      <c r="I1350" s="134" t="s">
        <v>60</v>
      </c>
      <c r="J1350" s="74" t="s">
        <v>91</v>
      </c>
      <c r="K1350" s="74" t="s">
        <v>65</v>
      </c>
      <c r="L1350" s="131" t="s">
        <v>3</v>
      </c>
      <c r="M1350" s="135" t="s">
        <v>0</v>
      </c>
      <c r="N1350" s="70" t="str">
        <f t="shared" si="65"/>
        <v>322. Cuidado Continuo por una vida con bienestarEducativo 1_FONTIBON1_OCTUBRE_2025</v>
      </c>
      <c r="O1350" s="75">
        <v>281078</v>
      </c>
      <c r="P1350" s="75"/>
      <c r="Q1350" s="75"/>
      <c r="R1350" s="73"/>
      <c r="S1350" s="76">
        <v>0</v>
      </c>
    </row>
    <row r="1351" spans="2:19" ht="30" hidden="1" customHeight="1">
      <c r="B1351" s="74">
        <v>33</v>
      </c>
      <c r="C1351" s="74" t="s">
        <v>86</v>
      </c>
      <c r="D1351" s="74" t="s">
        <v>98</v>
      </c>
      <c r="E1351" s="70" t="str">
        <f t="shared" si="64"/>
        <v>332. Cuidado Continuo por una vida con bienestarLaboral</v>
      </c>
      <c r="F1351" s="74" t="s">
        <v>107</v>
      </c>
      <c r="G1351" s="74" t="s">
        <v>89</v>
      </c>
      <c r="H1351" s="74" t="s">
        <v>90</v>
      </c>
      <c r="I1351" s="134" t="s">
        <v>60</v>
      </c>
      <c r="J1351" s="74" t="s">
        <v>108</v>
      </c>
      <c r="K1351" s="74" t="s">
        <v>65</v>
      </c>
      <c r="L1351" s="131" t="s">
        <v>3</v>
      </c>
      <c r="M1351" s="135" t="s">
        <v>0</v>
      </c>
      <c r="N1351" s="70" t="str">
        <f t="shared" si="65"/>
        <v>332. Cuidado Continuo por una vida con bienestarLaboral1_FONTIBON1_OCTUBRE_2025</v>
      </c>
      <c r="O1351" s="75">
        <v>1094110</v>
      </c>
      <c r="P1351" s="75"/>
      <c r="Q1351" s="75"/>
      <c r="R1351" s="76">
        <v>1</v>
      </c>
      <c r="S1351" s="76">
        <v>1094110</v>
      </c>
    </row>
    <row r="1352" spans="2:19" ht="30" hidden="1" customHeight="1">
      <c r="B1352" s="74">
        <v>34</v>
      </c>
      <c r="C1352" s="74" t="s">
        <v>86</v>
      </c>
      <c r="D1352" s="74" t="s">
        <v>87</v>
      </c>
      <c r="E1352" s="70" t="str">
        <f t="shared" si="64"/>
        <v>342. Cuidado Continuo por una vida con bienestarComunitario</v>
      </c>
      <c r="F1352" s="74" t="s">
        <v>109</v>
      </c>
      <c r="G1352" s="74" t="s">
        <v>110</v>
      </c>
      <c r="H1352" s="74" t="s">
        <v>90</v>
      </c>
      <c r="I1352" s="134" t="s">
        <v>60</v>
      </c>
      <c r="J1352" s="74" t="s">
        <v>91</v>
      </c>
      <c r="K1352" s="74" t="s">
        <v>65</v>
      </c>
      <c r="L1352" s="131" t="s">
        <v>3</v>
      </c>
      <c r="M1352" s="135" t="s">
        <v>0</v>
      </c>
      <c r="N1352" s="70" t="str">
        <f t="shared" si="65"/>
        <v>342. Cuidado Continuo por una vida con bienestarComunitario1_FONTIBON1_OCTUBRE_2025</v>
      </c>
      <c r="O1352" s="75">
        <v>161342</v>
      </c>
      <c r="P1352" s="75"/>
      <c r="Q1352" s="75"/>
      <c r="R1352" s="73"/>
      <c r="S1352" s="76">
        <v>0</v>
      </c>
    </row>
    <row r="1353" spans="2:19" ht="30" hidden="1" customHeight="1">
      <c r="B1353" s="74">
        <v>35</v>
      </c>
      <c r="C1353" s="74" t="s">
        <v>86</v>
      </c>
      <c r="D1353" s="74" t="s">
        <v>87</v>
      </c>
      <c r="E1353" s="70" t="str">
        <f t="shared" si="64"/>
        <v>352. Cuidado Continuo por una vida con bienestarComunitario</v>
      </c>
      <c r="F1353" s="74" t="s">
        <v>111</v>
      </c>
      <c r="G1353" s="74" t="s">
        <v>89</v>
      </c>
      <c r="H1353" s="74" t="s">
        <v>90</v>
      </c>
      <c r="I1353" s="134" t="s">
        <v>60</v>
      </c>
      <c r="J1353" s="74" t="s">
        <v>91</v>
      </c>
      <c r="K1353" s="74" t="s">
        <v>65</v>
      </c>
      <c r="L1353" s="131" t="s">
        <v>3</v>
      </c>
      <c r="M1353" s="135" t="s">
        <v>0</v>
      </c>
      <c r="N1353" s="70" t="str">
        <f t="shared" si="65"/>
        <v>352. Cuidado Continuo por una vida con bienestarComunitario1_FONTIBON1_OCTUBRE_2025</v>
      </c>
      <c r="O1353" s="75">
        <v>215123</v>
      </c>
      <c r="P1353" s="75"/>
      <c r="Q1353" s="75"/>
      <c r="R1353" s="73"/>
      <c r="S1353" s="76">
        <v>0</v>
      </c>
    </row>
    <row r="1354" spans="2:19" ht="30" hidden="1" customHeight="1">
      <c r="B1354" s="74">
        <v>36</v>
      </c>
      <c r="C1354" s="74" t="s">
        <v>86</v>
      </c>
      <c r="D1354" s="74" t="s">
        <v>87</v>
      </c>
      <c r="E1354" s="70" t="str">
        <f t="shared" si="64"/>
        <v>362. Cuidado Continuo por una vida con bienestarComunitario</v>
      </c>
      <c r="F1354" s="74" t="s">
        <v>112</v>
      </c>
      <c r="G1354" s="74" t="s">
        <v>89</v>
      </c>
      <c r="H1354" s="74" t="s">
        <v>90</v>
      </c>
      <c r="I1354" s="134" t="s">
        <v>60</v>
      </c>
      <c r="J1354" s="74" t="s">
        <v>91</v>
      </c>
      <c r="K1354" s="74" t="s">
        <v>80</v>
      </c>
      <c r="L1354" s="131" t="s">
        <v>3</v>
      </c>
      <c r="M1354" s="135" t="s">
        <v>0</v>
      </c>
      <c r="N1354" s="70" t="str">
        <f t="shared" si="65"/>
        <v>362. Cuidado Continuo por una vida con bienestarComunitario1_FONTIBON1_OCTUBRE_2025</v>
      </c>
      <c r="O1354" s="75">
        <v>140539</v>
      </c>
      <c r="P1354" s="75"/>
      <c r="Q1354" s="75"/>
      <c r="R1354" s="76"/>
      <c r="S1354" s="76">
        <v>0</v>
      </c>
    </row>
    <row r="1355" spans="2:19" ht="30" hidden="1" customHeight="1">
      <c r="B1355" s="74">
        <v>37</v>
      </c>
      <c r="C1355" s="74" t="s">
        <v>86</v>
      </c>
      <c r="D1355" s="74" t="s">
        <v>87</v>
      </c>
      <c r="E1355" s="70" t="str">
        <f t="shared" si="64"/>
        <v>372. Cuidado Continuo por una vida con bienestarComunitario</v>
      </c>
      <c r="F1355" s="74" t="s">
        <v>113</v>
      </c>
      <c r="G1355" s="74" t="s">
        <v>89</v>
      </c>
      <c r="H1355" s="74" t="s">
        <v>90</v>
      </c>
      <c r="I1355" s="134" t="s">
        <v>60</v>
      </c>
      <c r="J1355" s="74" t="s">
        <v>91</v>
      </c>
      <c r="K1355" s="74" t="s">
        <v>80</v>
      </c>
      <c r="L1355" s="131" t="s">
        <v>3</v>
      </c>
      <c r="M1355" s="135" t="s">
        <v>0</v>
      </c>
      <c r="N1355" s="70" t="str">
        <f t="shared" si="65"/>
        <v>372. Cuidado Continuo por una vida con bienestarComunitario1_FONTIBON1_OCTUBRE_2025</v>
      </c>
      <c r="O1355" s="75">
        <v>74584</v>
      </c>
      <c r="P1355" s="75"/>
      <c r="Q1355" s="75"/>
      <c r="R1355" s="76"/>
      <c r="S1355" s="76">
        <v>0</v>
      </c>
    </row>
    <row r="1356" spans="2:19" ht="30" hidden="1" customHeight="1">
      <c r="B1356" s="74">
        <v>38</v>
      </c>
      <c r="C1356" s="74" t="s">
        <v>86</v>
      </c>
      <c r="D1356" s="74" t="s">
        <v>87</v>
      </c>
      <c r="E1356" s="70" t="str">
        <f t="shared" si="64"/>
        <v>382. Cuidado Continuo por una vida con bienestarComunitario</v>
      </c>
      <c r="F1356" s="74" t="s">
        <v>114</v>
      </c>
      <c r="G1356" s="74" t="s">
        <v>89</v>
      </c>
      <c r="H1356" s="74" t="s">
        <v>90</v>
      </c>
      <c r="I1356" s="134" t="s">
        <v>60</v>
      </c>
      <c r="J1356" s="74" t="s">
        <v>91</v>
      </c>
      <c r="K1356" s="74" t="s">
        <v>65</v>
      </c>
      <c r="L1356" s="131" t="s">
        <v>3</v>
      </c>
      <c r="M1356" s="135" t="s">
        <v>0</v>
      </c>
      <c r="N1356" s="70" t="str">
        <f t="shared" si="65"/>
        <v>382. Cuidado Continuo por una vida con bienestarComunitario1_FONTIBON1_OCTUBRE_2025</v>
      </c>
      <c r="O1356" s="75">
        <v>355662</v>
      </c>
      <c r="P1356" s="75"/>
      <c r="Q1356" s="75"/>
      <c r="R1356" s="76">
        <v>4</v>
      </c>
      <c r="S1356" s="76">
        <v>1422648</v>
      </c>
    </row>
    <row r="1357" spans="2:19" ht="30" hidden="1" customHeight="1">
      <c r="B1357" s="74">
        <v>39</v>
      </c>
      <c r="C1357" s="74" t="s">
        <v>86</v>
      </c>
      <c r="D1357" s="74" t="s">
        <v>87</v>
      </c>
      <c r="E1357" s="70" t="str">
        <f t="shared" si="64"/>
        <v>392. Cuidado Continuo por una vida con bienestarComunitario</v>
      </c>
      <c r="F1357" s="74" t="s">
        <v>115</v>
      </c>
      <c r="G1357" s="74" t="s">
        <v>89</v>
      </c>
      <c r="H1357" s="74" t="s">
        <v>90</v>
      </c>
      <c r="I1357" s="134" t="s">
        <v>60</v>
      </c>
      <c r="J1357" s="74" t="s">
        <v>91</v>
      </c>
      <c r="K1357" s="74" t="s">
        <v>65</v>
      </c>
      <c r="L1357" s="131" t="s">
        <v>3</v>
      </c>
      <c r="M1357" s="135" t="s">
        <v>0</v>
      </c>
      <c r="N1357" s="70" t="str">
        <f t="shared" si="65"/>
        <v>392. Cuidado Continuo por una vida con bienestarComunitario1_FONTIBON1_OCTUBRE_2025</v>
      </c>
      <c r="O1357" s="75">
        <v>140539</v>
      </c>
      <c r="P1357" s="75"/>
      <c r="Q1357" s="75"/>
      <c r="R1357" s="76"/>
      <c r="S1357" s="76">
        <v>0</v>
      </c>
    </row>
    <row r="1358" spans="2:19" ht="30" hidden="1" customHeight="1">
      <c r="B1358" s="74">
        <v>40</v>
      </c>
      <c r="C1358" s="74" t="s">
        <v>86</v>
      </c>
      <c r="D1358" s="74" t="s">
        <v>87</v>
      </c>
      <c r="E1358" s="70" t="str">
        <f t="shared" si="64"/>
        <v>402. Cuidado Continuo por una vida con bienestarComunitario</v>
      </c>
      <c r="F1358" s="74" t="s">
        <v>116</v>
      </c>
      <c r="G1358" s="74" t="s">
        <v>89</v>
      </c>
      <c r="H1358" s="74" t="s">
        <v>90</v>
      </c>
      <c r="I1358" s="134" t="s">
        <v>60</v>
      </c>
      <c r="J1358" s="74" t="s">
        <v>91</v>
      </c>
      <c r="K1358" s="74" t="s">
        <v>65</v>
      </c>
      <c r="L1358" s="131" t="s">
        <v>3</v>
      </c>
      <c r="M1358" s="135" t="s">
        <v>0</v>
      </c>
      <c r="N1358" s="70" t="str">
        <f t="shared" si="65"/>
        <v>402. Cuidado Continuo por una vida con bienestarComunitario1_FONTIBON1_OCTUBRE_2025</v>
      </c>
      <c r="O1358" s="75">
        <v>74584</v>
      </c>
      <c r="P1358" s="75"/>
      <c r="Q1358" s="75"/>
      <c r="R1358" s="73"/>
      <c r="S1358" s="76">
        <v>0</v>
      </c>
    </row>
    <row r="1359" spans="2:19" ht="30" hidden="1" customHeight="1">
      <c r="B1359" s="74">
        <v>41</v>
      </c>
      <c r="C1359" s="74" t="s">
        <v>86</v>
      </c>
      <c r="D1359" s="74" t="s">
        <v>87</v>
      </c>
      <c r="E1359" s="70" t="str">
        <f t="shared" si="64"/>
        <v>412. Cuidado Continuo por una vida con bienestarComunitario</v>
      </c>
      <c r="F1359" s="74" t="s">
        <v>117</v>
      </c>
      <c r="G1359" s="74" t="s">
        <v>118</v>
      </c>
      <c r="H1359" s="74" t="s">
        <v>90</v>
      </c>
      <c r="I1359" s="134" t="s">
        <v>60</v>
      </c>
      <c r="J1359" s="74" t="s">
        <v>119</v>
      </c>
      <c r="K1359" s="74" t="s">
        <v>65</v>
      </c>
      <c r="L1359" s="131" t="s">
        <v>3</v>
      </c>
      <c r="M1359" s="135" t="s">
        <v>0</v>
      </c>
      <c r="N1359" s="70" t="str">
        <f t="shared" si="65"/>
        <v>412. Cuidado Continuo por una vida con bienestarComunitario1_FONTIBON1_OCTUBRE_2025</v>
      </c>
      <c r="O1359" s="75">
        <v>621332</v>
      </c>
      <c r="P1359" s="75"/>
      <c r="Q1359" s="75"/>
      <c r="R1359" s="73">
        <v>17</v>
      </c>
      <c r="S1359" s="76">
        <v>10562644</v>
      </c>
    </row>
    <row r="1360" spans="2:19" ht="30" hidden="1" customHeight="1">
      <c r="B1360" s="74">
        <v>42</v>
      </c>
      <c r="C1360" s="74" t="s">
        <v>86</v>
      </c>
      <c r="D1360" s="74" t="s">
        <v>87</v>
      </c>
      <c r="E1360" s="70" t="str">
        <f t="shared" si="64"/>
        <v>422. Cuidado Continuo por una vida con bienestarComunitario</v>
      </c>
      <c r="F1360" s="74" t="s">
        <v>120</v>
      </c>
      <c r="G1360" s="74" t="s">
        <v>89</v>
      </c>
      <c r="H1360" s="74" t="s">
        <v>90</v>
      </c>
      <c r="I1360" s="134" t="s">
        <v>60</v>
      </c>
      <c r="J1360" s="74" t="s">
        <v>119</v>
      </c>
      <c r="K1360" s="74" t="s">
        <v>65</v>
      </c>
      <c r="L1360" s="131" t="s">
        <v>3</v>
      </c>
      <c r="M1360" s="135" t="s">
        <v>0</v>
      </c>
      <c r="N1360" s="70" t="str">
        <f t="shared" si="65"/>
        <v>422. Cuidado Continuo por una vida con bienestarComunitario1_FONTIBON1_OCTUBRE_2025</v>
      </c>
      <c r="O1360" s="75">
        <v>340253</v>
      </c>
      <c r="P1360" s="75"/>
      <c r="Q1360" s="75"/>
      <c r="R1360" s="76">
        <v>17</v>
      </c>
      <c r="S1360" s="76">
        <v>5784301</v>
      </c>
    </row>
    <row r="1361" spans="2:19" ht="30" hidden="1" customHeight="1">
      <c r="B1361" s="74">
        <v>43</v>
      </c>
      <c r="C1361" s="74" t="s">
        <v>86</v>
      </c>
      <c r="D1361" s="74" t="s">
        <v>87</v>
      </c>
      <c r="E1361" s="70" t="str">
        <f t="shared" si="64"/>
        <v>432. Cuidado Continuo por una vida con bienestarComunitario</v>
      </c>
      <c r="F1361" s="74" t="s">
        <v>121</v>
      </c>
      <c r="G1361" s="74" t="s">
        <v>118</v>
      </c>
      <c r="H1361" s="74" t="s">
        <v>90</v>
      </c>
      <c r="I1361" s="134" t="s">
        <v>60</v>
      </c>
      <c r="J1361" s="74" t="s">
        <v>119</v>
      </c>
      <c r="K1361" s="74" t="s">
        <v>65</v>
      </c>
      <c r="L1361" s="131" t="s">
        <v>3</v>
      </c>
      <c r="M1361" s="135" t="s">
        <v>0</v>
      </c>
      <c r="N1361" s="70" t="str">
        <f t="shared" si="65"/>
        <v>432. Cuidado Continuo por una vida con bienestarComunitario1_FONTIBON1_OCTUBRE_2025</v>
      </c>
      <c r="O1361" s="75">
        <v>548596</v>
      </c>
      <c r="P1361" s="75"/>
      <c r="Q1361" s="75"/>
      <c r="R1361" s="73">
        <v>2</v>
      </c>
      <c r="S1361" s="76">
        <v>1097192</v>
      </c>
    </row>
    <row r="1362" spans="2:19" ht="30" hidden="1" customHeight="1">
      <c r="B1362" s="74">
        <v>44</v>
      </c>
      <c r="C1362" s="74" t="s">
        <v>86</v>
      </c>
      <c r="D1362" s="74" t="s">
        <v>87</v>
      </c>
      <c r="E1362" s="70" t="str">
        <f t="shared" si="64"/>
        <v>442. Cuidado Continuo por una vida con bienestarComunitario</v>
      </c>
      <c r="F1362" s="74" t="s">
        <v>122</v>
      </c>
      <c r="G1362" s="74" t="s">
        <v>89</v>
      </c>
      <c r="H1362" s="74" t="s">
        <v>90</v>
      </c>
      <c r="I1362" s="134" t="s">
        <v>60</v>
      </c>
      <c r="J1362" s="74" t="s">
        <v>119</v>
      </c>
      <c r="K1362" s="74" t="s">
        <v>65</v>
      </c>
      <c r="L1362" s="131" t="s">
        <v>3</v>
      </c>
      <c r="M1362" s="135" t="s">
        <v>0</v>
      </c>
      <c r="N1362" s="70" t="str">
        <f t="shared" si="65"/>
        <v>442. Cuidado Continuo por una vida con bienestarComunitario1_FONTIBON1_OCTUBRE_2025</v>
      </c>
      <c r="O1362" s="75">
        <v>711326</v>
      </c>
      <c r="P1362" s="75"/>
      <c r="Q1362" s="75"/>
      <c r="R1362" s="73">
        <v>4</v>
      </c>
      <c r="S1362" s="76">
        <v>2845304</v>
      </c>
    </row>
    <row r="1363" spans="2:19" ht="30" hidden="1" customHeight="1">
      <c r="B1363" s="74">
        <v>45</v>
      </c>
      <c r="C1363" s="74" t="s">
        <v>86</v>
      </c>
      <c r="D1363" s="74" t="s">
        <v>87</v>
      </c>
      <c r="E1363" s="70" t="str">
        <f t="shared" si="64"/>
        <v>452. Cuidado Continuo por una vida con bienestarComunitario</v>
      </c>
      <c r="F1363" s="74" t="s">
        <v>123</v>
      </c>
      <c r="G1363" s="74" t="s">
        <v>118</v>
      </c>
      <c r="H1363" s="74" t="s">
        <v>90</v>
      </c>
      <c r="I1363" s="134" t="s">
        <v>60</v>
      </c>
      <c r="J1363" s="74" t="s">
        <v>119</v>
      </c>
      <c r="K1363" s="74" t="s">
        <v>65</v>
      </c>
      <c r="L1363" s="131" t="s">
        <v>3</v>
      </c>
      <c r="M1363" s="135" t="s">
        <v>0</v>
      </c>
      <c r="N1363" s="70" t="str">
        <f t="shared" si="65"/>
        <v>452. Cuidado Continuo por una vida con bienestarComunitario1_FONTIBON1_OCTUBRE_2025</v>
      </c>
      <c r="O1363" s="75">
        <v>281078</v>
      </c>
      <c r="P1363" s="75"/>
      <c r="Q1363" s="75"/>
      <c r="R1363" s="73">
        <v>4</v>
      </c>
      <c r="S1363" s="76">
        <v>1124312</v>
      </c>
    </row>
    <row r="1364" spans="2:19" ht="30" hidden="1" customHeight="1">
      <c r="B1364" s="74">
        <v>46</v>
      </c>
      <c r="C1364" s="74" t="s">
        <v>86</v>
      </c>
      <c r="D1364" s="74" t="s">
        <v>92</v>
      </c>
      <c r="E1364" s="70" t="str">
        <f t="shared" ref="E1364:E1427" si="66">B1364&amp;C1364&amp;D1364</f>
        <v xml:space="preserve">462. Cuidado Continuo por una vida con bienestarEducativo </v>
      </c>
      <c r="F1364" s="74" t="s">
        <v>124</v>
      </c>
      <c r="G1364" s="74" t="s">
        <v>89</v>
      </c>
      <c r="H1364" s="74" t="s">
        <v>90</v>
      </c>
      <c r="I1364" s="134" t="s">
        <v>60</v>
      </c>
      <c r="J1364" s="74" t="s">
        <v>119</v>
      </c>
      <c r="K1364" s="74" t="s">
        <v>65</v>
      </c>
      <c r="L1364" s="131" t="s">
        <v>3</v>
      </c>
      <c r="M1364" s="135" t="s">
        <v>0</v>
      </c>
      <c r="N1364" s="70" t="str">
        <f t="shared" si="65"/>
        <v>462. Cuidado Continuo por una vida con bienestarEducativo 1_FONTIBON1_OCTUBRE_2025</v>
      </c>
      <c r="O1364" s="75">
        <v>2366976</v>
      </c>
      <c r="P1364" s="75"/>
      <c r="Q1364" s="75"/>
      <c r="R1364" s="73"/>
      <c r="S1364" s="76">
        <v>0</v>
      </c>
    </row>
    <row r="1365" spans="2:19" ht="30" hidden="1" customHeight="1">
      <c r="B1365" s="74">
        <v>47</v>
      </c>
      <c r="C1365" s="74" t="s">
        <v>86</v>
      </c>
      <c r="D1365" s="74" t="s">
        <v>98</v>
      </c>
      <c r="E1365" s="70" t="str">
        <f t="shared" si="66"/>
        <v>472. Cuidado Continuo por una vida con bienestarLaboral</v>
      </c>
      <c r="F1365" s="74" t="s">
        <v>125</v>
      </c>
      <c r="G1365" s="74" t="s">
        <v>89</v>
      </c>
      <c r="H1365" s="74" t="s">
        <v>90</v>
      </c>
      <c r="I1365" s="134" t="s">
        <v>60</v>
      </c>
      <c r="J1365" s="74" t="s">
        <v>119</v>
      </c>
      <c r="K1365" s="74" t="s">
        <v>65</v>
      </c>
      <c r="L1365" s="131" t="s">
        <v>3</v>
      </c>
      <c r="M1365" s="135" t="s">
        <v>0</v>
      </c>
      <c r="N1365" s="70" t="str">
        <f t="shared" si="65"/>
        <v>472. Cuidado Continuo por una vida con bienestarLaboral1_FONTIBON1_OCTUBRE_2025</v>
      </c>
      <c r="O1365" s="75">
        <v>110336</v>
      </c>
      <c r="P1365" s="75"/>
      <c r="Q1365" s="75"/>
      <c r="R1365" s="73">
        <v>1</v>
      </c>
      <c r="S1365" s="76">
        <v>110336</v>
      </c>
    </row>
    <row r="1366" spans="2:19" ht="30" hidden="1" customHeight="1">
      <c r="B1366" s="74">
        <v>48</v>
      </c>
      <c r="C1366" s="74" t="s">
        <v>86</v>
      </c>
      <c r="D1366" s="74" t="s">
        <v>87</v>
      </c>
      <c r="E1366" s="70" t="str">
        <f t="shared" si="66"/>
        <v>482. Cuidado Continuo por una vida con bienestarComunitario</v>
      </c>
      <c r="F1366" s="74" t="s">
        <v>126</v>
      </c>
      <c r="G1366" s="74" t="s">
        <v>89</v>
      </c>
      <c r="H1366" s="74" t="s">
        <v>90</v>
      </c>
      <c r="I1366" s="134" t="s">
        <v>60</v>
      </c>
      <c r="J1366" s="74" t="s">
        <v>119</v>
      </c>
      <c r="K1366" s="74" t="s">
        <v>65</v>
      </c>
      <c r="L1366" s="131" t="s">
        <v>3</v>
      </c>
      <c r="M1366" s="135" t="s">
        <v>0</v>
      </c>
      <c r="N1366" s="70" t="str">
        <f t="shared" si="65"/>
        <v>482. Cuidado Continuo por una vida con bienestarComunitario1_FONTIBON1_OCTUBRE_2025</v>
      </c>
      <c r="O1366" s="75">
        <v>430247</v>
      </c>
      <c r="P1366" s="75"/>
      <c r="Q1366" s="75"/>
      <c r="R1366" s="73">
        <v>2</v>
      </c>
      <c r="S1366" s="76">
        <v>860494</v>
      </c>
    </row>
    <row r="1367" spans="2:19" ht="30" hidden="1" customHeight="1">
      <c r="B1367" s="74">
        <v>49</v>
      </c>
      <c r="C1367" s="74" t="s">
        <v>86</v>
      </c>
      <c r="D1367" s="74" t="s">
        <v>87</v>
      </c>
      <c r="E1367" s="70" t="str">
        <f t="shared" si="66"/>
        <v>492. Cuidado Continuo por una vida con bienestarComunitario</v>
      </c>
      <c r="F1367" s="74" t="s">
        <v>127</v>
      </c>
      <c r="G1367" s="74" t="s">
        <v>89</v>
      </c>
      <c r="H1367" s="74" t="s">
        <v>90</v>
      </c>
      <c r="I1367" s="134" t="s">
        <v>60</v>
      </c>
      <c r="J1367" s="74" t="s">
        <v>119</v>
      </c>
      <c r="K1367" s="74" t="s">
        <v>65</v>
      </c>
      <c r="L1367" s="131" t="s">
        <v>3</v>
      </c>
      <c r="M1367" s="135" t="s">
        <v>0</v>
      </c>
      <c r="N1367" s="70" t="str">
        <f t="shared" si="65"/>
        <v>492. Cuidado Continuo por una vida con bienestarComunitario1_FONTIBON1_OCTUBRE_2025</v>
      </c>
      <c r="O1367" s="75">
        <v>711326</v>
      </c>
      <c r="P1367" s="75"/>
      <c r="Q1367" s="75"/>
      <c r="R1367" s="76">
        <v>21</v>
      </c>
      <c r="S1367" s="76">
        <v>14937846</v>
      </c>
    </row>
    <row r="1368" spans="2:19" ht="30" hidden="1" customHeight="1">
      <c r="B1368" s="74">
        <v>50</v>
      </c>
      <c r="C1368" s="74" t="s">
        <v>86</v>
      </c>
      <c r="D1368" s="74" t="s">
        <v>87</v>
      </c>
      <c r="E1368" s="70" t="str">
        <f t="shared" si="66"/>
        <v>502. Cuidado Continuo por una vida con bienestarComunitario</v>
      </c>
      <c r="F1368" s="74" t="s">
        <v>128</v>
      </c>
      <c r="G1368" s="74" t="s">
        <v>89</v>
      </c>
      <c r="H1368" s="74" t="s">
        <v>90</v>
      </c>
      <c r="I1368" s="134" t="s">
        <v>60</v>
      </c>
      <c r="J1368" s="74" t="s">
        <v>91</v>
      </c>
      <c r="K1368" s="74" t="s">
        <v>65</v>
      </c>
      <c r="L1368" s="131" t="s">
        <v>3</v>
      </c>
      <c r="M1368" s="135" t="s">
        <v>0</v>
      </c>
      <c r="N1368" s="70" t="str">
        <f t="shared" si="65"/>
        <v>502. Cuidado Continuo por una vida con bienestarComunitario1_FONTIBON1_OCTUBRE_2025</v>
      </c>
      <c r="O1368" s="75">
        <v>266747</v>
      </c>
      <c r="P1368" s="75"/>
      <c r="Q1368" s="75"/>
      <c r="R1368" s="76">
        <v>8</v>
      </c>
      <c r="S1368" s="76">
        <v>2133976</v>
      </c>
    </row>
    <row r="1369" spans="2:19" ht="30" hidden="1" customHeight="1">
      <c r="B1369" s="74">
        <v>51</v>
      </c>
      <c r="C1369" s="74" t="s">
        <v>86</v>
      </c>
      <c r="D1369" s="74" t="s">
        <v>87</v>
      </c>
      <c r="E1369" s="70" t="str">
        <f t="shared" si="66"/>
        <v>512. Cuidado Continuo por una vida con bienestarComunitario</v>
      </c>
      <c r="F1369" s="74" t="s">
        <v>129</v>
      </c>
      <c r="G1369" s="74" t="s">
        <v>89</v>
      </c>
      <c r="H1369" s="74" t="s">
        <v>90</v>
      </c>
      <c r="I1369" s="134" t="s">
        <v>60</v>
      </c>
      <c r="J1369" s="74" t="s">
        <v>61</v>
      </c>
      <c r="K1369" s="74" t="s">
        <v>80</v>
      </c>
      <c r="L1369" s="131" t="s">
        <v>3</v>
      </c>
      <c r="M1369" s="135" t="s">
        <v>0</v>
      </c>
      <c r="N1369" s="70" t="str">
        <f t="shared" si="65"/>
        <v>512. Cuidado Continuo por una vida con bienestarComunitario1_FONTIBON1_OCTUBRE_2025</v>
      </c>
      <c r="O1369" s="75">
        <v>5621568</v>
      </c>
      <c r="P1369" s="75"/>
      <c r="Q1369" s="75"/>
      <c r="R1369" s="76"/>
      <c r="S1369" s="76">
        <v>0</v>
      </c>
    </row>
    <row r="1370" spans="2:19" ht="30" hidden="1" customHeight="1">
      <c r="B1370" s="74">
        <v>52</v>
      </c>
      <c r="C1370" s="74" t="s">
        <v>86</v>
      </c>
      <c r="D1370" s="74" t="s">
        <v>87</v>
      </c>
      <c r="E1370" s="70" t="str">
        <f t="shared" si="66"/>
        <v>522. Cuidado Continuo por una vida con bienestarComunitario</v>
      </c>
      <c r="F1370" s="74" t="s">
        <v>130</v>
      </c>
      <c r="G1370" s="74" t="s">
        <v>110</v>
      </c>
      <c r="H1370" s="74" t="s">
        <v>90</v>
      </c>
      <c r="I1370" s="134" t="s">
        <v>60</v>
      </c>
      <c r="J1370" s="74" t="s">
        <v>119</v>
      </c>
      <c r="K1370" s="74" t="s">
        <v>65</v>
      </c>
      <c r="L1370" s="131" t="s">
        <v>3</v>
      </c>
      <c r="M1370" s="135" t="s">
        <v>0</v>
      </c>
      <c r="N1370" s="70" t="str">
        <f t="shared" si="65"/>
        <v>522. Cuidado Continuo por una vida con bienestarComunitario1_FONTIBON1_OCTUBRE_2025</v>
      </c>
      <c r="O1370" s="75">
        <v>711326</v>
      </c>
      <c r="P1370" s="75"/>
      <c r="Q1370" s="75"/>
      <c r="R1370" s="76">
        <v>5</v>
      </c>
      <c r="S1370" s="76">
        <v>3556630</v>
      </c>
    </row>
    <row r="1371" spans="2:19" ht="30" hidden="1" customHeight="1">
      <c r="B1371" s="74">
        <v>53</v>
      </c>
      <c r="C1371" s="74" t="s">
        <v>86</v>
      </c>
      <c r="D1371" s="74" t="s">
        <v>87</v>
      </c>
      <c r="E1371" s="70" t="str">
        <f t="shared" si="66"/>
        <v>532. Cuidado Continuo por una vida con bienestarComunitario</v>
      </c>
      <c r="F1371" s="74" t="s">
        <v>131</v>
      </c>
      <c r="G1371" s="74" t="s">
        <v>89</v>
      </c>
      <c r="H1371" s="74" t="s">
        <v>90</v>
      </c>
      <c r="I1371" s="134" t="s">
        <v>60</v>
      </c>
      <c r="J1371" s="74" t="s">
        <v>61</v>
      </c>
      <c r="K1371" s="74" t="s">
        <v>62</v>
      </c>
      <c r="L1371" s="131" t="s">
        <v>3</v>
      </c>
      <c r="M1371" s="135" t="s">
        <v>0</v>
      </c>
      <c r="N1371" s="70" t="str">
        <f t="shared" si="65"/>
        <v>532. Cuidado Continuo por una vida con bienestarComunitario1_FONTIBON1_OCTUBRE_2025</v>
      </c>
      <c r="O1371" s="75">
        <v>5621568</v>
      </c>
      <c r="P1371" s="75"/>
      <c r="Q1371" s="75"/>
      <c r="R1371" s="76"/>
      <c r="S1371" s="76">
        <v>0</v>
      </c>
    </row>
    <row r="1372" spans="2:19" ht="30" hidden="1" customHeight="1">
      <c r="B1372" s="74">
        <v>54</v>
      </c>
      <c r="C1372" s="74" t="s">
        <v>86</v>
      </c>
      <c r="D1372" s="74" t="s">
        <v>87</v>
      </c>
      <c r="E1372" s="70" t="str">
        <f t="shared" si="66"/>
        <v>542. Cuidado Continuo por una vida con bienestarComunitario</v>
      </c>
      <c r="F1372" s="74" t="s">
        <v>132</v>
      </c>
      <c r="G1372" s="74" t="s">
        <v>89</v>
      </c>
      <c r="H1372" s="74" t="s">
        <v>90</v>
      </c>
      <c r="I1372" s="134" t="s">
        <v>60</v>
      </c>
      <c r="J1372" s="74" t="s">
        <v>91</v>
      </c>
      <c r="K1372" s="74" t="s">
        <v>65</v>
      </c>
      <c r="L1372" s="131" t="s">
        <v>3</v>
      </c>
      <c r="M1372" s="135" t="s">
        <v>0</v>
      </c>
      <c r="N1372" s="70" t="str">
        <f t="shared" si="65"/>
        <v>542. Cuidado Continuo por una vida con bienestarComunitario1_FONTIBON1_OCTUBRE_2025</v>
      </c>
      <c r="O1372" s="75">
        <v>285702</v>
      </c>
      <c r="P1372" s="75"/>
      <c r="Q1372" s="75"/>
      <c r="R1372" s="76">
        <v>48</v>
      </c>
      <c r="S1372" s="76">
        <v>13713696</v>
      </c>
    </row>
    <row r="1373" spans="2:19" ht="30" hidden="1" customHeight="1">
      <c r="B1373" s="74">
        <v>55</v>
      </c>
      <c r="C1373" s="74" t="s">
        <v>86</v>
      </c>
      <c r="D1373" s="74" t="s">
        <v>87</v>
      </c>
      <c r="E1373" s="70" t="str">
        <f t="shared" si="66"/>
        <v>552. Cuidado Continuo por una vida con bienestarComunitario</v>
      </c>
      <c r="F1373" s="74" t="s">
        <v>133</v>
      </c>
      <c r="G1373" s="74" t="s">
        <v>89</v>
      </c>
      <c r="H1373" s="74" t="s">
        <v>90</v>
      </c>
      <c r="I1373" s="134" t="s">
        <v>60</v>
      </c>
      <c r="J1373" s="74" t="s">
        <v>91</v>
      </c>
      <c r="K1373" s="74" t="s">
        <v>65</v>
      </c>
      <c r="L1373" s="131" t="s">
        <v>3</v>
      </c>
      <c r="M1373" s="135" t="s">
        <v>0</v>
      </c>
      <c r="N1373" s="70" t="str">
        <f t="shared" si="65"/>
        <v>552. Cuidado Continuo por una vida con bienestarComunitario1_FONTIBON1_OCTUBRE_2025</v>
      </c>
      <c r="O1373" s="75">
        <v>380935</v>
      </c>
      <c r="P1373" s="75"/>
      <c r="Q1373" s="75"/>
      <c r="R1373" s="76">
        <v>4</v>
      </c>
      <c r="S1373" s="76">
        <v>1523740</v>
      </c>
    </row>
    <row r="1374" spans="2:19" ht="30" hidden="1" customHeight="1">
      <c r="B1374" s="74">
        <v>56</v>
      </c>
      <c r="C1374" s="74" t="s">
        <v>86</v>
      </c>
      <c r="D1374" s="74" t="s">
        <v>87</v>
      </c>
      <c r="E1374" s="70" t="str">
        <f t="shared" si="66"/>
        <v>562. Cuidado Continuo por una vida con bienestarComunitario</v>
      </c>
      <c r="F1374" s="74" t="s">
        <v>134</v>
      </c>
      <c r="G1374" s="74" t="s">
        <v>89</v>
      </c>
      <c r="H1374" s="74" t="s">
        <v>90</v>
      </c>
      <c r="I1374" s="134" t="s">
        <v>60</v>
      </c>
      <c r="J1374" s="74" t="s">
        <v>91</v>
      </c>
      <c r="K1374" s="74" t="s">
        <v>65</v>
      </c>
      <c r="L1374" s="131" t="s">
        <v>3</v>
      </c>
      <c r="M1374" s="135" t="s">
        <v>0</v>
      </c>
      <c r="N1374" s="70" t="str">
        <f t="shared" si="65"/>
        <v>562. Cuidado Continuo por una vida con bienestarComunitario1_FONTIBON1_OCTUBRE_2025</v>
      </c>
      <c r="O1374" s="75">
        <v>266747</v>
      </c>
      <c r="P1374" s="75"/>
      <c r="Q1374" s="75"/>
      <c r="R1374" s="73">
        <v>12</v>
      </c>
      <c r="S1374" s="76">
        <v>3200964</v>
      </c>
    </row>
    <row r="1375" spans="2:19" ht="30" hidden="1" customHeight="1">
      <c r="B1375" s="74">
        <v>57</v>
      </c>
      <c r="C1375" s="74" t="s">
        <v>86</v>
      </c>
      <c r="D1375" s="74" t="s">
        <v>87</v>
      </c>
      <c r="E1375" s="70" t="str">
        <f t="shared" si="66"/>
        <v>572. Cuidado Continuo por una vida con bienestarComunitario</v>
      </c>
      <c r="F1375" s="74" t="s">
        <v>135</v>
      </c>
      <c r="G1375" s="74" t="s">
        <v>110</v>
      </c>
      <c r="H1375" s="74" t="s">
        <v>90</v>
      </c>
      <c r="I1375" s="134" t="s">
        <v>60</v>
      </c>
      <c r="J1375" s="74" t="s">
        <v>91</v>
      </c>
      <c r="K1375" s="74" t="s">
        <v>65</v>
      </c>
      <c r="L1375" s="131" t="s">
        <v>3</v>
      </c>
      <c r="M1375" s="135" t="s">
        <v>0</v>
      </c>
      <c r="N1375" s="70" t="str">
        <f t="shared" si="65"/>
        <v>572. Cuidado Continuo por una vida con bienestarComunitario1_FONTIBON1_OCTUBRE_2025</v>
      </c>
      <c r="O1375" s="75">
        <v>88916</v>
      </c>
      <c r="P1375" s="75"/>
      <c r="Q1375" s="75"/>
      <c r="R1375" s="76">
        <v>56</v>
      </c>
      <c r="S1375" s="76">
        <v>4979296</v>
      </c>
    </row>
    <row r="1376" spans="2:19" ht="30" hidden="1" customHeight="1">
      <c r="B1376" s="74">
        <v>58</v>
      </c>
      <c r="C1376" s="74" t="s">
        <v>86</v>
      </c>
      <c r="D1376" s="74" t="s">
        <v>92</v>
      </c>
      <c r="E1376" s="70" t="str">
        <f t="shared" si="66"/>
        <v xml:space="preserve">582. Cuidado Continuo por una vida con bienestarEducativo </v>
      </c>
      <c r="F1376" s="74" t="s">
        <v>136</v>
      </c>
      <c r="G1376" s="74" t="s">
        <v>89</v>
      </c>
      <c r="H1376" s="74" t="s">
        <v>90</v>
      </c>
      <c r="I1376" s="134" t="s">
        <v>60</v>
      </c>
      <c r="J1376" s="74" t="s">
        <v>137</v>
      </c>
      <c r="K1376" s="74" t="s">
        <v>65</v>
      </c>
      <c r="L1376" s="131" t="s">
        <v>3</v>
      </c>
      <c r="M1376" s="135" t="s">
        <v>0</v>
      </c>
      <c r="N1376" s="70" t="str">
        <f t="shared" si="65"/>
        <v>582. Cuidado Continuo por una vida con bienestarEducativo 1_FONTIBON1_OCTUBRE_2025</v>
      </c>
      <c r="O1376" s="75">
        <v>562157</v>
      </c>
      <c r="P1376" s="75"/>
      <c r="Q1376" s="75"/>
      <c r="R1376" s="73">
        <v>0</v>
      </c>
      <c r="S1376" s="76">
        <v>0</v>
      </c>
    </row>
    <row r="1377" spans="2:19" ht="30" hidden="1" customHeight="1">
      <c r="B1377" s="74">
        <v>59</v>
      </c>
      <c r="C1377" s="74" t="s">
        <v>86</v>
      </c>
      <c r="D1377" s="74" t="s">
        <v>92</v>
      </c>
      <c r="E1377" s="70" t="str">
        <f t="shared" si="66"/>
        <v xml:space="preserve">592. Cuidado Continuo por una vida con bienestarEducativo </v>
      </c>
      <c r="F1377" s="74" t="s">
        <v>138</v>
      </c>
      <c r="G1377" s="74" t="s">
        <v>89</v>
      </c>
      <c r="H1377" s="74" t="s">
        <v>90</v>
      </c>
      <c r="I1377" s="134" t="s">
        <v>60</v>
      </c>
      <c r="J1377" s="74" t="s">
        <v>61</v>
      </c>
      <c r="K1377" s="74" t="s">
        <v>62</v>
      </c>
      <c r="L1377" s="131" t="s">
        <v>3</v>
      </c>
      <c r="M1377" s="135" t="s">
        <v>0</v>
      </c>
      <c r="N1377" s="70" t="str">
        <f t="shared" si="65"/>
        <v>592. Cuidado Continuo por una vida con bienestarEducativo 1_FONTIBON1_OCTUBRE_2025</v>
      </c>
      <c r="O1377" s="75">
        <v>14226512</v>
      </c>
      <c r="P1377" s="75"/>
      <c r="Q1377" s="75"/>
      <c r="R1377" s="73"/>
      <c r="S1377" s="76">
        <v>0</v>
      </c>
    </row>
    <row r="1378" spans="2:19" ht="30" hidden="1" customHeight="1">
      <c r="B1378" s="74">
        <v>60</v>
      </c>
      <c r="C1378" s="74" t="s">
        <v>86</v>
      </c>
      <c r="D1378" s="74" t="s">
        <v>92</v>
      </c>
      <c r="E1378" s="70" t="str">
        <f t="shared" si="66"/>
        <v xml:space="preserve">602. Cuidado Continuo por una vida con bienestarEducativo </v>
      </c>
      <c r="F1378" s="74" t="s">
        <v>139</v>
      </c>
      <c r="G1378" s="74" t="s">
        <v>89</v>
      </c>
      <c r="H1378" s="74" t="s">
        <v>90</v>
      </c>
      <c r="I1378" s="134" t="s">
        <v>60</v>
      </c>
      <c r="J1378" s="74" t="s">
        <v>91</v>
      </c>
      <c r="K1378" s="74" t="s">
        <v>65</v>
      </c>
      <c r="L1378" s="131" t="s">
        <v>3</v>
      </c>
      <c r="M1378" s="135" t="s">
        <v>0</v>
      </c>
      <c r="N1378" s="70" t="str">
        <f t="shared" si="65"/>
        <v>602. Cuidado Continuo por una vida con bienestarEducativo 1_FONTIBON1_OCTUBRE_2025</v>
      </c>
      <c r="O1378" s="75">
        <v>105404</v>
      </c>
      <c r="P1378" s="75"/>
      <c r="Q1378" s="75"/>
      <c r="R1378" s="73">
        <v>24</v>
      </c>
      <c r="S1378" s="76">
        <v>2529696</v>
      </c>
    </row>
    <row r="1379" spans="2:19" ht="30" hidden="1" customHeight="1">
      <c r="B1379" s="74">
        <v>61</v>
      </c>
      <c r="C1379" s="74" t="s">
        <v>86</v>
      </c>
      <c r="D1379" s="74" t="s">
        <v>92</v>
      </c>
      <c r="E1379" s="70" t="str">
        <f t="shared" si="66"/>
        <v xml:space="preserve">612. Cuidado Continuo por una vida con bienestarEducativo </v>
      </c>
      <c r="F1379" s="74" t="s">
        <v>140</v>
      </c>
      <c r="G1379" s="74" t="s">
        <v>89</v>
      </c>
      <c r="H1379" s="74" t="s">
        <v>90</v>
      </c>
      <c r="I1379" s="134" t="s">
        <v>60</v>
      </c>
      <c r="J1379" s="74" t="s">
        <v>91</v>
      </c>
      <c r="K1379" s="74" t="s">
        <v>65</v>
      </c>
      <c r="L1379" s="131" t="s">
        <v>3</v>
      </c>
      <c r="M1379" s="135" t="s">
        <v>0</v>
      </c>
      <c r="N1379" s="70" t="str">
        <f t="shared" si="65"/>
        <v>612. Cuidado Continuo por una vida con bienestarEducativo 1_FONTIBON1_OCTUBRE_2025</v>
      </c>
      <c r="O1379" s="75">
        <v>266747</v>
      </c>
      <c r="P1379" s="75"/>
      <c r="Q1379" s="75"/>
      <c r="R1379" s="73">
        <v>0</v>
      </c>
      <c r="S1379" s="76">
        <v>0</v>
      </c>
    </row>
    <row r="1380" spans="2:19" ht="30" hidden="1" customHeight="1">
      <c r="B1380" s="74">
        <v>62</v>
      </c>
      <c r="C1380" s="74" t="s">
        <v>86</v>
      </c>
      <c r="D1380" s="74" t="s">
        <v>92</v>
      </c>
      <c r="E1380" s="70" t="str">
        <f t="shared" si="66"/>
        <v xml:space="preserve">622. Cuidado Continuo por una vida con bienestarEducativo </v>
      </c>
      <c r="F1380" s="74" t="s">
        <v>141</v>
      </c>
      <c r="G1380" s="74" t="s">
        <v>118</v>
      </c>
      <c r="H1380" s="74" t="s">
        <v>90</v>
      </c>
      <c r="I1380" s="134" t="s">
        <v>60</v>
      </c>
      <c r="J1380" s="74" t="s">
        <v>61</v>
      </c>
      <c r="K1380" s="74" t="s">
        <v>62</v>
      </c>
      <c r="L1380" s="131" t="s">
        <v>3</v>
      </c>
      <c r="M1380" s="135" t="s">
        <v>0</v>
      </c>
      <c r="N1380" s="70" t="str">
        <f t="shared" si="65"/>
        <v>622. Cuidado Continuo por una vida con bienestarEducativo 1_FONTIBON1_OCTUBRE_2025</v>
      </c>
      <c r="O1380" s="75">
        <v>13610112</v>
      </c>
      <c r="P1380" s="75"/>
      <c r="Q1380" s="75"/>
      <c r="R1380" s="73"/>
      <c r="S1380" s="76">
        <v>0</v>
      </c>
    </row>
    <row r="1381" spans="2:19" ht="30" hidden="1" customHeight="1">
      <c r="B1381" s="74">
        <v>63</v>
      </c>
      <c r="C1381" s="74" t="s">
        <v>86</v>
      </c>
      <c r="D1381" s="74" t="s">
        <v>92</v>
      </c>
      <c r="E1381" s="70" t="str">
        <f t="shared" si="66"/>
        <v xml:space="preserve">632. Cuidado Continuo por una vida con bienestarEducativo </v>
      </c>
      <c r="F1381" s="74" t="s">
        <v>142</v>
      </c>
      <c r="G1381" s="74" t="s">
        <v>118</v>
      </c>
      <c r="H1381" s="74" t="s">
        <v>90</v>
      </c>
      <c r="I1381" s="134" t="s">
        <v>60</v>
      </c>
      <c r="J1381" s="74" t="s">
        <v>91</v>
      </c>
      <c r="K1381" s="74" t="s">
        <v>65</v>
      </c>
      <c r="L1381" s="131" t="s">
        <v>3</v>
      </c>
      <c r="M1381" s="135" t="s">
        <v>0</v>
      </c>
      <c r="N1381" s="70" t="str">
        <f t="shared" si="65"/>
        <v>632. Cuidado Continuo por una vida con bienestarEducativo 1_FONTIBON1_OCTUBRE_2025</v>
      </c>
      <c r="O1381" s="75">
        <v>105404</v>
      </c>
      <c r="P1381" s="75"/>
      <c r="Q1381" s="75"/>
      <c r="R1381" s="76">
        <v>2</v>
      </c>
      <c r="S1381" s="76">
        <v>210808</v>
      </c>
    </row>
    <row r="1382" spans="2:19" ht="30" hidden="1" customHeight="1">
      <c r="B1382" s="74">
        <v>64</v>
      </c>
      <c r="C1382" s="74" t="s">
        <v>86</v>
      </c>
      <c r="D1382" s="74" t="s">
        <v>92</v>
      </c>
      <c r="E1382" s="70" t="str">
        <f t="shared" si="66"/>
        <v xml:space="preserve">642. Cuidado Continuo por una vida con bienestarEducativo </v>
      </c>
      <c r="F1382" s="74" t="s">
        <v>143</v>
      </c>
      <c r="G1382" s="74" t="s">
        <v>110</v>
      </c>
      <c r="H1382" s="74" t="s">
        <v>90</v>
      </c>
      <c r="I1382" s="134" t="s">
        <v>60</v>
      </c>
      <c r="J1382" s="74" t="s">
        <v>91</v>
      </c>
      <c r="K1382" s="74" t="s">
        <v>65</v>
      </c>
      <c r="L1382" s="131" t="s">
        <v>3</v>
      </c>
      <c r="M1382" s="135" t="s">
        <v>0</v>
      </c>
      <c r="N1382" s="70" t="str">
        <f t="shared" si="65"/>
        <v>642. Cuidado Continuo por una vida con bienestarEducativo 1_FONTIBON1_OCTUBRE_2025</v>
      </c>
      <c r="O1382" s="75">
        <v>137765</v>
      </c>
      <c r="P1382" s="75"/>
      <c r="Q1382" s="75"/>
      <c r="R1382" s="76">
        <v>54</v>
      </c>
      <c r="S1382" s="76">
        <v>7439310</v>
      </c>
    </row>
    <row r="1383" spans="2:19" ht="30" hidden="1" customHeight="1">
      <c r="B1383" s="74">
        <v>65</v>
      </c>
      <c r="C1383" s="74" t="s">
        <v>86</v>
      </c>
      <c r="D1383" s="74" t="s">
        <v>92</v>
      </c>
      <c r="E1383" s="70" t="str">
        <f t="shared" si="66"/>
        <v xml:space="preserve">652. Cuidado Continuo por una vida con bienestarEducativo </v>
      </c>
      <c r="F1383" s="74" t="s">
        <v>144</v>
      </c>
      <c r="G1383" s="74" t="s">
        <v>110</v>
      </c>
      <c r="H1383" s="74" t="s">
        <v>90</v>
      </c>
      <c r="I1383" s="134" t="s">
        <v>60</v>
      </c>
      <c r="J1383" s="74" t="s">
        <v>91</v>
      </c>
      <c r="K1383" s="74" t="s">
        <v>65</v>
      </c>
      <c r="L1383" s="131" t="s">
        <v>3</v>
      </c>
      <c r="M1383" s="135" t="s">
        <v>0</v>
      </c>
      <c r="N1383" s="70" t="str">
        <f t="shared" si="65"/>
        <v>652. Cuidado Continuo por una vida con bienestarEducativo 1_FONTIBON1_OCTUBRE_2025</v>
      </c>
      <c r="O1383" s="75">
        <v>105404</v>
      </c>
      <c r="P1383" s="75"/>
      <c r="Q1383" s="75"/>
      <c r="R1383" s="76">
        <v>53</v>
      </c>
      <c r="S1383" s="76">
        <v>5586412</v>
      </c>
    </row>
    <row r="1384" spans="2:19" ht="30" hidden="1" customHeight="1">
      <c r="B1384" s="74">
        <v>66</v>
      </c>
      <c r="C1384" s="74" t="s">
        <v>86</v>
      </c>
      <c r="D1384" s="74" t="s">
        <v>92</v>
      </c>
      <c r="E1384" s="70" t="str">
        <f t="shared" si="66"/>
        <v xml:space="preserve">662. Cuidado Continuo por una vida con bienestarEducativo </v>
      </c>
      <c r="F1384" s="74" t="s">
        <v>145</v>
      </c>
      <c r="G1384" s="74" t="s">
        <v>110</v>
      </c>
      <c r="H1384" s="74" t="s">
        <v>90</v>
      </c>
      <c r="I1384" s="134" t="s">
        <v>60</v>
      </c>
      <c r="J1384" s="74" t="s">
        <v>119</v>
      </c>
      <c r="K1384" s="74" t="s">
        <v>65</v>
      </c>
      <c r="L1384" s="131" t="s">
        <v>3</v>
      </c>
      <c r="M1384" s="135" t="s">
        <v>0</v>
      </c>
      <c r="N1384" s="70" t="str">
        <f t="shared" si="65"/>
        <v>662. Cuidado Continuo por una vida con bienestarEducativo 1_FONTIBON1_OCTUBRE_2025</v>
      </c>
      <c r="O1384" s="75">
        <v>199714</v>
      </c>
      <c r="P1384" s="75"/>
      <c r="Q1384" s="75"/>
      <c r="R1384" s="76">
        <v>0</v>
      </c>
      <c r="S1384" s="76">
        <v>0</v>
      </c>
    </row>
    <row r="1385" spans="2:19" ht="30" hidden="1" customHeight="1">
      <c r="B1385" s="74">
        <v>67</v>
      </c>
      <c r="C1385" s="74" t="s">
        <v>86</v>
      </c>
      <c r="D1385" s="74" t="s">
        <v>92</v>
      </c>
      <c r="E1385" s="70" t="str">
        <f t="shared" si="66"/>
        <v xml:space="preserve">672. Cuidado Continuo por una vida con bienestarEducativo </v>
      </c>
      <c r="F1385" s="74" t="s">
        <v>146</v>
      </c>
      <c r="G1385" s="74" t="s">
        <v>110</v>
      </c>
      <c r="H1385" s="74" t="s">
        <v>90</v>
      </c>
      <c r="I1385" s="134" t="s">
        <v>60</v>
      </c>
      <c r="J1385" s="74" t="s">
        <v>91</v>
      </c>
      <c r="K1385" s="74" t="s">
        <v>65</v>
      </c>
      <c r="L1385" s="131" t="s">
        <v>3</v>
      </c>
      <c r="M1385" s="135" t="s">
        <v>0</v>
      </c>
      <c r="N1385" s="70" t="str">
        <f t="shared" si="65"/>
        <v>672. Cuidado Continuo por una vida con bienestarEducativo 1_FONTIBON1_OCTUBRE_2025</v>
      </c>
      <c r="O1385" s="75">
        <v>88916</v>
      </c>
      <c r="P1385" s="75"/>
      <c r="Q1385" s="75"/>
      <c r="R1385" s="73">
        <v>0</v>
      </c>
      <c r="S1385" s="76">
        <v>0</v>
      </c>
    </row>
    <row r="1386" spans="2:19" ht="30" hidden="1" customHeight="1">
      <c r="B1386" s="74">
        <v>68</v>
      </c>
      <c r="C1386" s="74" t="s">
        <v>86</v>
      </c>
      <c r="D1386" s="74" t="s">
        <v>93</v>
      </c>
      <c r="E1386" s="70" t="str">
        <f t="shared" si="66"/>
        <v>682. Cuidado Continuo por una vida con bienestarInstitucional</v>
      </c>
      <c r="F1386" s="74" t="s">
        <v>147</v>
      </c>
      <c r="G1386" s="74" t="s">
        <v>110</v>
      </c>
      <c r="H1386" s="74" t="s">
        <v>90</v>
      </c>
      <c r="I1386" s="134" t="s">
        <v>60</v>
      </c>
      <c r="J1386" s="74" t="s">
        <v>91</v>
      </c>
      <c r="K1386" s="74" t="s">
        <v>65</v>
      </c>
      <c r="L1386" s="131" t="s">
        <v>3</v>
      </c>
      <c r="M1386" s="135" t="s">
        <v>0</v>
      </c>
      <c r="N1386" s="70" t="str">
        <f t="shared" si="65"/>
        <v>682. Cuidado Continuo por una vida con bienestarInstitucional1_FONTIBON1_OCTUBRE_2025</v>
      </c>
      <c r="O1386" s="75">
        <v>105404</v>
      </c>
      <c r="P1386" s="75"/>
      <c r="Q1386" s="75"/>
      <c r="R1386" s="73">
        <v>13</v>
      </c>
      <c r="S1386" s="76">
        <v>1370252</v>
      </c>
    </row>
    <row r="1387" spans="2:19" ht="30" hidden="1" customHeight="1">
      <c r="B1387" s="74">
        <v>69</v>
      </c>
      <c r="C1387" s="74" t="s">
        <v>86</v>
      </c>
      <c r="D1387" s="74" t="s">
        <v>93</v>
      </c>
      <c r="E1387" s="70" t="str">
        <f t="shared" si="66"/>
        <v>692. Cuidado Continuo por una vida con bienestarInstitucional</v>
      </c>
      <c r="F1387" s="74" t="s">
        <v>148</v>
      </c>
      <c r="G1387" s="74" t="s">
        <v>118</v>
      </c>
      <c r="H1387" s="74" t="s">
        <v>90</v>
      </c>
      <c r="I1387" s="134" t="s">
        <v>60</v>
      </c>
      <c r="J1387" s="74" t="s">
        <v>91</v>
      </c>
      <c r="K1387" s="74" t="s">
        <v>65</v>
      </c>
      <c r="L1387" s="131" t="s">
        <v>3</v>
      </c>
      <c r="M1387" s="135" t="s">
        <v>0</v>
      </c>
      <c r="N1387" s="70" t="str">
        <f t="shared" si="65"/>
        <v>692. Cuidado Continuo por una vida con bienestarInstitucional1_FONTIBON1_OCTUBRE_2025</v>
      </c>
      <c r="O1387" s="75">
        <v>105404</v>
      </c>
      <c r="P1387" s="75"/>
      <c r="Q1387" s="75"/>
      <c r="R1387" s="73">
        <v>37</v>
      </c>
      <c r="S1387" s="76">
        <v>3899948</v>
      </c>
    </row>
    <row r="1388" spans="2:19" ht="30" hidden="1" customHeight="1">
      <c r="B1388" s="74">
        <v>70</v>
      </c>
      <c r="C1388" s="74" t="s">
        <v>86</v>
      </c>
      <c r="D1388" s="74" t="s">
        <v>93</v>
      </c>
      <c r="E1388" s="70" t="str">
        <f t="shared" si="66"/>
        <v>702. Cuidado Continuo por una vida con bienestarInstitucional</v>
      </c>
      <c r="F1388" s="74" t="s">
        <v>149</v>
      </c>
      <c r="G1388" s="74" t="s">
        <v>89</v>
      </c>
      <c r="H1388" s="74" t="s">
        <v>90</v>
      </c>
      <c r="I1388" s="134" t="s">
        <v>60</v>
      </c>
      <c r="J1388" s="74" t="s">
        <v>91</v>
      </c>
      <c r="K1388" s="74" t="s">
        <v>65</v>
      </c>
      <c r="L1388" s="131" t="s">
        <v>3</v>
      </c>
      <c r="M1388" s="135" t="s">
        <v>0</v>
      </c>
      <c r="N1388" s="70" t="str">
        <f t="shared" si="65"/>
        <v>702. Cuidado Continuo por una vida con bienestarInstitucional1_FONTIBON1_OCTUBRE_2025</v>
      </c>
      <c r="O1388" s="75">
        <v>74893</v>
      </c>
      <c r="P1388" s="75"/>
      <c r="Q1388" s="75"/>
      <c r="R1388" s="73">
        <v>14</v>
      </c>
      <c r="S1388" s="76">
        <v>1048502</v>
      </c>
    </row>
    <row r="1389" spans="2:19" ht="30" hidden="1" customHeight="1">
      <c r="B1389" s="74">
        <v>71</v>
      </c>
      <c r="C1389" s="74" t="s">
        <v>86</v>
      </c>
      <c r="D1389" s="74" t="s">
        <v>98</v>
      </c>
      <c r="E1389" s="70" t="str">
        <f t="shared" si="66"/>
        <v>712. Cuidado Continuo por una vida con bienestarLaboral</v>
      </c>
      <c r="F1389" s="74" t="s">
        <v>150</v>
      </c>
      <c r="G1389" s="74" t="s">
        <v>110</v>
      </c>
      <c r="H1389" s="74" t="s">
        <v>90</v>
      </c>
      <c r="I1389" s="134" t="s">
        <v>60</v>
      </c>
      <c r="J1389" s="74" t="s">
        <v>151</v>
      </c>
      <c r="K1389" s="74" t="s">
        <v>65</v>
      </c>
      <c r="L1389" s="131" t="s">
        <v>3</v>
      </c>
      <c r="M1389" s="135" t="s">
        <v>0</v>
      </c>
      <c r="N1389" s="70" t="str">
        <f t="shared" si="65"/>
        <v>712. Cuidado Continuo por una vida con bienestarLaboral1_FONTIBON1_OCTUBRE_2025</v>
      </c>
      <c r="O1389" s="75">
        <v>59965</v>
      </c>
      <c r="P1389" s="75"/>
      <c r="Q1389" s="75"/>
      <c r="R1389" s="73">
        <v>17</v>
      </c>
      <c r="S1389" s="76">
        <v>1019405</v>
      </c>
    </row>
    <row r="1390" spans="2:19" ht="30" hidden="1" customHeight="1">
      <c r="B1390" s="74">
        <v>72</v>
      </c>
      <c r="C1390" s="74" t="s">
        <v>86</v>
      </c>
      <c r="D1390" s="74" t="s">
        <v>98</v>
      </c>
      <c r="E1390" s="70" t="str">
        <f t="shared" si="66"/>
        <v>722. Cuidado Continuo por una vida con bienestarLaboral</v>
      </c>
      <c r="F1390" s="74" t="s">
        <v>152</v>
      </c>
      <c r="G1390" s="74" t="s">
        <v>110</v>
      </c>
      <c r="H1390" s="74" t="s">
        <v>90</v>
      </c>
      <c r="I1390" s="134" t="s">
        <v>60</v>
      </c>
      <c r="J1390" s="74" t="s">
        <v>151</v>
      </c>
      <c r="K1390" s="74" t="s">
        <v>65</v>
      </c>
      <c r="L1390" s="131" t="s">
        <v>3</v>
      </c>
      <c r="M1390" s="135" t="s">
        <v>0</v>
      </c>
      <c r="N1390" s="70" t="str">
        <f t="shared" si="65"/>
        <v>722. Cuidado Continuo por una vida con bienestarLaboral1_FONTIBON1_OCTUBRE_2025</v>
      </c>
      <c r="O1390" s="75">
        <v>99830</v>
      </c>
      <c r="P1390" s="75"/>
      <c r="Q1390" s="75"/>
      <c r="R1390" s="73">
        <v>8</v>
      </c>
      <c r="S1390" s="76">
        <v>798640</v>
      </c>
    </row>
    <row r="1391" spans="2:19" ht="30" hidden="1" customHeight="1">
      <c r="B1391" s="74">
        <v>73</v>
      </c>
      <c r="C1391" s="74" t="s">
        <v>86</v>
      </c>
      <c r="D1391" s="74" t="s">
        <v>98</v>
      </c>
      <c r="E1391" s="70" t="str">
        <f t="shared" si="66"/>
        <v>732. Cuidado Continuo por una vida con bienestarLaboral</v>
      </c>
      <c r="F1391" s="74" t="s">
        <v>153</v>
      </c>
      <c r="G1391" s="74" t="s">
        <v>110</v>
      </c>
      <c r="H1391" s="74" t="s">
        <v>90</v>
      </c>
      <c r="I1391" s="134" t="s">
        <v>60</v>
      </c>
      <c r="J1391" s="74" t="s">
        <v>154</v>
      </c>
      <c r="K1391" s="74" t="s">
        <v>65</v>
      </c>
      <c r="L1391" s="131" t="s">
        <v>3</v>
      </c>
      <c r="M1391" s="135" t="s">
        <v>0</v>
      </c>
      <c r="N1391" s="70" t="str">
        <f t="shared" si="65"/>
        <v>732. Cuidado Continuo por una vida con bienestarLaboral1_FONTIBON1_OCTUBRE_2025</v>
      </c>
      <c r="O1391" s="75">
        <v>220671</v>
      </c>
      <c r="P1391" s="75"/>
      <c r="Q1391" s="75"/>
      <c r="R1391" s="73"/>
      <c r="S1391" s="76">
        <v>0</v>
      </c>
    </row>
    <row r="1392" spans="2:19" ht="30" hidden="1" customHeight="1">
      <c r="B1392" s="74">
        <v>74</v>
      </c>
      <c r="C1392" s="74" t="s">
        <v>86</v>
      </c>
      <c r="D1392" s="74" t="s">
        <v>98</v>
      </c>
      <c r="E1392" s="70" t="str">
        <f t="shared" si="66"/>
        <v>742. Cuidado Continuo por una vida con bienestarLaboral</v>
      </c>
      <c r="F1392" s="74" t="s">
        <v>155</v>
      </c>
      <c r="G1392" s="74" t="s">
        <v>110</v>
      </c>
      <c r="H1392" s="74" t="s">
        <v>90</v>
      </c>
      <c r="I1392" s="134" t="s">
        <v>60</v>
      </c>
      <c r="J1392" s="74" t="s">
        <v>154</v>
      </c>
      <c r="K1392" s="74" t="s">
        <v>65</v>
      </c>
      <c r="L1392" s="131" t="s">
        <v>3</v>
      </c>
      <c r="M1392" s="135" t="s">
        <v>0</v>
      </c>
      <c r="N1392" s="70" t="str">
        <f t="shared" si="65"/>
        <v>742. Cuidado Continuo por una vida con bienestarLaboral1_FONTIBON1_OCTUBRE_2025</v>
      </c>
      <c r="O1392" s="75">
        <v>367374</v>
      </c>
      <c r="P1392" s="75"/>
      <c r="Q1392" s="75"/>
      <c r="R1392" s="76"/>
      <c r="S1392" s="76">
        <v>0</v>
      </c>
    </row>
    <row r="1393" spans="2:19" ht="30" hidden="1" customHeight="1">
      <c r="B1393" s="74">
        <v>75</v>
      </c>
      <c r="C1393" s="74" t="s">
        <v>86</v>
      </c>
      <c r="D1393" s="74" t="s">
        <v>98</v>
      </c>
      <c r="E1393" s="70" t="str">
        <f t="shared" si="66"/>
        <v>752. Cuidado Continuo por una vida con bienestarLaboral</v>
      </c>
      <c r="F1393" s="74" t="s">
        <v>156</v>
      </c>
      <c r="G1393" s="74" t="s">
        <v>110</v>
      </c>
      <c r="H1393" s="74" t="s">
        <v>90</v>
      </c>
      <c r="I1393" s="134" t="s">
        <v>60</v>
      </c>
      <c r="J1393" s="74" t="s">
        <v>157</v>
      </c>
      <c r="K1393" s="74" t="s">
        <v>65</v>
      </c>
      <c r="L1393" s="131" t="s">
        <v>3</v>
      </c>
      <c r="M1393" s="135" t="s">
        <v>0</v>
      </c>
      <c r="N1393" s="70" t="str">
        <f t="shared" si="65"/>
        <v>752. Cuidado Continuo por una vida con bienestarLaboral1_FONTIBON1_OCTUBRE_2025</v>
      </c>
      <c r="O1393" s="75">
        <v>210809</v>
      </c>
      <c r="P1393" s="75"/>
      <c r="Q1393" s="75"/>
      <c r="R1393" s="73">
        <v>15</v>
      </c>
      <c r="S1393" s="76">
        <v>3162135</v>
      </c>
    </row>
    <row r="1394" spans="2:19" ht="30" hidden="1" customHeight="1">
      <c r="B1394" s="74">
        <v>76</v>
      </c>
      <c r="C1394" s="74" t="s">
        <v>86</v>
      </c>
      <c r="D1394" s="74" t="s">
        <v>98</v>
      </c>
      <c r="E1394" s="70" t="str">
        <f t="shared" si="66"/>
        <v>762. Cuidado Continuo por una vida con bienestarLaboral</v>
      </c>
      <c r="F1394" s="74" t="s">
        <v>158</v>
      </c>
      <c r="G1394" s="74" t="s">
        <v>110</v>
      </c>
      <c r="H1394" s="74" t="s">
        <v>90</v>
      </c>
      <c r="I1394" s="134" t="s">
        <v>60</v>
      </c>
      <c r="J1394" s="74" t="s">
        <v>157</v>
      </c>
      <c r="K1394" s="74" t="s">
        <v>65</v>
      </c>
      <c r="L1394" s="131" t="s">
        <v>3</v>
      </c>
      <c r="M1394" s="135" t="s">
        <v>0</v>
      </c>
      <c r="N1394" s="70" t="str">
        <f t="shared" si="65"/>
        <v>762. Cuidado Continuo por una vida con bienestarLaboral1_FONTIBON1_OCTUBRE_2025</v>
      </c>
      <c r="O1394" s="75">
        <v>55168</v>
      </c>
      <c r="P1394" s="75"/>
      <c r="Q1394" s="75"/>
      <c r="R1394" s="76"/>
      <c r="S1394" s="76">
        <v>0</v>
      </c>
    </row>
    <row r="1395" spans="2:19" ht="30" hidden="1" customHeight="1">
      <c r="B1395" s="74">
        <v>77</v>
      </c>
      <c r="C1395" s="74" t="s">
        <v>86</v>
      </c>
      <c r="D1395" s="74" t="s">
        <v>98</v>
      </c>
      <c r="E1395" s="70" t="str">
        <f t="shared" si="66"/>
        <v>772. Cuidado Continuo por una vida con bienestarLaboral</v>
      </c>
      <c r="F1395" s="74" t="s">
        <v>159</v>
      </c>
      <c r="G1395" s="74" t="s">
        <v>110</v>
      </c>
      <c r="H1395" s="74" t="s">
        <v>90</v>
      </c>
      <c r="I1395" s="134" t="s">
        <v>60</v>
      </c>
      <c r="J1395" s="74" t="s">
        <v>157</v>
      </c>
      <c r="K1395" s="74" t="s">
        <v>80</v>
      </c>
      <c r="L1395" s="131" t="s">
        <v>3</v>
      </c>
      <c r="M1395" s="135" t="s">
        <v>0</v>
      </c>
      <c r="N1395" s="70" t="str">
        <f t="shared" si="65"/>
        <v>772. Cuidado Continuo por una vida con bienestarLaboral1_FONTIBON1_OCTUBRE_2025</v>
      </c>
      <c r="O1395" s="75">
        <v>91844</v>
      </c>
      <c r="P1395" s="75"/>
      <c r="Q1395" s="75"/>
      <c r="R1395" s="76"/>
      <c r="S1395" s="76">
        <v>0</v>
      </c>
    </row>
    <row r="1396" spans="2:19" ht="30" hidden="1" customHeight="1">
      <c r="B1396" s="74">
        <v>78</v>
      </c>
      <c r="C1396" s="74" t="s">
        <v>86</v>
      </c>
      <c r="D1396" s="74" t="s">
        <v>98</v>
      </c>
      <c r="E1396" s="70" t="str">
        <f t="shared" si="66"/>
        <v>782. Cuidado Continuo por una vida con bienestarLaboral</v>
      </c>
      <c r="F1396" s="74" t="s">
        <v>160</v>
      </c>
      <c r="G1396" s="74" t="s">
        <v>110</v>
      </c>
      <c r="H1396" s="74" t="s">
        <v>90</v>
      </c>
      <c r="I1396" s="134" t="s">
        <v>60</v>
      </c>
      <c r="J1396" s="74" t="s">
        <v>157</v>
      </c>
      <c r="K1396" s="74" t="s">
        <v>80</v>
      </c>
      <c r="L1396" s="131" t="s">
        <v>3</v>
      </c>
      <c r="M1396" s="135" t="s">
        <v>0</v>
      </c>
      <c r="N1396" s="70" t="str">
        <f t="shared" si="65"/>
        <v>782. Cuidado Continuo por una vida con bienestarLaboral1_FONTIBON1_OCTUBRE_2025</v>
      </c>
      <c r="O1396" s="75">
        <v>121585</v>
      </c>
      <c r="P1396" s="75"/>
      <c r="Q1396" s="75"/>
      <c r="R1396" s="76"/>
      <c r="S1396" s="76">
        <v>0</v>
      </c>
    </row>
    <row r="1397" spans="2:19" ht="30" hidden="1" customHeight="1">
      <c r="B1397" s="74">
        <v>79</v>
      </c>
      <c r="C1397" s="74" t="s">
        <v>86</v>
      </c>
      <c r="D1397" s="74" t="s">
        <v>98</v>
      </c>
      <c r="E1397" s="70" t="str">
        <f t="shared" si="66"/>
        <v>792. Cuidado Continuo por una vida con bienestarLaboral</v>
      </c>
      <c r="F1397" s="74" t="s">
        <v>161</v>
      </c>
      <c r="G1397" s="74" t="s">
        <v>110</v>
      </c>
      <c r="H1397" s="74" t="s">
        <v>90</v>
      </c>
      <c r="I1397" s="134" t="s">
        <v>60</v>
      </c>
      <c r="J1397" s="74" t="s">
        <v>157</v>
      </c>
      <c r="K1397" s="74" t="s">
        <v>65</v>
      </c>
      <c r="L1397" s="131" t="s">
        <v>3</v>
      </c>
      <c r="M1397" s="135" t="s">
        <v>0</v>
      </c>
      <c r="N1397" s="70" t="str">
        <f t="shared" si="65"/>
        <v>792. Cuidado Continuo por una vida con bienestarLaboral1_FONTIBON1_OCTUBRE_2025</v>
      </c>
      <c r="O1397" s="75">
        <v>125438</v>
      </c>
      <c r="P1397" s="75"/>
      <c r="Q1397" s="75"/>
      <c r="R1397" s="76">
        <v>16</v>
      </c>
      <c r="S1397" s="76">
        <v>2007008</v>
      </c>
    </row>
    <row r="1398" spans="2:19" ht="30" hidden="1" customHeight="1">
      <c r="B1398" s="74">
        <v>80</v>
      </c>
      <c r="C1398" s="74" t="s">
        <v>86</v>
      </c>
      <c r="D1398" s="74" t="s">
        <v>98</v>
      </c>
      <c r="E1398" s="70" t="str">
        <f t="shared" si="66"/>
        <v>802. Cuidado Continuo por una vida con bienestarLaboral</v>
      </c>
      <c r="F1398" s="74" t="s">
        <v>162</v>
      </c>
      <c r="G1398" s="74" t="s">
        <v>110</v>
      </c>
      <c r="H1398" s="74" t="s">
        <v>90</v>
      </c>
      <c r="I1398" s="134" t="s">
        <v>60</v>
      </c>
      <c r="J1398" s="74" t="s">
        <v>163</v>
      </c>
      <c r="K1398" s="74" t="s">
        <v>62</v>
      </c>
      <c r="L1398" s="131" t="s">
        <v>3</v>
      </c>
      <c r="M1398" s="135" t="s">
        <v>0</v>
      </c>
      <c r="N1398" s="70" t="str">
        <f t="shared" si="65"/>
        <v>802. Cuidado Continuo por una vida con bienestarLaboral1_FONTIBON1_OCTUBRE_2025</v>
      </c>
      <c r="O1398" s="75">
        <v>53781</v>
      </c>
      <c r="P1398" s="75"/>
      <c r="Q1398" s="75"/>
      <c r="R1398" s="76"/>
      <c r="S1398" s="76">
        <v>0</v>
      </c>
    </row>
    <row r="1399" spans="2:19" ht="30" hidden="1" customHeight="1">
      <c r="B1399" s="74">
        <v>81</v>
      </c>
      <c r="C1399" s="74" t="s">
        <v>86</v>
      </c>
      <c r="D1399" s="74" t="s">
        <v>98</v>
      </c>
      <c r="E1399" s="70" t="str">
        <f t="shared" si="66"/>
        <v>812. Cuidado Continuo por una vida con bienestarLaboral</v>
      </c>
      <c r="F1399" s="74" t="s">
        <v>164</v>
      </c>
      <c r="G1399" s="74" t="s">
        <v>110</v>
      </c>
      <c r="H1399" s="74" t="s">
        <v>90</v>
      </c>
      <c r="I1399" s="134" t="s">
        <v>60</v>
      </c>
      <c r="J1399" s="74" t="s">
        <v>151</v>
      </c>
      <c r="K1399" s="74" t="s">
        <v>65</v>
      </c>
      <c r="L1399" s="131" t="s">
        <v>3</v>
      </c>
      <c r="M1399" s="135" t="s">
        <v>0</v>
      </c>
      <c r="N1399" s="70" t="str">
        <f t="shared" si="65"/>
        <v>812. Cuidado Continuo por una vida con bienestarLaboral1_FONTIBON1_OCTUBRE_2025</v>
      </c>
      <c r="O1399" s="75">
        <v>82752</v>
      </c>
      <c r="P1399" s="75"/>
      <c r="Q1399" s="75"/>
      <c r="R1399" s="76">
        <v>23</v>
      </c>
      <c r="S1399" s="76">
        <v>1903296</v>
      </c>
    </row>
    <row r="1400" spans="2:19" ht="30" hidden="1" customHeight="1">
      <c r="B1400" s="74">
        <v>82</v>
      </c>
      <c r="C1400" s="74" t="s">
        <v>86</v>
      </c>
      <c r="D1400" s="74" t="s">
        <v>98</v>
      </c>
      <c r="E1400" s="70" t="str">
        <f t="shared" si="66"/>
        <v>822. Cuidado Continuo por una vida con bienestarLaboral</v>
      </c>
      <c r="F1400" s="74" t="s">
        <v>165</v>
      </c>
      <c r="G1400" s="74" t="s">
        <v>110</v>
      </c>
      <c r="H1400" s="74" t="s">
        <v>90</v>
      </c>
      <c r="I1400" s="134" t="s">
        <v>60</v>
      </c>
      <c r="J1400" s="74" t="s">
        <v>166</v>
      </c>
      <c r="K1400" s="74" t="s">
        <v>65</v>
      </c>
      <c r="L1400" s="131" t="s">
        <v>3</v>
      </c>
      <c r="M1400" s="135" t="s">
        <v>0</v>
      </c>
      <c r="N1400" s="70" t="str">
        <f t="shared" si="65"/>
        <v>822. Cuidado Continuo por una vida con bienestarLaboral1_FONTIBON1_OCTUBRE_2025</v>
      </c>
      <c r="O1400" s="75">
        <v>281078</v>
      </c>
      <c r="P1400" s="75"/>
      <c r="Q1400" s="75"/>
      <c r="R1400" s="73"/>
      <c r="S1400" s="76">
        <v>0</v>
      </c>
    </row>
    <row r="1401" spans="2:19" ht="30" hidden="1" customHeight="1">
      <c r="B1401" s="74">
        <v>83</v>
      </c>
      <c r="C1401" s="74" t="s">
        <v>86</v>
      </c>
      <c r="D1401" s="74" t="s">
        <v>98</v>
      </c>
      <c r="E1401" s="70" t="str">
        <f t="shared" si="66"/>
        <v>832. Cuidado Continuo por una vida con bienestarLaboral</v>
      </c>
      <c r="F1401" s="74" t="s">
        <v>167</v>
      </c>
      <c r="G1401" s="74" t="s">
        <v>110</v>
      </c>
      <c r="H1401" s="74" t="s">
        <v>90</v>
      </c>
      <c r="I1401" s="134" t="s">
        <v>60</v>
      </c>
      <c r="J1401" s="74" t="s">
        <v>157</v>
      </c>
      <c r="K1401" s="74" t="s">
        <v>65</v>
      </c>
      <c r="L1401" s="131" t="s">
        <v>3</v>
      </c>
      <c r="M1401" s="135" t="s">
        <v>0</v>
      </c>
      <c r="N1401" s="70" t="str">
        <f t="shared" si="65"/>
        <v>832. Cuidado Continuo por una vida con bienestarLaboral1_FONTIBON1_OCTUBRE_2025</v>
      </c>
      <c r="O1401" s="75">
        <v>70270</v>
      </c>
      <c r="P1401" s="75"/>
      <c r="Q1401" s="75"/>
      <c r="R1401" s="73"/>
      <c r="S1401" s="76">
        <v>0</v>
      </c>
    </row>
    <row r="1402" spans="2:19" ht="30" hidden="1" customHeight="1" thickTop="1">
      <c r="B1402" s="74">
        <v>84</v>
      </c>
      <c r="C1402" s="74" t="s">
        <v>86</v>
      </c>
      <c r="D1402" s="74" t="s">
        <v>98</v>
      </c>
      <c r="E1402" s="70" t="str">
        <f t="shared" si="66"/>
        <v>842. Cuidado Continuo por una vida con bienestarLaboral</v>
      </c>
      <c r="F1402" s="74" t="s">
        <v>168</v>
      </c>
      <c r="G1402" s="74" t="s">
        <v>110</v>
      </c>
      <c r="H1402" s="74" t="s">
        <v>90</v>
      </c>
      <c r="I1402" s="134" t="s">
        <v>60</v>
      </c>
      <c r="J1402" s="74" t="s">
        <v>157</v>
      </c>
      <c r="K1402" s="74" t="s">
        <v>65</v>
      </c>
      <c r="L1402" s="131" t="s">
        <v>3</v>
      </c>
      <c r="M1402" s="135" t="s">
        <v>0</v>
      </c>
      <c r="N1402" s="70" t="str">
        <f t="shared" si="65"/>
        <v>842. Cuidado Continuo por una vida con bienestarLaboral1_FONTIBON1_OCTUBRE_2025</v>
      </c>
      <c r="O1402" s="75">
        <v>105404</v>
      </c>
      <c r="P1402" s="75"/>
      <c r="Q1402" s="75"/>
      <c r="R1402" s="73">
        <v>4</v>
      </c>
      <c r="S1402" s="76">
        <v>421616</v>
      </c>
    </row>
    <row r="1403" spans="2:19" ht="30" hidden="1" customHeight="1">
      <c r="B1403" s="74">
        <v>85</v>
      </c>
      <c r="C1403" s="74" t="s">
        <v>86</v>
      </c>
      <c r="D1403" s="74" t="s">
        <v>98</v>
      </c>
      <c r="E1403" s="70" t="str">
        <f t="shared" si="66"/>
        <v>852. Cuidado Continuo por una vida con bienestarLaboral</v>
      </c>
      <c r="F1403" s="74" t="s">
        <v>169</v>
      </c>
      <c r="G1403" s="74" t="s">
        <v>110</v>
      </c>
      <c r="H1403" s="74" t="s">
        <v>90</v>
      </c>
      <c r="I1403" s="134" t="s">
        <v>60</v>
      </c>
      <c r="J1403" s="74" t="s">
        <v>163</v>
      </c>
      <c r="K1403" s="74" t="s">
        <v>62</v>
      </c>
      <c r="L1403" s="131" t="s">
        <v>3</v>
      </c>
      <c r="M1403" s="135" t="s">
        <v>0</v>
      </c>
      <c r="N1403" s="70" t="str">
        <f t="shared" si="65"/>
        <v>852. Cuidado Continuo por una vida con bienestarLaboral1_FONTIBON1_OCTUBRE_2025</v>
      </c>
      <c r="O1403" s="75">
        <v>35135</v>
      </c>
      <c r="P1403" s="75"/>
      <c r="Q1403" s="75"/>
      <c r="R1403" s="73"/>
      <c r="S1403" s="76">
        <v>0</v>
      </c>
    </row>
    <row r="1404" spans="2:19" ht="30" hidden="1" customHeight="1">
      <c r="B1404" s="74">
        <v>87</v>
      </c>
      <c r="C1404" s="74" t="s">
        <v>170</v>
      </c>
      <c r="D1404" s="74" t="s">
        <v>87</v>
      </c>
      <c r="E1404" s="70" t="str">
        <f t="shared" si="66"/>
        <v>873. Cuidado Continuo por una vida con bienestar con enfoque diferencial étnicoComunitario</v>
      </c>
      <c r="F1404" s="74" t="s">
        <v>171</v>
      </c>
      <c r="G1404" s="74" t="s">
        <v>89</v>
      </c>
      <c r="H1404" s="74" t="s">
        <v>90</v>
      </c>
      <c r="I1404" s="134" t="s">
        <v>60</v>
      </c>
      <c r="J1404" s="74" t="s">
        <v>61</v>
      </c>
      <c r="K1404" s="74" t="s">
        <v>80</v>
      </c>
      <c r="L1404" s="131" t="s">
        <v>3</v>
      </c>
      <c r="M1404" s="135" t="s">
        <v>0</v>
      </c>
      <c r="N1404" s="70" t="str">
        <f t="shared" si="65"/>
        <v>873. Cuidado Continuo por una vida con bienestar con enfoque diferencial étnicoComunitario1_FONTIBON1_OCTUBRE_2025</v>
      </c>
      <c r="O1404" s="75">
        <v>25814832</v>
      </c>
      <c r="P1404" s="75"/>
      <c r="Q1404" s="75"/>
      <c r="R1404" s="73"/>
      <c r="S1404" s="76">
        <v>0</v>
      </c>
    </row>
    <row r="1405" spans="2:19" ht="30" hidden="1" customHeight="1">
      <c r="B1405" s="74">
        <v>88</v>
      </c>
      <c r="C1405" s="74" t="s">
        <v>170</v>
      </c>
      <c r="D1405" s="74" t="s">
        <v>87</v>
      </c>
      <c r="E1405" s="70" t="str">
        <f t="shared" si="66"/>
        <v>883. Cuidado Continuo por una vida con bienestar con enfoque diferencial étnicoComunitario</v>
      </c>
      <c r="F1405" s="74" t="s">
        <v>172</v>
      </c>
      <c r="G1405" s="74" t="s">
        <v>89</v>
      </c>
      <c r="H1405" s="74" t="s">
        <v>90</v>
      </c>
      <c r="I1405" s="134" t="s">
        <v>60</v>
      </c>
      <c r="J1405" s="74" t="s">
        <v>61</v>
      </c>
      <c r="K1405" s="74" t="s">
        <v>80</v>
      </c>
      <c r="L1405" s="131" t="s">
        <v>3</v>
      </c>
      <c r="M1405" s="135" t="s">
        <v>0</v>
      </c>
      <c r="N1405" s="70" t="str">
        <f t="shared" si="65"/>
        <v>883. Cuidado Continuo por una vida con bienestar con enfoque diferencial étnicoComunitario1_FONTIBON1_OCTUBRE_2025</v>
      </c>
      <c r="O1405" s="75">
        <v>19848080</v>
      </c>
      <c r="P1405" s="75"/>
      <c r="Q1405" s="75"/>
      <c r="R1405" s="73"/>
      <c r="S1405" s="76">
        <v>0</v>
      </c>
    </row>
    <row r="1406" spans="2:19" ht="30" hidden="1" customHeight="1">
      <c r="B1406" s="74">
        <v>89</v>
      </c>
      <c r="C1406" s="74" t="s">
        <v>170</v>
      </c>
      <c r="D1406" s="74" t="s">
        <v>87</v>
      </c>
      <c r="E1406" s="70" t="str">
        <f t="shared" si="66"/>
        <v>893. Cuidado Continuo por una vida con bienestar con enfoque diferencial étnicoComunitario</v>
      </c>
      <c r="F1406" s="74" t="s">
        <v>173</v>
      </c>
      <c r="G1406" s="74" t="s">
        <v>89</v>
      </c>
      <c r="H1406" s="74" t="s">
        <v>90</v>
      </c>
      <c r="I1406" s="134" t="s">
        <v>60</v>
      </c>
      <c r="J1406" s="74" t="s">
        <v>61</v>
      </c>
      <c r="K1406" s="74" t="s">
        <v>80</v>
      </c>
      <c r="L1406" s="131" t="s">
        <v>3</v>
      </c>
      <c r="M1406" s="135" t="s">
        <v>0</v>
      </c>
      <c r="N1406" s="70" t="str">
        <f t="shared" si="65"/>
        <v>893. Cuidado Continuo por una vida con bienestar con enfoque diferencial étnicoComunitario1_FONTIBON1_OCTUBRE_2025</v>
      </c>
      <c r="O1406" s="75">
        <v>33729408</v>
      </c>
      <c r="P1406" s="75"/>
      <c r="Q1406" s="75"/>
      <c r="R1406" s="73"/>
      <c r="S1406" s="76">
        <v>0</v>
      </c>
    </row>
    <row r="1407" spans="2:19" ht="30" hidden="1" customHeight="1">
      <c r="B1407" s="74">
        <v>90</v>
      </c>
      <c r="C1407" s="74" t="s">
        <v>170</v>
      </c>
      <c r="D1407" s="74" t="s">
        <v>87</v>
      </c>
      <c r="E1407" s="70" t="str">
        <f t="shared" si="66"/>
        <v>903. Cuidado Continuo por una vida con bienestar con enfoque diferencial étnicoComunitario</v>
      </c>
      <c r="F1407" s="74" t="s">
        <v>174</v>
      </c>
      <c r="G1407" s="74" t="s">
        <v>89</v>
      </c>
      <c r="H1407" s="74" t="s">
        <v>90</v>
      </c>
      <c r="I1407" s="134" t="s">
        <v>60</v>
      </c>
      <c r="J1407" s="74" t="s">
        <v>61</v>
      </c>
      <c r="K1407" s="74" t="s">
        <v>80</v>
      </c>
      <c r="L1407" s="131" t="s">
        <v>3</v>
      </c>
      <c r="M1407" s="135" t="s">
        <v>0</v>
      </c>
      <c r="N1407" s="70" t="str">
        <f t="shared" si="65"/>
        <v>903. Cuidado Continuo por una vida con bienestar con enfoque diferencial étnicoComunitario1_FONTIBON1_OCTUBRE_2025</v>
      </c>
      <c r="O1407" s="75">
        <v>11243136</v>
      </c>
      <c r="P1407" s="75"/>
      <c r="Q1407" s="75"/>
      <c r="R1407" s="73"/>
      <c r="S1407" s="76">
        <v>0</v>
      </c>
    </row>
    <row r="1408" spans="2:19" ht="30" hidden="1" customHeight="1">
      <c r="B1408" s="74">
        <v>91</v>
      </c>
      <c r="C1408" s="74" t="s">
        <v>170</v>
      </c>
      <c r="D1408" s="74" t="s">
        <v>87</v>
      </c>
      <c r="E1408" s="70" t="str">
        <f t="shared" si="66"/>
        <v>913. Cuidado Continuo por una vida con bienestar con enfoque diferencial étnicoComunitario</v>
      </c>
      <c r="F1408" s="74" t="s">
        <v>175</v>
      </c>
      <c r="G1408" s="74" t="s">
        <v>89</v>
      </c>
      <c r="H1408" s="74" t="s">
        <v>90</v>
      </c>
      <c r="I1408" s="134" t="s">
        <v>60</v>
      </c>
      <c r="J1408" s="74" t="s">
        <v>61</v>
      </c>
      <c r="K1408" s="74" t="s">
        <v>80</v>
      </c>
      <c r="L1408" s="131" t="s">
        <v>3</v>
      </c>
      <c r="M1408" s="135" t="s">
        <v>0</v>
      </c>
      <c r="N1408" s="70" t="str">
        <f t="shared" si="65"/>
        <v>913. Cuidado Continuo por una vida con bienestar con enfoque diferencial étnicoComunitario1_FONTIBON1_OCTUBRE_2025</v>
      </c>
      <c r="O1408" s="75">
        <v>19305648</v>
      </c>
      <c r="P1408" s="75"/>
      <c r="Q1408" s="75"/>
      <c r="R1408" s="73"/>
      <c r="S1408" s="76">
        <v>0</v>
      </c>
    </row>
    <row r="1409" spans="2:19" ht="30" hidden="1" customHeight="1">
      <c r="B1409" s="74">
        <v>92</v>
      </c>
      <c r="C1409" s="74" t="s">
        <v>176</v>
      </c>
      <c r="D1409" s="74" t="s">
        <v>87</v>
      </c>
      <c r="E1409" s="70" t="str">
        <f t="shared" si="66"/>
        <v>924. Cuidado Continuo por una vida con bienestar con enfoque GéneroComunitario</v>
      </c>
      <c r="F1409" s="74" t="s">
        <v>177</v>
      </c>
      <c r="G1409" s="74" t="s">
        <v>89</v>
      </c>
      <c r="H1409" s="74" t="s">
        <v>90</v>
      </c>
      <c r="I1409" s="134" t="s">
        <v>60</v>
      </c>
      <c r="J1409" s="74" t="s">
        <v>91</v>
      </c>
      <c r="K1409" s="74" t="s">
        <v>65</v>
      </c>
      <c r="L1409" s="131" t="s">
        <v>3</v>
      </c>
      <c r="M1409" s="135" t="s">
        <v>0</v>
      </c>
      <c r="N1409" s="70" t="str">
        <f t="shared" si="65"/>
        <v>924. Cuidado Continuo por una vida con bienestar con enfoque GéneroComunitario1_FONTIBON1_OCTUBRE_2025</v>
      </c>
      <c r="O1409" s="75">
        <v>372151</v>
      </c>
      <c r="P1409" s="75"/>
      <c r="Q1409" s="75"/>
      <c r="R1409" s="73">
        <v>15</v>
      </c>
      <c r="S1409" s="76">
        <v>5582265</v>
      </c>
    </row>
    <row r="1410" spans="2:19" ht="30" hidden="1" customHeight="1">
      <c r="B1410" s="74">
        <v>93</v>
      </c>
      <c r="C1410" s="74" t="s">
        <v>176</v>
      </c>
      <c r="D1410" s="74" t="s">
        <v>87</v>
      </c>
      <c r="E1410" s="70" t="str">
        <f t="shared" si="66"/>
        <v>934. Cuidado Continuo por una vida con bienestar con enfoque GéneroComunitario</v>
      </c>
      <c r="F1410" s="74" t="s">
        <v>178</v>
      </c>
      <c r="G1410" s="74" t="s">
        <v>110</v>
      </c>
      <c r="H1410" s="74" t="s">
        <v>90</v>
      </c>
      <c r="I1410" s="134" t="s">
        <v>60</v>
      </c>
      <c r="J1410" s="74" t="s">
        <v>91</v>
      </c>
      <c r="K1410" s="74" t="s">
        <v>65</v>
      </c>
      <c r="L1410" s="131" t="s">
        <v>3</v>
      </c>
      <c r="M1410" s="135" t="s">
        <v>0</v>
      </c>
      <c r="N1410" s="70" t="str">
        <f t="shared" si="65"/>
        <v>934. Cuidado Continuo por una vida con bienestar con enfoque GéneroComunitario1_FONTIBON1_OCTUBRE_2025</v>
      </c>
      <c r="O1410" s="75">
        <v>372151</v>
      </c>
      <c r="P1410" s="75"/>
      <c r="Q1410" s="75"/>
      <c r="R1410" s="73">
        <v>6</v>
      </c>
      <c r="S1410" s="76">
        <v>2232906</v>
      </c>
    </row>
    <row r="1411" spans="2:19" ht="30" hidden="1" customHeight="1">
      <c r="B1411" s="74">
        <v>94</v>
      </c>
      <c r="C1411" s="74" t="s">
        <v>176</v>
      </c>
      <c r="D1411" s="74" t="s">
        <v>87</v>
      </c>
      <c r="E1411" s="70" t="str">
        <f t="shared" si="66"/>
        <v>944. Cuidado Continuo por una vida con bienestar con enfoque GéneroComunitario</v>
      </c>
      <c r="F1411" s="74" t="s">
        <v>179</v>
      </c>
      <c r="G1411" s="74" t="s">
        <v>89</v>
      </c>
      <c r="H1411" s="74" t="s">
        <v>90</v>
      </c>
      <c r="I1411" s="134" t="s">
        <v>60</v>
      </c>
      <c r="J1411" s="74" t="s">
        <v>91</v>
      </c>
      <c r="K1411" s="74" t="s">
        <v>65</v>
      </c>
      <c r="L1411" s="131" t="s">
        <v>3</v>
      </c>
      <c r="M1411" s="135" t="s">
        <v>0</v>
      </c>
      <c r="N1411" s="70" t="str">
        <f t="shared" si="65"/>
        <v>944. Cuidado Continuo por una vida con bienestar con enfoque GéneroComunitario1_FONTIBON1_OCTUBRE_2025</v>
      </c>
      <c r="O1411" s="75">
        <v>372151</v>
      </c>
      <c r="P1411" s="75"/>
      <c r="Q1411" s="75"/>
      <c r="R1411" s="73">
        <v>2</v>
      </c>
      <c r="S1411" s="76">
        <v>744302</v>
      </c>
    </row>
    <row r="1412" spans="2:19" ht="30" hidden="1" customHeight="1">
      <c r="B1412" s="74">
        <v>95</v>
      </c>
      <c r="C1412" s="74" t="s">
        <v>176</v>
      </c>
      <c r="D1412" s="74" t="s">
        <v>87</v>
      </c>
      <c r="E1412" s="70" t="str">
        <f t="shared" si="66"/>
        <v>954. Cuidado Continuo por una vida con bienestar con enfoque GéneroComunitario</v>
      </c>
      <c r="F1412" s="74" t="s">
        <v>180</v>
      </c>
      <c r="G1412" s="74" t="s">
        <v>110</v>
      </c>
      <c r="H1412" s="74" t="s">
        <v>90</v>
      </c>
      <c r="I1412" s="134" t="s">
        <v>60</v>
      </c>
      <c r="J1412" s="74" t="s">
        <v>91</v>
      </c>
      <c r="K1412" s="74" t="s">
        <v>65</v>
      </c>
      <c r="L1412" s="131" t="s">
        <v>3</v>
      </c>
      <c r="M1412" s="135" t="s">
        <v>0</v>
      </c>
      <c r="N1412" s="70" t="str">
        <f t="shared" si="65"/>
        <v>954. Cuidado Continuo por una vida con bienestar con enfoque GéneroComunitario1_FONTIBON1_OCTUBRE_2025</v>
      </c>
      <c r="O1412" s="75">
        <v>70270</v>
      </c>
      <c r="P1412" s="75"/>
      <c r="Q1412" s="75"/>
      <c r="R1412" s="73">
        <v>20</v>
      </c>
      <c r="S1412" s="76">
        <v>1405400</v>
      </c>
    </row>
    <row r="1413" spans="2:19" ht="30" hidden="1" customHeight="1">
      <c r="B1413" s="74">
        <v>96</v>
      </c>
      <c r="C1413" s="74" t="s">
        <v>176</v>
      </c>
      <c r="D1413" s="74" t="s">
        <v>87</v>
      </c>
      <c r="E1413" s="70" t="str">
        <f t="shared" si="66"/>
        <v>964. Cuidado Continuo por una vida con bienestar con enfoque GéneroComunitario</v>
      </c>
      <c r="F1413" s="74" t="s">
        <v>181</v>
      </c>
      <c r="G1413" s="74" t="s">
        <v>110</v>
      </c>
      <c r="H1413" s="74" t="s">
        <v>90</v>
      </c>
      <c r="I1413" s="134" t="s">
        <v>60</v>
      </c>
      <c r="J1413" s="74" t="s">
        <v>91</v>
      </c>
      <c r="K1413" s="74" t="s">
        <v>65</v>
      </c>
      <c r="L1413" s="131" t="s">
        <v>3</v>
      </c>
      <c r="M1413" s="135" t="s">
        <v>0</v>
      </c>
      <c r="N1413" s="70" t="str">
        <f t="shared" ref="N1413:N1476" si="67">+E1413&amp;L1413&amp;M1413</f>
        <v>964. Cuidado Continuo por una vida con bienestar con enfoque GéneroComunitario1_FONTIBON1_OCTUBRE_2025</v>
      </c>
      <c r="O1413" s="75">
        <v>70270</v>
      </c>
      <c r="P1413" s="75"/>
      <c r="Q1413" s="75"/>
      <c r="R1413" s="73">
        <v>20</v>
      </c>
      <c r="S1413" s="76">
        <v>1405400</v>
      </c>
    </row>
    <row r="1414" spans="2:19" ht="30" hidden="1" customHeight="1">
      <c r="B1414" s="74">
        <v>97</v>
      </c>
      <c r="C1414" s="74" t="s">
        <v>176</v>
      </c>
      <c r="D1414" s="74" t="s">
        <v>87</v>
      </c>
      <c r="E1414" s="70" t="str">
        <f t="shared" si="66"/>
        <v>974. Cuidado Continuo por una vida con bienestar con enfoque GéneroComunitario</v>
      </c>
      <c r="F1414" s="74" t="s">
        <v>182</v>
      </c>
      <c r="G1414" s="74" t="s">
        <v>89</v>
      </c>
      <c r="H1414" s="74" t="s">
        <v>90</v>
      </c>
      <c r="I1414" s="134" t="s">
        <v>60</v>
      </c>
      <c r="J1414" s="74" t="s">
        <v>91</v>
      </c>
      <c r="K1414" s="74" t="s">
        <v>65</v>
      </c>
      <c r="L1414" s="131" t="s">
        <v>3</v>
      </c>
      <c r="M1414" s="135" t="s">
        <v>0</v>
      </c>
      <c r="N1414" s="70" t="str">
        <f t="shared" si="67"/>
        <v>974. Cuidado Continuo por una vida con bienestar con enfoque GéneroComunitario1_FONTIBON1_OCTUBRE_2025</v>
      </c>
      <c r="O1414" s="75">
        <v>215123</v>
      </c>
      <c r="P1414" s="75"/>
      <c r="Q1414" s="75"/>
      <c r="R1414" s="73">
        <v>4</v>
      </c>
      <c r="S1414" s="76">
        <v>860492</v>
      </c>
    </row>
    <row r="1415" spans="2:19" ht="30" hidden="1" customHeight="1">
      <c r="B1415" s="74">
        <v>98</v>
      </c>
      <c r="C1415" s="74" t="s">
        <v>176</v>
      </c>
      <c r="D1415" s="74" t="s">
        <v>87</v>
      </c>
      <c r="E1415" s="70" t="str">
        <f t="shared" si="66"/>
        <v>984. Cuidado Continuo por una vida con bienestar con enfoque GéneroComunitario</v>
      </c>
      <c r="F1415" s="74" t="s">
        <v>183</v>
      </c>
      <c r="G1415" s="74" t="s">
        <v>110</v>
      </c>
      <c r="H1415" s="74" t="s">
        <v>90</v>
      </c>
      <c r="I1415" s="134" t="s">
        <v>60</v>
      </c>
      <c r="J1415" s="74" t="s">
        <v>91</v>
      </c>
      <c r="K1415" s="74" t="s">
        <v>65</v>
      </c>
      <c r="L1415" s="131" t="s">
        <v>3</v>
      </c>
      <c r="M1415" s="135" t="s">
        <v>0</v>
      </c>
      <c r="N1415" s="70" t="str">
        <f t="shared" si="67"/>
        <v>984. Cuidado Continuo por una vida con bienestar con enfoque GéneroComunitario1_FONTIBON1_OCTUBRE_2025</v>
      </c>
      <c r="O1415" s="75">
        <v>161342</v>
      </c>
      <c r="P1415" s="75"/>
      <c r="Q1415" s="75"/>
      <c r="R1415" s="73">
        <v>6</v>
      </c>
      <c r="S1415" s="76">
        <v>968052</v>
      </c>
    </row>
    <row r="1416" spans="2:19" ht="30" hidden="1" customHeight="1">
      <c r="B1416" s="74">
        <v>99</v>
      </c>
      <c r="C1416" s="74" t="s">
        <v>176</v>
      </c>
      <c r="D1416" s="74" t="s">
        <v>87</v>
      </c>
      <c r="E1416" s="70" t="str">
        <f t="shared" si="66"/>
        <v>994. Cuidado Continuo por una vida con bienestar con enfoque GéneroComunitario</v>
      </c>
      <c r="F1416" s="74" t="s">
        <v>184</v>
      </c>
      <c r="G1416" s="74" t="s">
        <v>110</v>
      </c>
      <c r="H1416" s="74" t="s">
        <v>90</v>
      </c>
      <c r="I1416" s="134" t="s">
        <v>60</v>
      </c>
      <c r="J1416" s="74" t="s">
        <v>61</v>
      </c>
      <c r="K1416" s="74" t="s">
        <v>80</v>
      </c>
      <c r="L1416" s="131" t="s">
        <v>3</v>
      </c>
      <c r="M1416" s="135" t="s">
        <v>0</v>
      </c>
      <c r="N1416" s="70" t="str">
        <f t="shared" si="67"/>
        <v>994. Cuidado Continuo por una vida con bienestar con enfoque GéneroComunitario1_FONTIBON1_OCTUBRE_2025</v>
      </c>
      <c r="O1416" s="75">
        <v>5621568</v>
      </c>
      <c r="P1416" s="75"/>
      <c r="Q1416" s="75"/>
      <c r="R1416" s="73"/>
      <c r="S1416" s="76">
        <v>0</v>
      </c>
    </row>
    <row r="1417" spans="2:19" ht="30" hidden="1" customHeight="1">
      <c r="B1417" s="74">
        <v>100</v>
      </c>
      <c r="C1417" s="74" t="s">
        <v>176</v>
      </c>
      <c r="D1417" s="74" t="s">
        <v>87</v>
      </c>
      <c r="E1417" s="70" t="str">
        <f t="shared" si="66"/>
        <v>1004. Cuidado Continuo por una vida con bienestar con enfoque GéneroComunitario</v>
      </c>
      <c r="F1417" s="74" t="s">
        <v>185</v>
      </c>
      <c r="G1417" s="74" t="s">
        <v>118</v>
      </c>
      <c r="H1417" s="74" t="s">
        <v>90</v>
      </c>
      <c r="I1417" s="134" t="s">
        <v>60</v>
      </c>
      <c r="J1417" s="74" t="s">
        <v>119</v>
      </c>
      <c r="K1417" s="74" t="s">
        <v>65</v>
      </c>
      <c r="L1417" s="131" t="s">
        <v>3</v>
      </c>
      <c r="M1417" s="135" t="s">
        <v>0</v>
      </c>
      <c r="N1417" s="70" t="str">
        <f t="shared" si="67"/>
        <v>1004. Cuidado Continuo por una vida con bienestar con enfoque GéneroComunitario1_FONTIBON1_OCTUBRE_2025</v>
      </c>
      <c r="O1417" s="75">
        <v>199714</v>
      </c>
      <c r="P1417" s="75"/>
      <c r="Q1417" s="75"/>
      <c r="R1417" s="73">
        <v>4</v>
      </c>
      <c r="S1417" s="76">
        <v>798856</v>
      </c>
    </row>
    <row r="1418" spans="2:19" ht="30" hidden="1" customHeight="1">
      <c r="B1418" s="74">
        <v>101</v>
      </c>
      <c r="C1418" s="74" t="s">
        <v>186</v>
      </c>
      <c r="D1418" s="74" t="s">
        <v>87</v>
      </c>
      <c r="E1418" s="70" t="str">
        <f t="shared" si="66"/>
        <v>1015. Cuidado Continuo por una vida con bienestar con enfoque Población para formas extremas de exclusión:Comunitario</v>
      </c>
      <c r="F1418" s="74" t="s">
        <v>187</v>
      </c>
      <c r="G1418" s="74" t="s">
        <v>89</v>
      </c>
      <c r="H1418" s="74" t="s">
        <v>90</v>
      </c>
      <c r="I1418" s="134" t="s">
        <v>60</v>
      </c>
      <c r="J1418" s="74" t="s">
        <v>91</v>
      </c>
      <c r="K1418" s="74" t="s">
        <v>80</v>
      </c>
      <c r="L1418" s="131" t="s">
        <v>3</v>
      </c>
      <c r="M1418" s="135" t="s">
        <v>0</v>
      </c>
      <c r="N1418" s="70" t="str">
        <f t="shared" si="67"/>
        <v>1015. Cuidado Continuo por una vida con bienestar con enfoque Población para formas extremas de exclusión:Comunitario1_FONTIBON1_OCTUBRE_2025</v>
      </c>
      <c r="O1418" s="75">
        <v>322686</v>
      </c>
      <c r="P1418" s="75"/>
      <c r="Q1418" s="75"/>
      <c r="R1418" s="73"/>
      <c r="S1418" s="76">
        <v>0</v>
      </c>
    </row>
    <row r="1419" spans="2:19" ht="30" hidden="1" customHeight="1">
      <c r="B1419" s="74">
        <v>102</v>
      </c>
      <c r="C1419" s="74" t="s">
        <v>186</v>
      </c>
      <c r="D1419" s="74" t="s">
        <v>87</v>
      </c>
      <c r="E1419" s="70" t="str">
        <f t="shared" si="66"/>
        <v>1025. Cuidado Continuo por una vida con bienestar con enfoque Población para formas extremas de exclusión:Comunitario</v>
      </c>
      <c r="F1419" s="74" t="s">
        <v>188</v>
      </c>
      <c r="G1419" s="74" t="s">
        <v>110</v>
      </c>
      <c r="H1419" s="74" t="s">
        <v>90</v>
      </c>
      <c r="I1419" s="134" t="s">
        <v>60</v>
      </c>
      <c r="J1419" s="74" t="s">
        <v>91</v>
      </c>
      <c r="K1419" s="74" t="s">
        <v>80</v>
      </c>
      <c r="L1419" s="131" t="s">
        <v>3</v>
      </c>
      <c r="M1419" s="135" t="s">
        <v>0</v>
      </c>
      <c r="N1419" s="70" t="str">
        <f t="shared" si="67"/>
        <v>1025. Cuidado Continuo por una vida con bienestar con enfoque Población para formas extremas de exclusión:Comunitario1_FONTIBON1_OCTUBRE_2025</v>
      </c>
      <c r="O1419" s="75">
        <v>322686</v>
      </c>
      <c r="P1419" s="75"/>
      <c r="Q1419" s="75"/>
      <c r="R1419" s="73"/>
      <c r="S1419" s="76">
        <v>0</v>
      </c>
    </row>
    <row r="1420" spans="2:19" ht="30" hidden="1" customHeight="1">
      <c r="B1420" s="74">
        <v>103</v>
      </c>
      <c r="C1420" s="74" t="s">
        <v>186</v>
      </c>
      <c r="D1420" s="74" t="s">
        <v>87</v>
      </c>
      <c r="E1420" s="70" t="str">
        <f t="shared" si="66"/>
        <v>1035. Cuidado Continuo por una vida con bienestar con enfoque Población para formas extremas de exclusión:Comunitario</v>
      </c>
      <c r="F1420" s="74" t="s">
        <v>189</v>
      </c>
      <c r="G1420" s="74" t="s">
        <v>118</v>
      </c>
      <c r="H1420" s="74" t="s">
        <v>90</v>
      </c>
      <c r="I1420" s="134" t="s">
        <v>60</v>
      </c>
      <c r="J1420" s="74" t="s">
        <v>91</v>
      </c>
      <c r="K1420" s="74" t="s">
        <v>80</v>
      </c>
      <c r="L1420" s="131" t="s">
        <v>3</v>
      </c>
      <c r="M1420" s="135" t="s">
        <v>0</v>
      </c>
      <c r="N1420" s="70" t="str">
        <f t="shared" si="67"/>
        <v>1035. Cuidado Continuo por una vida con bienestar con enfoque Población para formas extremas de exclusión:Comunitario1_FONTIBON1_OCTUBRE_2025</v>
      </c>
      <c r="O1420" s="75">
        <v>53781</v>
      </c>
      <c r="P1420" s="75"/>
      <c r="Q1420" s="75"/>
      <c r="R1420" s="73"/>
      <c r="S1420" s="76">
        <v>0</v>
      </c>
    </row>
    <row r="1421" spans="2:19" ht="30" hidden="1" customHeight="1">
      <c r="B1421" s="74">
        <v>104</v>
      </c>
      <c r="C1421" s="74" t="s">
        <v>186</v>
      </c>
      <c r="D1421" s="74" t="s">
        <v>87</v>
      </c>
      <c r="E1421" s="70" t="str">
        <f t="shared" si="66"/>
        <v>1045. Cuidado Continuo por una vida con bienestar con enfoque Población para formas extremas de exclusión:Comunitario</v>
      </c>
      <c r="F1421" s="74" t="s">
        <v>190</v>
      </c>
      <c r="G1421" s="74" t="s">
        <v>89</v>
      </c>
      <c r="H1421" s="74" t="s">
        <v>90</v>
      </c>
      <c r="I1421" s="134" t="s">
        <v>60</v>
      </c>
      <c r="J1421" s="74" t="s">
        <v>91</v>
      </c>
      <c r="K1421" s="74" t="s">
        <v>80</v>
      </c>
      <c r="L1421" s="131" t="s">
        <v>3</v>
      </c>
      <c r="M1421" s="135" t="s">
        <v>0</v>
      </c>
      <c r="N1421" s="70" t="str">
        <f t="shared" si="67"/>
        <v>1045. Cuidado Continuo por una vida con bienestar con enfoque Población para formas extremas de exclusión:Comunitario1_FONTIBON1_OCTUBRE_2025</v>
      </c>
      <c r="O1421" s="75">
        <v>210809</v>
      </c>
      <c r="P1421" s="75"/>
      <c r="Q1421" s="75"/>
      <c r="R1421" s="73"/>
      <c r="S1421" s="76">
        <v>0</v>
      </c>
    </row>
    <row r="1422" spans="2:19" ht="30" hidden="1" customHeight="1">
      <c r="B1422" s="74">
        <v>105</v>
      </c>
      <c r="C1422" s="74" t="s">
        <v>186</v>
      </c>
      <c r="D1422" s="74" t="s">
        <v>87</v>
      </c>
      <c r="E1422" s="70" t="str">
        <f t="shared" si="66"/>
        <v>1055. Cuidado Continuo por una vida con bienestar con enfoque Población para formas extremas de exclusión:Comunitario</v>
      </c>
      <c r="F1422" s="74" t="s">
        <v>191</v>
      </c>
      <c r="G1422" s="74" t="s">
        <v>118</v>
      </c>
      <c r="H1422" s="74" t="s">
        <v>90</v>
      </c>
      <c r="I1422" s="134" t="s">
        <v>60</v>
      </c>
      <c r="J1422" s="74" t="s">
        <v>119</v>
      </c>
      <c r="K1422" s="74" t="s">
        <v>80</v>
      </c>
      <c r="L1422" s="131" t="s">
        <v>3</v>
      </c>
      <c r="M1422" s="135" t="s">
        <v>0</v>
      </c>
      <c r="N1422" s="70" t="str">
        <f t="shared" si="67"/>
        <v>1055. Cuidado Continuo por una vida con bienestar con enfoque Población para formas extremas de exclusión:Comunitario1_FONTIBON1_OCTUBRE_2025</v>
      </c>
      <c r="O1422" s="75">
        <v>281078</v>
      </c>
      <c r="P1422" s="75"/>
      <c r="Q1422" s="75"/>
      <c r="R1422" s="73"/>
      <c r="S1422" s="76">
        <v>0</v>
      </c>
    </row>
    <row r="1423" spans="2:19" ht="30" hidden="1" customHeight="1">
      <c r="B1423" s="74">
        <v>106</v>
      </c>
      <c r="C1423" s="74" t="s">
        <v>186</v>
      </c>
      <c r="D1423" s="74" t="s">
        <v>87</v>
      </c>
      <c r="E1423" s="70" t="str">
        <f t="shared" si="66"/>
        <v>1065. Cuidado Continuo por una vida con bienestar con enfoque Población para formas extremas de exclusión:Comunitario</v>
      </c>
      <c r="F1423" s="74" t="s">
        <v>192</v>
      </c>
      <c r="G1423" s="74" t="s">
        <v>89</v>
      </c>
      <c r="H1423" s="74" t="s">
        <v>90</v>
      </c>
      <c r="I1423" s="134" t="s">
        <v>60</v>
      </c>
      <c r="J1423" s="74" t="s">
        <v>91</v>
      </c>
      <c r="K1423" s="74" t="s">
        <v>65</v>
      </c>
      <c r="L1423" s="131" t="s">
        <v>3</v>
      </c>
      <c r="M1423" s="135" t="s">
        <v>0</v>
      </c>
      <c r="N1423" s="70" t="str">
        <f t="shared" si="67"/>
        <v>1065. Cuidado Continuo por una vida con bienestar con enfoque Población para formas extremas de exclusión:Comunitario1_FONTIBON1_OCTUBRE_2025</v>
      </c>
      <c r="O1423" s="75">
        <v>210809</v>
      </c>
      <c r="P1423" s="75"/>
      <c r="Q1423" s="75"/>
      <c r="R1423" s="73">
        <v>22</v>
      </c>
      <c r="S1423" s="76">
        <v>4637798</v>
      </c>
    </row>
    <row r="1424" spans="2:19" ht="30" hidden="1" customHeight="1">
      <c r="B1424" s="74">
        <v>107</v>
      </c>
      <c r="C1424" s="74" t="s">
        <v>186</v>
      </c>
      <c r="D1424" s="74" t="s">
        <v>87</v>
      </c>
      <c r="E1424" s="70" t="str">
        <f t="shared" si="66"/>
        <v>1075. Cuidado Continuo por una vida con bienestar con enfoque Población para formas extremas de exclusión:Comunitario</v>
      </c>
      <c r="F1424" s="74" t="s">
        <v>193</v>
      </c>
      <c r="G1424" s="74" t="s">
        <v>110</v>
      </c>
      <c r="H1424" s="74" t="s">
        <v>90</v>
      </c>
      <c r="I1424" s="134" t="s">
        <v>60</v>
      </c>
      <c r="J1424" s="74" t="s">
        <v>91</v>
      </c>
      <c r="K1424" s="74" t="s">
        <v>65</v>
      </c>
      <c r="L1424" s="131" t="s">
        <v>3</v>
      </c>
      <c r="M1424" s="135" t="s">
        <v>0</v>
      </c>
      <c r="N1424" s="70" t="str">
        <f t="shared" si="67"/>
        <v>1075. Cuidado Continuo por una vida con bienestar con enfoque Población para formas extremas de exclusión:Comunitario1_FONTIBON1_OCTUBRE_2025</v>
      </c>
      <c r="O1424" s="75">
        <v>55938</v>
      </c>
      <c r="P1424" s="75"/>
      <c r="Q1424" s="75"/>
      <c r="R1424" s="73">
        <v>22</v>
      </c>
      <c r="S1424" s="76">
        <v>1230636</v>
      </c>
    </row>
    <row r="1425" spans="2:19" ht="30" hidden="1" customHeight="1">
      <c r="B1425" s="74">
        <v>108</v>
      </c>
      <c r="C1425" s="74" t="s">
        <v>186</v>
      </c>
      <c r="D1425" s="74" t="s">
        <v>87</v>
      </c>
      <c r="E1425" s="70" t="str">
        <f t="shared" si="66"/>
        <v>1085. Cuidado Continuo por una vida con bienestar con enfoque Población para formas extremas de exclusión:Comunitario</v>
      </c>
      <c r="F1425" s="74" t="s">
        <v>194</v>
      </c>
      <c r="G1425" s="74" t="s">
        <v>110</v>
      </c>
      <c r="H1425" s="74" t="s">
        <v>90</v>
      </c>
      <c r="I1425" s="134" t="s">
        <v>60</v>
      </c>
      <c r="J1425" s="74" t="s">
        <v>91</v>
      </c>
      <c r="K1425" s="74" t="s">
        <v>65</v>
      </c>
      <c r="L1425" s="131" t="s">
        <v>3</v>
      </c>
      <c r="M1425" s="135" t="s">
        <v>0</v>
      </c>
      <c r="N1425" s="70" t="str">
        <f t="shared" si="67"/>
        <v>1085. Cuidado Continuo por una vida con bienestar con enfoque Población para formas extremas de exclusión:Comunitario1_FONTIBON1_OCTUBRE_2025</v>
      </c>
      <c r="O1425" s="75">
        <v>210809</v>
      </c>
      <c r="P1425" s="75"/>
      <c r="Q1425" s="75"/>
      <c r="R1425" s="73">
        <v>23</v>
      </c>
      <c r="S1425" s="76">
        <v>4848607</v>
      </c>
    </row>
    <row r="1426" spans="2:19" ht="30" hidden="1" customHeight="1">
      <c r="B1426" s="74">
        <v>109</v>
      </c>
      <c r="C1426" s="74" t="s">
        <v>186</v>
      </c>
      <c r="D1426" s="74" t="s">
        <v>87</v>
      </c>
      <c r="E1426" s="70" t="str">
        <f t="shared" si="66"/>
        <v>1095. Cuidado Continuo por una vida con bienestar con enfoque Población para formas extremas de exclusión:Comunitario</v>
      </c>
      <c r="F1426" s="74" t="s">
        <v>195</v>
      </c>
      <c r="G1426" s="74" t="s">
        <v>118</v>
      </c>
      <c r="H1426" s="74" t="s">
        <v>90</v>
      </c>
      <c r="I1426" s="134" t="s">
        <v>60</v>
      </c>
      <c r="J1426" s="74" t="s">
        <v>119</v>
      </c>
      <c r="K1426" s="74" t="s">
        <v>65</v>
      </c>
      <c r="L1426" s="131" t="s">
        <v>3</v>
      </c>
      <c r="M1426" s="135" t="s">
        <v>0</v>
      </c>
      <c r="N1426" s="70" t="str">
        <f t="shared" si="67"/>
        <v>1095. Cuidado Continuo por una vida con bienestar con enfoque Población para formas extremas de exclusión:Comunitario1_FONTIBON1_OCTUBRE_2025</v>
      </c>
      <c r="O1426" s="75">
        <v>199714</v>
      </c>
      <c r="P1426" s="75"/>
      <c r="Q1426" s="75"/>
      <c r="R1426" s="73">
        <v>3</v>
      </c>
      <c r="S1426" s="76">
        <v>599142</v>
      </c>
    </row>
    <row r="1427" spans="2:19" ht="30" hidden="1" customHeight="1">
      <c r="B1427" s="74">
        <v>110</v>
      </c>
      <c r="C1427" s="74" t="s">
        <v>186</v>
      </c>
      <c r="D1427" s="74" t="s">
        <v>98</v>
      </c>
      <c r="E1427" s="70" t="str">
        <f t="shared" si="66"/>
        <v>1105. Cuidado Continuo por una vida con bienestar con enfoque Población para formas extremas de exclusión:Laboral</v>
      </c>
      <c r="F1427" s="74" t="s">
        <v>196</v>
      </c>
      <c r="G1427" s="74" t="s">
        <v>89</v>
      </c>
      <c r="H1427" s="74" t="s">
        <v>90</v>
      </c>
      <c r="I1427" s="134" t="s">
        <v>60</v>
      </c>
      <c r="J1427" s="74" t="s">
        <v>91</v>
      </c>
      <c r="K1427" s="74" t="s">
        <v>65</v>
      </c>
      <c r="L1427" s="131" t="s">
        <v>3</v>
      </c>
      <c r="M1427" s="135" t="s">
        <v>0</v>
      </c>
      <c r="N1427" s="70" t="str">
        <f t="shared" si="67"/>
        <v>1105. Cuidado Continuo por una vida con bienestar con enfoque Población para formas extremas de exclusión:Laboral1_FONTIBON1_OCTUBRE_2025</v>
      </c>
      <c r="O1427" s="75">
        <v>316213</v>
      </c>
      <c r="P1427" s="75"/>
      <c r="Q1427" s="75"/>
      <c r="R1427" s="73"/>
      <c r="S1427" s="76">
        <v>0</v>
      </c>
    </row>
    <row r="1428" spans="2:19" ht="30" hidden="1" customHeight="1">
      <c r="B1428" s="74">
        <v>111</v>
      </c>
      <c r="C1428" s="74" t="s">
        <v>186</v>
      </c>
      <c r="D1428" s="74" t="s">
        <v>98</v>
      </c>
      <c r="E1428" s="70" t="str">
        <f t="shared" ref="E1428:E1491" si="68">B1428&amp;C1428&amp;D1428</f>
        <v>1115. Cuidado Continuo por una vida con bienestar con enfoque Población para formas extremas de exclusión:Laboral</v>
      </c>
      <c r="F1428" s="74" t="s">
        <v>197</v>
      </c>
      <c r="G1428" s="74" t="s">
        <v>110</v>
      </c>
      <c r="H1428" s="74" t="s">
        <v>90</v>
      </c>
      <c r="I1428" s="134" t="s">
        <v>60</v>
      </c>
      <c r="J1428" s="74" t="s">
        <v>198</v>
      </c>
      <c r="K1428" s="74" t="s">
        <v>65</v>
      </c>
      <c r="L1428" s="131" t="s">
        <v>3</v>
      </c>
      <c r="M1428" s="135" t="s">
        <v>0</v>
      </c>
      <c r="N1428" s="70" t="str">
        <f t="shared" si="67"/>
        <v>1115. Cuidado Continuo por una vida con bienestar con enfoque Población para formas extremas de exclusión:Laboral1_FONTIBON1_OCTUBRE_2025</v>
      </c>
      <c r="O1428" s="75">
        <v>421618</v>
      </c>
      <c r="P1428" s="75"/>
      <c r="Q1428" s="75"/>
      <c r="R1428" s="73"/>
      <c r="S1428" s="76">
        <v>0</v>
      </c>
    </row>
    <row r="1429" spans="2:19" ht="30" hidden="1" customHeight="1">
      <c r="B1429" s="74">
        <v>112</v>
      </c>
      <c r="C1429" s="74" t="s">
        <v>186</v>
      </c>
      <c r="D1429" s="74" t="s">
        <v>98</v>
      </c>
      <c r="E1429" s="70" t="str">
        <f t="shared" si="68"/>
        <v>1125. Cuidado Continuo por una vida con bienestar con enfoque Población para formas extremas de exclusión:Laboral</v>
      </c>
      <c r="F1429" s="74" t="s">
        <v>199</v>
      </c>
      <c r="G1429" s="74" t="s">
        <v>89</v>
      </c>
      <c r="H1429" s="74" t="s">
        <v>90</v>
      </c>
      <c r="I1429" s="134" t="s">
        <v>60</v>
      </c>
      <c r="J1429" s="74" t="s">
        <v>91</v>
      </c>
      <c r="K1429" s="74" t="s">
        <v>65</v>
      </c>
      <c r="L1429" s="131" t="s">
        <v>3</v>
      </c>
      <c r="M1429" s="135" t="s">
        <v>0</v>
      </c>
      <c r="N1429" s="70" t="str">
        <f t="shared" si="67"/>
        <v>1125. Cuidado Continuo por una vida con bienestar con enfoque Población para formas extremas de exclusión:Laboral1_FONTIBON1_OCTUBRE_2025</v>
      </c>
      <c r="O1429" s="75">
        <v>140539</v>
      </c>
      <c r="P1429" s="75"/>
      <c r="Q1429" s="75"/>
      <c r="R1429" s="73"/>
      <c r="S1429" s="76">
        <v>0</v>
      </c>
    </row>
    <row r="1430" spans="2:19" ht="30" hidden="1" customHeight="1">
      <c r="B1430" s="74">
        <v>113</v>
      </c>
      <c r="C1430" s="74" t="s">
        <v>186</v>
      </c>
      <c r="D1430" s="74" t="s">
        <v>98</v>
      </c>
      <c r="E1430" s="70" t="str">
        <f t="shared" si="68"/>
        <v>1135. Cuidado Continuo por una vida con bienestar con enfoque Población para formas extremas de exclusión:Laboral</v>
      </c>
      <c r="F1430" s="74" t="s">
        <v>200</v>
      </c>
      <c r="G1430" s="74" t="s">
        <v>110</v>
      </c>
      <c r="H1430" s="74" t="s">
        <v>90</v>
      </c>
      <c r="I1430" s="134" t="s">
        <v>60</v>
      </c>
      <c r="J1430" s="74" t="s">
        <v>157</v>
      </c>
      <c r="K1430" s="74" t="s">
        <v>65</v>
      </c>
      <c r="L1430" s="131" t="s">
        <v>3</v>
      </c>
      <c r="M1430" s="135" t="s">
        <v>0</v>
      </c>
      <c r="N1430" s="70" t="str">
        <f t="shared" si="67"/>
        <v>1135. Cuidado Continuo por una vida con bienestar con enfoque Población para formas extremas de exclusión:Laboral1_FONTIBON1_OCTUBRE_2025</v>
      </c>
      <c r="O1430" s="75">
        <v>70270</v>
      </c>
      <c r="P1430" s="75"/>
      <c r="Q1430" s="75"/>
      <c r="R1430" s="73"/>
      <c r="S1430" s="76">
        <v>0</v>
      </c>
    </row>
    <row r="1431" spans="2:19" ht="30" hidden="1" customHeight="1">
      <c r="B1431" s="74">
        <v>114</v>
      </c>
      <c r="C1431" s="74" t="s">
        <v>186</v>
      </c>
      <c r="D1431" s="74" t="s">
        <v>98</v>
      </c>
      <c r="E1431" s="70" t="str">
        <f t="shared" si="68"/>
        <v>1145. Cuidado Continuo por una vida con bienestar con enfoque Población para formas extremas de exclusión:Laboral</v>
      </c>
      <c r="F1431" s="74" t="s">
        <v>201</v>
      </c>
      <c r="G1431" s="74" t="s">
        <v>118</v>
      </c>
      <c r="H1431" s="74" t="s">
        <v>90</v>
      </c>
      <c r="I1431" s="134" t="s">
        <v>60</v>
      </c>
      <c r="J1431" s="74" t="s">
        <v>202</v>
      </c>
      <c r="K1431" s="74" t="s">
        <v>65</v>
      </c>
      <c r="L1431" s="131" t="s">
        <v>3</v>
      </c>
      <c r="M1431" s="135" t="s">
        <v>0</v>
      </c>
      <c r="N1431" s="70" t="str">
        <f t="shared" si="67"/>
        <v>1145. Cuidado Continuo por una vida con bienestar con enfoque Población para formas extremas de exclusión:Laboral1_FONTIBON1_OCTUBRE_2025</v>
      </c>
      <c r="O1431" s="75">
        <v>19971</v>
      </c>
      <c r="P1431" s="75"/>
      <c r="Q1431" s="75"/>
      <c r="R1431" s="73"/>
      <c r="S1431" s="76">
        <v>0</v>
      </c>
    </row>
    <row r="1432" spans="2:19" ht="30" hidden="1" customHeight="1">
      <c r="B1432" s="74">
        <v>115</v>
      </c>
      <c r="C1432" s="74" t="s">
        <v>186</v>
      </c>
      <c r="D1432" s="74" t="s">
        <v>98</v>
      </c>
      <c r="E1432" s="70" t="str">
        <f t="shared" si="68"/>
        <v>1155. Cuidado Continuo por una vida con bienestar con enfoque Población para formas extremas de exclusión:Laboral</v>
      </c>
      <c r="F1432" s="74" t="s">
        <v>203</v>
      </c>
      <c r="G1432" s="74" t="s">
        <v>110</v>
      </c>
      <c r="H1432" s="74" t="s">
        <v>90</v>
      </c>
      <c r="I1432" s="134" t="s">
        <v>60</v>
      </c>
      <c r="J1432" s="74" t="s">
        <v>204</v>
      </c>
      <c r="K1432" s="74" t="s">
        <v>65</v>
      </c>
      <c r="L1432" s="131" t="s">
        <v>3</v>
      </c>
      <c r="M1432" s="135" t="s">
        <v>0</v>
      </c>
      <c r="N1432" s="70" t="str">
        <f t="shared" si="67"/>
        <v>1155. Cuidado Continuo por una vida con bienestar con enfoque Población para formas extremas de exclusión:Laboral1_FONTIBON1_OCTUBRE_2025</v>
      </c>
      <c r="O1432" s="75">
        <v>70270</v>
      </c>
      <c r="P1432" s="75"/>
      <c r="Q1432" s="75"/>
      <c r="R1432" s="73"/>
      <c r="S1432" s="76">
        <v>0</v>
      </c>
    </row>
    <row r="1433" spans="2:19" ht="30" hidden="1" customHeight="1">
      <c r="B1433" s="74">
        <v>116</v>
      </c>
      <c r="C1433" s="74" t="s">
        <v>205</v>
      </c>
      <c r="D1433" s="74" t="s">
        <v>92</v>
      </c>
      <c r="E1433" s="70" t="str">
        <f t="shared" si="68"/>
        <v xml:space="preserve">1166. Cuidado Continuo por una vida con bienestar para la población migrante internacional de BogotáEducativo </v>
      </c>
      <c r="F1433" s="74" t="s">
        <v>206</v>
      </c>
      <c r="G1433" s="74" t="s">
        <v>89</v>
      </c>
      <c r="H1433" s="74" t="s">
        <v>90</v>
      </c>
      <c r="I1433" s="134" t="s">
        <v>60</v>
      </c>
      <c r="J1433" s="74" t="s">
        <v>91</v>
      </c>
      <c r="K1433" s="74" t="s">
        <v>65</v>
      </c>
      <c r="L1433" s="131" t="s">
        <v>3</v>
      </c>
      <c r="M1433" s="135" t="s">
        <v>0</v>
      </c>
      <c r="N1433" s="70" t="str">
        <f t="shared" si="67"/>
        <v>1166. Cuidado Continuo por una vida con bienestar para la población migrante internacional de BogotáEducativo 1_FONTIBON1_OCTUBRE_2025</v>
      </c>
      <c r="O1433" s="75">
        <v>105404</v>
      </c>
      <c r="P1433" s="75"/>
      <c r="Q1433" s="75"/>
      <c r="R1433" s="73">
        <v>4</v>
      </c>
      <c r="S1433" s="76">
        <v>421616</v>
      </c>
    </row>
    <row r="1434" spans="2:19" ht="30" hidden="1" customHeight="1">
      <c r="B1434" s="74">
        <v>117</v>
      </c>
      <c r="C1434" s="74" t="s">
        <v>207</v>
      </c>
      <c r="D1434" s="74" t="s">
        <v>92</v>
      </c>
      <c r="E1434" s="70" t="str">
        <f t="shared" si="68"/>
        <v xml:space="preserve">1177. Cuidado Continuo por una vida con bienestar para la población con discapacidadEducativo </v>
      </c>
      <c r="F1434" s="74" t="s">
        <v>208</v>
      </c>
      <c r="G1434" s="74" t="s">
        <v>89</v>
      </c>
      <c r="H1434" s="74" t="s">
        <v>90</v>
      </c>
      <c r="I1434" s="134" t="s">
        <v>60</v>
      </c>
      <c r="J1434" s="74" t="s">
        <v>91</v>
      </c>
      <c r="K1434" s="74" t="s">
        <v>65</v>
      </c>
      <c r="L1434" s="131" t="s">
        <v>3</v>
      </c>
      <c r="M1434" s="135" t="s">
        <v>0</v>
      </c>
      <c r="N1434" s="70" t="str">
        <f t="shared" si="67"/>
        <v>1177. Cuidado Continuo por una vida con bienestar para la población con discapacidadEducativo 1_FONTIBON1_OCTUBRE_2025</v>
      </c>
      <c r="O1434" s="75">
        <v>161342</v>
      </c>
      <c r="P1434" s="75"/>
      <c r="Q1434" s="75"/>
      <c r="R1434" s="73">
        <v>0</v>
      </c>
      <c r="S1434" s="76">
        <v>0</v>
      </c>
    </row>
    <row r="1435" spans="2:19" ht="30" hidden="1" customHeight="1">
      <c r="B1435" s="74">
        <v>117</v>
      </c>
      <c r="C1435" s="74" t="s">
        <v>207</v>
      </c>
      <c r="D1435" s="74" t="s">
        <v>98</v>
      </c>
      <c r="E1435" s="70" t="str">
        <f t="shared" si="68"/>
        <v>1177. Cuidado Continuo por una vida con bienestar para la población con discapacidadLaboral</v>
      </c>
      <c r="F1435" s="74" t="s">
        <v>208</v>
      </c>
      <c r="G1435" s="74" t="s">
        <v>89</v>
      </c>
      <c r="H1435" s="74" t="s">
        <v>90</v>
      </c>
      <c r="I1435" s="134" t="s">
        <v>60</v>
      </c>
      <c r="J1435" s="74" t="s">
        <v>91</v>
      </c>
      <c r="K1435" s="74" t="s">
        <v>62</v>
      </c>
      <c r="L1435" s="131" t="s">
        <v>3</v>
      </c>
      <c r="M1435" s="135" t="s">
        <v>0</v>
      </c>
      <c r="N1435" s="70" t="str">
        <f t="shared" si="67"/>
        <v>1177. Cuidado Continuo por una vida con bienestar para la población con discapacidadLaboral1_FONTIBON1_OCTUBRE_2025</v>
      </c>
      <c r="O1435" s="75">
        <v>161342</v>
      </c>
      <c r="P1435" s="75"/>
      <c r="Q1435" s="75"/>
      <c r="R1435" s="73">
        <v>28</v>
      </c>
      <c r="S1435" s="76">
        <v>4517576</v>
      </c>
    </row>
    <row r="1436" spans="2:19" ht="30" hidden="1" customHeight="1">
      <c r="B1436" s="74">
        <v>118</v>
      </c>
      <c r="C1436" s="74" t="s">
        <v>207</v>
      </c>
      <c r="D1436" s="74" t="s">
        <v>87</v>
      </c>
      <c r="E1436" s="70" t="str">
        <f t="shared" si="68"/>
        <v>1187. Cuidado Continuo por una vida con bienestar para la población con discapacidadComunitario</v>
      </c>
      <c r="F1436" s="74" t="s">
        <v>209</v>
      </c>
      <c r="G1436" s="74" t="s">
        <v>89</v>
      </c>
      <c r="H1436" s="74" t="s">
        <v>90</v>
      </c>
      <c r="I1436" s="134" t="s">
        <v>60</v>
      </c>
      <c r="J1436" s="74" t="s">
        <v>108</v>
      </c>
      <c r="K1436" s="74" t="s">
        <v>65</v>
      </c>
      <c r="L1436" s="131" t="s">
        <v>3</v>
      </c>
      <c r="M1436" s="135" t="s">
        <v>0</v>
      </c>
      <c r="N1436" s="70" t="str">
        <f t="shared" si="67"/>
        <v>1187. Cuidado Continuo por una vida con bienestar para la población con discapacidadComunitario1_FONTIBON1_OCTUBRE_2025</v>
      </c>
      <c r="O1436" s="75">
        <v>992404</v>
      </c>
      <c r="P1436" s="75"/>
      <c r="Q1436" s="75"/>
      <c r="R1436" s="73">
        <v>4</v>
      </c>
      <c r="S1436" s="76">
        <v>3969616</v>
      </c>
    </row>
    <row r="1437" spans="2:19" ht="30" hidden="1" customHeight="1">
      <c r="B1437" s="74">
        <v>119</v>
      </c>
      <c r="C1437" s="74" t="s">
        <v>207</v>
      </c>
      <c r="D1437" s="74" t="s">
        <v>87</v>
      </c>
      <c r="E1437" s="70" t="str">
        <f t="shared" si="68"/>
        <v>1197. Cuidado Continuo por una vida con bienestar para la población con discapacidadComunitario</v>
      </c>
      <c r="F1437" s="74" t="s">
        <v>210</v>
      </c>
      <c r="G1437" s="74" t="s">
        <v>89</v>
      </c>
      <c r="H1437" s="74" t="s">
        <v>90</v>
      </c>
      <c r="I1437" s="134" t="s">
        <v>60</v>
      </c>
      <c r="J1437" s="74" t="s">
        <v>91</v>
      </c>
      <c r="K1437" s="74" t="s">
        <v>65</v>
      </c>
      <c r="L1437" s="131" t="s">
        <v>3</v>
      </c>
      <c r="M1437" s="135" t="s">
        <v>0</v>
      </c>
      <c r="N1437" s="70" t="str">
        <f t="shared" si="67"/>
        <v>1197. Cuidado Continuo por una vida con bienestar para la población con discapacidadComunitario1_FONTIBON1_OCTUBRE_2025</v>
      </c>
      <c r="O1437" s="75">
        <v>355662</v>
      </c>
      <c r="P1437" s="75"/>
      <c r="Q1437" s="75"/>
      <c r="R1437" s="73">
        <v>4</v>
      </c>
      <c r="S1437" s="76">
        <v>1422648</v>
      </c>
    </row>
    <row r="1438" spans="2:19" ht="30" hidden="1" customHeight="1">
      <c r="B1438" s="74">
        <v>120</v>
      </c>
      <c r="C1438" s="74" t="s">
        <v>207</v>
      </c>
      <c r="D1438" s="74" t="s">
        <v>87</v>
      </c>
      <c r="E1438" s="70" t="str">
        <f t="shared" si="68"/>
        <v>1207. Cuidado Continuo por una vida con bienestar para la población con discapacidadComunitario</v>
      </c>
      <c r="F1438" s="74" t="s">
        <v>211</v>
      </c>
      <c r="G1438" s="74" t="s">
        <v>89</v>
      </c>
      <c r="H1438" s="74" t="s">
        <v>90</v>
      </c>
      <c r="I1438" s="134" t="s">
        <v>60</v>
      </c>
      <c r="J1438" s="74" t="s">
        <v>212</v>
      </c>
      <c r="K1438" s="74" t="s">
        <v>65</v>
      </c>
      <c r="L1438" s="131" t="s">
        <v>3</v>
      </c>
      <c r="M1438" s="135" t="s">
        <v>0</v>
      </c>
      <c r="N1438" s="70" t="str">
        <f t="shared" si="67"/>
        <v>1207. Cuidado Continuo por una vida con bienestar para la población con discapacidadComunitario1_FONTIBON1_OCTUBRE_2025</v>
      </c>
      <c r="O1438" s="75">
        <v>1422652</v>
      </c>
      <c r="P1438" s="75"/>
      <c r="Q1438" s="75"/>
      <c r="R1438" s="73">
        <v>1</v>
      </c>
      <c r="S1438" s="76">
        <v>1422652</v>
      </c>
    </row>
    <row r="1439" spans="2:19" ht="30" hidden="1" customHeight="1">
      <c r="B1439" s="74">
        <v>121</v>
      </c>
      <c r="C1439" s="74" t="s">
        <v>207</v>
      </c>
      <c r="D1439" s="74" t="s">
        <v>87</v>
      </c>
      <c r="E1439" s="70" t="str">
        <f t="shared" si="68"/>
        <v>1217. Cuidado Continuo por una vida con bienestar para la población con discapacidadComunitario</v>
      </c>
      <c r="F1439" s="74" t="s">
        <v>213</v>
      </c>
      <c r="G1439" s="74" t="s">
        <v>118</v>
      </c>
      <c r="H1439" s="74" t="s">
        <v>90</v>
      </c>
      <c r="I1439" s="134" t="s">
        <v>60</v>
      </c>
      <c r="J1439" s="74" t="s">
        <v>157</v>
      </c>
      <c r="K1439" s="74" t="s">
        <v>65</v>
      </c>
      <c r="L1439" s="131" t="s">
        <v>3</v>
      </c>
      <c r="M1439" s="135" t="s">
        <v>0</v>
      </c>
      <c r="N1439" s="70" t="str">
        <f t="shared" si="67"/>
        <v>1217. Cuidado Continuo por una vida con bienestar para la población con discapacidadComunitario1_FONTIBON1_OCTUBRE_2025</v>
      </c>
      <c r="O1439" s="75">
        <v>35135</v>
      </c>
      <c r="P1439" s="75"/>
      <c r="Q1439" s="75"/>
      <c r="R1439" s="73">
        <v>1</v>
      </c>
      <c r="S1439" s="76">
        <v>35135</v>
      </c>
    </row>
    <row r="1440" spans="2:19" ht="30" hidden="1" customHeight="1">
      <c r="B1440" s="74">
        <v>122</v>
      </c>
      <c r="C1440" s="74" t="s">
        <v>207</v>
      </c>
      <c r="D1440" s="74" t="s">
        <v>87</v>
      </c>
      <c r="E1440" s="70" t="str">
        <f t="shared" si="68"/>
        <v>1227. Cuidado Continuo por una vida con bienestar para la población con discapacidadComunitario</v>
      </c>
      <c r="F1440" s="74" t="s">
        <v>214</v>
      </c>
      <c r="G1440" s="74" t="s">
        <v>110</v>
      </c>
      <c r="H1440" s="74" t="s">
        <v>90</v>
      </c>
      <c r="I1440" s="134" t="s">
        <v>60</v>
      </c>
      <c r="J1440" s="74" t="s">
        <v>215</v>
      </c>
      <c r="K1440" s="74" t="s">
        <v>65</v>
      </c>
      <c r="L1440" s="131" t="s">
        <v>3</v>
      </c>
      <c r="M1440" s="135" t="s">
        <v>0</v>
      </c>
      <c r="N1440" s="70" t="str">
        <f t="shared" si="67"/>
        <v>1227. Cuidado Continuo por una vida con bienestar para la población con discapacidadComunitario1_FONTIBON1_OCTUBRE_2025</v>
      </c>
      <c r="O1440" s="75">
        <v>53781</v>
      </c>
      <c r="P1440" s="75"/>
      <c r="Q1440" s="75"/>
      <c r="R1440" s="73">
        <v>8</v>
      </c>
      <c r="S1440" s="76">
        <v>430248</v>
      </c>
    </row>
    <row r="1441" spans="2:19" ht="30" hidden="1" customHeight="1">
      <c r="B1441" s="74">
        <v>123</v>
      </c>
      <c r="C1441" s="74" t="s">
        <v>207</v>
      </c>
      <c r="D1441" s="74" t="s">
        <v>93</v>
      </c>
      <c r="E1441" s="70" t="str">
        <f t="shared" si="68"/>
        <v>1237. Cuidado Continuo por una vida con bienestar para la población con discapacidadInstitucional</v>
      </c>
      <c r="F1441" s="74" t="s">
        <v>216</v>
      </c>
      <c r="G1441" s="74" t="s">
        <v>89</v>
      </c>
      <c r="H1441" s="74" t="s">
        <v>90</v>
      </c>
      <c r="I1441" s="134" t="s">
        <v>60</v>
      </c>
      <c r="J1441" s="74" t="s">
        <v>91</v>
      </c>
      <c r="K1441" s="74" t="s">
        <v>65</v>
      </c>
      <c r="L1441" s="131" t="s">
        <v>3</v>
      </c>
      <c r="M1441" s="135" t="s">
        <v>0</v>
      </c>
      <c r="N1441" s="70" t="str">
        <f t="shared" si="67"/>
        <v>1237. Cuidado Continuo por una vida con bienestar para la población con discapacidadInstitucional1_FONTIBON1_OCTUBRE_2025</v>
      </c>
      <c r="O1441" s="75">
        <v>266747</v>
      </c>
      <c r="P1441" s="75"/>
      <c r="Q1441" s="75"/>
      <c r="R1441" s="73">
        <v>6</v>
      </c>
      <c r="S1441" s="76">
        <v>1600482</v>
      </c>
    </row>
    <row r="1442" spans="2:19" ht="30" hidden="1" customHeight="1">
      <c r="B1442" s="74">
        <v>124</v>
      </c>
      <c r="C1442" s="74" t="s">
        <v>207</v>
      </c>
      <c r="D1442" s="74" t="s">
        <v>87</v>
      </c>
      <c r="E1442" s="70" t="str">
        <f t="shared" si="68"/>
        <v>1247. Cuidado Continuo por una vida con bienestar para la población con discapacidadComunitario</v>
      </c>
      <c r="F1442" s="74" t="s">
        <v>217</v>
      </c>
      <c r="G1442" s="74" t="s">
        <v>89</v>
      </c>
      <c r="H1442" s="74" t="s">
        <v>90</v>
      </c>
      <c r="I1442" s="134" t="s">
        <v>60</v>
      </c>
      <c r="J1442" s="74" t="s">
        <v>218</v>
      </c>
      <c r="K1442" s="74" t="s">
        <v>65</v>
      </c>
      <c r="L1442" s="131" t="s">
        <v>3</v>
      </c>
      <c r="M1442" s="135" t="s">
        <v>0</v>
      </c>
      <c r="N1442" s="70" t="str">
        <f t="shared" si="67"/>
        <v>1247. Cuidado Continuo por una vida con bienestar para la población con discapacidadComunitario1_FONTIBON1_OCTUBRE_2025</v>
      </c>
      <c r="O1442" s="75">
        <v>851865</v>
      </c>
      <c r="P1442" s="75"/>
      <c r="Q1442" s="75"/>
      <c r="R1442" s="73"/>
      <c r="S1442" s="76">
        <v>0</v>
      </c>
    </row>
    <row r="1443" spans="2:19" ht="30" hidden="1" customHeight="1">
      <c r="B1443" s="74">
        <v>125</v>
      </c>
      <c r="C1443" s="74" t="s">
        <v>207</v>
      </c>
      <c r="D1443" s="74" t="s">
        <v>87</v>
      </c>
      <c r="E1443" s="70" t="str">
        <f t="shared" si="68"/>
        <v>1257. Cuidado Continuo por una vida con bienestar para la población con discapacidadComunitario</v>
      </c>
      <c r="F1443" s="74" t="s">
        <v>219</v>
      </c>
      <c r="G1443" s="74" t="s">
        <v>89</v>
      </c>
      <c r="H1443" s="74" t="s">
        <v>90</v>
      </c>
      <c r="I1443" s="134" t="s">
        <v>60</v>
      </c>
      <c r="J1443" s="74" t="s">
        <v>61</v>
      </c>
      <c r="K1443" s="74" t="s">
        <v>80</v>
      </c>
      <c r="L1443" s="131" t="s">
        <v>3</v>
      </c>
      <c r="M1443" s="135" t="s">
        <v>0</v>
      </c>
      <c r="N1443" s="70" t="str">
        <f t="shared" si="67"/>
        <v>1257. Cuidado Continuo por una vida con bienestar para la población con discapacidadComunitario1_FONTIBON1_OCTUBRE_2025</v>
      </c>
      <c r="O1443" s="75">
        <v>12879544</v>
      </c>
      <c r="P1443" s="75"/>
      <c r="Q1443" s="75"/>
      <c r="R1443" s="73">
        <v>0</v>
      </c>
      <c r="S1443" s="76">
        <v>0</v>
      </c>
    </row>
    <row r="1444" spans="2:19" ht="30" hidden="1" customHeight="1">
      <c r="B1444" s="74">
        <v>126</v>
      </c>
      <c r="C1444" s="74" t="s">
        <v>220</v>
      </c>
      <c r="D1444" s="74" t="s">
        <v>87</v>
      </c>
      <c r="E1444" s="70" t="str">
        <f t="shared" si="68"/>
        <v>1268. Cuidado Continuo por una vida con bienestar para la ruralidad de BogotáComunitario</v>
      </c>
      <c r="F1444" s="74" t="s">
        <v>221</v>
      </c>
      <c r="G1444" s="74" t="s">
        <v>89</v>
      </c>
      <c r="H1444" s="74" t="s">
        <v>90</v>
      </c>
      <c r="I1444" s="134" t="s">
        <v>60</v>
      </c>
      <c r="J1444" s="74" t="s">
        <v>91</v>
      </c>
      <c r="K1444" s="74" t="s">
        <v>80</v>
      </c>
      <c r="L1444" s="131" t="s">
        <v>3</v>
      </c>
      <c r="M1444" s="135" t="s">
        <v>0</v>
      </c>
      <c r="N1444" s="70" t="str">
        <f t="shared" si="67"/>
        <v>1268. Cuidado Continuo por una vida con bienestar para la ruralidad de BogotáComunitario1_FONTIBON1_OCTUBRE_2025</v>
      </c>
      <c r="O1444" s="75">
        <v>175674</v>
      </c>
      <c r="P1444" s="75"/>
      <c r="Q1444" s="75"/>
      <c r="R1444" s="73"/>
      <c r="S1444" s="76">
        <v>0</v>
      </c>
    </row>
    <row r="1445" spans="2:19" ht="30" hidden="1" customHeight="1">
      <c r="B1445" s="74">
        <v>127</v>
      </c>
      <c r="C1445" s="74" t="s">
        <v>220</v>
      </c>
      <c r="D1445" s="74" t="s">
        <v>87</v>
      </c>
      <c r="E1445" s="70" t="str">
        <f t="shared" si="68"/>
        <v>1278. Cuidado Continuo por una vida con bienestar para la ruralidad de BogotáComunitario</v>
      </c>
      <c r="F1445" s="74" t="s">
        <v>222</v>
      </c>
      <c r="G1445" s="74" t="s">
        <v>89</v>
      </c>
      <c r="H1445" s="74" t="s">
        <v>90</v>
      </c>
      <c r="I1445" s="134" t="s">
        <v>60</v>
      </c>
      <c r="J1445" s="74" t="s">
        <v>91</v>
      </c>
      <c r="K1445" s="74" t="s">
        <v>65</v>
      </c>
      <c r="L1445" s="131" t="s">
        <v>3</v>
      </c>
      <c r="M1445" s="135" t="s">
        <v>0</v>
      </c>
      <c r="N1445" s="70" t="str">
        <f t="shared" si="67"/>
        <v>1278. Cuidado Continuo por una vida con bienestar para la ruralidad de BogotáComunitario1_FONTIBON1_OCTUBRE_2025</v>
      </c>
      <c r="O1445" s="75">
        <v>468320</v>
      </c>
      <c r="P1445" s="75"/>
      <c r="Q1445" s="75"/>
      <c r="R1445" s="73"/>
      <c r="S1445" s="76">
        <v>0</v>
      </c>
    </row>
    <row r="1446" spans="2:19" ht="30" hidden="1" customHeight="1">
      <c r="B1446" s="74">
        <v>127</v>
      </c>
      <c r="C1446" s="74" t="s">
        <v>220</v>
      </c>
      <c r="D1446" s="74" t="s">
        <v>92</v>
      </c>
      <c r="E1446" s="70" t="str">
        <f t="shared" si="68"/>
        <v xml:space="preserve">1278. Cuidado Continuo por una vida con bienestar para la ruralidad de BogotáEducativo </v>
      </c>
      <c r="F1446" s="74" t="s">
        <v>222</v>
      </c>
      <c r="G1446" s="74" t="s">
        <v>89</v>
      </c>
      <c r="H1446" s="74" t="s">
        <v>90</v>
      </c>
      <c r="I1446" s="134" t="s">
        <v>60</v>
      </c>
      <c r="J1446" s="74" t="s">
        <v>91</v>
      </c>
      <c r="K1446" s="74" t="s">
        <v>65</v>
      </c>
      <c r="L1446" s="131" t="s">
        <v>3</v>
      </c>
      <c r="M1446" s="135" t="s">
        <v>0</v>
      </c>
      <c r="N1446" s="70" t="str">
        <f t="shared" si="67"/>
        <v>1278. Cuidado Continuo por una vida con bienestar para la ruralidad de BogotáEducativo 1_FONTIBON1_OCTUBRE_2025</v>
      </c>
      <c r="O1446" s="75">
        <v>468320</v>
      </c>
      <c r="P1446" s="75"/>
      <c r="Q1446" s="75"/>
      <c r="R1446" s="73"/>
      <c r="S1446" s="76">
        <v>0</v>
      </c>
    </row>
    <row r="1447" spans="2:19" ht="30" hidden="1" customHeight="1">
      <c r="B1447" s="74">
        <v>127</v>
      </c>
      <c r="C1447" s="74" t="s">
        <v>220</v>
      </c>
      <c r="D1447" s="74" t="s">
        <v>93</v>
      </c>
      <c r="E1447" s="70" t="str">
        <f t="shared" si="68"/>
        <v>1278. Cuidado Continuo por una vida con bienestar para la ruralidad de BogotáInstitucional</v>
      </c>
      <c r="F1447" s="74" t="s">
        <v>222</v>
      </c>
      <c r="G1447" s="74" t="s">
        <v>89</v>
      </c>
      <c r="H1447" s="74" t="s">
        <v>90</v>
      </c>
      <c r="I1447" s="134" t="s">
        <v>60</v>
      </c>
      <c r="J1447" s="74" t="s">
        <v>91</v>
      </c>
      <c r="K1447" s="74" t="s">
        <v>65</v>
      </c>
      <c r="L1447" s="131" t="s">
        <v>3</v>
      </c>
      <c r="M1447" s="135" t="s">
        <v>0</v>
      </c>
      <c r="N1447" s="70" t="str">
        <f t="shared" si="67"/>
        <v>1278. Cuidado Continuo por una vida con bienestar para la ruralidad de BogotáInstitucional1_FONTIBON1_OCTUBRE_2025</v>
      </c>
      <c r="O1447" s="75">
        <v>468320</v>
      </c>
      <c r="P1447" s="75"/>
      <c r="Q1447" s="75"/>
      <c r="R1447" s="73"/>
      <c r="S1447" s="76">
        <v>0</v>
      </c>
    </row>
    <row r="1448" spans="2:19" ht="30" hidden="1" customHeight="1">
      <c r="B1448" s="74">
        <v>128</v>
      </c>
      <c r="C1448" s="74" t="s">
        <v>220</v>
      </c>
      <c r="D1448" s="74" t="s">
        <v>87</v>
      </c>
      <c r="E1448" s="70" t="str">
        <f t="shared" si="68"/>
        <v>1288. Cuidado Continuo por una vida con bienestar para la ruralidad de BogotáComunitario</v>
      </c>
      <c r="F1448" s="74" t="s">
        <v>223</v>
      </c>
      <c r="G1448" s="74" t="s">
        <v>89</v>
      </c>
      <c r="H1448" s="74" t="s">
        <v>90</v>
      </c>
      <c r="I1448" s="134" t="s">
        <v>60</v>
      </c>
      <c r="J1448" s="74" t="s">
        <v>91</v>
      </c>
      <c r="K1448" s="74" t="s">
        <v>80</v>
      </c>
      <c r="L1448" s="131" t="s">
        <v>3</v>
      </c>
      <c r="M1448" s="135" t="s">
        <v>0</v>
      </c>
      <c r="N1448" s="70" t="str">
        <f t="shared" si="67"/>
        <v>1288. Cuidado Continuo por una vida con bienestar para la ruralidad de BogotáComunitario1_FONTIBON1_OCTUBRE_2025</v>
      </c>
      <c r="O1448" s="75">
        <v>140539</v>
      </c>
      <c r="P1448" s="75"/>
      <c r="Q1448" s="75"/>
      <c r="R1448" s="73"/>
      <c r="S1448" s="76">
        <v>0</v>
      </c>
    </row>
    <row r="1449" spans="2:19" ht="30" hidden="1" customHeight="1">
      <c r="B1449" s="74">
        <v>128</v>
      </c>
      <c r="C1449" s="74" t="s">
        <v>220</v>
      </c>
      <c r="D1449" s="74" t="s">
        <v>92</v>
      </c>
      <c r="E1449" s="70" t="str">
        <f t="shared" si="68"/>
        <v xml:space="preserve">1288. Cuidado Continuo por una vida con bienestar para la ruralidad de BogotáEducativo </v>
      </c>
      <c r="F1449" s="74" t="s">
        <v>223</v>
      </c>
      <c r="G1449" s="74" t="s">
        <v>89</v>
      </c>
      <c r="H1449" s="74" t="s">
        <v>90</v>
      </c>
      <c r="I1449" s="134" t="s">
        <v>60</v>
      </c>
      <c r="J1449" s="74" t="s">
        <v>91</v>
      </c>
      <c r="K1449" s="74" t="s">
        <v>80</v>
      </c>
      <c r="L1449" s="131" t="s">
        <v>3</v>
      </c>
      <c r="M1449" s="135" t="s">
        <v>0</v>
      </c>
      <c r="N1449" s="70" t="str">
        <f t="shared" si="67"/>
        <v>1288. Cuidado Continuo por una vida con bienestar para la ruralidad de BogotáEducativo 1_FONTIBON1_OCTUBRE_2025</v>
      </c>
      <c r="O1449" s="75">
        <v>140539</v>
      </c>
      <c r="P1449" s="75"/>
      <c r="Q1449" s="75"/>
      <c r="R1449" s="73"/>
      <c r="S1449" s="76">
        <v>0</v>
      </c>
    </row>
    <row r="1450" spans="2:19" ht="30" hidden="1" customHeight="1">
      <c r="B1450" s="74">
        <v>129</v>
      </c>
      <c r="C1450" s="74" t="s">
        <v>220</v>
      </c>
      <c r="D1450" s="74" t="s">
        <v>87</v>
      </c>
      <c r="E1450" s="70" t="str">
        <f t="shared" si="68"/>
        <v>1298. Cuidado Continuo por una vida con bienestar para la ruralidad de BogotáComunitario</v>
      </c>
      <c r="F1450" s="74" t="s">
        <v>224</v>
      </c>
      <c r="G1450" s="74" t="s">
        <v>89</v>
      </c>
      <c r="H1450" s="74" t="s">
        <v>90</v>
      </c>
      <c r="I1450" s="134" t="s">
        <v>60</v>
      </c>
      <c r="J1450" s="74" t="s">
        <v>91</v>
      </c>
      <c r="K1450" s="74" t="s">
        <v>65</v>
      </c>
      <c r="L1450" s="131" t="s">
        <v>3</v>
      </c>
      <c r="M1450" s="135" t="s">
        <v>0</v>
      </c>
      <c r="N1450" s="70" t="str">
        <f t="shared" si="67"/>
        <v>1298. Cuidado Continuo por una vida con bienestar para la ruralidad de BogotáComunitario1_FONTIBON1_OCTUBRE_2025</v>
      </c>
      <c r="O1450" s="75">
        <v>175674</v>
      </c>
      <c r="P1450" s="75"/>
      <c r="Q1450" s="75"/>
      <c r="R1450" s="73"/>
      <c r="S1450" s="76">
        <v>0</v>
      </c>
    </row>
    <row r="1451" spans="2:19" ht="30" hidden="1" customHeight="1">
      <c r="B1451" s="74">
        <v>130</v>
      </c>
      <c r="C1451" s="74" t="s">
        <v>220</v>
      </c>
      <c r="D1451" s="74" t="s">
        <v>87</v>
      </c>
      <c r="E1451" s="70" t="str">
        <f t="shared" si="68"/>
        <v>1308. Cuidado Continuo por una vida con bienestar para la ruralidad de BogotáComunitario</v>
      </c>
      <c r="F1451" s="74" t="s">
        <v>225</v>
      </c>
      <c r="G1451" s="74" t="s">
        <v>89</v>
      </c>
      <c r="H1451" s="74" t="s">
        <v>90</v>
      </c>
      <c r="I1451" s="134" t="s">
        <v>60</v>
      </c>
      <c r="J1451" s="74" t="s">
        <v>91</v>
      </c>
      <c r="K1451" s="74" t="s">
        <v>80</v>
      </c>
      <c r="L1451" s="131" t="s">
        <v>3</v>
      </c>
      <c r="M1451" s="135" t="s">
        <v>0</v>
      </c>
      <c r="N1451" s="70" t="str">
        <f t="shared" si="67"/>
        <v>1308. Cuidado Continuo por una vida con bienestar para la ruralidad de BogotáComunitario1_FONTIBON1_OCTUBRE_2025</v>
      </c>
      <c r="O1451" s="75">
        <v>140539</v>
      </c>
      <c r="P1451" s="75"/>
      <c r="Q1451" s="75"/>
      <c r="R1451" s="73"/>
      <c r="S1451" s="76">
        <v>0</v>
      </c>
    </row>
    <row r="1452" spans="2:19" ht="30" hidden="1" customHeight="1">
      <c r="B1452" s="74">
        <v>131</v>
      </c>
      <c r="C1452" s="74" t="s">
        <v>220</v>
      </c>
      <c r="D1452" s="74" t="s">
        <v>98</v>
      </c>
      <c r="E1452" s="70" t="str">
        <f t="shared" si="68"/>
        <v>1318. Cuidado Continuo por una vida con bienestar para la ruralidad de BogotáLaboral</v>
      </c>
      <c r="F1452" s="74" t="s">
        <v>226</v>
      </c>
      <c r="G1452" s="74" t="s">
        <v>110</v>
      </c>
      <c r="H1452" s="74" t="s">
        <v>90</v>
      </c>
      <c r="I1452" s="134" t="s">
        <v>60</v>
      </c>
      <c r="J1452" s="74" t="s">
        <v>154</v>
      </c>
      <c r="K1452" s="74" t="s">
        <v>65</v>
      </c>
      <c r="L1452" s="131" t="s">
        <v>3</v>
      </c>
      <c r="M1452" s="135" t="s">
        <v>0</v>
      </c>
      <c r="N1452" s="70" t="str">
        <f t="shared" si="67"/>
        <v>1318. Cuidado Continuo por una vida con bienestar para la ruralidad de BogotáLaboral1_FONTIBON1_OCTUBRE_2025</v>
      </c>
      <c r="O1452" s="75">
        <v>940787</v>
      </c>
      <c r="P1452" s="75"/>
      <c r="Q1452" s="75"/>
      <c r="R1452" s="73"/>
      <c r="S1452" s="76">
        <v>0</v>
      </c>
    </row>
    <row r="1453" spans="2:19" ht="30" hidden="1" customHeight="1">
      <c r="B1453" s="74">
        <v>132</v>
      </c>
      <c r="C1453" s="74" t="s">
        <v>220</v>
      </c>
      <c r="D1453" s="74" t="s">
        <v>98</v>
      </c>
      <c r="E1453" s="70" t="str">
        <f t="shared" si="68"/>
        <v>1328. Cuidado Continuo por una vida con bienestar para la ruralidad de BogotáLaboral</v>
      </c>
      <c r="F1453" s="74" t="s">
        <v>227</v>
      </c>
      <c r="G1453" s="74" t="s">
        <v>110</v>
      </c>
      <c r="H1453" s="74" t="s">
        <v>90</v>
      </c>
      <c r="I1453" s="134" t="s">
        <v>60</v>
      </c>
      <c r="J1453" s="74" t="s">
        <v>228</v>
      </c>
      <c r="K1453" s="74" t="s">
        <v>80</v>
      </c>
      <c r="L1453" s="131" t="s">
        <v>3</v>
      </c>
      <c r="M1453" s="135" t="s">
        <v>0</v>
      </c>
      <c r="N1453" s="70" t="str">
        <f t="shared" si="67"/>
        <v>1328. Cuidado Continuo por una vida con bienestar para la ruralidad de BogotáLaboral1_FONTIBON1_OCTUBRE_2025</v>
      </c>
      <c r="O1453" s="75">
        <v>250875</v>
      </c>
      <c r="P1453" s="75"/>
      <c r="Q1453" s="75"/>
      <c r="R1453" s="73"/>
      <c r="S1453" s="76">
        <v>0</v>
      </c>
    </row>
    <row r="1454" spans="2:19" ht="30" hidden="1" customHeight="1">
      <c r="B1454" s="74">
        <v>133</v>
      </c>
      <c r="C1454" s="74" t="s">
        <v>220</v>
      </c>
      <c r="D1454" s="74" t="s">
        <v>98</v>
      </c>
      <c r="E1454" s="70" t="str">
        <f t="shared" si="68"/>
        <v>1338. Cuidado Continuo por una vida con bienestar para la ruralidad de BogotáLaboral</v>
      </c>
      <c r="F1454" s="74" t="s">
        <v>229</v>
      </c>
      <c r="G1454" s="74" t="s">
        <v>110</v>
      </c>
      <c r="H1454" s="74" t="s">
        <v>90</v>
      </c>
      <c r="I1454" s="134" t="s">
        <v>60</v>
      </c>
      <c r="J1454" s="74" t="s">
        <v>228</v>
      </c>
      <c r="K1454" s="74" t="s">
        <v>80</v>
      </c>
      <c r="L1454" s="131" t="s">
        <v>3</v>
      </c>
      <c r="M1454" s="135" t="s">
        <v>0</v>
      </c>
      <c r="N1454" s="70" t="str">
        <f t="shared" si="67"/>
        <v>1338. Cuidado Continuo por una vida con bienestar para la ruralidad de BogotáLaboral1_FONTIBON1_OCTUBRE_2025</v>
      </c>
      <c r="O1454" s="75">
        <v>183687</v>
      </c>
      <c r="P1454" s="75"/>
      <c r="Q1454" s="75"/>
      <c r="R1454" s="73"/>
      <c r="S1454" s="76">
        <v>0</v>
      </c>
    </row>
    <row r="1455" spans="2:19" ht="30" hidden="1" customHeight="1">
      <c r="B1455" s="74">
        <v>134</v>
      </c>
      <c r="C1455" s="74" t="s">
        <v>220</v>
      </c>
      <c r="D1455" s="74" t="s">
        <v>98</v>
      </c>
      <c r="E1455" s="70" t="str">
        <f t="shared" si="68"/>
        <v>1348. Cuidado Continuo por una vida con bienestar para la ruralidad de BogotáLaboral</v>
      </c>
      <c r="F1455" s="74" t="s">
        <v>230</v>
      </c>
      <c r="G1455" s="74" t="s">
        <v>110</v>
      </c>
      <c r="H1455" s="74" t="s">
        <v>90</v>
      </c>
      <c r="I1455" s="134" t="s">
        <v>60</v>
      </c>
      <c r="J1455" s="74" t="s">
        <v>151</v>
      </c>
      <c r="K1455" s="74" t="s">
        <v>80</v>
      </c>
      <c r="L1455" s="131" t="s">
        <v>3</v>
      </c>
      <c r="M1455" s="135" t="s">
        <v>0</v>
      </c>
      <c r="N1455" s="70" t="str">
        <f t="shared" si="67"/>
        <v>1348. Cuidado Continuo por una vida con bienestar para la ruralidad de BogotáLaboral1_FONTIBON1_OCTUBRE_2025</v>
      </c>
      <c r="O1455" s="75">
        <v>110336</v>
      </c>
      <c r="P1455" s="75"/>
      <c r="Q1455" s="75"/>
      <c r="R1455" s="73"/>
      <c r="S1455" s="76">
        <v>0</v>
      </c>
    </row>
    <row r="1456" spans="2:19" ht="30" hidden="1" customHeight="1">
      <c r="B1456" s="74">
        <v>135</v>
      </c>
      <c r="C1456" s="74" t="s">
        <v>220</v>
      </c>
      <c r="D1456" s="74" t="s">
        <v>98</v>
      </c>
      <c r="E1456" s="70" t="str">
        <f t="shared" si="68"/>
        <v>1358. Cuidado Continuo por una vida con bienestar para la ruralidad de BogotáLaboral</v>
      </c>
      <c r="F1456" s="74" t="s">
        <v>231</v>
      </c>
      <c r="G1456" s="74" t="s">
        <v>110</v>
      </c>
      <c r="H1456" s="74" t="s">
        <v>90</v>
      </c>
      <c r="I1456" s="134" t="s">
        <v>60</v>
      </c>
      <c r="J1456" s="74" t="s">
        <v>151</v>
      </c>
      <c r="K1456" s="74" t="s">
        <v>65</v>
      </c>
      <c r="L1456" s="131" t="s">
        <v>3</v>
      </c>
      <c r="M1456" s="135" t="s">
        <v>0</v>
      </c>
      <c r="N1456" s="70" t="str">
        <f t="shared" si="67"/>
        <v>1358. Cuidado Continuo por una vida con bienestar para la ruralidad de BogotáLaboral1_FONTIBON1_OCTUBRE_2025</v>
      </c>
      <c r="O1456" s="75">
        <v>137922</v>
      </c>
      <c r="P1456" s="75"/>
      <c r="Q1456" s="75"/>
      <c r="R1456" s="73"/>
      <c r="S1456" s="76">
        <v>0</v>
      </c>
    </row>
    <row r="1457" spans="2:19" ht="30" hidden="1" customHeight="1">
      <c r="B1457" s="74">
        <v>86</v>
      </c>
      <c r="C1457" s="74" t="s">
        <v>232</v>
      </c>
      <c r="D1457" s="74" t="s">
        <v>233</v>
      </c>
      <c r="E1457" s="70" t="str">
        <f t="shared" si="68"/>
        <v>869. Gestión de Programas Estrategias y Planes para el BienestarGestión Integral Estrategias y Programas</v>
      </c>
      <c r="F1457" s="74" t="s">
        <v>234</v>
      </c>
      <c r="G1457" s="74" t="s">
        <v>235</v>
      </c>
      <c r="H1457" s="74" t="s">
        <v>90</v>
      </c>
      <c r="I1457" s="134" t="s">
        <v>60</v>
      </c>
      <c r="J1457" s="74" t="s">
        <v>218</v>
      </c>
      <c r="K1457" s="74" t="s">
        <v>62</v>
      </c>
      <c r="L1457" s="131" t="s">
        <v>3</v>
      </c>
      <c r="M1457" s="135" t="s">
        <v>0</v>
      </c>
      <c r="N1457" s="70" t="str">
        <f t="shared" si="67"/>
        <v>869. Gestión de Programas Estrategias y Planes para el BienestarGestión Integral Estrategias y Programas1_FONTIBON1_OCTUBRE_2025</v>
      </c>
      <c r="O1457" s="75">
        <v>73474880</v>
      </c>
      <c r="P1457" s="75"/>
      <c r="Q1457" s="75"/>
      <c r="R1457" s="73"/>
      <c r="S1457" s="76">
        <v>0</v>
      </c>
    </row>
    <row r="1458" spans="2:19" ht="30" hidden="1" customHeight="1">
      <c r="B1458" s="74">
        <v>136</v>
      </c>
      <c r="C1458" s="74" t="s">
        <v>232</v>
      </c>
      <c r="D1458" s="74" t="s">
        <v>233</v>
      </c>
      <c r="E1458" s="70" t="str">
        <f t="shared" si="68"/>
        <v>1369. Gestión de Programas Estrategias y Planes para el BienestarGestión Integral Estrategias y Programas</v>
      </c>
      <c r="F1458" s="74" t="s">
        <v>236</v>
      </c>
      <c r="G1458" s="74" t="s">
        <v>237</v>
      </c>
      <c r="H1458" s="74" t="s">
        <v>30</v>
      </c>
      <c r="I1458" s="134" t="s">
        <v>60</v>
      </c>
      <c r="J1458" s="74" t="s">
        <v>61</v>
      </c>
      <c r="K1458" s="74" t="s">
        <v>62</v>
      </c>
      <c r="L1458" s="131" t="s">
        <v>3</v>
      </c>
      <c r="M1458" s="135" t="s">
        <v>0</v>
      </c>
      <c r="N1458" s="70" t="str">
        <f t="shared" si="67"/>
        <v>1369. Gestión de Programas Estrategias y Planes para el BienestarGestión Integral Estrategias y Programas1_FONTIBON1_OCTUBRE_2025</v>
      </c>
      <c r="O1458" s="75">
        <v>5621568</v>
      </c>
      <c r="P1458" s="75"/>
      <c r="Q1458" s="75"/>
      <c r="R1458" s="73"/>
      <c r="S1458" s="76">
        <v>0</v>
      </c>
    </row>
    <row r="1459" spans="2:19" ht="30" hidden="1" customHeight="1">
      <c r="B1459" s="74">
        <v>137</v>
      </c>
      <c r="C1459" s="74" t="s">
        <v>232</v>
      </c>
      <c r="D1459" s="74" t="s">
        <v>233</v>
      </c>
      <c r="E1459" s="70" t="str">
        <f t="shared" si="68"/>
        <v>1379. Gestión de Programas Estrategias y Planes para el BienestarGestión Integral Estrategias y Programas</v>
      </c>
      <c r="F1459" s="74" t="s">
        <v>238</v>
      </c>
      <c r="G1459" s="74" t="s">
        <v>237</v>
      </c>
      <c r="H1459" s="74" t="s">
        <v>30</v>
      </c>
      <c r="I1459" s="134" t="s">
        <v>60</v>
      </c>
      <c r="J1459" s="74" t="s">
        <v>61</v>
      </c>
      <c r="K1459" s="74" t="s">
        <v>62</v>
      </c>
      <c r="L1459" s="131" t="s">
        <v>3</v>
      </c>
      <c r="M1459" s="135" t="s">
        <v>0</v>
      </c>
      <c r="N1459" s="70" t="str">
        <f t="shared" si="67"/>
        <v>1379. Gestión de Programas Estrategias y Planes para el BienestarGestión Integral Estrategias y Programas1_FONTIBON1_OCTUBRE_2025</v>
      </c>
      <c r="O1459" s="75">
        <v>3994272</v>
      </c>
      <c r="P1459" s="75"/>
      <c r="Q1459" s="75"/>
      <c r="R1459" s="73"/>
      <c r="S1459" s="76">
        <v>0</v>
      </c>
    </row>
    <row r="1460" spans="2:19" ht="30" hidden="1" customHeight="1">
      <c r="B1460" s="74">
        <v>138</v>
      </c>
      <c r="C1460" s="74" t="s">
        <v>232</v>
      </c>
      <c r="D1460" s="74" t="s">
        <v>233</v>
      </c>
      <c r="E1460" s="70" t="str">
        <f t="shared" si="68"/>
        <v>1389. Gestión de Programas Estrategias y Planes para el BienestarGestión Integral Estrategias y Programas</v>
      </c>
      <c r="F1460" s="74" t="s">
        <v>239</v>
      </c>
      <c r="G1460" s="74" t="s">
        <v>237</v>
      </c>
      <c r="H1460" s="74" t="s">
        <v>30</v>
      </c>
      <c r="I1460" s="134" t="s">
        <v>60</v>
      </c>
      <c r="J1460" s="74" t="s">
        <v>61</v>
      </c>
      <c r="K1460" s="74" t="s">
        <v>62</v>
      </c>
      <c r="L1460" s="131" t="s">
        <v>3</v>
      </c>
      <c r="M1460" s="135" t="s">
        <v>0</v>
      </c>
      <c r="N1460" s="70" t="str">
        <f t="shared" si="67"/>
        <v>1389. Gestión de Programas Estrategias y Planes para el BienestarGestión Integral Estrategias y Programas1_FONTIBON1_OCTUBRE_2025</v>
      </c>
      <c r="O1460" s="75">
        <v>12969056</v>
      </c>
      <c r="P1460" s="75"/>
      <c r="Q1460" s="75"/>
      <c r="R1460" s="73"/>
      <c r="S1460" s="76">
        <v>0</v>
      </c>
    </row>
    <row r="1461" spans="2:19" ht="30" hidden="1" customHeight="1">
      <c r="B1461" s="74">
        <v>139</v>
      </c>
      <c r="C1461" s="74" t="s">
        <v>232</v>
      </c>
      <c r="D1461" s="74" t="s">
        <v>233</v>
      </c>
      <c r="E1461" s="70" t="str">
        <f t="shared" si="68"/>
        <v>1399. Gestión de Programas Estrategias y Planes para el BienestarGestión Integral Estrategias y Programas</v>
      </c>
      <c r="F1461" s="74" t="s">
        <v>240</v>
      </c>
      <c r="G1461" s="74" t="s">
        <v>237</v>
      </c>
      <c r="H1461" s="74" t="s">
        <v>30</v>
      </c>
      <c r="I1461" s="134" t="s">
        <v>60</v>
      </c>
      <c r="J1461" s="74" t="s">
        <v>61</v>
      </c>
      <c r="K1461" s="74" t="s">
        <v>62</v>
      </c>
      <c r="L1461" s="131" t="s">
        <v>3</v>
      </c>
      <c r="M1461" s="135" t="s">
        <v>0</v>
      </c>
      <c r="N1461" s="70" t="str">
        <f t="shared" si="67"/>
        <v>1399. Gestión de Programas Estrategias y Planes para el BienestarGestión Integral Estrategias y Programas1_FONTIBON1_OCTUBRE_2025</v>
      </c>
      <c r="O1461" s="75">
        <v>3994272</v>
      </c>
      <c r="P1461" s="75"/>
      <c r="Q1461" s="75"/>
      <c r="R1461" s="73"/>
      <c r="S1461" s="76">
        <v>0</v>
      </c>
    </row>
    <row r="1462" spans="2:19" ht="30" hidden="1" customHeight="1">
      <c r="B1462" s="74">
        <v>140</v>
      </c>
      <c r="C1462" s="74" t="s">
        <v>232</v>
      </c>
      <c r="D1462" s="74" t="s">
        <v>233</v>
      </c>
      <c r="E1462" s="70" t="str">
        <f t="shared" si="68"/>
        <v>1409. Gestión de Programas Estrategias y Planes para el BienestarGestión Integral Estrategias y Programas</v>
      </c>
      <c r="F1462" s="74" t="s">
        <v>241</v>
      </c>
      <c r="G1462" s="74" t="s">
        <v>237</v>
      </c>
      <c r="H1462" s="74" t="s">
        <v>30</v>
      </c>
      <c r="I1462" s="134" t="s">
        <v>60</v>
      </c>
      <c r="J1462" s="74" t="s">
        <v>61</v>
      </c>
      <c r="K1462" s="74" t="s">
        <v>62</v>
      </c>
      <c r="L1462" s="131" t="s">
        <v>3</v>
      </c>
      <c r="M1462" s="135" t="s">
        <v>0</v>
      </c>
      <c r="N1462" s="70" t="str">
        <f t="shared" si="67"/>
        <v>1409. Gestión de Programas Estrategias y Planes para el BienestarGestión Integral Estrategias y Programas1_FONTIBON1_OCTUBRE_2025</v>
      </c>
      <c r="O1462" s="75">
        <v>5621568</v>
      </c>
      <c r="P1462" s="75"/>
      <c r="Q1462" s="75"/>
      <c r="R1462" s="73"/>
      <c r="S1462" s="76">
        <v>0</v>
      </c>
    </row>
    <row r="1463" spans="2:19" ht="30" hidden="1" customHeight="1">
      <c r="B1463" s="74">
        <v>141</v>
      </c>
      <c r="C1463" s="74" t="s">
        <v>232</v>
      </c>
      <c r="D1463" s="74" t="s">
        <v>233</v>
      </c>
      <c r="E1463" s="70" t="str">
        <f t="shared" si="68"/>
        <v>1419. Gestión de Programas Estrategias y Planes para el BienestarGestión Integral Estrategias y Programas</v>
      </c>
      <c r="F1463" s="74" t="s">
        <v>242</v>
      </c>
      <c r="G1463" s="74" t="s">
        <v>237</v>
      </c>
      <c r="H1463" s="74" t="s">
        <v>30</v>
      </c>
      <c r="I1463" s="134" t="s">
        <v>60</v>
      </c>
      <c r="J1463" s="74" t="s">
        <v>61</v>
      </c>
      <c r="K1463" s="74" t="s">
        <v>62</v>
      </c>
      <c r="L1463" s="131" t="s">
        <v>3</v>
      </c>
      <c r="M1463" s="135" t="s">
        <v>0</v>
      </c>
      <c r="N1463" s="70" t="str">
        <f t="shared" si="67"/>
        <v>1419. Gestión de Programas Estrategias y Planes para el BienestarGestión Integral Estrategias y Programas1_FONTIBON1_OCTUBRE_2025</v>
      </c>
      <c r="O1463" s="75">
        <v>3994272</v>
      </c>
      <c r="P1463" s="75"/>
      <c r="Q1463" s="75"/>
      <c r="R1463" s="73"/>
      <c r="S1463" s="76">
        <v>0</v>
      </c>
    </row>
    <row r="1464" spans="2:19" ht="30" hidden="1" customHeight="1">
      <c r="B1464" s="74">
        <v>142</v>
      </c>
      <c r="C1464" s="74" t="s">
        <v>232</v>
      </c>
      <c r="D1464" s="74" t="s">
        <v>233</v>
      </c>
      <c r="E1464" s="70" t="str">
        <f t="shared" si="68"/>
        <v>1429. Gestión de Programas Estrategias y Planes para el BienestarGestión Integral Estrategias y Programas</v>
      </c>
      <c r="F1464" s="74" t="s">
        <v>243</v>
      </c>
      <c r="G1464" s="74" t="s">
        <v>237</v>
      </c>
      <c r="H1464" s="74" t="s">
        <v>30</v>
      </c>
      <c r="I1464" s="134" t="s">
        <v>60</v>
      </c>
      <c r="J1464" s="74" t="s">
        <v>61</v>
      </c>
      <c r="K1464" s="74" t="s">
        <v>80</v>
      </c>
      <c r="L1464" s="131" t="s">
        <v>3</v>
      </c>
      <c r="M1464" s="135" t="s">
        <v>0</v>
      </c>
      <c r="N1464" s="70" t="str">
        <f t="shared" si="67"/>
        <v>1429. Gestión de Programas Estrategias y Planes para el BienestarGestión Integral Estrategias y Programas1_FONTIBON1_OCTUBRE_2025</v>
      </c>
      <c r="O1464" s="75">
        <v>3994272</v>
      </c>
      <c r="P1464" s="75"/>
      <c r="Q1464" s="75"/>
      <c r="R1464" s="73"/>
      <c r="S1464" s="76">
        <v>0</v>
      </c>
    </row>
    <row r="1465" spans="2:19" ht="30" hidden="1" customHeight="1">
      <c r="B1465" s="74">
        <v>143</v>
      </c>
      <c r="C1465" s="74" t="s">
        <v>232</v>
      </c>
      <c r="D1465" s="74" t="s">
        <v>233</v>
      </c>
      <c r="E1465" s="70" t="str">
        <f t="shared" si="68"/>
        <v>1439. Gestión de Programas Estrategias y Planes para el BienestarGestión Integral Estrategias y Programas</v>
      </c>
      <c r="F1465" s="74" t="s">
        <v>244</v>
      </c>
      <c r="G1465" s="74" t="s">
        <v>245</v>
      </c>
      <c r="H1465" s="74" t="s">
        <v>30</v>
      </c>
      <c r="I1465" s="134" t="s">
        <v>60</v>
      </c>
      <c r="J1465" s="74" t="s">
        <v>61</v>
      </c>
      <c r="K1465" s="74" t="s">
        <v>62</v>
      </c>
      <c r="L1465" s="131" t="s">
        <v>3</v>
      </c>
      <c r="M1465" s="135" t="s">
        <v>0</v>
      </c>
      <c r="N1465" s="70" t="str">
        <f t="shared" si="67"/>
        <v>1439. Gestión de Programas Estrategias y Planes para el BienestarGestión Integral Estrategias y Programas1_FONTIBON1_OCTUBRE_2025</v>
      </c>
      <c r="O1465" s="75">
        <v>7508288</v>
      </c>
      <c r="P1465" s="75"/>
      <c r="Q1465" s="75"/>
      <c r="R1465" s="73"/>
      <c r="S1465" s="76">
        <v>0</v>
      </c>
    </row>
    <row r="1466" spans="2:19" ht="30" hidden="1" customHeight="1">
      <c r="B1466" s="74">
        <v>144</v>
      </c>
      <c r="C1466" s="74" t="s">
        <v>232</v>
      </c>
      <c r="D1466" s="74" t="s">
        <v>233</v>
      </c>
      <c r="E1466" s="70" t="str">
        <f t="shared" si="68"/>
        <v>1449. Gestión de Programas Estrategias y Planes para el BienestarGestión Integral Estrategias y Programas</v>
      </c>
      <c r="F1466" s="74" t="s">
        <v>246</v>
      </c>
      <c r="G1466" s="74" t="s">
        <v>245</v>
      </c>
      <c r="H1466" s="74" t="s">
        <v>30</v>
      </c>
      <c r="I1466" s="134" t="s">
        <v>60</v>
      </c>
      <c r="J1466" s="74" t="s">
        <v>61</v>
      </c>
      <c r="K1466" s="74" t="s">
        <v>62</v>
      </c>
      <c r="L1466" s="131" t="s">
        <v>3</v>
      </c>
      <c r="M1466" s="135" t="s">
        <v>0</v>
      </c>
      <c r="N1466" s="70" t="str">
        <f t="shared" si="67"/>
        <v>1449. Gestión de Programas Estrategias y Planes para el BienestarGestión Integral Estrategias y Programas1_FONTIBON1_OCTUBRE_2025</v>
      </c>
      <c r="O1466" s="75">
        <v>7508288</v>
      </c>
      <c r="P1466" s="75"/>
      <c r="Q1466" s="75"/>
      <c r="R1466" s="73"/>
      <c r="S1466" s="76">
        <v>0</v>
      </c>
    </row>
    <row r="1467" spans="2:19" ht="30" hidden="1" customHeight="1">
      <c r="B1467" s="74">
        <v>145</v>
      </c>
      <c r="C1467" s="74" t="s">
        <v>232</v>
      </c>
      <c r="D1467" s="74" t="s">
        <v>233</v>
      </c>
      <c r="E1467" s="70" t="str">
        <f t="shared" si="68"/>
        <v>1459. Gestión de Programas Estrategias y Planes para el BienestarGestión Integral Estrategias y Programas</v>
      </c>
      <c r="F1467" s="74" t="s">
        <v>247</v>
      </c>
      <c r="G1467" s="74" t="s">
        <v>245</v>
      </c>
      <c r="H1467" s="74" t="s">
        <v>30</v>
      </c>
      <c r="I1467" s="134" t="s">
        <v>60</v>
      </c>
      <c r="J1467" s="74" t="s">
        <v>61</v>
      </c>
      <c r="K1467" s="74" t="s">
        <v>62</v>
      </c>
      <c r="L1467" s="131" t="s">
        <v>3</v>
      </c>
      <c r="M1467" s="135" t="s">
        <v>0</v>
      </c>
      <c r="N1467" s="70" t="str">
        <f t="shared" si="67"/>
        <v>1459. Gestión de Programas Estrategias y Planes para el BienestarGestión Integral Estrategias y Programas1_FONTIBON1_OCTUBRE_2025</v>
      </c>
      <c r="O1467" s="75">
        <v>5299968</v>
      </c>
      <c r="P1467" s="75"/>
      <c r="Q1467" s="75"/>
      <c r="R1467" s="73"/>
      <c r="S1467" s="76">
        <v>0</v>
      </c>
    </row>
    <row r="1468" spans="2:19" ht="30" hidden="1" customHeight="1">
      <c r="B1468" s="74">
        <v>146</v>
      </c>
      <c r="C1468" s="74" t="s">
        <v>232</v>
      </c>
      <c r="D1468" s="74" t="s">
        <v>233</v>
      </c>
      <c r="E1468" s="70" t="str">
        <f t="shared" si="68"/>
        <v>1469. Gestión de Programas Estrategias y Planes para el BienestarGestión Integral Estrategias y Programas</v>
      </c>
      <c r="F1468" s="74" t="s">
        <v>248</v>
      </c>
      <c r="G1468" s="74" t="s">
        <v>245</v>
      </c>
      <c r="H1468" s="74" t="s">
        <v>30</v>
      </c>
      <c r="I1468" s="134" t="s">
        <v>60</v>
      </c>
      <c r="J1468" s="74" t="s">
        <v>91</v>
      </c>
      <c r="K1468" s="74" t="s">
        <v>80</v>
      </c>
      <c r="L1468" s="131" t="s">
        <v>3</v>
      </c>
      <c r="M1468" s="135" t="s">
        <v>0</v>
      </c>
      <c r="N1468" s="70" t="str">
        <f t="shared" si="67"/>
        <v>1469. Gestión de Programas Estrategias y Planes para el BienestarGestión Integral Estrategias y Programas1_FONTIBON1_OCTUBRE_2025</v>
      </c>
      <c r="O1468" s="75">
        <v>122208</v>
      </c>
      <c r="P1468" s="75"/>
      <c r="Q1468" s="75"/>
      <c r="R1468" s="73"/>
      <c r="S1468" s="76">
        <v>0</v>
      </c>
    </row>
    <row r="1469" spans="2:19" ht="30" hidden="1" customHeight="1">
      <c r="B1469" s="74">
        <v>147</v>
      </c>
      <c r="C1469" s="74" t="s">
        <v>232</v>
      </c>
      <c r="D1469" s="74" t="s">
        <v>233</v>
      </c>
      <c r="E1469" s="70" t="str">
        <f t="shared" si="68"/>
        <v>1479. Gestión de Programas Estrategias y Planes para el BienestarGestión Integral Estrategias y Programas</v>
      </c>
      <c r="F1469" s="74" t="s">
        <v>249</v>
      </c>
      <c r="G1469" s="74" t="s">
        <v>245</v>
      </c>
      <c r="H1469" s="74" t="s">
        <v>30</v>
      </c>
      <c r="I1469" s="134" t="s">
        <v>60</v>
      </c>
      <c r="J1469" s="74" t="s">
        <v>215</v>
      </c>
      <c r="K1469" s="74" t="s">
        <v>80</v>
      </c>
      <c r="L1469" s="131" t="s">
        <v>3</v>
      </c>
      <c r="M1469" s="135" t="s">
        <v>0</v>
      </c>
      <c r="N1469" s="70" t="str">
        <f t="shared" si="67"/>
        <v>1479. Gestión de Programas Estrategias y Planes para el BienestarGestión Integral Estrategias y Programas1_FONTIBON1_OCTUBRE_2025</v>
      </c>
      <c r="O1469" s="75">
        <v>30552</v>
      </c>
      <c r="P1469" s="75"/>
      <c r="Q1469" s="75"/>
      <c r="R1469" s="73"/>
      <c r="S1469" s="76">
        <v>0</v>
      </c>
    </row>
    <row r="1470" spans="2:19" ht="30" hidden="1" customHeight="1">
      <c r="B1470" s="74">
        <v>148</v>
      </c>
      <c r="C1470" s="74" t="s">
        <v>232</v>
      </c>
      <c r="D1470" s="74" t="s">
        <v>233</v>
      </c>
      <c r="E1470" s="70" t="str">
        <f t="shared" si="68"/>
        <v>1489. Gestión de Programas Estrategias y Planes para el BienestarGestión Integral Estrategias y Programas</v>
      </c>
      <c r="F1470" s="74" t="s">
        <v>250</v>
      </c>
      <c r="G1470" s="74" t="s">
        <v>245</v>
      </c>
      <c r="H1470" s="74" t="s">
        <v>30</v>
      </c>
      <c r="I1470" s="134" t="s">
        <v>60</v>
      </c>
      <c r="J1470" s="74" t="s">
        <v>91</v>
      </c>
      <c r="K1470" s="74" t="s">
        <v>80</v>
      </c>
      <c r="L1470" s="131" t="s">
        <v>3</v>
      </c>
      <c r="M1470" s="135" t="s">
        <v>0</v>
      </c>
      <c r="N1470" s="70" t="str">
        <f t="shared" si="67"/>
        <v>1489. Gestión de Programas Estrategias y Planes para el BienestarGestión Integral Estrategias y Programas1_FONTIBON1_OCTUBRE_2025</v>
      </c>
      <c r="O1470" s="75">
        <v>122208</v>
      </c>
      <c r="P1470" s="75"/>
      <c r="Q1470" s="75"/>
      <c r="R1470" s="73"/>
      <c r="S1470" s="76">
        <v>0</v>
      </c>
    </row>
    <row r="1471" spans="2:19" ht="30" hidden="1" customHeight="1">
      <c r="B1471" s="74">
        <v>149</v>
      </c>
      <c r="C1471" s="74" t="s">
        <v>232</v>
      </c>
      <c r="D1471" s="74" t="s">
        <v>233</v>
      </c>
      <c r="E1471" s="70" t="str">
        <f t="shared" si="68"/>
        <v>1499. Gestión de Programas Estrategias y Planes para el BienestarGestión Integral Estrategias y Programas</v>
      </c>
      <c r="F1471" s="74" t="s">
        <v>251</v>
      </c>
      <c r="G1471" s="74" t="s">
        <v>245</v>
      </c>
      <c r="H1471" s="74" t="s">
        <v>30</v>
      </c>
      <c r="I1471" s="134" t="s">
        <v>60</v>
      </c>
      <c r="J1471" s="74" t="s">
        <v>61</v>
      </c>
      <c r="K1471" s="74" t="s">
        <v>62</v>
      </c>
      <c r="L1471" s="131" t="s">
        <v>3</v>
      </c>
      <c r="M1471" s="135" t="s">
        <v>0</v>
      </c>
      <c r="N1471" s="70" t="str">
        <f t="shared" si="67"/>
        <v>1499. Gestión de Programas Estrategias y Planes para el BienestarGestión Integral Estrategias y Programas1_FONTIBON1_OCTUBRE_2025</v>
      </c>
      <c r="O1471" s="75">
        <v>3665168</v>
      </c>
      <c r="P1471" s="75"/>
      <c r="Q1471" s="75"/>
      <c r="R1471" s="73"/>
      <c r="S1471" s="76">
        <v>0</v>
      </c>
    </row>
    <row r="1472" spans="2:19" ht="30" hidden="1" customHeight="1">
      <c r="B1472" s="74">
        <v>150</v>
      </c>
      <c r="C1472" s="74" t="s">
        <v>232</v>
      </c>
      <c r="D1472" s="74" t="s">
        <v>233</v>
      </c>
      <c r="E1472" s="70" t="str">
        <f t="shared" si="68"/>
        <v>1509. Gestión de Programas Estrategias y Planes para el BienestarGestión Integral Estrategias y Programas</v>
      </c>
      <c r="F1472" s="74" t="s">
        <v>252</v>
      </c>
      <c r="G1472" s="74" t="s">
        <v>245</v>
      </c>
      <c r="H1472" s="74" t="s">
        <v>30</v>
      </c>
      <c r="I1472" s="134" t="s">
        <v>60</v>
      </c>
      <c r="J1472" s="74" t="s">
        <v>61</v>
      </c>
      <c r="K1472" s="74" t="s">
        <v>62</v>
      </c>
      <c r="L1472" s="131" t="s">
        <v>3</v>
      </c>
      <c r="M1472" s="135" t="s">
        <v>0</v>
      </c>
      <c r="N1472" s="70" t="str">
        <f t="shared" si="67"/>
        <v>1509. Gestión de Programas Estrategias y Planes para el BienestarGestión Integral Estrategias y Programas1_FONTIBON1_OCTUBRE_2025</v>
      </c>
      <c r="O1472" s="75">
        <v>1057260</v>
      </c>
      <c r="P1472" s="75"/>
      <c r="Q1472" s="75"/>
      <c r="R1472" s="73"/>
      <c r="S1472" s="76">
        <v>0</v>
      </c>
    </row>
    <row r="1473" spans="2:19" ht="30" hidden="1" customHeight="1">
      <c r="B1473" s="74">
        <v>151</v>
      </c>
      <c r="C1473" s="74" t="s">
        <v>232</v>
      </c>
      <c r="D1473" s="74" t="s">
        <v>233</v>
      </c>
      <c r="E1473" s="70" t="str">
        <f t="shared" si="68"/>
        <v>1519. Gestión de Programas Estrategias y Planes para el BienestarGestión Integral Estrategias y Programas</v>
      </c>
      <c r="F1473" s="74" t="s">
        <v>253</v>
      </c>
      <c r="G1473" s="74" t="s">
        <v>245</v>
      </c>
      <c r="H1473" s="74" t="s">
        <v>30</v>
      </c>
      <c r="I1473" s="134" t="s">
        <v>60</v>
      </c>
      <c r="J1473" s="74" t="s">
        <v>61</v>
      </c>
      <c r="K1473" s="74" t="s">
        <v>62</v>
      </c>
      <c r="L1473" s="131" t="s">
        <v>3</v>
      </c>
      <c r="M1473" s="135" t="s">
        <v>0</v>
      </c>
      <c r="N1473" s="70" t="str">
        <f t="shared" si="67"/>
        <v>1519. Gestión de Programas Estrategias y Planes para el BienestarGestión Integral Estrategias y Programas1_FONTIBON1_OCTUBRE_2025</v>
      </c>
      <c r="O1473" s="75">
        <v>1409680</v>
      </c>
      <c r="P1473" s="75"/>
      <c r="Q1473" s="75"/>
      <c r="R1473" s="73"/>
      <c r="S1473" s="76">
        <v>0</v>
      </c>
    </row>
    <row r="1474" spans="2:19" ht="30" hidden="1" customHeight="1">
      <c r="B1474" s="74">
        <v>152</v>
      </c>
      <c r="C1474" s="74" t="s">
        <v>232</v>
      </c>
      <c r="D1474" s="74" t="s">
        <v>233</v>
      </c>
      <c r="E1474" s="70" t="str">
        <f t="shared" si="68"/>
        <v>1529. Gestión de Programas Estrategias y Planes para el BienestarGestión Integral Estrategias y Programas</v>
      </c>
      <c r="F1474" s="74" t="s">
        <v>254</v>
      </c>
      <c r="G1474" s="74" t="s">
        <v>245</v>
      </c>
      <c r="H1474" s="74" t="s">
        <v>30</v>
      </c>
      <c r="I1474" s="134" t="s">
        <v>60</v>
      </c>
      <c r="J1474" s="74" t="s">
        <v>61</v>
      </c>
      <c r="K1474" s="74" t="s">
        <v>62</v>
      </c>
      <c r="L1474" s="131" t="s">
        <v>3</v>
      </c>
      <c r="M1474" s="135" t="s">
        <v>0</v>
      </c>
      <c r="N1474" s="70" t="str">
        <f t="shared" si="67"/>
        <v>1529. Gestión de Programas Estrategias y Planes para el BienestarGestión Integral Estrategias y Programas1_FONTIBON1_OCTUBRE_2025</v>
      </c>
      <c r="O1474" s="75">
        <v>352420</v>
      </c>
      <c r="P1474" s="75"/>
      <c r="Q1474" s="75"/>
      <c r="R1474" s="73"/>
      <c r="S1474" s="76">
        <v>0</v>
      </c>
    </row>
    <row r="1475" spans="2:19" ht="30" hidden="1" customHeight="1">
      <c r="B1475" s="74">
        <v>153</v>
      </c>
      <c r="C1475" s="74" t="s">
        <v>232</v>
      </c>
      <c r="D1475" s="74" t="s">
        <v>233</v>
      </c>
      <c r="E1475" s="70" t="str">
        <f t="shared" si="68"/>
        <v>1539. Gestión de Programas Estrategias y Planes para el BienestarGestión Integral Estrategias y Programas</v>
      </c>
      <c r="F1475" s="74" t="s">
        <v>255</v>
      </c>
      <c r="G1475" s="74" t="s">
        <v>235</v>
      </c>
      <c r="H1475" s="74" t="s">
        <v>30</v>
      </c>
      <c r="I1475" s="134" t="s">
        <v>60</v>
      </c>
      <c r="J1475" s="74" t="s">
        <v>61</v>
      </c>
      <c r="K1475" s="74" t="s">
        <v>62</v>
      </c>
      <c r="L1475" s="131" t="s">
        <v>3</v>
      </c>
      <c r="M1475" s="135" t="s">
        <v>0</v>
      </c>
      <c r="N1475" s="70" t="str">
        <f t="shared" si="67"/>
        <v>1539. Gestión de Programas Estrategias y Planes para el BienestarGestión Integral Estrategias y Programas1_FONTIBON1_OCTUBRE_2025</v>
      </c>
      <c r="O1475" s="75">
        <v>7347488</v>
      </c>
      <c r="P1475" s="75"/>
      <c r="Q1475" s="75"/>
      <c r="R1475" s="73"/>
      <c r="S1475" s="76">
        <v>0</v>
      </c>
    </row>
    <row r="1476" spans="2:19" ht="30" hidden="1" customHeight="1">
      <c r="B1476" s="74">
        <v>154</v>
      </c>
      <c r="C1476" s="74" t="s">
        <v>232</v>
      </c>
      <c r="D1476" s="74" t="s">
        <v>233</v>
      </c>
      <c r="E1476" s="70" t="str">
        <f t="shared" si="68"/>
        <v>1549. Gestión de Programas Estrategias y Planes para el BienestarGestión Integral Estrategias y Programas</v>
      </c>
      <c r="F1476" s="74" t="s">
        <v>256</v>
      </c>
      <c r="G1476" s="74" t="s">
        <v>235</v>
      </c>
      <c r="H1476" s="74" t="s">
        <v>30</v>
      </c>
      <c r="I1476" s="134" t="s">
        <v>60</v>
      </c>
      <c r="J1476" s="74" t="s">
        <v>61</v>
      </c>
      <c r="K1476" s="74" t="s">
        <v>62</v>
      </c>
      <c r="L1476" s="131" t="s">
        <v>3</v>
      </c>
      <c r="M1476" s="135" t="s">
        <v>0</v>
      </c>
      <c r="N1476" s="70" t="str">
        <f t="shared" si="67"/>
        <v>1549. Gestión de Programas Estrategias y Planes para el BienestarGestión Integral Estrategias y Programas1_FONTIBON1_OCTUBRE_2025</v>
      </c>
      <c r="O1476" s="75">
        <v>7347488</v>
      </c>
      <c r="P1476" s="75"/>
      <c r="Q1476" s="75"/>
      <c r="R1476" s="73"/>
      <c r="S1476" s="76">
        <v>0</v>
      </c>
    </row>
    <row r="1477" spans="2:19" ht="30" hidden="1" customHeight="1">
      <c r="B1477" s="74">
        <v>155</v>
      </c>
      <c r="C1477" s="74" t="s">
        <v>232</v>
      </c>
      <c r="D1477" s="74" t="s">
        <v>233</v>
      </c>
      <c r="E1477" s="70" t="str">
        <f t="shared" si="68"/>
        <v>1559. Gestión de Programas Estrategias y Planes para el BienestarGestión Integral Estrategias y Programas</v>
      </c>
      <c r="F1477" s="74" t="s">
        <v>257</v>
      </c>
      <c r="G1477" s="74" t="s">
        <v>235</v>
      </c>
      <c r="H1477" s="74" t="s">
        <v>30</v>
      </c>
      <c r="I1477" s="134" t="s">
        <v>60</v>
      </c>
      <c r="J1477" s="74" t="s">
        <v>61</v>
      </c>
      <c r="K1477" s="74" t="s">
        <v>62</v>
      </c>
      <c r="L1477" s="131" t="s">
        <v>3</v>
      </c>
      <c r="M1477" s="135" t="s">
        <v>0</v>
      </c>
      <c r="N1477" s="70" t="str">
        <f t="shared" ref="N1477:N1540" si="69">+E1477&amp;L1477&amp;M1477</f>
        <v>1559. Gestión de Programas Estrategias y Planes para el BienestarGestión Integral Estrategias y Programas1_FONTIBON1_OCTUBRE_2025</v>
      </c>
      <c r="O1477" s="75">
        <v>7347488</v>
      </c>
      <c r="P1477" s="75"/>
      <c r="Q1477" s="75"/>
      <c r="R1477" s="73"/>
      <c r="S1477" s="76">
        <v>0</v>
      </c>
    </row>
    <row r="1478" spans="2:19" ht="30" hidden="1" customHeight="1">
      <c r="B1478" s="74">
        <v>156</v>
      </c>
      <c r="C1478" s="74" t="s">
        <v>232</v>
      </c>
      <c r="D1478" s="74" t="s">
        <v>233</v>
      </c>
      <c r="E1478" s="70" t="str">
        <f t="shared" si="68"/>
        <v>1569. Gestión de Programas Estrategias y Planes para el BienestarGestión Integral Estrategias y Programas</v>
      </c>
      <c r="F1478" s="74" t="s">
        <v>258</v>
      </c>
      <c r="G1478" s="74" t="s">
        <v>235</v>
      </c>
      <c r="H1478" s="74" t="s">
        <v>30</v>
      </c>
      <c r="I1478" s="134" t="s">
        <v>60</v>
      </c>
      <c r="J1478" s="74" t="s">
        <v>61</v>
      </c>
      <c r="K1478" s="74" t="s">
        <v>62</v>
      </c>
      <c r="L1478" s="131" t="s">
        <v>3</v>
      </c>
      <c r="M1478" s="135" t="s">
        <v>0</v>
      </c>
      <c r="N1478" s="70" t="str">
        <f t="shared" si="69"/>
        <v>1569. Gestión de Programas Estrategias y Planes para el BienestarGestión Integral Estrategias y Programas1_FONTIBON1_OCTUBRE_2025</v>
      </c>
      <c r="O1478" s="75">
        <v>13832016</v>
      </c>
      <c r="P1478" s="75"/>
      <c r="Q1478" s="75"/>
      <c r="R1478" s="73"/>
      <c r="S1478" s="76">
        <v>0</v>
      </c>
    </row>
    <row r="1479" spans="2:19" ht="30" hidden="1" customHeight="1">
      <c r="B1479" s="74">
        <v>157</v>
      </c>
      <c r="C1479" s="74" t="s">
        <v>232</v>
      </c>
      <c r="D1479" s="74" t="s">
        <v>233</v>
      </c>
      <c r="E1479" s="70" t="str">
        <f t="shared" si="68"/>
        <v>1579. Gestión de Programas Estrategias y Planes para el BienestarGestión Integral Estrategias y Programas</v>
      </c>
      <c r="F1479" s="74" t="s">
        <v>259</v>
      </c>
      <c r="G1479" s="74" t="s">
        <v>235</v>
      </c>
      <c r="H1479" s="74" t="s">
        <v>30</v>
      </c>
      <c r="I1479" s="134" t="s">
        <v>60</v>
      </c>
      <c r="J1479" s="74" t="s">
        <v>61</v>
      </c>
      <c r="K1479" s="74" t="s">
        <v>62</v>
      </c>
      <c r="L1479" s="131" t="s">
        <v>3</v>
      </c>
      <c r="M1479" s="135" t="s">
        <v>0</v>
      </c>
      <c r="N1479" s="70" t="str">
        <f t="shared" si="69"/>
        <v>1579. Gestión de Programas Estrategias y Planes para el BienestarGestión Integral Estrategias y Programas1_FONTIBON1_OCTUBRE_2025</v>
      </c>
      <c r="O1479" s="75">
        <v>13832016</v>
      </c>
      <c r="P1479" s="75"/>
      <c r="Q1479" s="75"/>
      <c r="R1479" s="73"/>
      <c r="S1479" s="76">
        <v>0</v>
      </c>
    </row>
    <row r="1480" spans="2:19" ht="30" hidden="1" customHeight="1">
      <c r="B1480" s="74">
        <v>158</v>
      </c>
      <c r="C1480" s="74" t="s">
        <v>232</v>
      </c>
      <c r="D1480" s="74" t="s">
        <v>233</v>
      </c>
      <c r="E1480" s="70" t="str">
        <f t="shared" si="68"/>
        <v>1589. Gestión de Programas Estrategias y Planes para el BienestarGestión Integral Estrategias y Programas</v>
      </c>
      <c r="F1480" s="74" t="s">
        <v>260</v>
      </c>
      <c r="G1480" s="74" t="s">
        <v>235</v>
      </c>
      <c r="H1480" s="74" t="s">
        <v>30</v>
      </c>
      <c r="I1480" s="134" t="s">
        <v>60</v>
      </c>
      <c r="J1480" s="74" t="s">
        <v>91</v>
      </c>
      <c r="K1480" s="74" t="s">
        <v>62</v>
      </c>
      <c r="L1480" s="131" t="s">
        <v>3</v>
      </c>
      <c r="M1480" s="135" t="s">
        <v>0</v>
      </c>
      <c r="N1480" s="70" t="str">
        <f t="shared" si="69"/>
        <v>1589. Gestión de Programas Estrategias y Planes para el BienestarGestión Integral Estrategias y Programas1_FONTIBON1_OCTUBRE_2025</v>
      </c>
      <c r="O1480" s="75">
        <v>2114520</v>
      </c>
      <c r="P1480" s="75"/>
      <c r="Q1480" s="75"/>
      <c r="R1480" s="73"/>
      <c r="S1480" s="76">
        <v>0</v>
      </c>
    </row>
    <row r="1481" spans="2:19" ht="30" hidden="1" customHeight="1">
      <c r="B1481" s="74">
        <v>159</v>
      </c>
      <c r="C1481" s="74" t="s">
        <v>232</v>
      </c>
      <c r="D1481" s="74" t="s">
        <v>233</v>
      </c>
      <c r="E1481" s="70" t="str">
        <f t="shared" si="68"/>
        <v>1599. Gestión de Programas Estrategias y Planes para el BienestarGestión Integral Estrategias y Programas</v>
      </c>
      <c r="F1481" s="74" t="s">
        <v>261</v>
      </c>
      <c r="G1481" s="74" t="s">
        <v>235</v>
      </c>
      <c r="H1481" s="74" t="s">
        <v>30</v>
      </c>
      <c r="I1481" s="134" t="s">
        <v>60</v>
      </c>
      <c r="J1481" s="74" t="s">
        <v>61</v>
      </c>
      <c r="K1481" s="74" t="s">
        <v>62</v>
      </c>
      <c r="L1481" s="131" t="s">
        <v>3</v>
      </c>
      <c r="M1481" s="135" t="s">
        <v>0</v>
      </c>
      <c r="N1481" s="70" t="str">
        <f t="shared" si="69"/>
        <v>1599. Gestión de Programas Estrategias y Planes para el BienestarGestión Integral Estrategias y Programas1_FONTIBON1_OCTUBRE_2025</v>
      </c>
      <c r="O1481" s="75">
        <v>4370008</v>
      </c>
      <c r="P1481" s="75"/>
      <c r="Q1481" s="75"/>
      <c r="R1481" s="73"/>
      <c r="S1481" s="76">
        <v>0</v>
      </c>
    </row>
    <row r="1482" spans="2:19" ht="30" hidden="1" customHeight="1">
      <c r="B1482" s="74">
        <v>160</v>
      </c>
      <c r="C1482" s="74" t="s">
        <v>232</v>
      </c>
      <c r="D1482" s="74" t="s">
        <v>233</v>
      </c>
      <c r="E1482" s="70" t="str">
        <f t="shared" si="68"/>
        <v>1609. Gestión de Programas Estrategias y Planes para el BienestarGestión Integral Estrategias y Programas</v>
      </c>
      <c r="F1482" s="74" t="s">
        <v>262</v>
      </c>
      <c r="G1482" s="74" t="s">
        <v>235</v>
      </c>
      <c r="H1482" s="74" t="s">
        <v>30</v>
      </c>
      <c r="I1482" s="134" t="s">
        <v>60</v>
      </c>
      <c r="J1482" s="74" t="s">
        <v>61</v>
      </c>
      <c r="K1482" s="74" t="s">
        <v>62</v>
      </c>
      <c r="L1482" s="131" t="s">
        <v>3</v>
      </c>
      <c r="M1482" s="135" t="s">
        <v>0</v>
      </c>
      <c r="N1482" s="70" t="str">
        <f t="shared" si="69"/>
        <v>1609. Gestión de Programas Estrategias y Planes para el BienestarGestión Integral Estrategias y Programas1_FONTIBON1_OCTUBRE_2025</v>
      </c>
      <c r="O1482" s="75">
        <v>3994272</v>
      </c>
      <c r="P1482" s="75"/>
      <c r="Q1482" s="75"/>
      <c r="R1482" s="73"/>
      <c r="S1482" s="76">
        <v>0</v>
      </c>
    </row>
    <row r="1483" spans="2:19" ht="30" hidden="1" customHeight="1">
      <c r="B1483" s="74">
        <v>161</v>
      </c>
      <c r="C1483" s="74" t="s">
        <v>232</v>
      </c>
      <c r="D1483" s="74" t="s">
        <v>233</v>
      </c>
      <c r="E1483" s="70" t="str">
        <f t="shared" si="68"/>
        <v>1619. Gestión de Programas Estrategias y Planes para el BienestarGestión Integral Estrategias y Programas</v>
      </c>
      <c r="F1483" s="74" t="s">
        <v>263</v>
      </c>
      <c r="G1483" s="74" t="s">
        <v>237</v>
      </c>
      <c r="H1483" s="74" t="s">
        <v>30</v>
      </c>
      <c r="I1483" s="134" t="s">
        <v>60</v>
      </c>
      <c r="J1483" s="74" t="s">
        <v>61</v>
      </c>
      <c r="K1483" s="74" t="s">
        <v>62</v>
      </c>
      <c r="L1483" s="131" t="s">
        <v>3</v>
      </c>
      <c r="M1483" s="135" t="s">
        <v>0</v>
      </c>
      <c r="N1483" s="70" t="str">
        <f t="shared" si="69"/>
        <v>1619. Gestión de Programas Estrategias y Planes para el BienestarGestión Integral Estrategias y Programas1_FONTIBON1_OCTUBRE_2025</v>
      </c>
      <c r="O1483" s="75">
        <v>7347488</v>
      </c>
      <c r="P1483" s="75"/>
      <c r="Q1483" s="75"/>
      <c r="R1483" s="73"/>
      <c r="S1483" s="76">
        <v>0</v>
      </c>
    </row>
    <row r="1484" spans="2:19" ht="30" hidden="1" customHeight="1">
      <c r="B1484" s="74">
        <v>162</v>
      </c>
      <c r="C1484" s="74" t="s">
        <v>232</v>
      </c>
      <c r="D1484" s="74" t="s">
        <v>233</v>
      </c>
      <c r="E1484" s="70" t="str">
        <f t="shared" si="68"/>
        <v>1629. Gestión de Programas Estrategias y Planes para el BienestarGestión Integral Estrategias y Programas</v>
      </c>
      <c r="F1484" s="74" t="s">
        <v>264</v>
      </c>
      <c r="G1484" s="74" t="s">
        <v>237</v>
      </c>
      <c r="H1484" s="74" t="s">
        <v>30</v>
      </c>
      <c r="I1484" s="134" t="s">
        <v>60</v>
      </c>
      <c r="J1484" s="74" t="s">
        <v>61</v>
      </c>
      <c r="K1484" s="74" t="s">
        <v>62</v>
      </c>
      <c r="L1484" s="131" t="s">
        <v>3</v>
      </c>
      <c r="M1484" s="135" t="s">
        <v>0</v>
      </c>
      <c r="N1484" s="70" t="str">
        <f t="shared" si="69"/>
        <v>1629. Gestión de Programas Estrategias y Planes para el BienestarGestión Integral Estrategias y Programas1_FONTIBON1_OCTUBRE_2025</v>
      </c>
      <c r="O1484" s="75">
        <v>10478800</v>
      </c>
      <c r="P1484" s="75"/>
      <c r="Q1484" s="75"/>
      <c r="R1484" s="73"/>
      <c r="S1484" s="76">
        <v>0</v>
      </c>
    </row>
    <row r="1485" spans="2:19" ht="30" hidden="1" customHeight="1">
      <c r="B1485" s="74">
        <v>163</v>
      </c>
      <c r="C1485" s="74" t="s">
        <v>232</v>
      </c>
      <c r="D1485" s="74" t="s">
        <v>233</v>
      </c>
      <c r="E1485" s="70" t="str">
        <f t="shared" si="68"/>
        <v>1639. Gestión de Programas Estrategias y Planes para el BienestarGestión Integral Estrategias y Programas</v>
      </c>
      <c r="F1485" s="74" t="s">
        <v>265</v>
      </c>
      <c r="G1485" s="74" t="s">
        <v>237</v>
      </c>
      <c r="H1485" s="74" t="s">
        <v>30</v>
      </c>
      <c r="I1485" s="134" t="s">
        <v>60</v>
      </c>
      <c r="J1485" s="74" t="s">
        <v>61</v>
      </c>
      <c r="K1485" s="74" t="s">
        <v>62</v>
      </c>
      <c r="L1485" s="131" t="s">
        <v>3</v>
      </c>
      <c r="M1485" s="135" t="s">
        <v>0</v>
      </c>
      <c r="N1485" s="70" t="str">
        <f t="shared" si="69"/>
        <v>1639. Gestión de Programas Estrategias y Planes para el BienestarGestión Integral Estrategias y Programas1_FONTIBON1_OCTUBRE_2025</v>
      </c>
      <c r="O1485" s="75">
        <v>3994272</v>
      </c>
      <c r="P1485" s="75"/>
      <c r="Q1485" s="75"/>
      <c r="R1485" s="73"/>
      <c r="S1485" s="76">
        <v>0</v>
      </c>
    </row>
    <row r="1486" spans="2:19" ht="30" hidden="1" customHeight="1">
      <c r="B1486" s="74">
        <v>164</v>
      </c>
      <c r="C1486" s="74" t="s">
        <v>232</v>
      </c>
      <c r="D1486" s="74" t="s">
        <v>233</v>
      </c>
      <c r="E1486" s="70" t="str">
        <f t="shared" si="68"/>
        <v>1649. Gestión de Programas Estrategias y Planes para el BienestarGestión Integral Estrategias y Programas</v>
      </c>
      <c r="F1486" s="74" t="s">
        <v>266</v>
      </c>
      <c r="G1486" s="74" t="s">
        <v>237</v>
      </c>
      <c r="H1486" s="74" t="s">
        <v>30</v>
      </c>
      <c r="I1486" s="134" t="s">
        <v>60</v>
      </c>
      <c r="J1486" s="74" t="s">
        <v>61</v>
      </c>
      <c r="K1486" s="74" t="s">
        <v>62</v>
      </c>
      <c r="L1486" s="131" t="s">
        <v>3</v>
      </c>
      <c r="M1486" s="135" t="s">
        <v>0</v>
      </c>
      <c r="N1486" s="70" t="str">
        <f t="shared" si="69"/>
        <v>1649. Gestión de Programas Estrategias y Planes para el BienestarGestión Integral Estrategias y Programas1_FONTIBON1_OCTUBRE_2025</v>
      </c>
      <c r="O1486" s="75">
        <v>6484528</v>
      </c>
      <c r="P1486" s="75"/>
      <c r="Q1486" s="75"/>
      <c r="R1486" s="73"/>
      <c r="S1486" s="76">
        <v>0</v>
      </c>
    </row>
    <row r="1487" spans="2:19" ht="30" hidden="1" customHeight="1">
      <c r="B1487" s="74">
        <v>165</v>
      </c>
      <c r="C1487" s="74" t="s">
        <v>232</v>
      </c>
      <c r="D1487" s="74" t="s">
        <v>233</v>
      </c>
      <c r="E1487" s="70" t="str">
        <f t="shared" si="68"/>
        <v>1659. Gestión de Programas Estrategias y Planes para el BienestarGestión Integral Estrategias y Programas</v>
      </c>
      <c r="F1487" s="74" t="s">
        <v>267</v>
      </c>
      <c r="G1487" s="74" t="s">
        <v>237</v>
      </c>
      <c r="H1487" s="74" t="s">
        <v>30</v>
      </c>
      <c r="I1487" s="134" t="s">
        <v>60</v>
      </c>
      <c r="J1487" s="74" t="s">
        <v>61</v>
      </c>
      <c r="K1487" s="74" t="s">
        <v>62</v>
      </c>
      <c r="L1487" s="131" t="s">
        <v>3</v>
      </c>
      <c r="M1487" s="135" t="s">
        <v>0</v>
      </c>
      <c r="N1487" s="70" t="str">
        <f t="shared" si="69"/>
        <v>1659. Gestión de Programas Estrategias y Planes para el BienestarGestión Integral Estrategias y Programas1_FONTIBON1_OCTUBRE_2025</v>
      </c>
      <c r="O1487" s="75">
        <v>3994272</v>
      </c>
      <c r="P1487" s="75"/>
      <c r="Q1487" s="75"/>
      <c r="R1487" s="73"/>
      <c r="S1487" s="76">
        <v>0</v>
      </c>
    </row>
    <row r="1488" spans="2:19" ht="30" hidden="1" customHeight="1">
      <c r="B1488" s="74">
        <v>166</v>
      </c>
      <c r="C1488" s="74" t="s">
        <v>232</v>
      </c>
      <c r="D1488" s="74" t="s">
        <v>233</v>
      </c>
      <c r="E1488" s="70" t="str">
        <f t="shared" si="68"/>
        <v>1669. Gestión de Programas Estrategias y Planes para el BienestarGestión Integral Estrategias y Programas</v>
      </c>
      <c r="F1488" s="74" t="s">
        <v>268</v>
      </c>
      <c r="G1488" s="74" t="s">
        <v>237</v>
      </c>
      <c r="H1488" s="74" t="s">
        <v>30</v>
      </c>
      <c r="I1488" s="134" t="s">
        <v>60</v>
      </c>
      <c r="J1488" s="74" t="s">
        <v>61</v>
      </c>
      <c r="K1488" s="74" t="s">
        <v>62</v>
      </c>
      <c r="L1488" s="131" t="s">
        <v>3</v>
      </c>
      <c r="M1488" s="135" t="s">
        <v>0</v>
      </c>
      <c r="N1488" s="70" t="str">
        <f t="shared" si="69"/>
        <v>1669. Gestión de Programas Estrategias y Planes para el BienestarGestión Integral Estrategias y Programas1_FONTIBON1_OCTUBRE_2025</v>
      </c>
      <c r="O1488" s="75">
        <v>2983376</v>
      </c>
      <c r="P1488" s="75"/>
      <c r="Q1488" s="75"/>
      <c r="R1488" s="73"/>
      <c r="S1488" s="76">
        <v>0</v>
      </c>
    </row>
    <row r="1489" spans="2:19" ht="30" hidden="1" customHeight="1">
      <c r="B1489" s="74">
        <v>167</v>
      </c>
      <c r="C1489" s="74" t="s">
        <v>232</v>
      </c>
      <c r="D1489" s="74" t="s">
        <v>233</v>
      </c>
      <c r="E1489" s="70" t="str">
        <f t="shared" si="68"/>
        <v>1679. Gestión de Programas Estrategias y Planes para el BienestarGestión Integral Estrategias y Programas</v>
      </c>
      <c r="F1489" s="74" t="s">
        <v>269</v>
      </c>
      <c r="G1489" s="74" t="s">
        <v>237</v>
      </c>
      <c r="H1489" s="74" t="s">
        <v>30</v>
      </c>
      <c r="I1489" s="134" t="s">
        <v>60</v>
      </c>
      <c r="J1489" s="74" t="s">
        <v>61</v>
      </c>
      <c r="K1489" s="74" t="s">
        <v>62</v>
      </c>
      <c r="L1489" s="131" t="s">
        <v>3</v>
      </c>
      <c r="M1489" s="135" t="s">
        <v>0</v>
      </c>
      <c r="N1489" s="70" t="str">
        <f t="shared" si="69"/>
        <v>1679. Gestión de Programas Estrategias y Planes para el BienestarGestión Integral Estrategias y Programas1_FONTIBON1_OCTUBRE_2025</v>
      </c>
      <c r="O1489" s="75">
        <v>6484528</v>
      </c>
      <c r="P1489" s="75"/>
      <c r="Q1489" s="75"/>
      <c r="R1489" s="73"/>
      <c r="S1489" s="76">
        <v>0</v>
      </c>
    </row>
    <row r="1490" spans="2:19" ht="30" hidden="1" customHeight="1">
      <c r="B1490" s="74">
        <v>168</v>
      </c>
      <c r="C1490" s="74" t="s">
        <v>232</v>
      </c>
      <c r="D1490" s="74" t="s">
        <v>233</v>
      </c>
      <c r="E1490" s="70" t="str">
        <f t="shared" si="68"/>
        <v>1689. Gestión de Programas Estrategias y Planes para el BienestarGestión Integral Estrategias y Programas</v>
      </c>
      <c r="F1490" s="74" t="s">
        <v>270</v>
      </c>
      <c r="G1490" s="74" t="s">
        <v>237</v>
      </c>
      <c r="H1490" s="74" t="s">
        <v>30</v>
      </c>
      <c r="I1490" s="134" t="s">
        <v>60</v>
      </c>
      <c r="J1490" s="74" t="s">
        <v>61</v>
      </c>
      <c r="K1490" s="74" t="s">
        <v>62</v>
      </c>
      <c r="L1490" s="131" t="s">
        <v>3</v>
      </c>
      <c r="M1490" s="135" t="s">
        <v>0</v>
      </c>
      <c r="N1490" s="70" t="str">
        <f t="shared" si="69"/>
        <v>1689. Gestión de Programas Estrategias y Planes para el BienestarGestión Integral Estrategias y Programas1_FONTIBON1_OCTUBRE_2025</v>
      </c>
      <c r="O1490" s="75">
        <v>3994272</v>
      </c>
      <c r="P1490" s="75"/>
      <c r="Q1490" s="75"/>
      <c r="R1490" s="73"/>
      <c r="S1490" s="76">
        <v>0</v>
      </c>
    </row>
    <row r="1491" spans="2:19" ht="30" hidden="1" customHeight="1">
      <c r="B1491" s="74">
        <v>169</v>
      </c>
      <c r="C1491" s="74" t="s">
        <v>232</v>
      </c>
      <c r="D1491" s="74" t="s">
        <v>233</v>
      </c>
      <c r="E1491" s="70" t="str">
        <f t="shared" si="68"/>
        <v>1699. Gestión de Programas Estrategias y Planes para el BienestarGestión Integral Estrategias y Programas</v>
      </c>
      <c r="F1491" s="74" t="s">
        <v>271</v>
      </c>
      <c r="G1491" s="74" t="s">
        <v>237</v>
      </c>
      <c r="H1491" s="74" t="s">
        <v>30</v>
      </c>
      <c r="I1491" s="134" t="s">
        <v>60</v>
      </c>
      <c r="J1491" s="74" t="s">
        <v>61</v>
      </c>
      <c r="K1491" s="74" t="s">
        <v>62</v>
      </c>
      <c r="L1491" s="131" t="s">
        <v>3</v>
      </c>
      <c r="M1491" s="135" t="s">
        <v>0</v>
      </c>
      <c r="N1491" s="70" t="str">
        <f t="shared" si="69"/>
        <v>1699. Gestión de Programas Estrategias y Planes para el BienestarGestión Integral Estrategias y Programas1_FONTIBON1_OCTUBRE_2025</v>
      </c>
      <c r="O1491" s="75">
        <v>3994272</v>
      </c>
      <c r="P1491" s="75"/>
      <c r="Q1491" s="75"/>
      <c r="R1491" s="73"/>
      <c r="S1491" s="76">
        <v>0</v>
      </c>
    </row>
    <row r="1492" spans="2:19" ht="30" hidden="1" customHeight="1">
      <c r="B1492" s="74">
        <v>170</v>
      </c>
      <c r="C1492" s="74" t="s">
        <v>232</v>
      </c>
      <c r="D1492" s="74" t="s">
        <v>233</v>
      </c>
      <c r="E1492" s="70" t="str">
        <f t="shared" ref="E1492:E1555" si="70">B1492&amp;C1492&amp;D1492</f>
        <v>1709. Gestión de Programas Estrategias y Planes para el BienestarGestión Integral Estrategias y Programas</v>
      </c>
      <c r="F1492" s="74" t="s">
        <v>272</v>
      </c>
      <c r="G1492" s="74" t="s">
        <v>237</v>
      </c>
      <c r="H1492" s="74" t="s">
        <v>30</v>
      </c>
      <c r="I1492" s="134" t="s">
        <v>60</v>
      </c>
      <c r="J1492" s="74" t="s">
        <v>273</v>
      </c>
      <c r="K1492" s="74" t="s">
        <v>62</v>
      </c>
      <c r="L1492" s="131" t="s">
        <v>3</v>
      </c>
      <c r="M1492" s="135" t="s">
        <v>0</v>
      </c>
      <c r="N1492" s="70" t="str">
        <f t="shared" si="69"/>
        <v>1709. Gestión de Programas Estrategias y Planes para el BienestarGestión Integral Estrategias y Programas1_FONTIBON1_OCTUBRE_2025</v>
      </c>
      <c r="O1492" s="75">
        <v>19450000</v>
      </c>
      <c r="P1492" s="75"/>
      <c r="Q1492" s="75"/>
      <c r="R1492" s="73"/>
      <c r="S1492" s="76">
        <v>0</v>
      </c>
    </row>
    <row r="1493" spans="2:19" ht="30" hidden="1" customHeight="1">
      <c r="B1493" s="74">
        <v>171</v>
      </c>
      <c r="C1493" s="74" t="s">
        <v>232</v>
      </c>
      <c r="D1493" s="74" t="s">
        <v>233</v>
      </c>
      <c r="E1493" s="70" t="str">
        <f t="shared" si="70"/>
        <v>1719. Gestión de Programas Estrategias y Planes para el BienestarGestión Integral Estrategias y Programas</v>
      </c>
      <c r="F1493" s="74" t="s">
        <v>274</v>
      </c>
      <c r="G1493" s="74" t="s">
        <v>237</v>
      </c>
      <c r="H1493" s="74" t="s">
        <v>30</v>
      </c>
      <c r="I1493" s="134" t="s">
        <v>60</v>
      </c>
      <c r="J1493" s="74" t="s">
        <v>275</v>
      </c>
      <c r="K1493" s="74" t="s">
        <v>62</v>
      </c>
      <c r="L1493" s="131" t="s">
        <v>3</v>
      </c>
      <c r="M1493" s="135" t="s">
        <v>0</v>
      </c>
      <c r="N1493" s="70" t="str">
        <f t="shared" si="69"/>
        <v>1719. Gestión de Programas Estrategias y Planes para el BienestarGestión Integral Estrategias y Programas1_FONTIBON1_OCTUBRE_2025</v>
      </c>
      <c r="O1493" s="75">
        <v>3994272</v>
      </c>
      <c r="P1493" s="75"/>
      <c r="Q1493" s="75"/>
      <c r="R1493" s="73"/>
      <c r="S1493" s="76">
        <v>0</v>
      </c>
    </row>
    <row r="1494" spans="2:19" ht="30" hidden="1" customHeight="1">
      <c r="B1494" s="74">
        <v>172</v>
      </c>
      <c r="C1494" s="74" t="s">
        <v>232</v>
      </c>
      <c r="D1494" s="74" t="s">
        <v>233</v>
      </c>
      <c r="E1494" s="70" t="str">
        <f t="shared" si="70"/>
        <v>1729. Gestión de Programas Estrategias y Planes para el BienestarGestión Integral Estrategias y Programas</v>
      </c>
      <c r="F1494" s="74" t="s">
        <v>276</v>
      </c>
      <c r="G1494" s="74" t="s">
        <v>237</v>
      </c>
      <c r="H1494" s="74" t="s">
        <v>30</v>
      </c>
      <c r="I1494" s="134" t="s">
        <v>60</v>
      </c>
      <c r="J1494" s="74" t="s">
        <v>61</v>
      </c>
      <c r="K1494" s="74" t="s">
        <v>62</v>
      </c>
      <c r="L1494" s="131" t="s">
        <v>3</v>
      </c>
      <c r="M1494" s="135" t="s">
        <v>0</v>
      </c>
      <c r="N1494" s="70" t="str">
        <f t="shared" si="69"/>
        <v>1729. Gestión de Programas Estrategias y Planes para el BienestarGestión Integral Estrategias y Programas1_FONTIBON1_OCTUBRE_2025</v>
      </c>
      <c r="O1494" s="75">
        <v>9985680</v>
      </c>
      <c r="P1494" s="75"/>
      <c r="Q1494" s="75"/>
      <c r="R1494" s="73"/>
      <c r="S1494" s="76">
        <v>0</v>
      </c>
    </row>
    <row r="1495" spans="2:19" ht="30" hidden="1" customHeight="1">
      <c r="B1495" s="74">
        <v>173</v>
      </c>
      <c r="C1495" s="74" t="s">
        <v>232</v>
      </c>
      <c r="D1495" s="74" t="s">
        <v>233</v>
      </c>
      <c r="E1495" s="70" t="str">
        <f t="shared" si="70"/>
        <v>1739. Gestión de Programas Estrategias y Planes para el BienestarGestión Integral Estrategias y Programas</v>
      </c>
      <c r="F1495" s="74" t="s">
        <v>277</v>
      </c>
      <c r="G1495" s="74" t="s">
        <v>237</v>
      </c>
      <c r="H1495" s="74" t="s">
        <v>30</v>
      </c>
      <c r="I1495" s="134" t="s">
        <v>60</v>
      </c>
      <c r="J1495" s="74" t="s">
        <v>61</v>
      </c>
      <c r="K1495" s="74" t="s">
        <v>62</v>
      </c>
      <c r="L1495" s="131" t="s">
        <v>3</v>
      </c>
      <c r="M1495" s="135" t="s">
        <v>0</v>
      </c>
      <c r="N1495" s="70" t="str">
        <f t="shared" si="69"/>
        <v>1739. Gestión de Programas Estrategias y Planes para el BienestarGestión Integral Estrategias y Programas1_FONTIBON1_OCTUBRE_2025</v>
      </c>
      <c r="O1495" s="75">
        <v>2983376</v>
      </c>
      <c r="P1495" s="75"/>
      <c r="Q1495" s="75"/>
      <c r="R1495" s="73"/>
      <c r="S1495" s="76">
        <v>0</v>
      </c>
    </row>
    <row r="1496" spans="2:19" ht="30" hidden="1" customHeight="1">
      <c r="B1496" s="74">
        <v>174</v>
      </c>
      <c r="C1496" s="74" t="s">
        <v>278</v>
      </c>
      <c r="D1496" s="74" t="s">
        <v>279</v>
      </c>
      <c r="E1496" s="70" t="str">
        <f t="shared" si="70"/>
        <v>17410. Proceso integral e integrado de la Vigilancia de la Salud PúblicaVigilancia en salud pública</v>
      </c>
      <c r="F1496" s="74" t="s">
        <v>280</v>
      </c>
      <c r="G1496" s="74" t="s">
        <v>281</v>
      </c>
      <c r="H1496" s="74" t="s">
        <v>30</v>
      </c>
      <c r="I1496" s="134" t="s">
        <v>60</v>
      </c>
      <c r="J1496" s="74" t="s">
        <v>61</v>
      </c>
      <c r="K1496" s="74" t="s">
        <v>62</v>
      </c>
      <c r="L1496" s="131" t="s">
        <v>3</v>
      </c>
      <c r="M1496" s="135" t="s">
        <v>0</v>
      </c>
      <c r="N1496" s="70" t="str">
        <f t="shared" si="69"/>
        <v>17410. Proceso integral e integrado de la Vigilancia de la Salud PúblicaVigilancia en salud pública1_FONTIBON1_OCTUBRE_2025</v>
      </c>
      <c r="O1496" s="75">
        <v>37920928</v>
      </c>
      <c r="P1496" s="75"/>
      <c r="Q1496" s="75"/>
      <c r="R1496" s="73">
        <v>0</v>
      </c>
      <c r="S1496" s="76">
        <v>0</v>
      </c>
    </row>
    <row r="1497" spans="2:19" ht="30" hidden="1" customHeight="1">
      <c r="B1497" s="74">
        <v>175</v>
      </c>
      <c r="C1497" s="74" t="s">
        <v>278</v>
      </c>
      <c r="D1497" s="74" t="s">
        <v>279</v>
      </c>
      <c r="E1497" s="70" t="str">
        <f t="shared" si="70"/>
        <v>17510. Proceso integral e integrado de la Vigilancia de la Salud PúblicaVigilancia en salud pública</v>
      </c>
      <c r="F1497" s="74" t="s">
        <v>282</v>
      </c>
      <c r="G1497" s="74" t="s">
        <v>281</v>
      </c>
      <c r="H1497" s="74" t="s">
        <v>30</v>
      </c>
      <c r="I1497" s="134" t="s">
        <v>60</v>
      </c>
      <c r="J1497" s="74" t="s">
        <v>61</v>
      </c>
      <c r="K1497" s="74" t="s">
        <v>62</v>
      </c>
      <c r="L1497" s="131" t="s">
        <v>3</v>
      </c>
      <c r="M1497" s="135" t="s">
        <v>0</v>
      </c>
      <c r="N1497" s="70" t="str">
        <f t="shared" si="69"/>
        <v>17510. Proceso integral e integrado de la Vigilancia de la Salud PúblicaVigilancia en salud pública1_FONTIBON1_OCTUBRE_2025</v>
      </c>
      <c r="O1497" s="75">
        <v>26899696</v>
      </c>
      <c r="P1497" s="75"/>
      <c r="Q1497" s="75"/>
      <c r="R1497" s="73">
        <v>0</v>
      </c>
      <c r="S1497" s="76">
        <v>0</v>
      </c>
    </row>
    <row r="1498" spans="2:19" ht="30" hidden="1" customHeight="1">
      <c r="B1498" s="74">
        <v>176</v>
      </c>
      <c r="C1498" s="74" t="s">
        <v>278</v>
      </c>
      <c r="D1498" s="74" t="s">
        <v>279</v>
      </c>
      <c r="E1498" s="70" t="str">
        <f t="shared" si="70"/>
        <v>17610. Proceso integral e integrado de la Vigilancia de la Salud PúblicaVigilancia en salud pública</v>
      </c>
      <c r="F1498" s="74" t="s">
        <v>283</v>
      </c>
      <c r="G1498" s="74" t="s">
        <v>281</v>
      </c>
      <c r="H1498" s="74" t="s">
        <v>30</v>
      </c>
      <c r="I1498" s="134" t="s">
        <v>60</v>
      </c>
      <c r="J1498" s="74" t="s">
        <v>61</v>
      </c>
      <c r="K1498" s="74" t="s">
        <v>80</v>
      </c>
      <c r="L1498" s="131" t="s">
        <v>3</v>
      </c>
      <c r="M1498" s="135" t="s">
        <v>0</v>
      </c>
      <c r="N1498" s="70" t="str">
        <f t="shared" si="69"/>
        <v>17610. Proceso integral e integrado de la Vigilancia de la Salud PúblicaVigilancia en salud pública1_FONTIBON1_OCTUBRE_2025</v>
      </c>
      <c r="O1498" s="75">
        <v>28206464</v>
      </c>
      <c r="P1498" s="75"/>
      <c r="Q1498" s="75"/>
      <c r="R1498" s="73">
        <v>0</v>
      </c>
      <c r="S1498" s="76">
        <v>0</v>
      </c>
    </row>
    <row r="1499" spans="2:19" ht="30" hidden="1" customHeight="1">
      <c r="B1499" s="74">
        <v>177</v>
      </c>
      <c r="C1499" s="74" t="s">
        <v>278</v>
      </c>
      <c r="D1499" s="74" t="s">
        <v>279</v>
      </c>
      <c r="E1499" s="70" t="str">
        <f t="shared" si="70"/>
        <v>17710. Proceso integral e integrado de la Vigilancia de la Salud PúblicaVigilancia en salud pública</v>
      </c>
      <c r="F1499" s="74" t="s">
        <v>284</v>
      </c>
      <c r="G1499" s="74" t="s">
        <v>281</v>
      </c>
      <c r="H1499" s="74" t="s">
        <v>30</v>
      </c>
      <c r="I1499" s="134" t="s">
        <v>60</v>
      </c>
      <c r="J1499" s="74" t="s">
        <v>61</v>
      </c>
      <c r="K1499" s="74" t="s">
        <v>80</v>
      </c>
      <c r="L1499" s="131" t="s">
        <v>3</v>
      </c>
      <c r="M1499" s="135" t="s">
        <v>0</v>
      </c>
      <c r="N1499" s="70" t="str">
        <f t="shared" si="69"/>
        <v>17710. Proceso integral e integrado de la Vigilancia de la Salud PúblicaVigilancia en salud pública1_FONTIBON1_OCTUBRE_2025</v>
      </c>
      <c r="O1499" s="75">
        <v>37181248</v>
      </c>
      <c r="P1499" s="75"/>
      <c r="Q1499" s="75"/>
      <c r="R1499" s="73">
        <v>0</v>
      </c>
      <c r="S1499" s="76">
        <v>0</v>
      </c>
    </row>
    <row r="1500" spans="2:19" ht="30" hidden="1" customHeight="1">
      <c r="B1500" s="74">
        <v>178</v>
      </c>
      <c r="C1500" s="74" t="s">
        <v>278</v>
      </c>
      <c r="D1500" s="74" t="s">
        <v>279</v>
      </c>
      <c r="E1500" s="70" t="str">
        <f t="shared" si="70"/>
        <v>17810. Proceso integral e integrado de la Vigilancia de la Salud PúblicaVigilancia en salud pública</v>
      </c>
      <c r="F1500" s="74" t="s">
        <v>285</v>
      </c>
      <c r="G1500" s="74" t="s">
        <v>281</v>
      </c>
      <c r="H1500" s="74" t="s">
        <v>30</v>
      </c>
      <c r="I1500" s="134" t="s">
        <v>60</v>
      </c>
      <c r="J1500" s="74" t="s">
        <v>61</v>
      </c>
      <c r="K1500" s="74" t="s">
        <v>62</v>
      </c>
      <c r="L1500" s="131" t="s">
        <v>3</v>
      </c>
      <c r="M1500" s="135" t="s">
        <v>0</v>
      </c>
      <c r="N1500" s="70" t="str">
        <f t="shared" si="69"/>
        <v>17810. Proceso integral e integrado de la Vigilancia de la Salud PúblicaVigilancia en salud pública1_FONTIBON1_OCTUBRE_2025</v>
      </c>
      <c r="O1500" s="75">
        <v>7347488</v>
      </c>
      <c r="P1500" s="75"/>
      <c r="Q1500" s="75"/>
      <c r="R1500" s="73">
        <v>0</v>
      </c>
      <c r="S1500" s="76">
        <v>0</v>
      </c>
    </row>
    <row r="1501" spans="2:19" ht="30" hidden="1" customHeight="1">
      <c r="B1501" s="74">
        <v>179</v>
      </c>
      <c r="C1501" s="74" t="s">
        <v>278</v>
      </c>
      <c r="D1501" s="74" t="s">
        <v>279</v>
      </c>
      <c r="E1501" s="70" t="str">
        <f t="shared" si="70"/>
        <v>17910. Proceso integral e integrado de la Vigilancia de la Salud PúblicaVigilancia en salud pública</v>
      </c>
      <c r="F1501" s="74" t="s">
        <v>286</v>
      </c>
      <c r="G1501" s="74" t="s">
        <v>281</v>
      </c>
      <c r="H1501" s="74" t="s">
        <v>30</v>
      </c>
      <c r="I1501" s="134" t="s">
        <v>60</v>
      </c>
      <c r="J1501" s="74" t="s">
        <v>61</v>
      </c>
      <c r="K1501" s="74" t="s">
        <v>62</v>
      </c>
      <c r="L1501" s="131" t="s">
        <v>3</v>
      </c>
      <c r="M1501" s="135" t="s">
        <v>0</v>
      </c>
      <c r="N1501" s="70" t="str">
        <f t="shared" si="69"/>
        <v>17910. Proceso integral e integrado de la Vigilancia de la Salud PúblicaVigilancia en salud pública1_FONTIBON1_OCTUBRE_2025</v>
      </c>
      <c r="O1501" s="75">
        <v>3673744</v>
      </c>
      <c r="P1501" s="75"/>
      <c r="Q1501" s="75"/>
      <c r="R1501" s="73">
        <v>0</v>
      </c>
      <c r="S1501" s="76">
        <v>0</v>
      </c>
    </row>
    <row r="1502" spans="2:19" ht="30" hidden="1" customHeight="1">
      <c r="B1502" s="74">
        <v>180</v>
      </c>
      <c r="C1502" s="74" t="s">
        <v>278</v>
      </c>
      <c r="D1502" s="74" t="s">
        <v>279</v>
      </c>
      <c r="E1502" s="70" t="str">
        <f t="shared" si="70"/>
        <v>18010. Proceso integral e integrado de la Vigilancia de la Salud PúblicaVigilancia en salud pública</v>
      </c>
      <c r="F1502" s="74" t="s">
        <v>287</v>
      </c>
      <c r="G1502" s="74" t="s">
        <v>281</v>
      </c>
      <c r="H1502" s="74" t="s">
        <v>30</v>
      </c>
      <c r="I1502" s="134" t="s">
        <v>60</v>
      </c>
      <c r="J1502" s="74" t="s">
        <v>61</v>
      </c>
      <c r="K1502" s="74" t="s">
        <v>62</v>
      </c>
      <c r="L1502" s="131" t="s">
        <v>3</v>
      </c>
      <c r="M1502" s="135" t="s">
        <v>0</v>
      </c>
      <c r="N1502" s="70" t="str">
        <f t="shared" si="69"/>
        <v>18010. Proceso integral e integrado de la Vigilancia de la Salud PúblicaVigilancia en salud pública1_FONTIBON1_OCTUBRE_2025</v>
      </c>
      <c r="O1502" s="75">
        <v>3673744</v>
      </c>
      <c r="P1502" s="75"/>
      <c r="Q1502" s="75"/>
      <c r="R1502" s="73">
        <v>0</v>
      </c>
      <c r="S1502" s="76">
        <v>0</v>
      </c>
    </row>
    <row r="1503" spans="2:19" ht="30" hidden="1" customHeight="1">
      <c r="B1503" s="74">
        <v>181</v>
      </c>
      <c r="C1503" s="74" t="s">
        <v>278</v>
      </c>
      <c r="D1503" s="74" t="s">
        <v>279</v>
      </c>
      <c r="E1503" s="70" t="str">
        <f t="shared" si="70"/>
        <v>18110. Proceso integral e integrado de la Vigilancia de la Salud PúblicaVigilancia en salud pública</v>
      </c>
      <c r="F1503" s="74" t="s">
        <v>288</v>
      </c>
      <c r="G1503" s="74" t="s">
        <v>281</v>
      </c>
      <c r="H1503" s="74" t="s">
        <v>30</v>
      </c>
      <c r="I1503" s="134" t="s">
        <v>60</v>
      </c>
      <c r="J1503" s="74" t="s">
        <v>61</v>
      </c>
      <c r="K1503" s="74" t="s">
        <v>62</v>
      </c>
      <c r="L1503" s="131" t="s">
        <v>3</v>
      </c>
      <c r="M1503" s="135" t="s">
        <v>0</v>
      </c>
      <c r="N1503" s="70" t="str">
        <f t="shared" si="69"/>
        <v>18110. Proceso integral e integrado de la Vigilancia de la Salud PúblicaVigilancia en salud pública1_FONTIBON1_OCTUBRE_2025</v>
      </c>
      <c r="O1503" s="75">
        <v>87405520</v>
      </c>
      <c r="P1503" s="75"/>
      <c r="Q1503" s="75"/>
      <c r="R1503" s="73">
        <v>0</v>
      </c>
      <c r="S1503" s="76">
        <v>0</v>
      </c>
    </row>
    <row r="1504" spans="2:19" ht="30" hidden="1" customHeight="1">
      <c r="B1504" s="74">
        <v>182</v>
      </c>
      <c r="C1504" s="74" t="s">
        <v>278</v>
      </c>
      <c r="D1504" s="74" t="s">
        <v>279</v>
      </c>
      <c r="E1504" s="70" t="str">
        <f t="shared" si="70"/>
        <v>18210. Proceso integral e integrado de la Vigilancia de la Salud PúblicaVigilancia en salud pública</v>
      </c>
      <c r="F1504" s="74" t="s">
        <v>289</v>
      </c>
      <c r="G1504" s="74" t="s">
        <v>281</v>
      </c>
      <c r="H1504" s="74" t="s">
        <v>30</v>
      </c>
      <c r="I1504" s="134" t="s">
        <v>60</v>
      </c>
      <c r="J1504" s="74" t="s">
        <v>61</v>
      </c>
      <c r="K1504" s="74" t="s">
        <v>62</v>
      </c>
      <c r="L1504" s="131" t="s">
        <v>3</v>
      </c>
      <c r="M1504" s="135" t="s">
        <v>0</v>
      </c>
      <c r="N1504" s="70" t="str">
        <f t="shared" si="69"/>
        <v>18210. Proceso integral e integrado de la Vigilancia de la Salud PúblicaVigilancia en salud pública1_FONTIBON1_OCTUBRE_2025</v>
      </c>
      <c r="O1504" s="75">
        <v>17288787</v>
      </c>
      <c r="P1504" s="75"/>
      <c r="Q1504" s="75"/>
      <c r="R1504" s="73">
        <v>0</v>
      </c>
      <c r="S1504" s="76">
        <v>0</v>
      </c>
    </row>
    <row r="1505" spans="2:19" ht="30" hidden="1" customHeight="1">
      <c r="B1505" s="74">
        <v>183</v>
      </c>
      <c r="C1505" s="74" t="s">
        <v>278</v>
      </c>
      <c r="D1505" s="74" t="s">
        <v>279</v>
      </c>
      <c r="E1505" s="70" t="str">
        <f t="shared" si="70"/>
        <v>18310. Proceso integral e integrado de la Vigilancia de la Salud PúblicaVigilancia en salud pública</v>
      </c>
      <c r="F1505" s="74" t="s">
        <v>290</v>
      </c>
      <c r="G1505" s="74" t="s">
        <v>281</v>
      </c>
      <c r="H1505" s="74" t="s">
        <v>30</v>
      </c>
      <c r="I1505" s="134" t="s">
        <v>60</v>
      </c>
      <c r="J1505" s="74" t="s">
        <v>61</v>
      </c>
      <c r="K1505" s="74" t="s">
        <v>62</v>
      </c>
      <c r="L1505" s="131" t="s">
        <v>3</v>
      </c>
      <c r="M1505" s="135" t="s">
        <v>0</v>
      </c>
      <c r="N1505" s="70" t="str">
        <f t="shared" si="69"/>
        <v>18310. Proceso integral e integrado de la Vigilancia de la Salud PúblicaVigilancia en salud pública1_FONTIBON1_OCTUBRE_2025</v>
      </c>
      <c r="O1505" s="75">
        <v>61146880</v>
      </c>
      <c r="P1505" s="75"/>
      <c r="Q1505" s="75"/>
      <c r="R1505" s="73">
        <v>0</v>
      </c>
      <c r="S1505" s="76">
        <v>0</v>
      </c>
    </row>
    <row r="1506" spans="2:19" ht="30" hidden="1" customHeight="1">
      <c r="B1506" s="74">
        <v>184</v>
      </c>
      <c r="C1506" s="74" t="s">
        <v>278</v>
      </c>
      <c r="D1506" s="74" t="s">
        <v>279</v>
      </c>
      <c r="E1506" s="70" t="str">
        <f t="shared" si="70"/>
        <v>18410. Proceso integral e integrado de la Vigilancia de la Salud PúblicaVigilancia en salud pública</v>
      </c>
      <c r="F1506" s="74" t="s">
        <v>291</v>
      </c>
      <c r="G1506" s="74" t="s">
        <v>281</v>
      </c>
      <c r="H1506" s="74" t="s">
        <v>30</v>
      </c>
      <c r="I1506" s="134" t="s">
        <v>60</v>
      </c>
      <c r="J1506" s="74" t="s">
        <v>61</v>
      </c>
      <c r="K1506" s="74" t="s">
        <v>62</v>
      </c>
      <c r="L1506" s="131" t="s">
        <v>3</v>
      </c>
      <c r="M1506" s="135" t="s">
        <v>0</v>
      </c>
      <c r="N1506" s="70" t="str">
        <f t="shared" si="69"/>
        <v>18410. Proceso integral e integrado de la Vigilancia de la Salud PúblicaVigilancia en salud pública1_FONTIBON1_OCTUBRE_2025</v>
      </c>
      <c r="O1506" s="75">
        <v>9941299</v>
      </c>
      <c r="P1506" s="75"/>
      <c r="Q1506" s="75"/>
      <c r="R1506" s="73">
        <v>0</v>
      </c>
      <c r="S1506" s="76">
        <v>0</v>
      </c>
    </row>
    <row r="1507" spans="2:19" ht="30" hidden="1" customHeight="1">
      <c r="B1507" s="74">
        <v>185</v>
      </c>
      <c r="C1507" s="74" t="s">
        <v>278</v>
      </c>
      <c r="D1507" s="74" t="s">
        <v>279</v>
      </c>
      <c r="E1507" s="70" t="str">
        <f t="shared" si="70"/>
        <v>18510. Proceso integral e integrado de la Vigilancia de la Salud PúblicaVigilancia en salud pública</v>
      </c>
      <c r="F1507" s="74" t="s">
        <v>292</v>
      </c>
      <c r="G1507" s="74" t="s">
        <v>281</v>
      </c>
      <c r="H1507" s="74" t="s">
        <v>30</v>
      </c>
      <c r="I1507" s="134" t="s">
        <v>60</v>
      </c>
      <c r="J1507" s="74" t="s">
        <v>61</v>
      </c>
      <c r="K1507" s="74" t="s">
        <v>62</v>
      </c>
      <c r="L1507" s="131" t="s">
        <v>3</v>
      </c>
      <c r="M1507" s="135" t="s">
        <v>0</v>
      </c>
      <c r="N1507" s="70" t="str">
        <f t="shared" si="69"/>
        <v>18510. Proceso integral e integrado de la Vigilancia de la Salud PúblicaVigilancia en salud pública1_FONTIBON1_OCTUBRE_2025</v>
      </c>
      <c r="O1507" s="75">
        <v>40189280</v>
      </c>
      <c r="P1507" s="75"/>
      <c r="Q1507" s="75"/>
      <c r="R1507" s="73">
        <v>0</v>
      </c>
      <c r="S1507" s="76">
        <v>0</v>
      </c>
    </row>
    <row r="1508" spans="2:19" ht="30" hidden="1" customHeight="1">
      <c r="B1508" s="74">
        <v>186</v>
      </c>
      <c r="C1508" s="74" t="s">
        <v>278</v>
      </c>
      <c r="D1508" s="74" t="s">
        <v>279</v>
      </c>
      <c r="E1508" s="70" t="str">
        <f t="shared" si="70"/>
        <v>18610. Proceso integral e integrado de la Vigilancia de la Salud PúblicaVigilancia en salud pública</v>
      </c>
      <c r="F1508" s="74" t="s">
        <v>293</v>
      </c>
      <c r="G1508" s="74" t="s">
        <v>281</v>
      </c>
      <c r="H1508" s="74" t="s">
        <v>30</v>
      </c>
      <c r="I1508" s="134" t="s">
        <v>60</v>
      </c>
      <c r="J1508" s="74" t="s">
        <v>61</v>
      </c>
      <c r="K1508" s="74" t="s">
        <v>80</v>
      </c>
      <c r="L1508" s="131" t="s">
        <v>3</v>
      </c>
      <c r="M1508" s="135" t="s">
        <v>0</v>
      </c>
      <c r="N1508" s="70" t="str">
        <f t="shared" si="69"/>
        <v>18610. Proceso integral e integrado de la Vigilancia de la Salud PúblicaVigilancia en salud pública1_FONTIBON1_OCTUBRE_2025</v>
      </c>
      <c r="O1508" s="75">
        <v>7347488</v>
      </c>
      <c r="P1508" s="75"/>
      <c r="Q1508" s="75"/>
      <c r="R1508" s="73">
        <v>0</v>
      </c>
      <c r="S1508" s="76">
        <v>0</v>
      </c>
    </row>
    <row r="1509" spans="2:19" ht="30" hidden="1" customHeight="1">
      <c r="B1509" s="74">
        <v>187</v>
      </c>
      <c r="C1509" s="74" t="s">
        <v>278</v>
      </c>
      <c r="D1509" s="74" t="s">
        <v>279</v>
      </c>
      <c r="E1509" s="70" t="str">
        <f t="shared" si="70"/>
        <v>18710. Proceso integral e integrado de la Vigilancia de la Salud PúblicaVigilancia en salud pública</v>
      </c>
      <c r="F1509" s="74" t="s">
        <v>294</v>
      </c>
      <c r="G1509" s="74" t="s">
        <v>295</v>
      </c>
      <c r="H1509" s="74" t="s">
        <v>30</v>
      </c>
      <c r="I1509" s="134" t="s">
        <v>60</v>
      </c>
      <c r="J1509" s="74" t="s">
        <v>61</v>
      </c>
      <c r="K1509" s="74" t="s">
        <v>62</v>
      </c>
      <c r="L1509" s="131" t="s">
        <v>3</v>
      </c>
      <c r="M1509" s="135" t="s">
        <v>0</v>
      </c>
      <c r="N1509" s="70" t="str">
        <f t="shared" si="69"/>
        <v>18710. Proceso integral e integrado de la Vigilancia de la Salud PúblicaVigilancia en salud pública1_FONTIBON1_OCTUBRE_2025</v>
      </c>
      <c r="O1509" s="75">
        <v>3994272</v>
      </c>
      <c r="P1509" s="75"/>
      <c r="Q1509" s="75"/>
      <c r="R1509" s="73">
        <v>0</v>
      </c>
      <c r="S1509" s="76">
        <v>0</v>
      </c>
    </row>
    <row r="1510" spans="2:19" ht="30" hidden="1" customHeight="1">
      <c r="B1510" s="74">
        <v>188</v>
      </c>
      <c r="C1510" s="74" t="s">
        <v>278</v>
      </c>
      <c r="D1510" s="74" t="s">
        <v>279</v>
      </c>
      <c r="E1510" s="70" t="str">
        <f t="shared" si="70"/>
        <v>18810. Proceso integral e integrado de la Vigilancia de la Salud PúblicaVigilancia en salud pública</v>
      </c>
      <c r="F1510" s="74" t="s">
        <v>296</v>
      </c>
      <c r="G1510" s="74" t="s">
        <v>295</v>
      </c>
      <c r="H1510" s="74" t="s">
        <v>30</v>
      </c>
      <c r="I1510" s="134" t="s">
        <v>60</v>
      </c>
      <c r="J1510" s="74" t="s">
        <v>61</v>
      </c>
      <c r="K1510" s="74" t="s">
        <v>62</v>
      </c>
      <c r="L1510" s="131" t="s">
        <v>3</v>
      </c>
      <c r="M1510" s="135" t="s">
        <v>0</v>
      </c>
      <c r="N1510" s="70" t="str">
        <f t="shared" si="69"/>
        <v>18810. Proceso integral e integrado de la Vigilancia de la Salud PúblicaVigilancia en salud pública1_FONTIBON1_OCTUBRE_2025</v>
      </c>
      <c r="O1510" s="75">
        <v>33280669</v>
      </c>
      <c r="P1510" s="75"/>
      <c r="Q1510" s="75"/>
      <c r="R1510" s="73">
        <v>0</v>
      </c>
      <c r="S1510" s="76">
        <v>0</v>
      </c>
    </row>
    <row r="1511" spans="2:19" ht="30" hidden="1" customHeight="1">
      <c r="B1511" s="74">
        <v>189</v>
      </c>
      <c r="C1511" s="74" t="s">
        <v>278</v>
      </c>
      <c r="D1511" s="74" t="s">
        <v>279</v>
      </c>
      <c r="E1511" s="70" t="str">
        <f t="shared" si="70"/>
        <v>18910. Proceso integral e integrado de la Vigilancia de la Salud PúblicaVigilancia en salud pública</v>
      </c>
      <c r="F1511" s="74" t="s">
        <v>297</v>
      </c>
      <c r="G1511" s="74" t="s">
        <v>295</v>
      </c>
      <c r="H1511" s="74" t="s">
        <v>30</v>
      </c>
      <c r="I1511" s="134" t="s">
        <v>60</v>
      </c>
      <c r="J1511" s="74" t="s">
        <v>61</v>
      </c>
      <c r="K1511" s="74" t="s">
        <v>62</v>
      </c>
      <c r="L1511" s="131" t="s">
        <v>3</v>
      </c>
      <c r="M1511" s="135" t="s">
        <v>0</v>
      </c>
      <c r="N1511" s="70" t="str">
        <f t="shared" si="69"/>
        <v>18910. Proceso integral e integrado de la Vigilancia de la Salud PúblicaVigilancia en salud pública1_FONTIBON1_OCTUBRE_2025</v>
      </c>
      <c r="O1511" s="75">
        <v>25933181</v>
      </c>
      <c r="P1511" s="75"/>
      <c r="Q1511" s="75"/>
      <c r="R1511" s="73">
        <v>0</v>
      </c>
      <c r="S1511" s="76">
        <v>0</v>
      </c>
    </row>
    <row r="1512" spans="2:19" ht="30" hidden="1" customHeight="1">
      <c r="B1512" s="74">
        <v>190</v>
      </c>
      <c r="C1512" s="74" t="s">
        <v>278</v>
      </c>
      <c r="D1512" s="74" t="s">
        <v>279</v>
      </c>
      <c r="E1512" s="70" t="str">
        <f t="shared" si="70"/>
        <v>19010. Proceso integral e integrado de la Vigilancia de la Salud PúblicaVigilancia en salud pública</v>
      </c>
      <c r="F1512" s="74" t="s">
        <v>298</v>
      </c>
      <c r="G1512" s="74" t="s">
        <v>295</v>
      </c>
      <c r="H1512" s="74" t="s">
        <v>30</v>
      </c>
      <c r="I1512" s="134" t="s">
        <v>60</v>
      </c>
      <c r="J1512" s="74" t="s">
        <v>61</v>
      </c>
      <c r="K1512" s="74" t="s">
        <v>62</v>
      </c>
      <c r="L1512" s="131" t="s">
        <v>3</v>
      </c>
      <c r="M1512" s="135" t="s">
        <v>0</v>
      </c>
      <c r="N1512" s="70" t="str">
        <f t="shared" si="69"/>
        <v>19010. Proceso integral e integrado de la Vigilancia de la Salud PúblicaVigilancia en salud pública1_FONTIBON1_OCTUBRE_2025</v>
      </c>
      <c r="O1512" s="75">
        <v>8432352</v>
      </c>
      <c r="P1512" s="75"/>
      <c r="Q1512" s="75"/>
      <c r="R1512" s="76">
        <v>0</v>
      </c>
      <c r="S1512" s="76">
        <v>0</v>
      </c>
    </row>
    <row r="1513" spans="2:19" ht="30" hidden="1" customHeight="1">
      <c r="B1513" s="74">
        <v>191</v>
      </c>
      <c r="C1513" s="74" t="s">
        <v>278</v>
      </c>
      <c r="D1513" s="74" t="s">
        <v>279</v>
      </c>
      <c r="E1513" s="70" t="str">
        <f t="shared" si="70"/>
        <v>19110. Proceso integral e integrado de la Vigilancia de la Salud PúblicaVigilancia en salud pública</v>
      </c>
      <c r="F1513" s="74" t="s">
        <v>299</v>
      </c>
      <c r="G1513" s="74" t="s">
        <v>281</v>
      </c>
      <c r="H1513" s="74" t="s">
        <v>30</v>
      </c>
      <c r="I1513" s="134" t="s">
        <v>60</v>
      </c>
      <c r="J1513" s="74" t="s">
        <v>61</v>
      </c>
      <c r="K1513" s="74" t="s">
        <v>62</v>
      </c>
      <c r="L1513" s="131" t="s">
        <v>3</v>
      </c>
      <c r="M1513" s="135" t="s">
        <v>0</v>
      </c>
      <c r="N1513" s="70" t="str">
        <f t="shared" si="69"/>
        <v>19110. Proceso integral e integrado de la Vigilancia de la Salud PúblicaVigilancia en salud pública1_FONTIBON1_OCTUBRE_2025</v>
      </c>
      <c r="O1513" s="75">
        <v>7347488</v>
      </c>
      <c r="P1513" s="75"/>
      <c r="Q1513" s="75"/>
      <c r="R1513" s="73">
        <v>0</v>
      </c>
      <c r="S1513" s="76">
        <v>0</v>
      </c>
    </row>
    <row r="1514" spans="2:19" ht="30" hidden="1" customHeight="1">
      <c r="B1514" s="74">
        <v>192</v>
      </c>
      <c r="C1514" s="74" t="s">
        <v>278</v>
      </c>
      <c r="D1514" s="74" t="s">
        <v>279</v>
      </c>
      <c r="E1514" s="70" t="str">
        <f t="shared" si="70"/>
        <v>19210. Proceso integral e integrado de la Vigilancia de la Salud PúblicaVigilancia en salud pública</v>
      </c>
      <c r="F1514" s="74" t="s">
        <v>300</v>
      </c>
      <c r="G1514" s="74" t="s">
        <v>281</v>
      </c>
      <c r="H1514" s="74" t="s">
        <v>30</v>
      </c>
      <c r="I1514" s="134" t="s">
        <v>60</v>
      </c>
      <c r="J1514" s="74" t="s">
        <v>61</v>
      </c>
      <c r="K1514" s="74" t="s">
        <v>62</v>
      </c>
      <c r="L1514" s="131" t="s">
        <v>3</v>
      </c>
      <c r="M1514" s="135" t="s">
        <v>0</v>
      </c>
      <c r="N1514" s="70" t="str">
        <f t="shared" si="69"/>
        <v>19210. Proceso integral e integrado de la Vigilancia de la Salud PúblicaVigilancia en salud pública1_FONTIBON1_OCTUBRE_2025</v>
      </c>
      <c r="O1514" s="75">
        <v>3673744</v>
      </c>
      <c r="P1514" s="75"/>
      <c r="Q1514" s="75"/>
      <c r="R1514" s="76">
        <v>0</v>
      </c>
      <c r="S1514" s="76">
        <v>0</v>
      </c>
    </row>
    <row r="1515" spans="2:19" ht="30" hidden="1" customHeight="1">
      <c r="B1515" s="74">
        <v>193</v>
      </c>
      <c r="C1515" s="74" t="s">
        <v>278</v>
      </c>
      <c r="D1515" s="74" t="s">
        <v>279</v>
      </c>
      <c r="E1515" s="70" t="str">
        <f t="shared" si="70"/>
        <v>19310. Proceso integral e integrado de la Vigilancia de la Salud PúblicaVigilancia en salud pública</v>
      </c>
      <c r="F1515" s="74" t="s">
        <v>301</v>
      </c>
      <c r="G1515" s="74" t="s">
        <v>295</v>
      </c>
      <c r="H1515" s="74" t="s">
        <v>30</v>
      </c>
      <c r="I1515" s="134" t="s">
        <v>60</v>
      </c>
      <c r="J1515" s="74" t="s">
        <v>61</v>
      </c>
      <c r="K1515" s="74" t="s">
        <v>62</v>
      </c>
      <c r="L1515" s="131" t="s">
        <v>3</v>
      </c>
      <c r="M1515" s="135" t="s">
        <v>0</v>
      </c>
      <c r="N1515" s="70" t="str">
        <f t="shared" si="69"/>
        <v>19310. Proceso integral e integrado de la Vigilancia de la Salud PúblicaVigilancia en salud pública1_FONTIBON1_OCTUBRE_2025</v>
      </c>
      <c r="O1515" s="75">
        <v>42556256</v>
      </c>
      <c r="P1515" s="75"/>
      <c r="Q1515" s="75"/>
      <c r="R1515" s="73">
        <v>0</v>
      </c>
      <c r="S1515" s="76">
        <v>0</v>
      </c>
    </row>
    <row r="1516" spans="2:19" ht="30" hidden="1" customHeight="1">
      <c r="B1516" s="74">
        <v>194</v>
      </c>
      <c r="C1516" s="74" t="s">
        <v>278</v>
      </c>
      <c r="D1516" s="74" t="s">
        <v>279</v>
      </c>
      <c r="E1516" s="70" t="str">
        <f t="shared" si="70"/>
        <v>19410. Proceso integral e integrado de la Vigilancia de la Salud PúblicaVigilancia en salud pública</v>
      </c>
      <c r="F1516" s="74" t="s">
        <v>302</v>
      </c>
      <c r="G1516" s="74" t="s">
        <v>295</v>
      </c>
      <c r="H1516" s="74" t="s">
        <v>30</v>
      </c>
      <c r="I1516" s="134" t="s">
        <v>60</v>
      </c>
      <c r="J1516" s="74" t="s">
        <v>61</v>
      </c>
      <c r="K1516" s="74" t="s">
        <v>62</v>
      </c>
      <c r="L1516" s="131" t="s">
        <v>3</v>
      </c>
      <c r="M1516" s="135" t="s">
        <v>0</v>
      </c>
      <c r="N1516" s="70" t="str">
        <f t="shared" si="69"/>
        <v>19410. Proceso integral e integrado de la Vigilancia de la Salud PúblicaVigilancia en salud pública1_FONTIBON1_OCTUBRE_2025</v>
      </c>
      <c r="O1516" s="75">
        <v>38561984</v>
      </c>
      <c r="P1516" s="75"/>
      <c r="Q1516" s="75"/>
      <c r="R1516" s="73">
        <v>0</v>
      </c>
      <c r="S1516" s="76">
        <v>0</v>
      </c>
    </row>
    <row r="1517" spans="2:19" ht="30" hidden="1" customHeight="1">
      <c r="B1517" s="74">
        <v>195</v>
      </c>
      <c r="C1517" s="74" t="s">
        <v>278</v>
      </c>
      <c r="D1517" s="74" t="s">
        <v>279</v>
      </c>
      <c r="E1517" s="70" t="str">
        <f t="shared" si="70"/>
        <v>19510. Proceso integral e integrado de la Vigilancia de la Salud PúblicaVigilancia en salud pública</v>
      </c>
      <c r="F1517" s="74" t="s">
        <v>303</v>
      </c>
      <c r="G1517" s="74" t="s">
        <v>281</v>
      </c>
      <c r="H1517" s="74" t="s">
        <v>30</v>
      </c>
      <c r="I1517" s="134" t="s">
        <v>60</v>
      </c>
      <c r="J1517" s="74" t="s">
        <v>61</v>
      </c>
      <c r="K1517" s="74" t="s">
        <v>62</v>
      </c>
      <c r="L1517" s="131" t="s">
        <v>3</v>
      </c>
      <c r="M1517" s="135" t="s">
        <v>0</v>
      </c>
      <c r="N1517" s="70" t="str">
        <f t="shared" si="69"/>
        <v>19510. Proceso integral e integrado de la Vigilancia de la Salud PúblicaVigilancia en salud pública1_FONTIBON1_OCTUBRE_2025</v>
      </c>
      <c r="O1517" s="75">
        <v>125967504</v>
      </c>
      <c r="P1517" s="75"/>
      <c r="Q1517" s="75"/>
      <c r="R1517" s="73">
        <v>0</v>
      </c>
      <c r="S1517" s="76">
        <v>0</v>
      </c>
    </row>
    <row r="1518" spans="2:19" ht="30" hidden="1" customHeight="1">
      <c r="B1518" s="74">
        <v>196</v>
      </c>
      <c r="C1518" s="74" t="s">
        <v>278</v>
      </c>
      <c r="D1518" s="74" t="s">
        <v>279</v>
      </c>
      <c r="E1518" s="70" t="str">
        <f t="shared" si="70"/>
        <v>19610. Proceso integral e integrado de la Vigilancia de la Salud PúblicaVigilancia en salud pública</v>
      </c>
      <c r="F1518" s="74" t="s">
        <v>304</v>
      </c>
      <c r="G1518" s="74" t="s">
        <v>281</v>
      </c>
      <c r="H1518" s="74" t="s">
        <v>30</v>
      </c>
      <c r="I1518" s="134" t="s">
        <v>60</v>
      </c>
      <c r="J1518" s="74" t="s">
        <v>61</v>
      </c>
      <c r="K1518" s="74" t="s">
        <v>62</v>
      </c>
      <c r="L1518" s="131" t="s">
        <v>3</v>
      </c>
      <c r="M1518" s="135" t="s">
        <v>0</v>
      </c>
      <c r="N1518" s="70" t="str">
        <f t="shared" si="69"/>
        <v>19610. Proceso integral e integrado de la Vigilancia de la Salud PúblicaVigilancia en salud pública1_FONTIBON1_OCTUBRE_2025</v>
      </c>
      <c r="O1518" s="75">
        <v>59199056</v>
      </c>
      <c r="P1518" s="75"/>
      <c r="Q1518" s="75"/>
      <c r="R1518" s="73">
        <v>0</v>
      </c>
      <c r="S1518" s="76">
        <v>0</v>
      </c>
    </row>
    <row r="1519" spans="2:19" ht="30" hidden="1" customHeight="1">
      <c r="B1519" s="74">
        <v>197</v>
      </c>
      <c r="C1519" s="74" t="s">
        <v>278</v>
      </c>
      <c r="D1519" s="74" t="s">
        <v>279</v>
      </c>
      <c r="E1519" s="70" t="str">
        <f t="shared" si="70"/>
        <v>19710. Proceso integral e integrado de la Vigilancia de la Salud PúblicaVigilancia en salud pública</v>
      </c>
      <c r="F1519" s="74" t="s">
        <v>305</v>
      </c>
      <c r="G1519" s="74" t="s">
        <v>281</v>
      </c>
      <c r="H1519" s="74" t="s">
        <v>30</v>
      </c>
      <c r="I1519" s="134" t="s">
        <v>60</v>
      </c>
      <c r="J1519" s="74" t="s">
        <v>61</v>
      </c>
      <c r="K1519" s="74" t="s">
        <v>62</v>
      </c>
      <c r="L1519" s="131" t="s">
        <v>3</v>
      </c>
      <c r="M1519" s="135" t="s">
        <v>0</v>
      </c>
      <c r="N1519" s="70" t="str">
        <f t="shared" si="69"/>
        <v>19710. Proceso integral e integrado de la Vigilancia de la Salud PúblicaVigilancia en salud pública1_FONTIBON1_OCTUBRE_2025</v>
      </c>
      <c r="O1519" s="75">
        <v>34888240</v>
      </c>
      <c r="P1519" s="75"/>
      <c r="Q1519" s="75"/>
      <c r="R1519" s="76">
        <v>0</v>
      </c>
      <c r="S1519" s="76">
        <v>0</v>
      </c>
    </row>
    <row r="1520" spans="2:19" ht="30" hidden="1" customHeight="1">
      <c r="B1520" s="74">
        <v>198</v>
      </c>
      <c r="C1520" s="74" t="s">
        <v>278</v>
      </c>
      <c r="D1520" s="74" t="s">
        <v>279</v>
      </c>
      <c r="E1520" s="70" t="str">
        <f t="shared" si="70"/>
        <v>19810. Proceso integral e integrado de la Vigilancia de la Salud PúblicaVigilancia en salud pública</v>
      </c>
      <c r="F1520" s="74" t="s">
        <v>306</v>
      </c>
      <c r="G1520" s="74" t="s">
        <v>281</v>
      </c>
      <c r="H1520" s="74" t="s">
        <v>30</v>
      </c>
      <c r="I1520" s="134" t="s">
        <v>60</v>
      </c>
      <c r="J1520" s="74" t="s">
        <v>61</v>
      </c>
      <c r="K1520" s="74" t="s">
        <v>62</v>
      </c>
      <c r="L1520" s="131" t="s">
        <v>3</v>
      </c>
      <c r="M1520" s="135" t="s">
        <v>0</v>
      </c>
      <c r="N1520" s="70" t="str">
        <f t="shared" si="69"/>
        <v>19810. Proceso integral e integrado de la Vigilancia de la Salud PúblicaVigilancia en salud pública1_FONTIBON1_OCTUBRE_2025</v>
      </c>
      <c r="O1520" s="75">
        <v>73252976</v>
      </c>
      <c r="P1520" s="75"/>
      <c r="Q1520" s="75"/>
      <c r="R1520" s="73">
        <v>0</v>
      </c>
      <c r="S1520" s="76">
        <v>0</v>
      </c>
    </row>
    <row r="1521" spans="2:19" ht="30" hidden="1" customHeight="1">
      <c r="B1521" s="74">
        <v>199</v>
      </c>
      <c r="C1521" s="74" t="s">
        <v>278</v>
      </c>
      <c r="D1521" s="74" t="s">
        <v>279</v>
      </c>
      <c r="E1521" s="70" t="str">
        <f t="shared" si="70"/>
        <v>19910. Proceso integral e integrado de la Vigilancia de la Salud PúblicaVigilancia en salud pública</v>
      </c>
      <c r="F1521" s="74" t="s">
        <v>307</v>
      </c>
      <c r="G1521" s="74" t="s">
        <v>281</v>
      </c>
      <c r="H1521" s="74" t="s">
        <v>30</v>
      </c>
      <c r="I1521" s="134" t="s">
        <v>60</v>
      </c>
      <c r="J1521" s="74" t="s">
        <v>61</v>
      </c>
      <c r="K1521" s="74" t="s">
        <v>62</v>
      </c>
      <c r="L1521" s="131" t="s">
        <v>3</v>
      </c>
      <c r="M1521" s="135" t="s">
        <v>0</v>
      </c>
      <c r="N1521" s="70" t="str">
        <f t="shared" si="69"/>
        <v>19910. Proceso integral e integrado de la Vigilancia de la Salud PúblicaVigilancia en salud pública1_FONTIBON1_OCTUBRE_2025</v>
      </c>
      <c r="O1521" s="75">
        <v>67631408</v>
      </c>
      <c r="P1521" s="75"/>
      <c r="Q1521" s="75"/>
      <c r="R1521" s="73">
        <v>0</v>
      </c>
      <c r="S1521" s="76">
        <v>0</v>
      </c>
    </row>
    <row r="1522" spans="2:19" ht="30" hidden="1" customHeight="1">
      <c r="B1522" s="74">
        <v>200</v>
      </c>
      <c r="C1522" s="74" t="s">
        <v>278</v>
      </c>
      <c r="D1522" s="74" t="s">
        <v>279</v>
      </c>
      <c r="E1522" s="70" t="str">
        <f t="shared" si="70"/>
        <v>20010. Proceso integral e integrado de la Vigilancia de la Salud PúblicaVigilancia en salud pública</v>
      </c>
      <c r="F1522" s="74" t="s">
        <v>308</v>
      </c>
      <c r="G1522" s="74" t="s">
        <v>281</v>
      </c>
      <c r="H1522" s="74" t="s">
        <v>30</v>
      </c>
      <c r="I1522" s="134" t="s">
        <v>60</v>
      </c>
      <c r="J1522" s="74" t="s">
        <v>61</v>
      </c>
      <c r="K1522" s="74" t="s">
        <v>62</v>
      </c>
      <c r="L1522" s="131" t="s">
        <v>3</v>
      </c>
      <c r="M1522" s="135" t="s">
        <v>0</v>
      </c>
      <c r="N1522" s="70" t="str">
        <f t="shared" si="69"/>
        <v>20010. Proceso integral e integrado de la Vigilancia de la Salud PúblicaVigilancia en salud pública1_FONTIBON1_OCTUBRE_2025</v>
      </c>
      <c r="O1522" s="75">
        <v>62009840</v>
      </c>
      <c r="P1522" s="75"/>
      <c r="Q1522" s="75"/>
      <c r="R1522" s="73">
        <v>0</v>
      </c>
      <c r="S1522" s="76">
        <v>0</v>
      </c>
    </row>
    <row r="1523" spans="2:19" ht="30" hidden="1" customHeight="1">
      <c r="B1523" s="74">
        <v>201</v>
      </c>
      <c r="C1523" s="74" t="s">
        <v>278</v>
      </c>
      <c r="D1523" s="74" t="s">
        <v>279</v>
      </c>
      <c r="E1523" s="70" t="str">
        <f t="shared" si="70"/>
        <v>20110. Proceso integral e integrado de la Vigilancia de la Salud PúblicaVigilancia en salud pública</v>
      </c>
      <c r="F1523" s="74" t="s">
        <v>309</v>
      </c>
      <c r="G1523" s="74" t="s">
        <v>295</v>
      </c>
      <c r="H1523" s="74" t="s">
        <v>30</v>
      </c>
      <c r="I1523" s="134" t="s">
        <v>60</v>
      </c>
      <c r="J1523" s="74" t="s">
        <v>310</v>
      </c>
      <c r="K1523" s="74" t="s">
        <v>62</v>
      </c>
      <c r="L1523" s="131" t="s">
        <v>3</v>
      </c>
      <c r="M1523" s="135" t="s">
        <v>0</v>
      </c>
      <c r="N1523" s="70" t="str">
        <f t="shared" si="69"/>
        <v>20110. Proceso integral e integrado de la Vigilancia de la Salud PúblicaVigilancia en salud pública1_FONTIBON1_OCTUBRE_2025</v>
      </c>
      <c r="O1523" s="75">
        <v>152760</v>
      </c>
      <c r="P1523" s="75"/>
      <c r="Q1523" s="75"/>
      <c r="R1523" s="73">
        <v>0</v>
      </c>
      <c r="S1523" s="76">
        <v>0</v>
      </c>
    </row>
    <row r="1524" spans="2:19" ht="30" hidden="1" customHeight="1">
      <c r="B1524" s="74">
        <v>202</v>
      </c>
      <c r="C1524" s="74" t="s">
        <v>278</v>
      </c>
      <c r="D1524" s="74" t="s">
        <v>279</v>
      </c>
      <c r="E1524" s="70" t="str">
        <f t="shared" si="70"/>
        <v>20210. Proceso integral e integrado de la Vigilancia de la Salud PúblicaVigilancia en salud pública</v>
      </c>
      <c r="F1524" s="74" t="s">
        <v>311</v>
      </c>
      <c r="G1524" s="74" t="s">
        <v>281</v>
      </c>
      <c r="H1524" s="74" t="s">
        <v>30</v>
      </c>
      <c r="I1524" s="134" t="s">
        <v>60</v>
      </c>
      <c r="J1524" s="74" t="s">
        <v>61</v>
      </c>
      <c r="K1524" s="74" t="s">
        <v>62</v>
      </c>
      <c r="L1524" s="131" t="s">
        <v>3</v>
      </c>
      <c r="M1524" s="135" t="s">
        <v>0</v>
      </c>
      <c r="N1524" s="70" t="str">
        <f t="shared" si="69"/>
        <v>20210. Proceso integral e integrado de la Vigilancia de la Salud PúblicaVigilancia en salud pública1_FONTIBON1_OCTUBRE_2025</v>
      </c>
      <c r="O1524" s="75">
        <v>41150864</v>
      </c>
      <c r="P1524" s="75"/>
      <c r="Q1524" s="75"/>
      <c r="R1524" s="73">
        <v>0</v>
      </c>
      <c r="S1524" s="76">
        <v>0</v>
      </c>
    </row>
    <row r="1525" spans="2:19" ht="30" hidden="1" customHeight="1">
      <c r="B1525" s="74">
        <v>203</v>
      </c>
      <c r="C1525" s="74" t="s">
        <v>278</v>
      </c>
      <c r="D1525" s="74" t="s">
        <v>279</v>
      </c>
      <c r="E1525" s="70" t="str">
        <f t="shared" si="70"/>
        <v>20310. Proceso integral e integrado de la Vigilancia de la Salud PúblicaVigilancia en salud pública</v>
      </c>
      <c r="F1525" s="74" t="s">
        <v>312</v>
      </c>
      <c r="G1525" s="74" t="s">
        <v>281</v>
      </c>
      <c r="H1525" s="74" t="s">
        <v>30</v>
      </c>
      <c r="I1525" s="134" t="s">
        <v>60</v>
      </c>
      <c r="J1525" s="74" t="s">
        <v>61</v>
      </c>
      <c r="K1525" s="74" t="s">
        <v>62</v>
      </c>
      <c r="L1525" s="131" t="s">
        <v>3</v>
      </c>
      <c r="M1525" s="135" t="s">
        <v>0</v>
      </c>
      <c r="N1525" s="70" t="str">
        <f t="shared" si="69"/>
        <v>20310. Proceso integral e integrado de la Vigilancia de la Salud PúblicaVigilancia en salud pública1_FONTIBON1_OCTUBRE_2025</v>
      </c>
      <c r="O1525" s="75">
        <v>37156592</v>
      </c>
      <c r="P1525" s="75"/>
      <c r="Q1525" s="75"/>
      <c r="R1525" s="73">
        <v>0</v>
      </c>
      <c r="S1525" s="76">
        <v>0</v>
      </c>
    </row>
    <row r="1526" spans="2:19" ht="30" hidden="1" customHeight="1">
      <c r="B1526" s="74">
        <v>204</v>
      </c>
      <c r="C1526" s="74" t="s">
        <v>278</v>
      </c>
      <c r="D1526" s="74" t="s">
        <v>279</v>
      </c>
      <c r="E1526" s="70" t="str">
        <f t="shared" si="70"/>
        <v>20410. Proceso integral e integrado de la Vigilancia de la Salud PúblicaVigilancia en salud pública</v>
      </c>
      <c r="F1526" s="74" t="s">
        <v>313</v>
      </c>
      <c r="G1526" s="74" t="s">
        <v>281</v>
      </c>
      <c r="H1526" s="74" t="s">
        <v>30</v>
      </c>
      <c r="I1526" s="134" t="s">
        <v>60</v>
      </c>
      <c r="J1526" s="74" t="s">
        <v>61</v>
      </c>
      <c r="K1526" s="74" t="s">
        <v>62</v>
      </c>
      <c r="L1526" s="131" t="s">
        <v>3</v>
      </c>
      <c r="M1526" s="135" t="s">
        <v>0</v>
      </c>
      <c r="N1526" s="70" t="str">
        <f t="shared" si="69"/>
        <v>20410. Proceso integral e integrado de la Vigilancia de la Salud PúblicaVigilancia en salud pública1_FONTIBON1_OCTUBRE_2025</v>
      </c>
      <c r="O1526" s="75">
        <v>33162320</v>
      </c>
      <c r="P1526" s="75"/>
      <c r="Q1526" s="75"/>
      <c r="R1526" s="73">
        <v>0</v>
      </c>
      <c r="S1526" s="76">
        <v>0</v>
      </c>
    </row>
    <row r="1527" spans="2:19" s="44" customFormat="1" ht="30" hidden="1" customHeight="1">
      <c r="B1527" s="74">
        <v>205</v>
      </c>
      <c r="C1527" s="74" t="s">
        <v>278</v>
      </c>
      <c r="D1527" s="74" t="s">
        <v>279</v>
      </c>
      <c r="E1527" s="70" t="str">
        <f t="shared" si="70"/>
        <v>20510. Proceso integral e integrado de la Vigilancia de la Salud PúblicaVigilancia en salud pública</v>
      </c>
      <c r="F1527" s="74" t="s">
        <v>314</v>
      </c>
      <c r="G1527" s="74" t="s">
        <v>281</v>
      </c>
      <c r="H1527" s="74" t="s">
        <v>30</v>
      </c>
      <c r="I1527" s="134" t="s">
        <v>60</v>
      </c>
      <c r="J1527" s="70" t="s">
        <v>61</v>
      </c>
      <c r="K1527" s="70" t="s">
        <v>62</v>
      </c>
      <c r="L1527" s="131" t="s">
        <v>3</v>
      </c>
      <c r="M1527" s="135" t="s">
        <v>0</v>
      </c>
      <c r="N1527" s="70" t="str">
        <f t="shared" si="69"/>
        <v>20510. Proceso integral e integrado de la Vigilancia de la Salud PúblicaVigilancia en salud pública1_FONTIBON1_OCTUBRE_2025</v>
      </c>
      <c r="O1527" s="75">
        <v>11243136</v>
      </c>
      <c r="P1527" s="75"/>
      <c r="Q1527" s="75"/>
      <c r="R1527" s="76">
        <v>0</v>
      </c>
      <c r="S1527" s="76">
        <v>0</v>
      </c>
    </row>
    <row r="1528" spans="2:19" ht="30" hidden="1" customHeight="1">
      <c r="B1528" s="74">
        <v>206</v>
      </c>
      <c r="C1528" s="74" t="s">
        <v>278</v>
      </c>
      <c r="D1528" s="74" t="s">
        <v>279</v>
      </c>
      <c r="E1528" s="70" t="str">
        <f t="shared" si="70"/>
        <v>20610. Proceso integral e integrado de la Vigilancia de la Salud PúblicaVigilancia en salud pública</v>
      </c>
      <c r="F1528" s="74" t="s">
        <v>315</v>
      </c>
      <c r="G1528" s="74" t="s">
        <v>281</v>
      </c>
      <c r="H1528" s="74" t="s">
        <v>30</v>
      </c>
      <c r="I1528" s="134" t="s">
        <v>60</v>
      </c>
      <c r="J1528" s="74" t="s">
        <v>61</v>
      </c>
      <c r="K1528" s="74" t="s">
        <v>62</v>
      </c>
      <c r="L1528" s="131" t="s">
        <v>3</v>
      </c>
      <c r="M1528" s="135" t="s">
        <v>0</v>
      </c>
      <c r="N1528" s="70" t="str">
        <f t="shared" si="69"/>
        <v>20610. Proceso integral e integrado de la Vigilancia de la Salud PúblicaVigilancia en salud pública1_FONTIBON1_OCTUBRE_2025</v>
      </c>
      <c r="O1528" s="75">
        <v>7347488</v>
      </c>
      <c r="P1528" s="75"/>
      <c r="Q1528" s="75"/>
      <c r="R1528" s="73">
        <v>0</v>
      </c>
      <c r="S1528" s="76">
        <v>0</v>
      </c>
    </row>
    <row r="1529" spans="2:19" ht="30" hidden="1" customHeight="1">
      <c r="B1529" s="74">
        <v>207</v>
      </c>
      <c r="C1529" s="74" t="s">
        <v>278</v>
      </c>
      <c r="D1529" s="74" t="s">
        <v>279</v>
      </c>
      <c r="E1529" s="70" t="str">
        <f t="shared" si="70"/>
        <v>20710. Proceso integral e integrado de la Vigilancia de la Salud PúblicaVigilancia en salud pública</v>
      </c>
      <c r="F1529" s="74" t="s">
        <v>316</v>
      </c>
      <c r="G1529" s="74" t="s">
        <v>281</v>
      </c>
      <c r="H1529" s="74" t="s">
        <v>30</v>
      </c>
      <c r="I1529" s="134" t="s">
        <v>60</v>
      </c>
      <c r="J1529" s="74" t="s">
        <v>61</v>
      </c>
      <c r="K1529" s="74" t="s">
        <v>62</v>
      </c>
      <c r="L1529" s="131" t="s">
        <v>3</v>
      </c>
      <c r="M1529" s="135" t="s">
        <v>0</v>
      </c>
      <c r="N1529" s="70" t="str">
        <f t="shared" si="69"/>
        <v>20710. Proceso integral e integrado de la Vigilancia de la Salud PúblicaVigilancia en salud pública1_FONTIBON1_OCTUBRE_2025</v>
      </c>
      <c r="O1529" s="75">
        <v>8210448</v>
      </c>
      <c r="P1529" s="75"/>
      <c r="Q1529" s="75"/>
      <c r="R1529" s="73">
        <v>0</v>
      </c>
      <c r="S1529" s="76">
        <v>0</v>
      </c>
    </row>
    <row r="1530" spans="2:19" ht="30" hidden="1" customHeight="1">
      <c r="B1530" s="74">
        <v>208</v>
      </c>
      <c r="C1530" s="74" t="s">
        <v>278</v>
      </c>
      <c r="D1530" s="74" t="s">
        <v>279</v>
      </c>
      <c r="E1530" s="70" t="str">
        <f t="shared" si="70"/>
        <v>20810. Proceso integral e integrado de la Vigilancia de la Salud PúblicaVigilancia en salud pública</v>
      </c>
      <c r="F1530" s="74" t="s">
        <v>317</v>
      </c>
      <c r="G1530" s="74" t="s">
        <v>295</v>
      </c>
      <c r="H1530" s="74" t="s">
        <v>30</v>
      </c>
      <c r="I1530" s="134" t="s">
        <v>60</v>
      </c>
      <c r="J1530" s="74" t="s">
        <v>61</v>
      </c>
      <c r="K1530" s="74" t="s">
        <v>62</v>
      </c>
      <c r="L1530" s="131" t="s">
        <v>3</v>
      </c>
      <c r="M1530" s="135" t="s">
        <v>0</v>
      </c>
      <c r="N1530" s="70" t="str">
        <f t="shared" si="69"/>
        <v>20810. Proceso integral e integrado de la Vigilancia de la Salud PúblicaVigilancia en salud pública1_FONTIBON1_OCTUBRE_2025</v>
      </c>
      <c r="O1530" s="75">
        <v>12969056</v>
      </c>
      <c r="P1530" s="75"/>
      <c r="Q1530" s="75"/>
      <c r="R1530" s="73">
        <v>0</v>
      </c>
      <c r="S1530" s="76">
        <v>0</v>
      </c>
    </row>
    <row r="1531" spans="2:19" ht="30" hidden="1" customHeight="1">
      <c r="B1531" s="74">
        <v>209</v>
      </c>
      <c r="C1531" s="74" t="s">
        <v>278</v>
      </c>
      <c r="D1531" s="74" t="s">
        <v>279</v>
      </c>
      <c r="E1531" s="70" t="str">
        <f t="shared" si="70"/>
        <v>20910. Proceso integral e integrado de la Vigilancia de la Salud PúblicaVigilancia en salud pública</v>
      </c>
      <c r="F1531" s="74" t="s">
        <v>318</v>
      </c>
      <c r="G1531" s="74" t="s">
        <v>295</v>
      </c>
      <c r="H1531" s="74" t="s">
        <v>30</v>
      </c>
      <c r="I1531" s="134" t="s">
        <v>60</v>
      </c>
      <c r="J1531" s="74" t="s">
        <v>61</v>
      </c>
      <c r="K1531" s="74" t="s">
        <v>62</v>
      </c>
      <c r="L1531" s="131" t="s">
        <v>3</v>
      </c>
      <c r="M1531" s="135" t="s">
        <v>0</v>
      </c>
      <c r="N1531" s="70" t="str">
        <f t="shared" si="69"/>
        <v>20910. Proceso integral e integrado de la Vigilancia de la Salud PúblicaVigilancia en salud pública1_FONTIBON1_OCTUBRE_2025</v>
      </c>
      <c r="O1531" s="75">
        <v>7988544</v>
      </c>
      <c r="P1531" s="75"/>
      <c r="Q1531" s="75"/>
      <c r="R1531" s="73">
        <v>0</v>
      </c>
      <c r="S1531" s="76">
        <v>0</v>
      </c>
    </row>
    <row r="1532" spans="2:19" ht="30" hidden="1" customHeight="1">
      <c r="B1532" s="74">
        <v>210</v>
      </c>
      <c r="C1532" s="74" t="s">
        <v>278</v>
      </c>
      <c r="D1532" s="74" t="s">
        <v>279</v>
      </c>
      <c r="E1532" s="70" t="str">
        <f t="shared" si="70"/>
        <v>21010. Proceso integral e integrado de la Vigilancia de la Salud PúblicaVigilancia en salud pública</v>
      </c>
      <c r="F1532" s="74" t="s">
        <v>319</v>
      </c>
      <c r="G1532" s="74" t="s">
        <v>295</v>
      </c>
      <c r="H1532" s="74" t="s">
        <v>30</v>
      </c>
      <c r="I1532" s="134" t="s">
        <v>60</v>
      </c>
      <c r="J1532" s="74" t="s">
        <v>61</v>
      </c>
      <c r="K1532" s="74" t="s">
        <v>80</v>
      </c>
      <c r="L1532" s="131" t="s">
        <v>3</v>
      </c>
      <c r="M1532" s="135" t="s">
        <v>0</v>
      </c>
      <c r="N1532" s="70" t="str">
        <f t="shared" si="69"/>
        <v>21010. Proceso integral e integrado de la Vigilancia de la Salud PúblicaVigilancia en salud pública1_FONTIBON1_OCTUBRE_2025</v>
      </c>
      <c r="O1532" s="75">
        <v>70836688</v>
      </c>
      <c r="P1532" s="75"/>
      <c r="Q1532" s="75"/>
      <c r="R1532" s="76">
        <v>0</v>
      </c>
      <c r="S1532" s="76">
        <v>0</v>
      </c>
    </row>
    <row r="1533" spans="2:19" ht="30" hidden="1" customHeight="1">
      <c r="B1533" s="74">
        <v>211</v>
      </c>
      <c r="C1533" s="74" t="s">
        <v>278</v>
      </c>
      <c r="D1533" s="74" t="s">
        <v>279</v>
      </c>
      <c r="E1533" s="70" t="str">
        <f t="shared" si="70"/>
        <v>21110. Proceso integral e integrado de la Vigilancia de la Salud PúblicaVigilancia en salud pública</v>
      </c>
      <c r="F1533" s="74" t="s">
        <v>320</v>
      </c>
      <c r="G1533" s="74" t="s">
        <v>295</v>
      </c>
      <c r="H1533" s="74" t="s">
        <v>30</v>
      </c>
      <c r="I1533" s="134" t="s">
        <v>60</v>
      </c>
      <c r="J1533" s="74" t="s">
        <v>61</v>
      </c>
      <c r="K1533" s="74" t="s">
        <v>80</v>
      </c>
      <c r="L1533" s="131" t="s">
        <v>3</v>
      </c>
      <c r="M1533" s="135" t="s">
        <v>0</v>
      </c>
      <c r="N1533" s="70" t="str">
        <f t="shared" si="69"/>
        <v>21110. Proceso integral e integrado de la Vigilancia de la Salud PúblicaVigilancia en salud pública1_FONTIBON1_OCTUBRE_2025</v>
      </c>
      <c r="O1533" s="75">
        <v>25938112</v>
      </c>
      <c r="P1533" s="75"/>
      <c r="Q1533" s="75"/>
      <c r="R1533" s="76">
        <v>0</v>
      </c>
      <c r="S1533" s="76">
        <v>0</v>
      </c>
    </row>
    <row r="1534" spans="2:19" ht="30" hidden="1" customHeight="1">
      <c r="B1534" s="74">
        <v>212</v>
      </c>
      <c r="C1534" s="74" t="s">
        <v>278</v>
      </c>
      <c r="D1534" s="74" t="s">
        <v>279</v>
      </c>
      <c r="E1534" s="70" t="str">
        <f t="shared" si="70"/>
        <v>21210. Proceso integral e integrado de la Vigilancia de la Salud PúblicaVigilancia en salud pública</v>
      </c>
      <c r="F1534" s="74" t="s">
        <v>321</v>
      </c>
      <c r="G1534" s="74" t="s">
        <v>295</v>
      </c>
      <c r="H1534" s="74" t="s">
        <v>30</v>
      </c>
      <c r="I1534" s="134" t="s">
        <v>60</v>
      </c>
      <c r="J1534" s="74" t="s">
        <v>61</v>
      </c>
      <c r="K1534" s="74" t="s">
        <v>80</v>
      </c>
      <c r="L1534" s="131" t="s">
        <v>3</v>
      </c>
      <c r="M1534" s="135" t="s">
        <v>0</v>
      </c>
      <c r="N1534" s="70" t="str">
        <f t="shared" si="69"/>
        <v>21210. Proceso integral e integrado de la Vigilancia de la Salud PúblicaVigilancia en salud pública1_FONTIBON1_OCTUBRE_2025</v>
      </c>
      <c r="O1534" s="75">
        <v>100000000</v>
      </c>
      <c r="P1534" s="75"/>
      <c r="Q1534" s="75"/>
      <c r="R1534" s="76">
        <v>0</v>
      </c>
      <c r="S1534" s="76">
        <v>0</v>
      </c>
    </row>
    <row r="1535" spans="2:19" ht="30" hidden="1" customHeight="1">
      <c r="B1535" s="74">
        <v>213</v>
      </c>
      <c r="C1535" s="74" t="s">
        <v>278</v>
      </c>
      <c r="D1535" s="74" t="s">
        <v>279</v>
      </c>
      <c r="E1535" s="70" t="str">
        <f t="shared" si="70"/>
        <v>21310. Proceso integral e integrado de la Vigilancia de la Salud PúblicaVigilancia en salud pública</v>
      </c>
      <c r="F1535" s="74" t="s">
        <v>322</v>
      </c>
      <c r="G1535" s="74" t="s">
        <v>281</v>
      </c>
      <c r="H1535" s="74" t="s">
        <v>30</v>
      </c>
      <c r="I1535" s="134" t="s">
        <v>60</v>
      </c>
      <c r="J1535" s="74" t="s">
        <v>61</v>
      </c>
      <c r="K1535" s="74" t="s">
        <v>62</v>
      </c>
      <c r="L1535" s="131" t="s">
        <v>3</v>
      </c>
      <c r="M1535" s="135" t="s">
        <v>0</v>
      </c>
      <c r="N1535" s="70" t="str">
        <f t="shared" si="69"/>
        <v>21310. Proceso integral e integrado de la Vigilancia de la Salud PúblicaVigilancia en salud pública1_FONTIBON1_OCTUBRE_2025</v>
      </c>
      <c r="O1535" s="75">
        <v>92953120</v>
      </c>
      <c r="P1535" s="75"/>
      <c r="Q1535" s="75"/>
      <c r="R1535" s="76">
        <v>0</v>
      </c>
      <c r="S1535" s="76">
        <v>0</v>
      </c>
    </row>
    <row r="1536" spans="2:19" ht="30" hidden="1" customHeight="1">
      <c r="B1536" s="74">
        <v>214</v>
      </c>
      <c r="C1536" s="74" t="s">
        <v>278</v>
      </c>
      <c r="D1536" s="74" t="s">
        <v>279</v>
      </c>
      <c r="E1536" s="70" t="str">
        <f t="shared" si="70"/>
        <v>21410. Proceso integral e integrado de la Vigilancia de la Salud PúblicaVigilancia en salud pública</v>
      </c>
      <c r="F1536" s="74" t="s">
        <v>323</v>
      </c>
      <c r="G1536" s="74" t="s">
        <v>281</v>
      </c>
      <c r="H1536" s="74" t="s">
        <v>30</v>
      </c>
      <c r="I1536" s="134" t="s">
        <v>60</v>
      </c>
      <c r="J1536" s="74" t="s">
        <v>61</v>
      </c>
      <c r="K1536" s="74" t="s">
        <v>62</v>
      </c>
      <c r="L1536" s="131" t="s">
        <v>3</v>
      </c>
      <c r="M1536" s="135" t="s">
        <v>0</v>
      </c>
      <c r="N1536" s="70" t="str">
        <f t="shared" si="69"/>
        <v>21410. Proceso integral e integrado de la Vigilancia de la Salud PúblicaVigilancia en salud pública1_FONTIBON1_OCTUBRE_2025</v>
      </c>
      <c r="O1536" s="75">
        <v>72587264</v>
      </c>
      <c r="P1536" s="75"/>
      <c r="Q1536" s="75"/>
      <c r="R1536" s="76">
        <v>0</v>
      </c>
      <c r="S1536" s="76">
        <v>0</v>
      </c>
    </row>
    <row r="1537" spans="2:19" ht="30" hidden="1" customHeight="1">
      <c r="B1537" s="74">
        <v>215</v>
      </c>
      <c r="C1537" s="74" t="s">
        <v>278</v>
      </c>
      <c r="D1537" s="74" t="s">
        <v>279</v>
      </c>
      <c r="E1537" s="70" t="str">
        <f t="shared" si="70"/>
        <v>21510. Proceso integral e integrado de la Vigilancia de la Salud PúblicaVigilancia en salud pública</v>
      </c>
      <c r="F1537" s="74" t="s">
        <v>324</v>
      </c>
      <c r="G1537" s="74" t="s">
        <v>295</v>
      </c>
      <c r="H1537" s="74" t="s">
        <v>30</v>
      </c>
      <c r="I1537" s="134" t="s">
        <v>60</v>
      </c>
      <c r="J1537" s="74" t="s">
        <v>325</v>
      </c>
      <c r="K1537" s="74" t="s">
        <v>62</v>
      </c>
      <c r="L1537" s="131" t="s">
        <v>3</v>
      </c>
      <c r="M1537" s="135" t="s">
        <v>0</v>
      </c>
      <c r="N1537" s="70" t="str">
        <f t="shared" si="69"/>
        <v>21510. Proceso integral e integrado de la Vigilancia de la Salud PúblicaVigilancia en salud pública1_FONTIBON1_OCTUBRE_2025</v>
      </c>
      <c r="O1537" s="75">
        <v>211452</v>
      </c>
      <c r="P1537" s="75"/>
      <c r="Q1537" s="75"/>
      <c r="R1537" s="76">
        <v>0</v>
      </c>
      <c r="S1537" s="76">
        <v>0</v>
      </c>
    </row>
    <row r="1538" spans="2:19" ht="30" hidden="1" customHeight="1">
      <c r="B1538" s="74">
        <v>216</v>
      </c>
      <c r="C1538" s="74" t="s">
        <v>278</v>
      </c>
      <c r="D1538" s="74" t="s">
        <v>279</v>
      </c>
      <c r="E1538" s="70" t="str">
        <f t="shared" si="70"/>
        <v>21610. Proceso integral e integrado de la Vigilancia de la Salud PúblicaVigilancia en salud pública</v>
      </c>
      <c r="F1538" s="74" t="s">
        <v>326</v>
      </c>
      <c r="G1538" s="74" t="s">
        <v>281</v>
      </c>
      <c r="H1538" s="74" t="s">
        <v>30</v>
      </c>
      <c r="I1538" s="134" t="s">
        <v>60</v>
      </c>
      <c r="J1538" s="74" t="s">
        <v>61</v>
      </c>
      <c r="K1538" s="74" t="s">
        <v>80</v>
      </c>
      <c r="L1538" s="131" t="s">
        <v>3</v>
      </c>
      <c r="M1538" s="135" t="s">
        <v>0</v>
      </c>
      <c r="N1538" s="70" t="str">
        <f t="shared" si="69"/>
        <v>21610. Proceso integral e integrado de la Vigilancia de la Salud PúblicaVigilancia en salud pública1_FONTIBON1_OCTUBRE_2025</v>
      </c>
      <c r="O1538" s="75">
        <v>30252912</v>
      </c>
      <c r="P1538" s="75"/>
      <c r="Q1538" s="75"/>
      <c r="R1538" s="76">
        <v>0</v>
      </c>
      <c r="S1538" s="76">
        <v>0</v>
      </c>
    </row>
    <row r="1539" spans="2:19" ht="30" hidden="1" customHeight="1">
      <c r="B1539" s="74">
        <v>217</v>
      </c>
      <c r="C1539" s="74" t="s">
        <v>278</v>
      </c>
      <c r="D1539" s="74" t="s">
        <v>279</v>
      </c>
      <c r="E1539" s="70" t="str">
        <f t="shared" si="70"/>
        <v>21710. Proceso integral e integrado de la Vigilancia de la Salud PúblicaVigilancia en salud pública</v>
      </c>
      <c r="F1539" s="74" t="s">
        <v>327</v>
      </c>
      <c r="G1539" s="74" t="s">
        <v>281</v>
      </c>
      <c r="H1539" s="74" t="s">
        <v>30</v>
      </c>
      <c r="I1539" s="134" t="s">
        <v>60</v>
      </c>
      <c r="J1539" s="74" t="s">
        <v>61</v>
      </c>
      <c r="K1539" s="74" t="s">
        <v>62</v>
      </c>
      <c r="L1539" s="131" t="s">
        <v>3</v>
      </c>
      <c r="M1539" s="135" t="s">
        <v>0</v>
      </c>
      <c r="N1539" s="70" t="str">
        <f t="shared" si="69"/>
        <v>21710. Proceso integral e integrado de la Vigilancia de la Salud PúblicaVigilancia en salud pública1_FONTIBON1_OCTUBRE_2025</v>
      </c>
      <c r="O1539" s="75">
        <v>3994272</v>
      </c>
      <c r="P1539" s="75"/>
      <c r="Q1539" s="75"/>
      <c r="R1539" s="76">
        <v>0</v>
      </c>
      <c r="S1539" s="76">
        <v>0</v>
      </c>
    </row>
    <row r="1540" spans="2:19" ht="30" hidden="1" customHeight="1">
      <c r="B1540" s="74">
        <v>218</v>
      </c>
      <c r="C1540" s="74" t="s">
        <v>278</v>
      </c>
      <c r="D1540" s="74" t="s">
        <v>279</v>
      </c>
      <c r="E1540" s="70" t="str">
        <f t="shared" si="70"/>
        <v>21810. Proceso integral e integrado de la Vigilancia de la Salud PúblicaVigilancia en salud pública</v>
      </c>
      <c r="F1540" s="74" t="s">
        <v>328</v>
      </c>
      <c r="G1540" s="74" t="s">
        <v>281</v>
      </c>
      <c r="H1540" s="74" t="s">
        <v>30</v>
      </c>
      <c r="I1540" s="134" t="s">
        <v>60</v>
      </c>
      <c r="J1540" s="74" t="s">
        <v>61</v>
      </c>
      <c r="K1540" s="74" t="s">
        <v>62</v>
      </c>
      <c r="L1540" s="131" t="s">
        <v>3</v>
      </c>
      <c r="M1540" s="135" t="s">
        <v>0</v>
      </c>
      <c r="N1540" s="70" t="str">
        <f t="shared" si="69"/>
        <v>21810. Proceso integral e integrado de la Vigilancia de la Salud PúblicaVigilancia en salud pública1_FONTIBON1_OCTUBRE_2025</v>
      </c>
      <c r="O1540" s="75">
        <v>7347488</v>
      </c>
      <c r="P1540" s="75"/>
      <c r="Q1540" s="75"/>
      <c r="R1540" s="76">
        <v>0</v>
      </c>
      <c r="S1540" s="76">
        <v>0</v>
      </c>
    </row>
    <row r="1541" spans="2:19" ht="30" hidden="1" customHeight="1">
      <c r="B1541" s="74">
        <v>219</v>
      </c>
      <c r="C1541" s="74" t="s">
        <v>278</v>
      </c>
      <c r="D1541" s="74" t="s">
        <v>279</v>
      </c>
      <c r="E1541" s="70" t="str">
        <f t="shared" si="70"/>
        <v>21910. Proceso integral e integrado de la Vigilancia de la Salud PúblicaVigilancia en salud pública</v>
      </c>
      <c r="F1541" s="74" t="s">
        <v>329</v>
      </c>
      <c r="G1541" s="74" t="s">
        <v>281</v>
      </c>
      <c r="H1541" s="74" t="s">
        <v>30</v>
      </c>
      <c r="I1541" s="134" t="s">
        <v>60</v>
      </c>
      <c r="J1541" s="74" t="s">
        <v>61</v>
      </c>
      <c r="K1541" s="74" t="s">
        <v>62</v>
      </c>
      <c r="L1541" s="131" t="s">
        <v>3</v>
      </c>
      <c r="M1541" s="135" t="s">
        <v>0</v>
      </c>
      <c r="N1541" s="70" t="str">
        <f t="shared" ref="N1541:N1604" si="71">+E1541&amp;L1541&amp;M1541</f>
        <v>21910. Proceso integral e integrado de la Vigilancia de la Salud PúblicaVigilancia en salud pública1_FONTIBON1_OCTUBRE_2025</v>
      </c>
      <c r="O1541" s="75">
        <v>6484528</v>
      </c>
      <c r="P1541" s="75"/>
      <c r="Q1541" s="75"/>
      <c r="R1541" s="73">
        <v>0</v>
      </c>
      <c r="S1541" s="76">
        <v>0</v>
      </c>
    </row>
    <row r="1542" spans="2:19" ht="30" hidden="1" customHeight="1">
      <c r="B1542" s="74">
        <v>220</v>
      </c>
      <c r="C1542" s="74" t="s">
        <v>278</v>
      </c>
      <c r="D1542" s="74" t="s">
        <v>279</v>
      </c>
      <c r="E1542" s="70" t="str">
        <f t="shared" si="70"/>
        <v>22010. Proceso integral e integrado de la Vigilancia de la Salud PúblicaVigilancia en salud pública</v>
      </c>
      <c r="F1542" s="74" t="s">
        <v>330</v>
      </c>
      <c r="G1542" s="74" t="s">
        <v>281</v>
      </c>
      <c r="H1542" s="74" t="s">
        <v>30</v>
      </c>
      <c r="I1542" s="134" t="s">
        <v>60</v>
      </c>
      <c r="J1542" s="74" t="s">
        <v>61</v>
      </c>
      <c r="K1542" s="74" t="s">
        <v>62</v>
      </c>
      <c r="L1542" s="131" t="s">
        <v>3</v>
      </c>
      <c r="M1542" s="135" t="s">
        <v>0</v>
      </c>
      <c r="N1542" s="70" t="str">
        <f t="shared" si="71"/>
        <v>22010. Proceso integral e integrado de la Vigilancia de la Salud PúblicaVigilancia en salud pública1_FONTIBON1_OCTUBRE_2025</v>
      </c>
      <c r="O1542" s="75">
        <v>5621568</v>
      </c>
      <c r="P1542" s="75"/>
      <c r="Q1542" s="75"/>
      <c r="R1542" s="73">
        <v>0</v>
      </c>
      <c r="S1542" s="76">
        <v>0</v>
      </c>
    </row>
    <row r="1543" spans="2:19" ht="30" hidden="1" customHeight="1">
      <c r="B1543" s="74">
        <v>221</v>
      </c>
      <c r="C1543" s="74" t="s">
        <v>278</v>
      </c>
      <c r="D1543" s="74" t="s">
        <v>279</v>
      </c>
      <c r="E1543" s="70" t="str">
        <f t="shared" si="70"/>
        <v>22110. Proceso integral e integrado de la Vigilancia de la Salud PúblicaVigilancia en salud pública</v>
      </c>
      <c r="F1543" s="74" t="s">
        <v>331</v>
      </c>
      <c r="G1543" s="74" t="s">
        <v>295</v>
      </c>
      <c r="H1543" s="74" t="s">
        <v>30</v>
      </c>
      <c r="I1543" s="134" t="s">
        <v>60</v>
      </c>
      <c r="J1543" s="74" t="s">
        <v>61</v>
      </c>
      <c r="K1543" s="74" t="s">
        <v>80</v>
      </c>
      <c r="L1543" s="131" t="s">
        <v>3</v>
      </c>
      <c r="M1543" s="135" t="s">
        <v>0</v>
      </c>
      <c r="N1543" s="70" t="str">
        <f t="shared" si="71"/>
        <v>22110. Proceso integral e integrado de la Vigilancia de la Salud PúblicaVigilancia en salud pública1_FONTIBON1_OCTUBRE_2025</v>
      </c>
      <c r="O1543" s="75">
        <v>149094832</v>
      </c>
      <c r="P1543" s="75"/>
      <c r="Q1543" s="75"/>
      <c r="R1543" s="76">
        <v>0</v>
      </c>
      <c r="S1543" s="76">
        <v>0</v>
      </c>
    </row>
    <row r="1544" spans="2:19" ht="30" hidden="1" customHeight="1">
      <c r="B1544" s="74">
        <v>222</v>
      </c>
      <c r="C1544" s="74" t="s">
        <v>278</v>
      </c>
      <c r="D1544" s="74" t="s">
        <v>279</v>
      </c>
      <c r="E1544" s="70" t="str">
        <f t="shared" si="70"/>
        <v>22210. Proceso integral e integrado de la Vigilancia de la Salud PúblicaVigilancia en salud pública</v>
      </c>
      <c r="F1544" s="74" t="s">
        <v>332</v>
      </c>
      <c r="G1544" s="74" t="s">
        <v>281</v>
      </c>
      <c r="H1544" s="74" t="s">
        <v>30</v>
      </c>
      <c r="I1544" s="134" t="s">
        <v>60</v>
      </c>
      <c r="J1544" s="74" t="s">
        <v>61</v>
      </c>
      <c r="K1544" s="74" t="s">
        <v>62</v>
      </c>
      <c r="L1544" s="131" t="s">
        <v>3</v>
      </c>
      <c r="M1544" s="135" t="s">
        <v>0</v>
      </c>
      <c r="N1544" s="70" t="str">
        <f t="shared" si="71"/>
        <v>22210. Proceso integral e integrado de la Vigilancia de la Salud PúblicaVigilancia en salud pública1_FONTIBON1_OCTUBRE_2025</v>
      </c>
      <c r="O1544" s="75">
        <v>18590624</v>
      </c>
      <c r="P1544" s="75"/>
      <c r="Q1544" s="75"/>
      <c r="R1544" s="76">
        <v>0</v>
      </c>
      <c r="S1544" s="76">
        <v>0</v>
      </c>
    </row>
    <row r="1545" spans="2:19" ht="30" hidden="1" customHeight="1">
      <c r="B1545" s="74">
        <v>223</v>
      </c>
      <c r="C1545" s="74" t="s">
        <v>278</v>
      </c>
      <c r="D1545" s="74" t="s">
        <v>279</v>
      </c>
      <c r="E1545" s="70" t="str">
        <f t="shared" si="70"/>
        <v>22310. Proceso integral e integrado de la Vigilancia de la Salud PúblicaVigilancia en salud pública</v>
      </c>
      <c r="F1545" s="74" t="s">
        <v>333</v>
      </c>
      <c r="G1545" s="74" t="s">
        <v>281</v>
      </c>
      <c r="H1545" s="74" t="s">
        <v>30</v>
      </c>
      <c r="I1545" s="134" t="s">
        <v>60</v>
      </c>
      <c r="J1545" s="74" t="s">
        <v>61</v>
      </c>
      <c r="K1545" s="74" t="s">
        <v>62</v>
      </c>
      <c r="L1545" s="131" t="s">
        <v>3</v>
      </c>
      <c r="M1545" s="135" t="s">
        <v>0</v>
      </c>
      <c r="N1545" s="70" t="str">
        <f t="shared" si="71"/>
        <v>22310. Proceso integral e integrado de la Vigilancia de la Salud PúblicaVigilancia en salud pública1_FONTIBON1_OCTUBRE_2025</v>
      </c>
      <c r="O1545" s="75">
        <v>29488576</v>
      </c>
      <c r="P1545" s="75"/>
      <c r="Q1545" s="75"/>
      <c r="R1545" s="73">
        <v>0</v>
      </c>
      <c r="S1545" s="76">
        <v>0</v>
      </c>
    </row>
    <row r="1546" spans="2:19" ht="30" hidden="1" customHeight="1">
      <c r="B1546" s="74">
        <v>224</v>
      </c>
      <c r="C1546" s="74" t="s">
        <v>278</v>
      </c>
      <c r="D1546" s="74" t="s">
        <v>279</v>
      </c>
      <c r="E1546" s="70" t="str">
        <f t="shared" si="70"/>
        <v>22410. Proceso integral e integrado de la Vigilancia de la Salud PúblicaVigilancia en salud pública</v>
      </c>
      <c r="F1546" s="74" t="s">
        <v>334</v>
      </c>
      <c r="G1546" s="74" t="s">
        <v>295</v>
      </c>
      <c r="H1546" s="74" t="s">
        <v>30</v>
      </c>
      <c r="I1546" s="134" t="s">
        <v>60</v>
      </c>
      <c r="J1546" s="74" t="s">
        <v>61</v>
      </c>
      <c r="K1546" s="74" t="s">
        <v>62</v>
      </c>
      <c r="L1546" s="131" t="s">
        <v>3</v>
      </c>
      <c r="M1546" s="135" t="s">
        <v>0</v>
      </c>
      <c r="N1546" s="70" t="str">
        <f t="shared" si="71"/>
        <v>22410. Proceso integral e integrado de la Vigilancia de la Salud PúblicaVigilancia en salud pública1_FONTIBON1_OCTUBRE_2025</v>
      </c>
      <c r="O1546" s="75">
        <v>3994272</v>
      </c>
      <c r="P1546" s="75"/>
      <c r="Q1546" s="75"/>
      <c r="R1546" s="73">
        <v>0</v>
      </c>
      <c r="S1546" s="76">
        <v>0</v>
      </c>
    </row>
    <row r="1547" spans="2:19" ht="30" hidden="1" customHeight="1">
      <c r="B1547" s="74">
        <v>225</v>
      </c>
      <c r="C1547" s="74" t="s">
        <v>278</v>
      </c>
      <c r="D1547" s="74" t="s">
        <v>279</v>
      </c>
      <c r="E1547" s="70" t="str">
        <f t="shared" si="70"/>
        <v>22510. Proceso integral e integrado de la Vigilancia de la Salud PúblicaVigilancia en salud pública</v>
      </c>
      <c r="F1547" s="74" t="s">
        <v>335</v>
      </c>
      <c r="G1547" s="74" t="s">
        <v>281</v>
      </c>
      <c r="H1547" s="74" t="s">
        <v>30</v>
      </c>
      <c r="I1547" s="134" t="s">
        <v>60</v>
      </c>
      <c r="J1547" s="74" t="s">
        <v>61</v>
      </c>
      <c r="K1547" s="74" t="s">
        <v>62</v>
      </c>
      <c r="L1547" s="131" t="s">
        <v>3</v>
      </c>
      <c r="M1547" s="135" t="s">
        <v>0</v>
      </c>
      <c r="N1547" s="70" t="str">
        <f t="shared" si="71"/>
        <v>22510. Proceso integral e integrado de la Vigilancia de la Salud PúblicaVigilancia en salud pública1_FONTIBON1_OCTUBRE_2025</v>
      </c>
      <c r="O1547" s="75">
        <v>7347488</v>
      </c>
      <c r="P1547" s="75"/>
      <c r="Q1547" s="75"/>
      <c r="R1547" s="73">
        <v>0</v>
      </c>
      <c r="S1547" s="76">
        <v>0</v>
      </c>
    </row>
    <row r="1548" spans="2:19" ht="30" hidden="1" customHeight="1">
      <c r="B1548" s="74">
        <v>226</v>
      </c>
      <c r="C1548" s="74" t="s">
        <v>278</v>
      </c>
      <c r="D1548" s="74" t="s">
        <v>279</v>
      </c>
      <c r="E1548" s="70" t="str">
        <f t="shared" si="70"/>
        <v>22610. Proceso integral e integrado de la Vigilancia de la Salud PúblicaVigilancia en salud pública</v>
      </c>
      <c r="F1548" s="74" t="s">
        <v>336</v>
      </c>
      <c r="G1548" s="74" t="s">
        <v>281</v>
      </c>
      <c r="H1548" s="74" t="s">
        <v>30</v>
      </c>
      <c r="I1548" s="134" t="s">
        <v>60</v>
      </c>
      <c r="J1548" s="74" t="s">
        <v>61</v>
      </c>
      <c r="K1548" s="74" t="s">
        <v>80</v>
      </c>
      <c r="L1548" s="131" t="s">
        <v>3</v>
      </c>
      <c r="M1548" s="135" t="s">
        <v>0</v>
      </c>
      <c r="N1548" s="70" t="str">
        <f t="shared" si="71"/>
        <v>22610. Proceso integral e integrado de la Vigilancia de la Salud PúblicaVigilancia en salud pública1_FONTIBON1_OCTUBRE_2025</v>
      </c>
      <c r="O1548" s="75">
        <v>95295440</v>
      </c>
      <c r="P1548" s="75"/>
      <c r="Q1548" s="75"/>
      <c r="R1548" s="73">
        <v>0</v>
      </c>
      <c r="S1548" s="76">
        <v>0</v>
      </c>
    </row>
    <row r="1549" spans="2:19" ht="30" hidden="1" customHeight="1">
      <c r="B1549" s="74">
        <v>227</v>
      </c>
      <c r="C1549" s="74" t="s">
        <v>278</v>
      </c>
      <c r="D1549" s="74" t="s">
        <v>279</v>
      </c>
      <c r="E1549" s="70" t="str">
        <f t="shared" si="70"/>
        <v>22710. Proceso integral e integrado de la Vigilancia de la Salud PúblicaVigilancia en salud pública</v>
      </c>
      <c r="F1549" s="74" t="s">
        <v>337</v>
      </c>
      <c r="G1549" s="74" t="s">
        <v>281</v>
      </c>
      <c r="H1549" s="74" t="s">
        <v>30</v>
      </c>
      <c r="I1549" s="134" t="s">
        <v>60</v>
      </c>
      <c r="J1549" s="74" t="s">
        <v>61</v>
      </c>
      <c r="K1549" s="74" t="s">
        <v>80</v>
      </c>
      <c r="L1549" s="131" t="s">
        <v>3</v>
      </c>
      <c r="M1549" s="135" t="s">
        <v>0</v>
      </c>
      <c r="N1549" s="70" t="str">
        <f t="shared" si="71"/>
        <v>22710. Proceso integral e integrado de la Vigilancia de la Salud PúblicaVigilancia en salud pública1_FONTIBON1_OCTUBRE_2025</v>
      </c>
      <c r="O1549" s="75">
        <v>53602144</v>
      </c>
      <c r="P1549" s="75"/>
      <c r="Q1549" s="75"/>
      <c r="R1549" s="73">
        <v>0</v>
      </c>
      <c r="S1549" s="76">
        <v>0</v>
      </c>
    </row>
    <row r="1550" spans="2:19" ht="30" hidden="1" customHeight="1">
      <c r="B1550" s="74">
        <v>228</v>
      </c>
      <c r="C1550" s="74" t="s">
        <v>278</v>
      </c>
      <c r="D1550" s="74" t="s">
        <v>279</v>
      </c>
      <c r="E1550" s="70" t="str">
        <f t="shared" si="70"/>
        <v>22810. Proceso integral e integrado de la Vigilancia de la Salud PúblicaVigilancia en salud pública</v>
      </c>
      <c r="F1550" s="74" t="s">
        <v>338</v>
      </c>
      <c r="G1550" s="74" t="s">
        <v>295</v>
      </c>
      <c r="H1550" s="74" t="s">
        <v>30</v>
      </c>
      <c r="I1550" s="134" t="s">
        <v>60</v>
      </c>
      <c r="J1550" s="74" t="s">
        <v>61</v>
      </c>
      <c r="K1550" s="74" t="s">
        <v>65</v>
      </c>
      <c r="L1550" s="131" t="s">
        <v>3</v>
      </c>
      <c r="M1550" s="135" t="s">
        <v>0</v>
      </c>
      <c r="N1550" s="70" t="str">
        <f t="shared" si="71"/>
        <v>22810. Proceso integral e integrado de la Vigilancia de la Salud PúblicaVigilancia en salud pública1_FONTIBON1_OCTUBRE_2025</v>
      </c>
      <c r="O1550" s="75">
        <v>3513480</v>
      </c>
      <c r="P1550" s="75"/>
      <c r="Q1550" s="75"/>
      <c r="R1550" s="73">
        <v>0</v>
      </c>
      <c r="S1550" s="76">
        <v>0</v>
      </c>
    </row>
    <row r="1551" spans="2:19" ht="30" hidden="1" customHeight="1">
      <c r="B1551" s="74">
        <v>229</v>
      </c>
      <c r="C1551" s="74" t="s">
        <v>278</v>
      </c>
      <c r="D1551" s="74" t="s">
        <v>279</v>
      </c>
      <c r="E1551" s="70" t="str">
        <f t="shared" si="70"/>
        <v>22910. Proceso integral e integrado de la Vigilancia de la Salud PúblicaVigilancia en salud pública</v>
      </c>
      <c r="F1551" s="74" t="s">
        <v>339</v>
      </c>
      <c r="G1551" s="74" t="s">
        <v>295</v>
      </c>
      <c r="H1551" s="74" t="s">
        <v>30</v>
      </c>
      <c r="I1551" s="134" t="s">
        <v>60</v>
      </c>
      <c r="J1551" s="74" t="s">
        <v>340</v>
      </c>
      <c r="K1551" s="74" t="s">
        <v>62</v>
      </c>
      <c r="L1551" s="131" t="s">
        <v>3</v>
      </c>
      <c r="M1551" s="135" t="s">
        <v>0</v>
      </c>
      <c r="N1551" s="70" t="str">
        <f t="shared" si="71"/>
        <v>22910. Proceso integral e integrado de la Vigilancia de la Salud PúblicaVigilancia en salud pública1_FONTIBON1_OCTUBRE_2025</v>
      </c>
      <c r="O1551" s="75">
        <v>281936</v>
      </c>
      <c r="P1551" s="75"/>
      <c r="Q1551" s="75"/>
      <c r="R1551" s="73">
        <v>0</v>
      </c>
      <c r="S1551" s="76">
        <v>0</v>
      </c>
    </row>
    <row r="1552" spans="2:19" ht="30" hidden="1" customHeight="1">
      <c r="B1552" s="74">
        <v>230</v>
      </c>
      <c r="C1552" s="74" t="s">
        <v>278</v>
      </c>
      <c r="D1552" s="74" t="s">
        <v>279</v>
      </c>
      <c r="E1552" s="70" t="str">
        <f t="shared" si="70"/>
        <v>23010. Proceso integral e integrado de la Vigilancia de la Salud PúblicaVigilancia en salud pública</v>
      </c>
      <c r="F1552" s="74" t="s">
        <v>341</v>
      </c>
      <c r="G1552" s="74" t="s">
        <v>295</v>
      </c>
      <c r="H1552" s="74" t="s">
        <v>30</v>
      </c>
      <c r="I1552" s="134" t="s">
        <v>60</v>
      </c>
      <c r="J1552" s="74" t="s">
        <v>340</v>
      </c>
      <c r="K1552" s="74" t="s">
        <v>62</v>
      </c>
      <c r="L1552" s="131" t="s">
        <v>3</v>
      </c>
      <c r="M1552" s="135" t="s">
        <v>0</v>
      </c>
      <c r="N1552" s="70" t="str">
        <f t="shared" si="71"/>
        <v>23010. Proceso integral e integrado de la Vigilancia de la Salud PúblicaVigilancia en salud pública1_FONTIBON1_OCTUBRE_2025</v>
      </c>
      <c r="O1552" s="75">
        <v>244416</v>
      </c>
      <c r="P1552" s="75"/>
      <c r="Q1552" s="75"/>
      <c r="R1552" s="73">
        <v>0</v>
      </c>
      <c r="S1552" s="76">
        <v>0</v>
      </c>
    </row>
    <row r="1553" spans="2:19" ht="30" hidden="1" customHeight="1">
      <c r="B1553" s="74">
        <v>231</v>
      </c>
      <c r="C1553" s="74" t="s">
        <v>342</v>
      </c>
      <c r="D1553" s="74" t="s">
        <v>279</v>
      </c>
      <c r="E1553" s="70" t="str">
        <f t="shared" si="70"/>
        <v>23111. Proceso integral e integrado de la Vigilancia basada en ComunidadVigilancia en salud pública</v>
      </c>
      <c r="F1553" s="74" t="s">
        <v>343</v>
      </c>
      <c r="G1553" s="74" t="s">
        <v>343</v>
      </c>
      <c r="H1553" s="74" t="s">
        <v>30</v>
      </c>
      <c r="I1553" s="134" t="s">
        <v>60</v>
      </c>
      <c r="J1553" s="74" t="s">
        <v>61</v>
      </c>
      <c r="K1553" s="74" t="s">
        <v>62</v>
      </c>
      <c r="L1553" s="131" t="s">
        <v>3</v>
      </c>
      <c r="M1553" s="135" t="s">
        <v>0</v>
      </c>
      <c r="N1553" s="70" t="str">
        <f t="shared" si="71"/>
        <v>23111. Proceso integral e integrado de la Vigilancia basada en ComunidadVigilancia en salud pública1_FONTIBON1_OCTUBRE_2025</v>
      </c>
      <c r="O1553" s="75">
        <v>25173776</v>
      </c>
      <c r="P1553" s="75"/>
      <c r="Q1553" s="75"/>
      <c r="R1553" s="73"/>
      <c r="S1553" s="76">
        <v>0</v>
      </c>
    </row>
    <row r="1554" spans="2:19" ht="30" hidden="1" customHeight="1">
      <c r="B1554" s="74">
        <v>232</v>
      </c>
      <c r="C1554" s="74" t="s">
        <v>342</v>
      </c>
      <c r="D1554" s="74" t="s">
        <v>279</v>
      </c>
      <c r="E1554" s="70" t="str">
        <f t="shared" si="70"/>
        <v>23211. Proceso integral e integrado de la Vigilancia basada en ComunidadVigilancia en salud pública</v>
      </c>
      <c r="F1554" s="74" t="s">
        <v>344</v>
      </c>
      <c r="G1554" s="74" t="s">
        <v>344</v>
      </c>
      <c r="H1554" s="74" t="s">
        <v>30</v>
      </c>
      <c r="I1554" s="134" t="s">
        <v>60</v>
      </c>
      <c r="J1554" s="74" t="s">
        <v>61</v>
      </c>
      <c r="K1554" s="74" t="s">
        <v>65</v>
      </c>
      <c r="L1554" s="131" t="s">
        <v>3</v>
      </c>
      <c r="M1554" s="135" t="s">
        <v>0</v>
      </c>
      <c r="N1554" s="70" t="str">
        <f t="shared" si="71"/>
        <v>23211. Proceso integral e integrado de la Vigilancia basada en ComunidadVigilancia en salud pública1_FONTIBON1_OCTUBRE_2025</v>
      </c>
      <c r="O1554" s="75">
        <v>5621568</v>
      </c>
      <c r="P1554" s="75"/>
      <c r="Q1554" s="75"/>
      <c r="R1554" s="73"/>
      <c r="S1554" s="76">
        <v>0</v>
      </c>
    </row>
    <row r="1555" spans="2:19" ht="30" hidden="1" customHeight="1">
      <c r="B1555" s="74">
        <v>233</v>
      </c>
      <c r="C1555" s="74" t="s">
        <v>342</v>
      </c>
      <c r="D1555" s="74" t="s">
        <v>279</v>
      </c>
      <c r="E1555" s="70" t="str">
        <f t="shared" si="70"/>
        <v>23311. Proceso integral e integrado de la Vigilancia basada en ComunidadVigilancia en salud pública</v>
      </c>
      <c r="F1555" s="74" t="s">
        <v>345</v>
      </c>
      <c r="G1555" s="74" t="s">
        <v>344</v>
      </c>
      <c r="H1555" s="74" t="s">
        <v>30</v>
      </c>
      <c r="I1555" s="134" t="s">
        <v>60</v>
      </c>
      <c r="J1555" s="74" t="s">
        <v>61</v>
      </c>
      <c r="K1555" s="74" t="s">
        <v>65</v>
      </c>
      <c r="L1555" s="131" t="s">
        <v>3</v>
      </c>
      <c r="M1555" s="135" t="s">
        <v>0</v>
      </c>
      <c r="N1555" s="70" t="str">
        <f t="shared" si="71"/>
        <v>23311. Proceso integral e integrado de la Vigilancia basada en ComunidadVigilancia en salud pública1_FONTIBON1_OCTUBRE_2025</v>
      </c>
      <c r="O1555" s="75">
        <v>7026960</v>
      </c>
      <c r="P1555" s="75"/>
      <c r="Q1555" s="75"/>
      <c r="R1555" s="73"/>
      <c r="S1555" s="76">
        <v>0</v>
      </c>
    </row>
    <row r="1556" spans="2:19" ht="30" hidden="1" customHeight="1">
      <c r="B1556" s="74">
        <v>234</v>
      </c>
      <c r="C1556" s="74" t="s">
        <v>346</v>
      </c>
      <c r="D1556" s="74" t="s">
        <v>347</v>
      </c>
      <c r="E1556" s="70" t="str">
        <f t="shared" ref="E1556:E1619" si="72">B1556&amp;C1556&amp;D1556</f>
        <v>23413. Proceso integral e integrado de gestión y análisis de políticas para el bienestarAnálisis de Politicas</v>
      </c>
      <c r="F1556" s="74" t="s">
        <v>348</v>
      </c>
      <c r="G1556" s="74" t="s">
        <v>349</v>
      </c>
      <c r="H1556" s="74" t="s">
        <v>30</v>
      </c>
      <c r="I1556" s="134" t="s">
        <v>60</v>
      </c>
      <c r="J1556" s="74" t="s">
        <v>61</v>
      </c>
      <c r="K1556" s="74" t="s">
        <v>65</v>
      </c>
      <c r="L1556" s="131" t="s">
        <v>3</v>
      </c>
      <c r="M1556" s="135" t="s">
        <v>0</v>
      </c>
      <c r="N1556" s="70" t="str">
        <f t="shared" si="71"/>
        <v>23413. Proceso integral e integrado de gestión y análisis de políticas para el bienestarAnálisis de Politicas1_FONTIBON1_OCTUBRE_2025</v>
      </c>
      <c r="O1556" s="75">
        <v>24853248</v>
      </c>
      <c r="P1556" s="75"/>
      <c r="Q1556" s="75"/>
      <c r="R1556" s="73">
        <v>1</v>
      </c>
      <c r="S1556" s="76">
        <v>24853248</v>
      </c>
    </row>
    <row r="1557" spans="2:19" ht="30" hidden="1" customHeight="1">
      <c r="B1557" s="74">
        <v>235</v>
      </c>
      <c r="C1557" s="74" t="s">
        <v>346</v>
      </c>
      <c r="D1557" s="74" t="s">
        <v>347</v>
      </c>
      <c r="E1557" s="70" t="str">
        <f t="shared" si="72"/>
        <v>23513. Proceso integral e integrado de gestión y análisis de políticas para el bienestarAnálisis de Politicas</v>
      </c>
      <c r="F1557" s="74" t="s">
        <v>350</v>
      </c>
      <c r="G1557" s="74" t="s">
        <v>349</v>
      </c>
      <c r="H1557" s="74" t="s">
        <v>30</v>
      </c>
      <c r="I1557" s="134" t="s">
        <v>60</v>
      </c>
      <c r="J1557" s="74" t="s">
        <v>61</v>
      </c>
      <c r="K1557" s="74" t="s">
        <v>62</v>
      </c>
      <c r="L1557" s="131" t="s">
        <v>3</v>
      </c>
      <c r="M1557" s="135" t="s">
        <v>0</v>
      </c>
      <c r="N1557" s="70" t="str">
        <f t="shared" si="71"/>
        <v>23513. Proceso integral e integrado de gestión y análisis de políticas para el bienestarAnálisis de Politicas1_FONTIBON1_OCTUBRE_2025</v>
      </c>
      <c r="O1557" s="75">
        <v>7332480</v>
      </c>
      <c r="P1557" s="75"/>
      <c r="Q1557" s="75"/>
      <c r="R1557" s="73"/>
      <c r="S1557" s="76">
        <v>0</v>
      </c>
    </row>
    <row r="1558" spans="2:19" ht="30" hidden="1" customHeight="1">
      <c r="B1558" s="74">
        <v>236</v>
      </c>
      <c r="C1558" s="74" t="s">
        <v>346</v>
      </c>
      <c r="D1558" s="74" t="s">
        <v>347</v>
      </c>
      <c r="E1558" s="70" t="str">
        <f t="shared" si="72"/>
        <v>23613. Proceso integral e integrado de gestión y análisis de políticas para el bienestarAnálisis de Politicas</v>
      </c>
      <c r="F1558" s="74" t="s">
        <v>351</v>
      </c>
      <c r="G1558" s="74" t="s">
        <v>349</v>
      </c>
      <c r="H1558" s="74" t="s">
        <v>30</v>
      </c>
      <c r="I1558" s="134" t="s">
        <v>60</v>
      </c>
      <c r="J1558" s="74" t="s">
        <v>61</v>
      </c>
      <c r="K1558" s="74" t="s">
        <v>80</v>
      </c>
      <c r="L1558" s="131" t="s">
        <v>3</v>
      </c>
      <c r="M1558" s="135" t="s">
        <v>0</v>
      </c>
      <c r="N1558" s="70" t="str">
        <f t="shared" si="71"/>
        <v>23613. Proceso integral e integrado de gestión y análisis de políticas para el bienestarAnálisis de Politicas1_FONTIBON1_OCTUBRE_2025</v>
      </c>
      <c r="O1558" s="75">
        <v>7332480</v>
      </c>
      <c r="P1558" s="75"/>
      <c r="Q1558" s="75"/>
      <c r="R1558" s="73"/>
      <c r="S1558" s="76">
        <v>0</v>
      </c>
    </row>
    <row r="1559" spans="2:19" ht="30" hidden="1" customHeight="1">
      <c r="B1559" s="74">
        <v>237</v>
      </c>
      <c r="C1559" s="74" t="s">
        <v>346</v>
      </c>
      <c r="D1559" s="74" t="s">
        <v>347</v>
      </c>
      <c r="E1559" s="70" t="str">
        <f t="shared" si="72"/>
        <v>23713. Proceso integral e integrado de gestión y análisis de políticas para el bienestarAnálisis de Politicas</v>
      </c>
      <c r="F1559" s="74" t="s">
        <v>352</v>
      </c>
      <c r="G1559" s="74" t="s">
        <v>349</v>
      </c>
      <c r="H1559" s="74" t="s">
        <v>30</v>
      </c>
      <c r="I1559" s="134" t="s">
        <v>60</v>
      </c>
      <c r="J1559" s="74" t="s">
        <v>61</v>
      </c>
      <c r="K1559" s="74" t="s">
        <v>65</v>
      </c>
      <c r="L1559" s="131" t="s">
        <v>3</v>
      </c>
      <c r="M1559" s="135" t="s">
        <v>0</v>
      </c>
      <c r="N1559" s="70" t="str">
        <f t="shared" si="71"/>
        <v>23713. Proceso integral e integrado de gestión y análisis de políticas para el bienestarAnálisis de Politicas1_FONTIBON1_OCTUBRE_2025</v>
      </c>
      <c r="O1559" s="75">
        <v>22914000</v>
      </c>
      <c r="P1559" s="75"/>
      <c r="Q1559" s="75"/>
      <c r="R1559" s="73"/>
      <c r="S1559" s="76">
        <v>0</v>
      </c>
    </row>
    <row r="1560" spans="2:19" ht="30" hidden="1" customHeight="1">
      <c r="B1560" s="74">
        <v>238</v>
      </c>
      <c r="C1560" s="74" t="s">
        <v>346</v>
      </c>
      <c r="D1560" s="74" t="s">
        <v>347</v>
      </c>
      <c r="E1560" s="70" t="str">
        <f t="shared" si="72"/>
        <v>23813. Proceso integral e integrado de gestión y análisis de políticas para el bienestarAnálisis de Politicas</v>
      </c>
      <c r="F1560" s="74" t="s">
        <v>353</v>
      </c>
      <c r="G1560" s="74" t="s">
        <v>349</v>
      </c>
      <c r="H1560" s="74" t="s">
        <v>30</v>
      </c>
      <c r="I1560" s="134" t="s">
        <v>60</v>
      </c>
      <c r="J1560" s="74" t="s">
        <v>61</v>
      </c>
      <c r="K1560" s="74" t="s">
        <v>80</v>
      </c>
      <c r="L1560" s="131" t="s">
        <v>3</v>
      </c>
      <c r="M1560" s="135" t="s">
        <v>0</v>
      </c>
      <c r="N1560" s="70" t="str">
        <f t="shared" si="71"/>
        <v>23813. Proceso integral e integrado de gestión y análisis de políticas para el bienestarAnálisis de Politicas1_FONTIBON1_OCTUBRE_2025</v>
      </c>
      <c r="O1560" s="75">
        <v>29329920</v>
      </c>
      <c r="P1560" s="75"/>
      <c r="Q1560" s="75"/>
      <c r="R1560" s="73"/>
      <c r="S1560" s="76">
        <v>0</v>
      </c>
    </row>
    <row r="1561" spans="2:19" ht="30" hidden="1" customHeight="1">
      <c r="B1561" s="74">
        <v>239</v>
      </c>
      <c r="C1561" s="74" t="s">
        <v>346</v>
      </c>
      <c r="D1561" s="74" t="s">
        <v>347</v>
      </c>
      <c r="E1561" s="70" t="str">
        <f t="shared" si="72"/>
        <v>23913. Proceso integral e integrado de gestión y análisis de políticas para el bienestarAnálisis de Politicas</v>
      </c>
      <c r="F1561" s="74" t="s">
        <v>354</v>
      </c>
      <c r="G1561" s="74" t="s">
        <v>355</v>
      </c>
      <c r="H1561" s="74" t="s">
        <v>30</v>
      </c>
      <c r="I1561" s="134" t="s">
        <v>60</v>
      </c>
      <c r="J1561" s="74" t="s">
        <v>61</v>
      </c>
      <c r="K1561" s="74" t="s">
        <v>65</v>
      </c>
      <c r="L1561" s="131" t="s">
        <v>3</v>
      </c>
      <c r="M1561" s="135" t="s">
        <v>0</v>
      </c>
      <c r="N1561" s="70" t="str">
        <f t="shared" si="71"/>
        <v>23913. Proceso integral e integrado de gestión y análisis de políticas para el bienestarAnálisis de Politicas1_FONTIBON1_OCTUBRE_2025</v>
      </c>
      <c r="O1561" s="75">
        <v>17086608</v>
      </c>
      <c r="P1561" s="75"/>
      <c r="Q1561" s="75"/>
      <c r="R1561" s="73">
        <v>1</v>
      </c>
      <c r="S1561" s="76">
        <v>17086608</v>
      </c>
    </row>
    <row r="1562" spans="2:19" ht="30" hidden="1" customHeight="1">
      <c r="B1562" s="74">
        <v>240</v>
      </c>
      <c r="C1562" s="74" t="s">
        <v>346</v>
      </c>
      <c r="D1562" s="74" t="s">
        <v>347</v>
      </c>
      <c r="E1562" s="70" t="str">
        <f t="shared" si="72"/>
        <v>24013. Proceso integral e integrado de gestión y análisis de políticas para el bienestarAnálisis de Politicas</v>
      </c>
      <c r="F1562" s="74" t="s">
        <v>356</v>
      </c>
      <c r="G1562" s="74" t="s">
        <v>355</v>
      </c>
      <c r="H1562" s="74" t="s">
        <v>30</v>
      </c>
      <c r="I1562" s="134" t="s">
        <v>60</v>
      </c>
      <c r="J1562" s="74" t="s">
        <v>61</v>
      </c>
      <c r="K1562" s="74" t="s">
        <v>62</v>
      </c>
      <c r="L1562" s="131" t="s">
        <v>3</v>
      </c>
      <c r="M1562" s="135" t="s">
        <v>0</v>
      </c>
      <c r="N1562" s="70" t="str">
        <f t="shared" si="71"/>
        <v>24013. Proceso integral e integrado de gestión y análisis de políticas para el bienestarAnálisis de Politicas1_FONTIBON1_OCTUBRE_2025</v>
      </c>
      <c r="O1562" s="75">
        <v>3910656</v>
      </c>
      <c r="P1562" s="75"/>
      <c r="Q1562" s="75"/>
      <c r="R1562" s="73"/>
      <c r="S1562" s="76">
        <v>0</v>
      </c>
    </row>
    <row r="1563" spans="2:19" ht="30" hidden="1" customHeight="1">
      <c r="B1563" s="74">
        <v>241</v>
      </c>
      <c r="C1563" s="74" t="s">
        <v>346</v>
      </c>
      <c r="D1563" s="74" t="s">
        <v>347</v>
      </c>
      <c r="E1563" s="70" t="str">
        <f t="shared" si="72"/>
        <v>24113. Proceso integral e integrado de gestión y análisis de políticas para el bienestarAnálisis de Politicas</v>
      </c>
      <c r="F1563" s="74" t="s">
        <v>357</v>
      </c>
      <c r="G1563" s="74" t="s">
        <v>355</v>
      </c>
      <c r="H1563" s="74" t="s">
        <v>30</v>
      </c>
      <c r="I1563" s="134" t="s">
        <v>60</v>
      </c>
      <c r="J1563" s="74" t="s">
        <v>61</v>
      </c>
      <c r="K1563" s="74" t="s">
        <v>80</v>
      </c>
      <c r="L1563" s="131" t="s">
        <v>3</v>
      </c>
      <c r="M1563" s="135" t="s">
        <v>0</v>
      </c>
      <c r="N1563" s="70" t="str">
        <f t="shared" si="71"/>
        <v>24113. Proceso integral e integrado de gestión y análisis de políticas para el bienestarAnálisis de Politicas1_FONTIBON1_OCTUBRE_2025</v>
      </c>
      <c r="O1563" s="75">
        <v>3910656</v>
      </c>
      <c r="P1563" s="75"/>
      <c r="Q1563" s="75"/>
      <c r="R1563" s="73"/>
      <c r="S1563" s="76">
        <v>0</v>
      </c>
    </row>
    <row r="1564" spans="2:19" ht="30" hidden="1" customHeight="1">
      <c r="B1564" s="74">
        <v>242</v>
      </c>
      <c r="C1564" s="74" t="s">
        <v>346</v>
      </c>
      <c r="D1564" s="74" t="s">
        <v>347</v>
      </c>
      <c r="E1564" s="70" t="str">
        <f t="shared" si="72"/>
        <v>24213. Proceso integral e integrado de gestión y análisis de políticas para el bienestarAnálisis de Politicas</v>
      </c>
      <c r="F1564" s="74" t="s">
        <v>358</v>
      </c>
      <c r="G1564" s="74" t="s">
        <v>355</v>
      </c>
      <c r="H1564" s="74" t="s">
        <v>30</v>
      </c>
      <c r="I1564" s="134" t="s">
        <v>60</v>
      </c>
      <c r="J1564" s="74" t="s">
        <v>61</v>
      </c>
      <c r="K1564" s="74" t="s">
        <v>65</v>
      </c>
      <c r="L1564" s="131" t="s">
        <v>3</v>
      </c>
      <c r="M1564" s="135" t="s">
        <v>0</v>
      </c>
      <c r="N1564" s="70" t="str">
        <f t="shared" si="71"/>
        <v>24213. Proceso integral e integrado de gestión y análisis de políticas para el bienestarAnálisis de Politicas1_FONTIBON1_OCTUBRE_2025</v>
      </c>
      <c r="O1564" s="75">
        <v>12220800</v>
      </c>
      <c r="P1564" s="75"/>
      <c r="Q1564" s="75"/>
      <c r="R1564" s="73"/>
      <c r="S1564" s="76">
        <v>0</v>
      </c>
    </row>
    <row r="1565" spans="2:19" ht="30" hidden="1" customHeight="1">
      <c r="B1565" s="74">
        <v>243</v>
      </c>
      <c r="C1565" s="74" t="s">
        <v>346</v>
      </c>
      <c r="D1565" s="74" t="s">
        <v>347</v>
      </c>
      <c r="E1565" s="70" t="str">
        <f t="shared" si="72"/>
        <v>24313. Proceso integral e integrado de gestión y análisis de políticas para el bienestarAnálisis de Politicas</v>
      </c>
      <c r="F1565" s="74" t="s">
        <v>359</v>
      </c>
      <c r="G1565" s="74" t="s">
        <v>355</v>
      </c>
      <c r="H1565" s="74" t="s">
        <v>30</v>
      </c>
      <c r="I1565" s="134" t="s">
        <v>60</v>
      </c>
      <c r="J1565" s="74" t="s">
        <v>83</v>
      </c>
      <c r="K1565" s="74" t="s">
        <v>80</v>
      </c>
      <c r="L1565" s="131" t="s">
        <v>3</v>
      </c>
      <c r="M1565" s="135" t="s">
        <v>0</v>
      </c>
      <c r="N1565" s="70" t="str">
        <f t="shared" si="71"/>
        <v>24313. Proceso integral e integrado de gestión y análisis de políticas para el bienestarAnálisis de Politicas1_FONTIBON1_OCTUBRE_2025</v>
      </c>
      <c r="O1565" s="75">
        <v>15642624</v>
      </c>
      <c r="P1565" s="75"/>
      <c r="Q1565" s="75"/>
      <c r="R1565" s="73"/>
      <c r="S1565" s="76">
        <v>0</v>
      </c>
    </row>
    <row r="1566" spans="2:19" ht="30" hidden="1" customHeight="1">
      <c r="B1566" s="74">
        <v>244</v>
      </c>
      <c r="C1566" s="74" t="s">
        <v>346</v>
      </c>
      <c r="D1566" s="74" t="s">
        <v>347</v>
      </c>
      <c r="E1566" s="70" t="str">
        <f t="shared" si="72"/>
        <v>24413. Proceso integral e integrado de gestión y análisis de políticas para el bienestarAnálisis de Politicas</v>
      </c>
      <c r="F1566" s="74" t="s">
        <v>360</v>
      </c>
      <c r="G1566" s="74" t="s">
        <v>361</v>
      </c>
      <c r="H1566" s="74" t="s">
        <v>30</v>
      </c>
      <c r="I1566" s="134" t="s">
        <v>60</v>
      </c>
      <c r="J1566" s="74" t="s">
        <v>83</v>
      </c>
      <c r="K1566" s="74" t="s">
        <v>62</v>
      </c>
      <c r="L1566" s="131" t="s">
        <v>3</v>
      </c>
      <c r="M1566" s="135" t="s">
        <v>0</v>
      </c>
      <c r="N1566" s="70" t="str">
        <f t="shared" si="71"/>
        <v>24413. Proceso integral e integrado de gestión y análisis de políticas para el bienestarAnálisis de Politicas1_FONTIBON1_OCTUBRE_2025</v>
      </c>
      <c r="O1566" s="75">
        <v>20316544</v>
      </c>
      <c r="P1566" s="75"/>
      <c r="Q1566" s="75"/>
      <c r="R1566" s="73"/>
      <c r="S1566" s="76">
        <v>0</v>
      </c>
    </row>
    <row r="1567" spans="2:19" ht="30" hidden="1" customHeight="1">
      <c r="B1567" s="74">
        <v>245</v>
      </c>
      <c r="C1567" s="74" t="s">
        <v>346</v>
      </c>
      <c r="D1567" s="74" t="s">
        <v>347</v>
      </c>
      <c r="E1567" s="70" t="str">
        <f t="shared" si="72"/>
        <v>24513. Proceso integral e integrado de gestión y análisis de políticas para el bienestarAnálisis de Politicas</v>
      </c>
      <c r="F1567" s="74" t="s">
        <v>362</v>
      </c>
      <c r="G1567" s="74" t="s">
        <v>361</v>
      </c>
      <c r="H1567" s="74" t="s">
        <v>30</v>
      </c>
      <c r="I1567" s="134" t="s">
        <v>60</v>
      </c>
      <c r="J1567" s="74" t="s">
        <v>83</v>
      </c>
      <c r="K1567" s="74" t="s">
        <v>80</v>
      </c>
      <c r="L1567" s="131" t="s">
        <v>3</v>
      </c>
      <c r="M1567" s="135" t="s">
        <v>0</v>
      </c>
      <c r="N1567" s="70" t="str">
        <f t="shared" si="71"/>
        <v>24513. Proceso integral e integrado de gestión y análisis de políticas para el bienestarAnálisis de Politicas1_FONTIBON1_OCTUBRE_2025</v>
      </c>
      <c r="O1567" s="75">
        <v>24729968</v>
      </c>
      <c r="P1567" s="75"/>
      <c r="Q1567" s="75"/>
      <c r="R1567" s="73"/>
      <c r="S1567" s="76">
        <v>0</v>
      </c>
    </row>
    <row r="1568" spans="2:19" ht="30" hidden="1" customHeight="1">
      <c r="B1568" s="74">
        <v>246</v>
      </c>
      <c r="C1568" s="74" t="s">
        <v>346</v>
      </c>
      <c r="D1568" s="74" t="s">
        <v>347</v>
      </c>
      <c r="E1568" s="70" t="str">
        <f t="shared" si="72"/>
        <v>24613. Proceso integral e integrado de gestión y análisis de políticas para el bienestarAnálisis de Politicas</v>
      </c>
      <c r="F1568" s="74" t="s">
        <v>363</v>
      </c>
      <c r="G1568" s="74" t="s">
        <v>349</v>
      </c>
      <c r="H1568" s="74" t="s">
        <v>30</v>
      </c>
      <c r="I1568" s="134" t="s">
        <v>60</v>
      </c>
      <c r="J1568" s="74" t="s">
        <v>364</v>
      </c>
      <c r="K1568" s="74" t="s">
        <v>80</v>
      </c>
      <c r="L1568" s="131" t="s">
        <v>3</v>
      </c>
      <c r="M1568" s="135" t="s">
        <v>0</v>
      </c>
      <c r="N1568" s="70" t="str">
        <f t="shared" si="71"/>
        <v>24613. Proceso integral e integrado de gestión y análisis de políticas para el bienestarAnálisis de Politicas1_FONTIBON1_OCTUBRE_2025</v>
      </c>
      <c r="O1568" s="75">
        <v>67458816</v>
      </c>
      <c r="P1568" s="75"/>
      <c r="Q1568" s="75"/>
      <c r="R1568" s="73"/>
      <c r="S1568" s="76">
        <v>0</v>
      </c>
    </row>
    <row r="1569" spans="2:19" s="139" customFormat="1" ht="30" hidden="1" customHeight="1">
      <c r="B1569" s="133">
        <v>1</v>
      </c>
      <c r="C1569" s="133" t="s">
        <v>55</v>
      </c>
      <c r="D1569" s="133" t="s">
        <v>56</v>
      </c>
      <c r="E1569" s="134" t="str">
        <f t="shared" si="72"/>
        <v>11. Gestión Territorial para la Atención Primaria Social de los procesos de Gestión de la Salud Pública (GSP) y el Plan de Salud Pública de Intervenciones Colectivas (PSPIC)Gestión Territorial</v>
      </c>
      <c r="F1569" s="133" t="s">
        <v>57</v>
      </c>
      <c r="G1569" s="133" t="s">
        <v>58</v>
      </c>
      <c r="H1569" s="133" t="s">
        <v>59</v>
      </c>
      <c r="I1569" s="134" t="s">
        <v>60</v>
      </c>
      <c r="J1569" s="133" t="s">
        <v>61</v>
      </c>
      <c r="K1569" s="133" t="s">
        <v>62</v>
      </c>
      <c r="L1569" s="135" t="s">
        <v>4</v>
      </c>
      <c r="M1569" s="135" t="s">
        <v>0</v>
      </c>
      <c r="N1569" s="134" t="str">
        <f t="shared" si="71"/>
        <v>11. Gestión Territorial para la Atención Primaria Social de los procesos de Gestión de la Salud Pública (GSP) y el Plan de Salud Pública de Intervenciones Colectivas (PSPIC)Gestión Territorial2_KENNEDY1_OCTUBRE_2025</v>
      </c>
      <c r="O1569" s="136">
        <v>30277568</v>
      </c>
      <c r="P1569" s="136"/>
      <c r="Q1569" s="136"/>
      <c r="R1569" s="137"/>
      <c r="S1569" s="138">
        <v>0</v>
      </c>
    </row>
    <row r="1570" spans="2:19" ht="30" hidden="1" customHeight="1">
      <c r="B1570" s="74">
        <v>3</v>
      </c>
      <c r="C1570" s="74" t="s">
        <v>55</v>
      </c>
      <c r="D1570" s="74" t="s">
        <v>56</v>
      </c>
      <c r="E1570" s="70" t="str">
        <f t="shared" si="72"/>
        <v>31. Gestión Territorial para la Atención Primaria Social de los procesos de Gestión de la Salud Pública (GSP) y el Plan de Salud Pública de Intervenciones Colectivas (PSPIC)Gestión Territorial</v>
      </c>
      <c r="F1570" s="74" t="s">
        <v>63</v>
      </c>
      <c r="G1570" s="74" t="s">
        <v>58</v>
      </c>
      <c r="H1570" s="74" t="s">
        <v>64</v>
      </c>
      <c r="I1570" s="134" t="s">
        <v>60</v>
      </c>
      <c r="J1570" s="74" t="s">
        <v>61</v>
      </c>
      <c r="K1570" s="74" t="s">
        <v>65</v>
      </c>
      <c r="L1570" s="32" t="s">
        <v>4</v>
      </c>
      <c r="M1570" s="135" t="s">
        <v>0</v>
      </c>
      <c r="N1570" s="70" t="str">
        <f t="shared" si="71"/>
        <v>31. Gestión Territorial para la Atención Primaria Social de los procesos de Gestión de la Salud Pública (GSP) y el Plan de Salud Pública de Intervenciones Colectivas (PSPIC)Gestión Territorial2_KENNEDY1_OCTUBRE_2025</v>
      </c>
      <c r="O1570" s="75">
        <v>12204720</v>
      </c>
      <c r="P1570" s="75"/>
      <c r="Q1570" s="75"/>
      <c r="R1570" s="73">
        <v>1</v>
      </c>
      <c r="S1570" s="76">
        <v>12204720</v>
      </c>
    </row>
    <row r="1571" spans="2:19" ht="30" hidden="1" customHeight="1">
      <c r="B1571" s="74">
        <v>4</v>
      </c>
      <c r="C1571" s="74" t="s">
        <v>55</v>
      </c>
      <c r="D1571" s="74" t="s">
        <v>56</v>
      </c>
      <c r="E1571" s="70" t="str">
        <f t="shared" si="72"/>
        <v>41. Gestión Territorial para la Atención Primaria Social de los procesos de Gestión de la Salud Pública (GSP) y el Plan de Salud Pública de Intervenciones Colectivas (PSPIC)Gestión Territorial</v>
      </c>
      <c r="F1571" s="74" t="s">
        <v>66</v>
      </c>
      <c r="G1571" s="74" t="s">
        <v>58</v>
      </c>
      <c r="H1571" s="74" t="s">
        <v>64</v>
      </c>
      <c r="I1571" s="134" t="s">
        <v>60</v>
      </c>
      <c r="J1571" s="74" t="s">
        <v>61</v>
      </c>
      <c r="K1571" s="74" t="s">
        <v>65</v>
      </c>
      <c r="L1571" s="32" t="s">
        <v>4</v>
      </c>
      <c r="M1571" s="135" t="s">
        <v>0</v>
      </c>
      <c r="N1571" s="70" t="str">
        <f t="shared" si="71"/>
        <v>41. Gestión Territorial para la Atención Primaria Social de los procesos de Gestión de la Salud Pública (GSP) y el Plan de Salud Pública de Intervenciones Colectivas (PSPIC)Gestión Territorial2_KENNEDY1_OCTUBRE_2025</v>
      </c>
      <c r="O1571" s="75">
        <v>6484528</v>
      </c>
      <c r="P1571" s="75"/>
      <c r="Q1571" s="75"/>
      <c r="R1571" s="73">
        <v>1</v>
      </c>
      <c r="S1571" s="76">
        <v>6484528</v>
      </c>
    </row>
    <row r="1572" spans="2:19" ht="30" hidden="1" customHeight="1">
      <c r="B1572" s="74">
        <v>5</v>
      </c>
      <c r="C1572" s="74" t="s">
        <v>55</v>
      </c>
      <c r="D1572" s="74" t="s">
        <v>56</v>
      </c>
      <c r="E1572" s="70" t="str">
        <f t="shared" si="72"/>
        <v>51. Gestión Territorial para la Atención Primaria Social de los procesos de Gestión de la Salud Pública (GSP) y el Plan de Salud Pública de Intervenciones Colectivas (PSPIC)Gestión Territorial</v>
      </c>
      <c r="F1572" s="74" t="s">
        <v>67</v>
      </c>
      <c r="G1572" s="74" t="s">
        <v>58</v>
      </c>
      <c r="H1572" s="74" t="s">
        <v>64</v>
      </c>
      <c r="I1572" s="134" t="s">
        <v>60</v>
      </c>
      <c r="J1572" s="74" t="s">
        <v>61</v>
      </c>
      <c r="K1572" s="74" t="s">
        <v>65</v>
      </c>
      <c r="L1572" s="32" t="s">
        <v>4</v>
      </c>
      <c r="M1572" s="135" t="s">
        <v>0</v>
      </c>
      <c r="N1572" s="70" t="str">
        <f t="shared" si="71"/>
        <v>51. Gestión Territorial para la Atención Primaria Social de los procesos de Gestión de la Salud Pública (GSP) y el Plan de Salud Pública de Intervenciones Colectivas (PSPIC)Gestión Territorial2_KENNEDY1_OCTUBRE_2025</v>
      </c>
      <c r="O1572" s="75">
        <v>5621568</v>
      </c>
      <c r="P1572" s="75"/>
      <c r="Q1572" s="75"/>
      <c r="R1572" s="73">
        <v>1</v>
      </c>
      <c r="S1572" s="76">
        <v>5621568</v>
      </c>
    </row>
    <row r="1573" spans="2:19" ht="30" hidden="1" customHeight="1">
      <c r="B1573" s="74">
        <v>6</v>
      </c>
      <c r="C1573" s="74" t="s">
        <v>55</v>
      </c>
      <c r="D1573" s="74" t="s">
        <v>56</v>
      </c>
      <c r="E1573" s="70" t="str">
        <f t="shared" si="72"/>
        <v>61. Gestión Territorial para la Atención Primaria Social de los procesos de Gestión de la Salud Pública (GSP) y el Plan de Salud Pública de Intervenciones Colectivas (PSPIC)Gestión Territorial</v>
      </c>
      <c r="F1573" s="74" t="s">
        <v>68</v>
      </c>
      <c r="G1573" s="74" t="s">
        <v>58</v>
      </c>
      <c r="H1573" s="74" t="s">
        <v>64</v>
      </c>
      <c r="I1573" s="134" t="s">
        <v>60</v>
      </c>
      <c r="J1573" s="74" t="s">
        <v>61</v>
      </c>
      <c r="K1573" s="74" t="s">
        <v>65</v>
      </c>
      <c r="L1573" s="32" t="s">
        <v>4</v>
      </c>
      <c r="M1573" s="135" t="s">
        <v>0</v>
      </c>
      <c r="N1573" s="70" t="str">
        <f t="shared" si="71"/>
        <v>61. Gestión Territorial para la Atención Primaria Social de los procesos de Gestión de la Salud Pública (GSP) y el Plan de Salud Pública de Intervenciones Colectivas (PSPIC)Gestión Territorial2_KENNEDY1_OCTUBRE_2025</v>
      </c>
      <c r="O1573" s="75">
        <v>15132712</v>
      </c>
      <c r="P1573" s="75"/>
      <c r="Q1573" s="75"/>
      <c r="R1573" s="73"/>
      <c r="S1573" s="76">
        <v>0</v>
      </c>
    </row>
    <row r="1574" spans="2:19" ht="30" hidden="1" customHeight="1">
      <c r="B1574" s="74">
        <v>7</v>
      </c>
      <c r="C1574" s="74" t="s">
        <v>55</v>
      </c>
      <c r="D1574" s="74" t="s">
        <v>56</v>
      </c>
      <c r="E1574" s="70" t="str">
        <f t="shared" si="72"/>
        <v>71. Gestión Territorial para la Atención Primaria Social de los procesos de Gestión de la Salud Pública (GSP) y el Plan de Salud Pública de Intervenciones Colectivas (PSPIC)Gestión Territorial</v>
      </c>
      <c r="F1574" s="74" t="s">
        <v>69</v>
      </c>
      <c r="G1574" s="74" t="s">
        <v>58</v>
      </c>
      <c r="H1574" s="74" t="s">
        <v>30</v>
      </c>
      <c r="I1574" s="134" t="s">
        <v>60</v>
      </c>
      <c r="J1574" s="74" t="s">
        <v>61</v>
      </c>
      <c r="K1574" s="74" t="s">
        <v>62</v>
      </c>
      <c r="L1574" s="32" t="s">
        <v>4</v>
      </c>
      <c r="M1574" s="135" t="s">
        <v>0</v>
      </c>
      <c r="N1574" s="70" t="str">
        <f t="shared" si="71"/>
        <v>71. Gestión Territorial para la Atención Primaria Social de los procesos de Gestión de la Salud Pública (GSP) y el Plan de Salud Pública de Intervenciones Colectivas (PSPIC)Gestión Territorial2_KENNEDY1_OCTUBRE_2025</v>
      </c>
      <c r="O1574" s="75">
        <v>25617584</v>
      </c>
      <c r="P1574" s="75"/>
      <c r="Q1574" s="75"/>
      <c r="R1574" s="73"/>
      <c r="S1574" s="76">
        <v>0</v>
      </c>
    </row>
    <row r="1575" spans="2:19" ht="30" hidden="1" customHeight="1">
      <c r="B1575" s="74">
        <v>8</v>
      </c>
      <c r="C1575" s="74" t="s">
        <v>55</v>
      </c>
      <c r="D1575" s="74" t="s">
        <v>56</v>
      </c>
      <c r="E1575" s="70" t="str">
        <f t="shared" si="72"/>
        <v>81. Gestión Territorial para la Atención Primaria Social de los procesos de Gestión de la Salud Pública (GSP) y el Plan de Salud Pública de Intervenciones Colectivas (PSPIC)Gestión Territorial</v>
      </c>
      <c r="F1575" s="74" t="s">
        <v>70</v>
      </c>
      <c r="G1575" s="74" t="s">
        <v>58</v>
      </c>
      <c r="H1575" s="74" t="s">
        <v>30</v>
      </c>
      <c r="I1575" s="134" t="s">
        <v>60</v>
      </c>
      <c r="J1575" s="74" t="s">
        <v>61</v>
      </c>
      <c r="K1575" s="74" t="s">
        <v>62</v>
      </c>
      <c r="L1575" s="32" t="s">
        <v>4</v>
      </c>
      <c r="M1575" s="135" t="s">
        <v>0</v>
      </c>
      <c r="N1575" s="70" t="str">
        <f t="shared" si="71"/>
        <v>81. Gestión Territorial para la Atención Primaria Social de los procesos de Gestión de la Salud Pública (GSP) y el Plan de Salud Pública de Intervenciones Colectivas (PSPIC)Gestión Territorial2_KENNEDY1_OCTUBRE_2025</v>
      </c>
      <c r="O1575" s="75">
        <v>9098064</v>
      </c>
      <c r="P1575" s="75"/>
      <c r="Q1575" s="75"/>
      <c r="R1575" s="73"/>
      <c r="S1575" s="76">
        <v>0</v>
      </c>
    </row>
    <row r="1576" spans="2:19" ht="30" hidden="1" customHeight="1">
      <c r="B1576" s="74">
        <v>9</v>
      </c>
      <c r="C1576" s="74" t="s">
        <v>55</v>
      </c>
      <c r="D1576" s="74" t="s">
        <v>56</v>
      </c>
      <c r="E1576" s="70" t="str">
        <f t="shared" si="72"/>
        <v>91. Gestión Territorial para la Atención Primaria Social de los procesos de Gestión de la Salud Pública (GSP) y el Plan de Salud Pública de Intervenciones Colectivas (PSPIC)Gestión Territorial</v>
      </c>
      <c r="F1576" s="74" t="s">
        <v>71</v>
      </c>
      <c r="G1576" s="74" t="s">
        <v>58</v>
      </c>
      <c r="H1576" s="74" t="s">
        <v>30</v>
      </c>
      <c r="I1576" s="134" t="s">
        <v>60</v>
      </c>
      <c r="J1576" s="74" t="s">
        <v>61</v>
      </c>
      <c r="K1576" s="74" t="s">
        <v>62</v>
      </c>
      <c r="L1576" s="32" t="s">
        <v>4</v>
      </c>
      <c r="M1576" s="135" t="s">
        <v>0</v>
      </c>
      <c r="N1576" s="70" t="str">
        <f t="shared" si="71"/>
        <v>91. Gestión Territorial para la Atención Primaria Social de los procesos de Gestión de la Salud Pública (GSP) y el Plan de Salud Pública de Intervenciones Colectivas (PSPIC)Gestión Territorial2_KENNEDY1_OCTUBRE_2025</v>
      </c>
      <c r="O1576" s="75">
        <v>28674928</v>
      </c>
      <c r="P1576" s="75"/>
      <c r="Q1576" s="75"/>
      <c r="R1576" s="73"/>
      <c r="S1576" s="76">
        <v>0</v>
      </c>
    </row>
    <row r="1577" spans="2:19" ht="30" hidden="1" customHeight="1">
      <c r="B1577" s="74">
        <v>10</v>
      </c>
      <c r="C1577" s="74" t="s">
        <v>55</v>
      </c>
      <c r="D1577" s="74" t="s">
        <v>56</v>
      </c>
      <c r="E1577" s="70" t="str">
        <f t="shared" si="72"/>
        <v>101. Gestión Territorial para la Atención Primaria Social de los procesos de Gestión de la Salud Pública (GSP) y el Plan de Salud Pública de Intervenciones Colectivas (PSPIC)Gestión Territorial</v>
      </c>
      <c r="F1577" s="74" t="s">
        <v>72</v>
      </c>
      <c r="G1577" s="74" t="s">
        <v>58</v>
      </c>
      <c r="H1577" s="74" t="s">
        <v>30</v>
      </c>
      <c r="I1577" s="134" t="s">
        <v>60</v>
      </c>
      <c r="J1577" s="74" t="s">
        <v>61</v>
      </c>
      <c r="K1577" s="74" t="s">
        <v>62</v>
      </c>
      <c r="L1577" s="32" t="s">
        <v>4</v>
      </c>
      <c r="M1577" s="135" t="s">
        <v>0</v>
      </c>
      <c r="N1577" s="70" t="str">
        <f t="shared" si="71"/>
        <v>101. Gestión Territorial para la Atención Primaria Social de los procesos de Gestión de la Salud Pública (GSP) y el Plan de Salud Pública de Intervenciones Colectivas (PSPIC)Gestión Territorial2_KENNEDY1_OCTUBRE_2025</v>
      </c>
      <c r="O1577" s="75">
        <v>13092336</v>
      </c>
      <c r="P1577" s="75"/>
      <c r="Q1577" s="75"/>
      <c r="R1577" s="73"/>
      <c r="S1577" s="76">
        <v>0</v>
      </c>
    </row>
    <row r="1578" spans="2:19" ht="30" hidden="1" customHeight="1">
      <c r="B1578" s="74">
        <v>11</v>
      </c>
      <c r="C1578" s="74" t="s">
        <v>55</v>
      </c>
      <c r="D1578" s="74" t="s">
        <v>56</v>
      </c>
      <c r="E1578" s="70" t="str">
        <f t="shared" si="72"/>
        <v>111. Gestión Territorial para la Atención Primaria Social de los procesos de Gestión de la Salud Pública (GSP) y el Plan de Salud Pública de Intervenciones Colectivas (PSPIC)Gestión Territorial</v>
      </c>
      <c r="F1578" s="74" t="s">
        <v>73</v>
      </c>
      <c r="G1578" s="74" t="s">
        <v>58</v>
      </c>
      <c r="H1578" s="74" t="s">
        <v>30</v>
      </c>
      <c r="I1578" s="134" t="s">
        <v>60</v>
      </c>
      <c r="J1578" s="74" t="s">
        <v>61</v>
      </c>
      <c r="K1578" s="74" t="s">
        <v>62</v>
      </c>
      <c r="L1578" s="32" t="s">
        <v>4</v>
      </c>
      <c r="M1578" s="135" t="s">
        <v>0</v>
      </c>
      <c r="N1578" s="70" t="str">
        <f t="shared" si="71"/>
        <v>111. Gestión Territorial para la Atención Primaria Social de los procesos de Gestión de la Salud Pública (GSP) y el Plan de Salud Pública de Intervenciones Colectivas (PSPIC)Gestión Territorial2_KENNEDY1_OCTUBRE_2025</v>
      </c>
      <c r="O1578" s="75">
        <v>29389952</v>
      </c>
      <c r="P1578" s="75"/>
      <c r="Q1578" s="75"/>
      <c r="R1578" s="73"/>
      <c r="S1578" s="76">
        <v>0</v>
      </c>
    </row>
    <row r="1579" spans="2:19" ht="30" hidden="1" customHeight="1">
      <c r="B1579" s="74">
        <v>12</v>
      </c>
      <c r="C1579" s="74" t="s">
        <v>55</v>
      </c>
      <c r="D1579" s="74" t="s">
        <v>56</v>
      </c>
      <c r="E1579" s="70" t="str">
        <f t="shared" si="72"/>
        <v>121. Gestión Territorial para la Atención Primaria Social de los procesos de Gestión de la Salud Pública (GSP) y el Plan de Salud Pública de Intervenciones Colectivas (PSPIC)Gestión Territorial</v>
      </c>
      <c r="F1579" s="74" t="s">
        <v>74</v>
      </c>
      <c r="G1579" s="74" t="s">
        <v>75</v>
      </c>
      <c r="H1579" s="74" t="s">
        <v>30</v>
      </c>
      <c r="I1579" s="134" t="s">
        <v>60</v>
      </c>
      <c r="J1579" s="74" t="s">
        <v>61</v>
      </c>
      <c r="K1579" s="74" t="s">
        <v>62</v>
      </c>
      <c r="L1579" s="32" t="s">
        <v>4</v>
      </c>
      <c r="M1579" s="135" t="s">
        <v>0</v>
      </c>
      <c r="N1579" s="70" t="str">
        <f t="shared" si="71"/>
        <v>121. Gestión Territorial para la Atención Primaria Social de los procesos de Gestión de la Salud Pública (GSP) y el Plan de Salud Pública de Intervenciones Colectivas (PSPIC)Gestión Territorial2_KENNEDY1_OCTUBRE_2025</v>
      </c>
      <c r="O1579" s="75">
        <v>100029392</v>
      </c>
      <c r="P1579" s="75"/>
      <c r="Q1579" s="75"/>
      <c r="R1579" s="73"/>
      <c r="S1579" s="76">
        <v>0</v>
      </c>
    </row>
    <row r="1580" spans="2:19" ht="30" hidden="1" customHeight="1">
      <c r="B1580" s="74">
        <v>13</v>
      </c>
      <c r="C1580" s="74" t="s">
        <v>55</v>
      </c>
      <c r="D1580" s="74" t="s">
        <v>56</v>
      </c>
      <c r="E1580" s="70" t="str">
        <f t="shared" si="72"/>
        <v>131. Gestión Territorial para la Atención Primaria Social de los procesos de Gestión de la Salud Pública (GSP) y el Plan de Salud Pública de Intervenciones Colectivas (PSPIC)Gestión Territorial</v>
      </c>
      <c r="F1580" s="74" t="s">
        <v>76</v>
      </c>
      <c r="G1580" s="74" t="s">
        <v>75</v>
      </c>
      <c r="H1580" s="74" t="s">
        <v>30</v>
      </c>
      <c r="I1580" s="134" t="s">
        <v>60</v>
      </c>
      <c r="J1580" s="74" t="s">
        <v>61</v>
      </c>
      <c r="K1580" s="74" t="s">
        <v>62</v>
      </c>
      <c r="L1580" s="32" t="s">
        <v>4</v>
      </c>
      <c r="M1580" s="135" t="s">
        <v>0</v>
      </c>
      <c r="N1580" s="70" t="str">
        <f t="shared" si="71"/>
        <v>131. Gestión Territorial para la Atención Primaria Social de los procesos de Gestión de la Salud Pública (GSP) y el Plan de Salud Pública de Intervenciones Colectivas (PSPIC)Gestión Territorial2_KENNEDY1_OCTUBRE_2025</v>
      </c>
      <c r="O1580" s="75">
        <v>29833760</v>
      </c>
      <c r="P1580" s="75"/>
      <c r="Q1580" s="75"/>
      <c r="R1580" s="73"/>
      <c r="S1580" s="76">
        <v>0</v>
      </c>
    </row>
    <row r="1581" spans="2:19" ht="30" hidden="1" customHeight="1">
      <c r="B1581" s="74">
        <v>14</v>
      </c>
      <c r="C1581" s="74" t="s">
        <v>55</v>
      </c>
      <c r="D1581" s="74" t="s">
        <v>56</v>
      </c>
      <c r="E1581" s="70" t="str">
        <f t="shared" si="72"/>
        <v>141. Gestión Territorial para la Atención Primaria Social de los procesos de Gestión de la Salud Pública (GSP) y el Plan de Salud Pública de Intervenciones Colectivas (PSPIC)Gestión Territorial</v>
      </c>
      <c r="F1581" s="74" t="s">
        <v>77</v>
      </c>
      <c r="G1581" s="74" t="s">
        <v>75</v>
      </c>
      <c r="H1581" s="74" t="s">
        <v>30</v>
      </c>
      <c r="I1581" s="134" t="s">
        <v>60</v>
      </c>
      <c r="J1581" s="74" t="s">
        <v>61</v>
      </c>
      <c r="K1581" s="74" t="s">
        <v>62</v>
      </c>
      <c r="L1581" s="32" t="s">
        <v>4</v>
      </c>
      <c r="M1581" s="135" t="s">
        <v>0</v>
      </c>
      <c r="N1581" s="70" t="str">
        <f t="shared" si="71"/>
        <v>141. Gestión Territorial para la Atención Primaria Social de los procesos de Gestión de la Salud Pública (GSP) y el Plan de Salud Pública de Intervenciones Colectivas (PSPIC)Gestión Territorial2_KENNEDY1_OCTUBRE_2025</v>
      </c>
      <c r="O1581" s="75">
        <v>54021296</v>
      </c>
      <c r="P1581" s="75"/>
      <c r="Q1581" s="75"/>
      <c r="R1581" s="73"/>
      <c r="S1581" s="76">
        <v>0</v>
      </c>
    </row>
    <row r="1582" spans="2:19" ht="30" hidden="1" customHeight="1">
      <c r="B1582" s="74">
        <v>15</v>
      </c>
      <c r="C1582" s="74" t="s">
        <v>55</v>
      </c>
      <c r="D1582" s="74" t="s">
        <v>56</v>
      </c>
      <c r="E1582" s="70" t="str">
        <f t="shared" si="72"/>
        <v>151. Gestión Territorial para la Atención Primaria Social de los procesos de Gestión de la Salud Pública (GSP) y el Plan de Salud Pública de Intervenciones Colectivas (PSPIC)Gestión Territorial</v>
      </c>
      <c r="F1582" s="74" t="s">
        <v>78</v>
      </c>
      <c r="G1582" s="74" t="s">
        <v>75</v>
      </c>
      <c r="H1582" s="74" t="s">
        <v>30</v>
      </c>
      <c r="I1582" s="134" t="s">
        <v>60</v>
      </c>
      <c r="J1582" s="74" t="s">
        <v>61</v>
      </c>
      <c r="K1582" s="74" t="s">
        <v>62</v>
      </c>
      <c r="L1582" s="32" t="s">
        <v>4</v>
      </c>
      <c r="M1582" s="135" t="s">
        <v>0</v>
      </c>
      <c r="N1582" s="70" t="str">
        <f t="shared" si="71"/>
        <v>151. Gestión Territorial para la Atención Primaria Social de los procesos de Gestión de la Salud Pública (GSP) y el Plan de Salud Pública de Intervenciones Colectivas (PSPIC)Gestión Territorial2_KENNEDY1_OCTUBRE_2025</v>
      </c>
      <c r="O1582" s="75">
        <v>5621568</v>
      </c>
      <c r="P1582" s="75"/>
      <c r="Q1582" s="75"/>
      <c r="R1582" s="73"/>
      <c r="S1582" s="76">
        <v>0</v>
      </c>
    </row>
    <row r="1583" spans="2:19" ht="30" hidden="1" customHeight="1">
      <c r="B1583" s="74">
        <v>16</v>
      </c>
      <c r="C1583" s="74" t="s">
        <v>55</v>
      </c>
      <c r="D1583" s="74" t="s">
        <v>56</v>
      </c>
      <c r="E1583" s="70" t="str">
        <f t="shared" si="72"/>
        <v>161. Gestión Territorial para la Atención Primaria Social de los procesos de Gestión de la Salud Pública (GSP) y el Plan de Salud Pública de Intervenciones Colectivas (PSPIC)Gestión Territorial</v>
      </c>
      <c r="F1583" s="74" t="s">
        <v>79</v>
      </c>
      <c r="G1583" s="74" t="s">
        <v>75</v>
      </c>
      <c r="H1583" s="74" t="s">
        <v>30</v>
      </c>
      <c r="I1583" s="134" t="s">
        <v>60</v>
      </c>
      <c r="J1583" s="74" t="s">
        <v>61</v>
      </c>
      <c r="K1583" s="74" t="s">
        <v>80</v>
      </c>
      <c r="L1583" s="32" t="s">
        <v>4</v>
      </c>
      <c r="M1583" s="135" t="s">
        <v>0</v>
      </c>
      <c r="N1583" s="70" t="str">
        <f t="shared" si="71"/>
        <v>161. Gestión Territorial para la Atención Primaria Social de los procesos de Gestión de la Salud Pública (GSP) y el Plan de Salud Pública de Intervenciones Colectivas (PSPIC)Gestión Territorial2_KENNEDY1_OCTUBRE_2025</v>
      </c>
      <c r="O1583" s="75">
        <v>3994272</v>
      </c>
      <c r="P1583" s="75"/>
      <c r="Q1583" s="75"/>
      <c r="R1583" s="73"/>
      <c r="S1583" s="76">
        <v>0</v>
      </c>
    </row>
    <row r="1584" spans="2:19" ht="30" hidden="1" customHeight="1">
      <c r="B1584" s="74">
        <v>17</v>
      </c>
      <c r="C1584" s="74" t="s">
        <v>55</v>
      </c>
      <c r="D1584" s="74" t="s">
        <v>56</v>
      </c>
      <c r="E1584" s="70" t="str">
        <f t="shared" si="72"/>
        <v>171. Gestión Territorial para la Atención Primaria Social de los procesos de Gestión de la Salud Pública (GSP) y el Plan de Salud Pública de Intervenciones Colectivas (PSPIC)Gestión Territorial</v>
      </c>
      <c r="F1584" s="74" t="s">
        <v>81</v>
      </c>
      <c r="G1584" s="74" t="s">
        <v>82</v>
      </c>
      <c r="H1584" s="74" t="s">
        <v>30</v>
      </c>
      <c r="I1584" s="134" t="s">
        <v>60</v>
      </c>
      <c r="J1584" s="74" t="s">
        <v>83</v>
      </c>
      <c r="K1584" s="74" t="s">
        <v>80</v>
      </c>
      <c r="L1584" s="32" t="s">
        <v>4</v>
      </c>
      <c r="M1584" s="135" t="s">
        <v>0</v>
      </c>
      <c r="N1584" s="70" t="str">
        <f t="shared" si="71"/>
        <v>171. Gestión Territorial para la Atención Primaria Social de los procesos de Gestión de la Salud Pública (GSP) y el Plan de Salud Pública de Intervenciones Colectivas (PSPIC)Gestión Territorial2_KENNEDY1_OCTUBRE_2025</v>
      </c>
      <c r="O1584" s="75">
        <v>5621568</v>
      </c>
      <c r="P1584" s="75"/>
      <c r="Q1584" s="75"/>
      <c r="R1584" s="73"/>
      <c r="S1584" s="76">
        <v>0</v>
      </c>
    </row>
    <row r="1585" spans="2:19" ht="30" hidden="1" customHeight="1">
      <c r="B1585" s="74">
        <v>18</v>
      </c>
      <c r="C1585" s="74" t="s">
        <v>55</v>
      </c>
      <c r="D1585" s="74" t="s">
        <v>56</v>
      </c>
      <c r="E1585" s="70" t="str">
        <f t="shared" si="72"/>
        <v>181. Gestión Territorial para la Atención Primaria Social de los procesos de Gestión de la Salud Pública (GSP) y el Plan de Salud Pública de Intervenciones Colectivas (PSPIC)Gestión Territorial</v>
      </c>
      <c r="F1585" s="74" t="s">
        <v>84</v>
      </c>
      <c r="G1585" s="74" t="s">
        <v>82</v>
      </c>
      <c r="H1585" s="74" t="s">
        <v>30</v>
      </c>
      <c r="I1585" s="134" t="s">
        <v>60</v>
      </c>
      <c r="J1585" s="74" t="s">
        <v>83</v>
      </c>
      <c r="K1585" s="74" t="s">
        <v>62</v>
      </c>
      <c r="L1585" s="32" t="s">
        <v>4</v>
      </c>
      <c r="M1585" s="135" t="s">
        <v>0</v>
      </c>
      <c r="N1585" s="70" t="str">
        <f t="shared" si="71"/>
        <v>181. Gestión Territorial para la Atención Primaria Social de los procesos de Gestión de la Salud Pública (GSP) y el Plan de Salud Pública de Intervenciones Colectivas (PSPIC)Gestión Territorial2_KENNEDY1_OCTUBRE_2025</v>
      </c>
      <c r="O1585" s="75">
        <v>32422640</v>
      </c>
      <c r="P1585" s="75"/>
      <c r="Q1585" s="75"/>
      <c r="R1585" s="73"/>
      <c r="S1585" s="76">
        <v>0</v>
      </c>
    </row>
    <row r="1586" spans="2:19" ht="30" hidden="1" customHeight="1">
      <c r="B1586" s="74">
        <v>19</v>
      </c>
      <c r="C1586" s="74" t="s">
        <v>55</v>
      </c>
      <c r="D1586" s="74" t="s">
        <v>56</v>
      </c>
      <c r="E1586" s="70" t="str">
        <f t="shared" si="72"/>
        <v>191. Gestión Territorial para la Atención Primaria Social de los procesos de Gestión de la Salud Pública (GSP) y el Plan de Salud Pública de Intervenciones Colectivas (PSPIC)Gestión Territorial</v>
      </c>
      <c r="F1586" s="74" t="s">
        <v>85</v>
      </c>
      <c r="G1586" s="74" t="s">
        <v>82</v>
      </c>
      <c r="H1586" s="74" t="s">
        <v>30</v>
      </c>
      <c r="I1586" s="134" t="s">
        <v>60</v>
      </c>
      <c r="J1586" s="74" t="s">
        <v>83</v>
      </c>
      <c r="K1586" s="74" t="s">
        <v>62</v>
      </c>
      <c r="L1586" s="32" t="s">
        <v>4</v>
      </c>
      <c r="M1586" s="135" t="s">
        <v>0</v>
      </c>
      <c r="N1586" s="70" t="str">
        <f t="shared" si="71"/>
        <v>191. Gestión Territorial para la Atención Primaria Social de los procesos de Gestión de la Salud Pública (GSP) y el Plan de Salud Pública de Intervenciones Colectivas (PSPIC)Gestión Territorial2_KENNEDY1_OCTUBRE_2025</v>
      </c>
      <c r="O1586" s="75">
        <v>20316544</v>
      </c>
      <c r="P1586" s="75"/>
      <c r="Q1586" s="75"/>
      <c r="R1586" s="73"/>
      <c r="S1586" s="76">
        <v>0</v>
      </c>
    </row>
    <row r="1587" spans="2:19" ht="30" hidden="1" customHeight="1">
      <c r="B1587" s="74">
        <v>20</v>
      </c>
      <c r="C1587" s="74" t="s">
        <v>86</v>
      </c>
      <c r="D1587" s="74" t="s">
        <v>87</v>
      </c>
      <c r="E1587" s="70" t="str">
        <f t="shared" si="72"/>
        <v>202. Cuidado Continuo por una vida con bienestarComunitario</v>
      </c>
      <c r="F1587" s="74" t="s">
        <v>88</v>
      </c>
      <c r="G1587" s="74" t="s">
        <v>89</v>
      </c>
      <c r="H1587" s="74" t="s">
        <v>90</v>
      </c>
      <c r="I1587" s="134" t="s">
        <v>60</v>
      </c>
      <c r="J1587" s="74" t="s">
        <v>91</v>
      </c>
      <c r="K1587" s="74" t="s">
        <v>65</v>
      </c>
      <c r="L1587" s="32" t="s">
        <v>4</v>
      </c>
      <c r="M1587" s="135" t="s">
        <v>0</v>
      </c>
      <c r="N1587" s="70" t="str">
        <f t="shared" si="71"/>
        <v>202. Cuidado Continuo por una vida con bienestarComunitario2_KENNEDY1_OCTUBRE_2025</v>
      </c>
      <c r="O1587" s="75">
        <v>105404</v>
      </c>
      <c r="P1587" s="75"/>
      <c r="Q1587" s="75"/>
      <c r="R1587" s="73">
        <v>42</v>
      </c>
      <c r="S1587" s="76">
        <v>4426968</v>
      </c>
    </row>
    <row r="1588" spans="2:19" ht="30" hidden="1" customHeight="1">
      <c r="B1588" s="74">
        <v>20</v>
      </c>
      <c r="C1588" s="74" t="s">
        <v>86</v>
      </c>
      <c r="D1588" s="74" t="s">
        <v>92</v>
      </c>
      <c r="E1588" s="70" t="str">
        <f t="shared" si="72"/>
        <v xml:space="preserve">202. Cuidado Continuo por una vida con bienestarEducativo </v>
      </c>
      <c r="F1588" s="74" t="s">
        <v>88</v>
      </c>
      <c r="G1588" s="74" t="s">
        <v>89</v>
      </c>
      <c r="H1588" s="74" t="s">
        <v>90</v>
      </c>
      <c r="I1588" s="134" t="s">
        <v>60</v>
      </c>
      <c r="J1588" s="74" t="s">
        <v>91</v>
      </c>
      <c r="K1588" s="74" t="s">
        <v>65</v>
      </c>
      <c r="L1588" s="32" t="s">
        <v>4</v>
      </c>
      <c r="M1588" s="135" t="s">
        <v>0</v>
      </c>
      <c r="N1588" s="70" t="str">
        <f t="shared" si="71"/>
        <v>202. Cuidado Continuo por una vida con bienestarEducativo 2_KENNEDY1_OCTUBRE_2025</v>
      </c>
      <c r="O1588" s="75">
        <v>105404</v>
      </c>
      <c r="P1588" s="75"/>
      <c r="Q1588" s="75"/>
      <c r="R1588" s="73">
        <v>470</v>
      </c>
      <c r="S1588" s="76">
        <v>49539880</v>
      </c>
    </row>
    <row r="1589" spans="2:19" ht="30" hidden="1" customHeight="1">
      <c r="B1589" s="74">
        <v>20</v>
      </c>
      <c r="C1589" s="74" t="s">
        <v>86</v>
      </c>
      <c r="D1589" s="74" t="s">
        <v>93</v>
      </c>
      <c r="E1589" s="70" t="str">
        <f t="shared" si="72"/>
        <v>202. Cuidado Continuo por una vida con bienestarInstitucional</v>
      </c>
      <c r="F1589" s="74" t="s">
        <v>88</v>
      </c>
      <c r="G1589" s="74" t="s">
        <v>89</v>
      </c>
      <c r="H1589" s="74" t="s">
        <v>90</v>
      </c>
      <c r="I1589" s="134" t="s">
        <v>60</v>
      </c>
      <c r="J1589" s="74" t="s">
        <v>91</v>
      </c>
      <c r="K1589" s="74" t="s">
        <v>65</v>
      </c>
      <c r="L1589" s="32" t="s">
        <v>4</v>
      </c>
      <c r="M1589" s="135" t="s">
        <v>0</v>
      </c>
      <c r="N1589" s="70" t="str">
        <f t="shared" si="71"/>
        <v>202. Cuidado Continuo por una vida con bienestarInstitucional2_KENNEDY1_OCTUBRE_2025</v>
      </c>
      <c r="O1589" s="75">
        <v>105404</v>
      </c>
      <c r="P1589" s="75"/>
      <c r="Q1589" s="75"/>
      <c r="R1589" s="73">
        <v>259</v>
      </c>
      <c r="S1589" s="76">
        <v>27299636</v>
      </c>
    </row>
    <row r="1590" spans="2:19" ht="30" hidden="1" customHeight="1">
      <c r="B1590" s="74">
        <v>21</v>
      </c>
      <c r="C1590" s="74" t="s">
        <v>86</v>
      </c>
      <c r="D1590" s="74" t="s">
        <v>87</v>
      </c>
      <c r="E1590" s="70" t="str">
        <f t="shared" si="72"/>
        <v>212. Cuidado Continuo por una vida con bienestarComunitario</v>
      </c>
      <c r="F1590" s="74" t="s">
        <v>94</v>
      </c>
      <c r="G1590" s="74" t="s">
        <v>89</v>
      </c>
      <c r="H1590" s="74" t="s">
        <v>90</v>
      </c>
      <c r="I1590" s="134" t="s">
        <v>60</v>
      </c>
      <c r="J1590" s="74" t="s">
        <v>91</v>
      </c>
      <c r="K1590" s="74" t="s">
        <v>65</v>
      </c>
      <c r="L1590" s="32" t="s">
        <v>4</v>
      </c>
      <c r="M1590" s="135" t="s">
        <v>0</v>
      </c>
      <c r="N1590" s="70" t="str">
        <f t="shared" si="71"/>
        <v>212. Cuidado Continuo por una vida con bienestarComunitario2_KENNEDY1_OCTUBRE_2025</v>
      </c>
      <c r="O1590" s="75">
        <v>55938</v>
      </c>
      <c r="P1590" s="75"/>
      <c r="Q1590" s="75"/>
      <c r="R1590" s="73">
        <v>18</v>
      </c>
      <c r="S1590" s="76">
        <v>1006884</v>
      </c>
    </row>
    <row r="1591" spans="2:19" ht="30" hidden="1" customHeight="1">
      <c r="B1591" s="74">
        <v>22</v>
      </c>
      <c r="C1591" s="74" t="s">
        <v>86</v>
      </c>
      <c r="D1591" s="74" t="s">
        <v>87</v>
      </c>
      <c r="E1591" s="70" t="str">
        <f t="shared" si="72"/>
        <v>222. Cuidado Continuo por una vida con bienestarComunitario</v>
      </c>
      <c r="F1591" s="74" t="s">
        <v>95</v>
      </c>
      <c r="G1591" s="74" t="s">
        <v>89</v>
      </c>
      <c r="H1591" s="74" t="s">
        <v>90</v>
      </c>
      <c r="I1591" s="134" t="s">
        <v>60</v>
      </c>
      <c r="J1591" s="74" t="s">
        <v>91</v>
      </c>
      <c r="K1591" s="74" t="s">
        <v>80</v>
      </c>
      <c r="L1591" s="32" t="s">
        <v>4</v>
      </c>
      <c r="M1591" s="135" t="s">
        <v>0</v>
      </c>
      <c r="N1591" s="70" t="str">
        <f t="shared" si="71"/>
        <v>222. Cuidado Continuo por una vida con bienestarComunitario2_KENNEDY1_OCTUBRE_2025</v>
      </c>
      <c r="O1591" s="75">
        <v>105404</v>
      </c>
      <c r="P1591" s="75"/>
      <c r="Q1591" s="75"/>
      <c r="R1591" s="73"/>
      <c r="S1591" s="76">
        <v>0</v>
      </c>
    </row>
    <row r="1592" spans="2:19" ht="30" hidden="1" customHeight="1">
      <c r="B1592" s="74">
        <v>23</v>
      </c>
      <c r="C1592" s="74" t="s">
        <v>86</v>
      </c>
      <c r="D1592" s="74" t="s">
        <v>87</v>
      </c>
      <c r="E1592" s="70" t="str">
        <f t="shared" si="72"/>
        <v>232. Cuidado Continuo por una vida con bienestarComunitario</v>
      </c>
      <c r="F1592" s="74" t="s">
        <v>96</v>
      </c>
      <c r="G1592" s="74" t="s">
        <v>89</v>
      </c>
      <c r="H1592" s="74" t="s">
        <v>90</v>
      </c>
      <c r="I1592" s="134" t="s">
        <v>60</v>
      </c>
      <c r="J1592" s="74" t="s">
        <v>91</v>
      </c>
      <c r="K1592" s="74" t="s">
        <v>80</v>
      </c>
      <c r="L1592" s="32" t="s">
        <v>4</v>
      </c>
      <c r="M1592" s="135" t="s">
        <v>0</v>
      </c>
      <c r="N1592" s="70" t="str">
        <f t="shared" si="71"/>
        <v>232. Cuidado Continuo por una vida con bienestarComunitario2_KENNEDY1_OCTUBRE_2025</v>
      </c>
      <c r="O1592" s="75">
        <v>55938</v>
      </c>
      <c r="P1592" s="75"/>
      <c r="Q1592" s="75"/>
      <c r="R1592" s="73"/>
      <c r="S1592" s="76">
        <v>0</v>
      </c>
    </row>
    <row r="1593" spans="2:19" ht="30" hidden="1" customHeight="1">
      <c r="B1593" s="74">
        <v>24</v>
      </c>
      <c r="C1593" s="74" t="s">
        <v>86</v>
      </c>
      <c r="D1593" s="74" t="s">
        <v>92</v>
      </c>
      <c r="E1593" s="70" t="str">
        <f t="shared" si="72"/>
        <v xml:space="preserve">242. Cuidado Continuo por una vida con bienestarEducativo </v>
      </c>
      <c r="F1593" s="74" t="s">
        <v>97</v>
      </c>
      <c r="G1593" s="74" t="s">
        <v>89</v>
      </c>
      <c r="H1593" s="74" t="s">
        <v>90</v>
      </c>
      <c r="I1593" s="134" t="s">
        <v>60</v>
      </c>
      <c r="J1593" s="74" t="s">
        <v>91</v>
      </c>
      <c r="K1593" s="74" t="s">
        <v>65</v>
      </c>
      <c r="L1593" s="32" t="s">
        <v>4</v>
      </c>
      <c r="M1593" s="135" t="s">
        <v>0</v>
      </c>
      <c r="N1593" s="70" t="str">
        <f t="shared" si="71"/>
        <v>242. Cuidado Continuo por una vida con bienestarEducativo 2_KENNEDY1_OCTUBRE_2025</v>
      </c>
      <c r="O1593" s="75">
        <v>180297</v>
      </c>
      <c r="P1593" s="75"/>
      <c r="Q1593" s="75"/>
      <c r="R1593" s="73">
        <v>21</v>
      </c>
      <c r="S1593" s="76">
        <v>3786237</v>
      </c>
    </row>
    <row r="1594" spans="2:19" ht="30" hidden="1" customHeight="1">
      <c r="B1594" s="74">
        <v>25</v>
      </c>
      <c r="C1594" s="74" t="s">
        <v>86</v>
      </c>
      <c r="D1594" s="74" t="s">
        <v>98</v>
      </c>
      <c r="E1594" s="70" t="str">
        <f t="shared" si="72"/>
        <v>252. Cuidado Continuo por una vida con bienestarLaboral</v>
      </c>
      <c r="F1594" s="74" t="s">
        <v>99</v>
      </c>
      <c r="G1594" s="74" t="s">
        <v>89</v>
      </c>
      <c r="H1594" s="74" t="s">
        <v>90</v>
      </c>
      <c r="I1594" s="134" t="s">
        <v>60</v>
      </c>
      <c r="J1594" s="74" t="s">
        <v>91</v>
      </c>
      <c r="K1594" s="74" t="s">
        <v>65</v>
      </c>
      <c r="L1594" s="32" t="s">
        <v>4</v>
      </c>
      <c r="M1594" s="135" t="s">
        <v>0</v>
      </c>
      <c r="N1594" s="70" t="str">
        <f t="shared" si="71"/>
        <v>252. Cuidado Continuo por una vida con bienestarLaboral2_KENNEDY1_OCTUBRE_2025</v>
      </c>
      <c r="O1594" s="75">
        <v>210809</v>
      </c>
      <c r="P1594" s="75"/>
      <c r="Q1594" s="75"/>
      <c r="R1594" s="73">
        <v>3</v>
      </c>
      <c r="S1594" s="76">
        <v>632427</v>
      </c>
    </row>
    <row r="1595" spans="2:19" ht="30" hidden="1" customHeight="1">
      <c r="B1595" s="74">
        <v>26</v>
      </c>
      <c r="C1595" s="74" t="s">
        <v>86</v>
      </c>
      <c r="D1595" s="74" t="s">
        <v>87</v>
      </c>
      <c r="E1595" s="70" t="str">
        <f t="shared" si="72"/>
        <v>262. Cuidado Continuo por una vida con bienestarComunitario</v>
      </c>
      <c r="F1595" s="74" t="s">
        <v>100</v>
      </c>
      <c r="G1595" s="74" t="s">
        <v>89</v>
      </c>
      <c r="H1595" s="74" t="s">
        <v>90</v>
      </c>
      <c r="I1595" s="134" t="s">
        <v>60</v>
      </c>
      <c r="J1595" s="74" t="s">
        <v>91</v>
      </c>
      <c r="K1595" s="74" t="s">
        <v>65</v>
      </c>
      <c r="L1595" s="32" t="s">
        <v>4</v>
      </c>
      <c r="M1595" s="135" t="s">
        <v>0</v>
      </c>
      <c r="N1595" s="70" t="str">
        <f t="shared" si="71"/>
        <v>262. Cuidado Continuo por una vida con bienestarComunitario2_KENNEDY1_OCTUBRE_2025</v>
      </c>
      <c r="O1595" s="75">
        <v>140539</v>
      </c>
      <c r="P1595" s="75"/>
      <c r="Q1595" s="75"/>
      <c r="R1595" s="73">
        <v>67</v>
      </c>
      <c r="S1595" s="76">
        <v>9416113</v>
      </c>
    </row>
    <row r="1596" spans="2:19" ht="30" hidden="1" customHeight="1">
      <c r="B1596" s="74">
        <v>27</v>
      </c>
      <c r="C1596" s="74" t="s">
        <v>86</v>
      </c>
      <c r="D1596" s="74" t="s">
        <v>87</v>
      </c>
      <c r="E1596" s="70" t="str">
        <f t="shared" si="72"/>
        <v>272. Cuidado Continuo por una vida con bienestarComunitario</v>
      </c>
      <c r="F1596" s="74" t="s">
        <v>101</v>
      </c>
      <c r="G1596" s="74" t="s">
        <v>89</v>
      </c>
      <c r="H1596" s="74" t="s">
        <v>90</v>
      </c>
      <c r="I1596" s="134" t="s">
        <v>60</v>
      </c>
      <c r="J1596" s="74" t="s">
        <v>91</v>
      </c>
      <c r="K1596" s="74" t="s">
        <v>65</v>
      </c>
      <c r="L1596" s="32" t="s">
        <v>4</v>
      </c>
      <c r="M1596" s="135" t="s">
        <v>0</v>
      </c>
      <c r="N1596" s="70" t="str">
        <f t="shared" si="71"/>
        <v>272. Cuidado Continuo por una vida con bienestarComunitario2_KENNEDY1_OCTUBRE_2025</v>
      </c>
      <c r="O1596" s="75">
        <v>74584</v>
      </c>
      <c r="P1596" s="75"/>
      <c r="Q1596" s="75"/>
      <c r="R1596" s="73">
        <v>40</v>
      </c>
      <c r="S1596" s="76">
        <v>2983360</v>
      </c>
    </row>
    <row r="1597" spans="2:19" ht="30" hidden="1" customHeight="1">
      <c r="B1597" s="74">
        <v>28</v>
      </c>
      <c r="C1597" s="74" t="s">
        <v>86</v>
      </c>
      <c r="D1597" s="74" t="s">
        <v>87</v>
      </c>
      <c r="E1597" s="70" t="str">
        <f t="shared" si="72"/>
        <v>282. Cuidado Continuo por una vida con bienestarComunitario</v>
      </c>
      <c r="F1597" s="74" t="s">
        <v>102</v>
      </c>
      <c r="G1597" s="74" t="s">
        <v>89</v>
      </c>
      <c r="H1597" s="74" t="s">
        <v>90</v>
      </c>
      <c r="I1597" s="134" t="s">
        <v>60</v>
      </c>
      <c r="J1597" s="74" t="s">
        <v>91</v>
      </c>
      <c r="K1597" s="74" t="s">
        <v>65</v>
      </c>
      <c r="L1597" s="32" t="s">
        <v>4</v>
      </c>
      <c r="M1597" s="135" t="s">
        <v>0</v>
      </c>
      <c r="N1597" s="70" t="str">
        <f t="shared" si="71"/>
        <v>282. Cuidado Continuo por una vida con bienestarComunitario2_KENNEDY1_OCTUBRE_2025</v>
      </c>
      <c r="O1597" s="75">
        <v>215123</v>
      </c>
      <c r="P1597" s="75"/>
      <c r="Q1597" s="75"/>
      <c r="R1597" s="73"/>
      <c r="S1597" s="76">
        <v>0</v>
      </c>
    </row>
    <row r="1598" spans="2:19" ht="30" hidden="1" customHeight="1">
      <c r="B1598" s="74">
        <v>29</v>
      </c>
      <c r="C1598" s="74" t="s">
        <v>86</v>
      </c>
      <c r="D1598" s="74" t="s">
        <v>87</v>
      </c>
      <c r="E1598" s="70" t="str">
        <f t="shared" si="72"/>
        <v>292. Cuidado Continuo por una vida con bienestarComunitario</v>
      </c>
      <c r="F1598" s="74" t="s">
        <v>103</v>
      </c>
      <c r="G1598" s="74" t="s">
        <v>89</v>
      </c>
      <c r="H1598" s="74" t="s">
        <v>90</v>
      </c>
      <c r="I1598" s="134" t="s">
        <v>60</v>
      </c>
      <c r="J1598" s="74" t="s">
        <v>91</v>
      </c>
      <c r="K1598" s="74" t="s">
        <v>80</v>
      </c>
      <c r="L1598" s="32" t="s">
        <v>4</v>
      </c>
      <c r="M1598" s="135" t="s">
        <v>0</v>
      </c>
      <c r="N1598" s="70" t="str">
        <f t="shared" si="71"/>
        <v>292. Cuidado Continuo por una vida con bienestarComunitario2_KENNEDY1_OCTUBRE_2025</v>
      </c>
      <c r="O1598" s="75">
        <v>140539</v>
      </c>
      <c r="P1598" s="75"/>
      <c r="Q1598" s="75"/>
      <c r="R1598" s="73"/>
      <c r="S1598" s="76">
        <v>0</v>
      </c>
    </row>
    <row r="1599" spans="2:19" ht="30" hidden="1" customHeight="1">
      <c r="B1599" s="74">
        <v>30</v>
      </c>
      <c r="C1599" s="74" t="s">
        <v>86</v>
      </c>
      <c r="D1599" s="74" t="s">
        <v>87</v>
      </c>
      <c r="E1599" s="70" t="str">
        <f t="shared" si="72"/>
        <v>302. Cuidado Continuo por una vida con bienestarComunitario</v>
      </c>
      <c r="F1599" s="74" t="s">
        <v>104</v>
      </c>
      <c r="G1599" s="74" t="s">
        <v>89</v>
      </c>
      <c r="H1599" s="74" t="s">
        <v>90</v>
      </c>
      <c r="I1599" s="134" t="s">
        <v>60</v>
      </c>
      <c r="J1599" s="74" t="s">
        <v>91</v>
      </c>
      <c r="K1599" s="74" t="s">
        <v>80</v>
      </c>
      <c r="L1599" s="32" t="s">
        <v>4</v>
      </c>
      <c r="M1599" s="135" t="s">
        <v>0</v>
      </c>
      <c r="N1599" s="70" t="str">
        <f t="shared" si="71"/>
        <v>302. Cuidado Continuo por una vida con bienestarComunitario2_KENNEDY1_OCTUBRE_2025</v>
      </c>
      <c r="O1599" s="75">
        <v>74584</v>
      </c>
      <c r="P1599" s="75"/>
      <c r="Q1599" s="75"/>
      <c r="R1599" s="73"/>
      <c r="S1599" s="76">
        <v>0</v>
      </c>
    </row>
    <row r="1600" spans="2:19" ht="30" hidden="1" customHeight="1">
      <c r="B1600" s="74">
        <v>31</v>
      </c>
      <c r="C1600" s="74" t="s">
        <v>86</v>
      </c>
      <c r="D1600" s="74" t="s">
        <v>87</v>
      </c>
      <c r="E1600" s="70" t="str">
        <f t="shared" si="72"/>
        <v>312. Cuidado Continuo por una vida con bienestarComunitario</v>
      </c>
      <c r="F1600" s="74" t="s">
        <v>105</v>
      </c>
      <c r="G1600" s="74" t="s">
        <v>89</v>
      </c>
      <c r="H1600" s="74" t="s">
        <v>90</v>
      </c>
      <c r="I1600" s="134" t="s">
        <v>60</v>
      </c>
      <c r="J1600" s="74" t="s">
        <v>91</v>
      </c>
      <c r="K1600" s="74" t="s">
        <v>65</v>
      </c>
      <c r="L1600" s="32" t="s">
        <v>4</v>
      </c>
      <c r="M1600" s="135" t="s">
        <v>0</v>
      </c>
      <c r="N1600" s="70" t="str">
        <f t="shared" si="71"/>
        <v>312. Cuidado Continuo por una vida con bienestarComunitario2_KENNEDY1_OCTUBRE_2025</v>
      </c>
      <c r="O1600" s="75">
        <v>215123</v>
      </c>
      <c r="P1600" s="75"/>
      <c r="Q1600" s="75"/>
      <c r="R1600" s="73">
        <v>4</v>
      </c>
      <c r="S1600" s="76">
        <v>860492</v>
      </c>
    </row>
    <row r="1601" spans="2:19" ht="30" hidden="1" customHeight="1">
      <c r="B1601" s="74">
        <v>31</v>
      </c>
      <c r="C1601" s="74" t="s">
        <v>86</v>
      </c>
      <c r="D1601" s="74" t="s">
        <v>92</v>
      </c>
      <c r="E1601" s="70" t="str">
        <f t="shared" si="72"/>
        <v xml:space="preserve">312. Cuidado Continuo por una vida con bienestarEducativo </v>
      </c>
      <c r="F1601" s="74" t="s">
        <v>105</v>
      </c>
      <c r="G1601" s="74" t="s">
        <v>89</v>
      </c>
      <c r="H1601" s="74" t="s">
        <v>90</v>
      </c>
      <c r="I1601" s="134" t="s">
        <v>60</v>
      </c>
      <c r="J1601" s="74" t="s">
        <v>91</v>
      </c>
      <c r="K1601" s="74" t="s">
        <v>65</v>
      </c>
      <c r="L1601" s="32" t="s">
        <v>4</v>
      </c>
      <c r="M1601" s="135" t="s">
        <v>0</v>
      </c>
      <c r="N1601" s="70" t="str">
        <f t="shared" si="71"/>
        <v>312. Cuidado Continuo por una vida con bienestarEducativo 2_KENNEDY1_OCTUBRE_2025</v>
      </c>
      <c r="O1601" s="75">
        <v>215123</v>
      </c>
      <c r="P1601" s="75"/>
      <c r="Q1601" s="75"/>
      <c r="R1601" s="73"/>
      <c r="S1601" s="76">
        <v>0</v>
      </c>
    </row>
    <row r="1602" spans="2:19" ht="30" hidden="1" customHeight="1">
      <c r="B1602" s="74">
        <v>31</v>
      </c>
      <c r="C1602" s="74" t="s">
        <v>86</v>
      </c>
      <c r="D1602" s="74" t="s">
        <v>98</v>
      </c>
      <c r="E1602" s="70" t="str">
        <f t="shared" si="72"/>
        <v>312. Cuidado Continuo por una vida con bienestarLaboral</v>
      </c>
      <c r="F1602" s="74" t="s">
        <v>105</v>
      </c>
      <c r="G1602" s="74" t="s">
        <v>89</v>
      </c>
      <c r="H1602" s="74" t="s">
        <v>90</v>
      </c>
      <c r="I1602" s="134" t="s">
        <v>60</v>
      </c>
      <c r="J1602" s="74" t="s">
        <v>91</v>
      </c>
      <c r="K1602" s="74" t="s">
        <v>65</v>
      </c>
      <c r="L1602" s="32" t="s">
        <v>4</v>
      </c>
      <c r="M1602" s="135" t="s">
        <v>0</v>
      </c>
      <c r="N1602" s="70" t="str">
        <f t="shared" si="71"/>
        <v>312. Cuidado Continuo por una vida con bienestarLaboral2_KENNEDY1_OCTUBRE_2025</v>
      </c>
      <c r="O1602" s="75">
        <v>215123</v>
      </c>
      <c r="P1602" s="75"/>
      <c r="Q1602" s="75"/>
      <c r="R1602" s="73">
        <v>4</v>
      </c>
      <c r="S1602" s="76">
        <v>860492</v>
      </c>
    </row>
    <row r="1603" spans="2:19" ht="30" hidden="1" customHeight="1">
      <c r="B1603" s="74">
        <v>31</v>
      </c>
      <c r="C1603" s="74" t="s">
        <v>86</v>
      </c>
      <c r="D1603" s="74" t="s">
        <v>93</v>
      </c>
      <c r="E1603" s="70" t="str">
        <f t="shared" si="72"/>
        <v>312. Cuidado Continuo por una vida con bienestarInstitucional</v>
      </c>
      <c r="F1603" s="74" t="s">
        <v>105</v>
      </c>
      <c r="G1603" s="74" t="s">
        <v>89</v>
      </c>
      <c r="H1603" s="74" t="s">
        <v>90</v>
      </c>
      <c r="I1603" s="134" t="s">
        <v>60</v>
      </c>
      <c r="J1603" s="74" t="s">
        <v>91</v>
      </c>
      <c r="K1603" s="74" t="s">
        <v>65</v>
      </c>
      <c r="L1603" s="32" t="s">
        <v>4</v>
      </c>
      <c r="M1603" s="135" t="s">
        <v>0</v>
      </c>
      <c r="N1603" s="70" t="str">
        <f t="shared" si="71"/>
        <v>312. Cuidado Continuo por una vida con bienestarInstitucional2_KENNEDY1_OCTUBRE_2025</v>
      </c>
      <c r="O1603" s="75">
        <v>215123</v>
      </c>
      <c r="P1603" s="75"/>
      <c r="Q1603" s="75"/>
      <c r="R1603" s="73">
        <v>4</v>
      </c>
      <c r="S1603" s="76">
        <v>860492</v>
      </c>
    </row>
    <row r="1604" spans="2:19" ht="30" hidden="1" customHeight="1">
      <c r="B1604" s="74">
        <v>32</v>
      </c>
      <c r="C1604" s="74" t="s">
        <v>86</v>
      </c>
      <c r="D1604" s="74" t="s">
        <v>92</v>
      </c>
      <c r="E1604" s="70" t="str">
        <f t="shared" si="72"/>
        <v xml:space="preserve">322. Cuidado Continuo por una vida con bienestarEducativo </v>
      </c>
      <c r="F1604" s="74" t="s">
        <v>106</v>
      </c>
      <c r="G1604" s="74" t="s">
        <v>89</v>
      </c>
      <c r="H1604" s="74" t="s">
        <v>90</v>
      </c>
      <c r="I1604" s="134" t="s">
        <v>60</v>
      </c>
      <c r="J1604" s="74" t="s">
        <v>91</v>
      </c>
      <c r="K1604" s="74" t="s">
        <v>65</v>
      </c>
      <c r="L1604" s="32" t="s">
        <v>4</v>
      </c>
      <c r="M1604" s="135" t="s">
        <v>0</v>
      </c>
      <c r="N1604" s="70" t="str">
        <f t="shared" si="71"/>
        <v>322. Cuidado Continuo por una vida con bienestarEducativo 2_KENNEDY1_OCTUBRE_2025</v>
      </c>
      <c r="O1604" s="75">
        <v>281078</v>
      </c>
      <c r="P1604" s="75"/>
      <c r="Q1604" s="75"/>
      <c r="R1604" s="73"/>
      <c r="S1604" s="76">
        <v>0</v>
      </c>
    </row>
    <row r="1605" spans="2:19" ht="30" hidden="1" customHeight="1">
      <c r="B1605" s="74">
        <v>33</v>
      </c>
      <c r="C1605" s="74" t="s">
        <v>86</v>
      </c>
      <c r="D1605" s="74" t="s">
        <v>98</v>
      </c>
      <c r="E1605" s="70" t="str">
        <f t="shared" si="72"/>
        <v>332. Cuidado Continuo por una vida con bienestarLaboral</v>
      </c>
      <c r="F1605" s="74" t="s">
        <v>107</v>
      </c>
      <c r="G1605" s="74" t="s">
        <v>89</v>
      </c>
      <c r="H1605" s="74" t="s">
        <v>90</v>
      </c>
      <c r="I1605" s="134" t="s">
        <v>60</v>
      </c>
      <c r="J1605" s="74" t="s">
        <v>108</v>
      </c>
      <c r="K1605" s="74" t="s">
        <v>65</v>
      </c>
      <c r="L1605" s="32" t="s">
        <v>4</v>
      </c>
      <c r="M1605" s="135" t="s">
        <v>0</v>
      </c>
      <c r="N1605" s="70" t="str">
        <f t="shared" ref="N1605:N1668" si="73">+E1605&amp;L1605&amp;M1605</f>
        <v>332. Cuidado Continuo por una vida con bienestarLaboral2_KENNEDY1_OCTUBRE_2025</v>
      </c>
      <c r="O1605" s="75">
        <v>1094110</v>
      </c>
      <c r="P1605" s="75"/>
      <c r="Q1605" s="75"/>
      <c r="R1605" s="73">
        <v>1</v>
      </c>
      <c r="S1605" s="76">
        <v>1094110</v>
      </c>
    </row>
    <row r="1606" spans="2:19" ht="30" hidden="1" customHeight="1">
      <c r="B1606" s="74">
        <v>34</v>
      </c>
      <c r="C1606" s="74" t="s">
        <v>86</v>
      </c>
      <c r="D1606" s="74" t="s">
        <v>87</v>
      </c>
      <c r="E1606" s="70" t="str">
        <f t="shared" si="72"/>
        <v>342. Cuidado Continuo por una vida con bienestarComunitario</v>
      </c>
      <c r="F1606" s="74" t="s">
        <v>109</v>
      </c>
      <c r="G1606" s="74" t="s">
        <v>110</v>
      </c>
      <c r="H1606" s="74" t="s">
        <v>90</v>
      </c>
      <c r="I1606" s="134" t="s">
        <v>60</v>
      </c>
      <c r="J1606" s="74" t="s">
        <v>91</v>
      </c>
      <c r="K1606" s="74" t="s">
        <v>65</v>
      </c>
      <c r="L1606" s="32" t="s">
        <v>4</v>
      </c>
      <c r="M1606" s="135" t="s">
        <v>0</v>
      </c>
      <c r="N1606" s="70" t="str">
        <f t="shared" si="73"/>
        <v>342. Cuidado Continuo por una vida con bienestarComunitario2_KENNEDY1_OCTUBRE_2025</v>
      </c>
      <c r="O1606" s="75">
        <v>161342</v>
      </c>
      <c r="P1606" s="75"/>
      <c r="Q1606" s="75"/>
      <c r="R1606" s="73"/>
      <c r="S1606" s="76">
        <v>0</v>
      </c>
    </row>
    <row r="1607" spans="2:19" ht="30" hidden="1" customHeight="1">
      <c r="B1607" s="74">
        <v>35</v>
      </c>
      <c r="C1607" s="74" t="s">
        <v>86</v>
      </c>
      <c r="D1607" s="74" t="s">
        <v>87</v>
      </c>
      <c r="E1607" s="70" t="str">
        <f t="shared" si="72"/>
        <v>352. Cuidado Continuo por una vida con bienestarComunitario</v>
      </c>
      <c r="F1607" s="74" t="s">
        <v>111</v>
      </c>
      <c r="G1607" s="74" t="s">
        <v>89</v>
      </c>
      <c r="H1607" s="74" t="s">
        <v>90</v>
      </c>
      <c r="I1607" s="134" t="s">
        <v>60</v>
      </c>
      <c r="J1607" s="74" t="s">
        <v>91</v>
      </c>
      <c r="K1607" s="74" t="s">
        <v>65</v>
      </c>
      <c r="L1607" s="32" t="s">
        <v>4</v>
      </c>
      <c r="M1607" s="135" t="s">
        <v>0</v>
      </c>
      <c r="N1607" s="70" t="str">
        <f t="shared" si="73"/>
        <v>352. Cuidado Continuo por una vida con bienestarComunitario2_KENNEDY1_OCTUBRE_2025</v>
      </c>
      <c r="O1607" s="75">
        <v>215123</v>
      </c>
      <c r="P1607" s="75"/>
      <c r="Q1607" s="75"/>
      <c r="R1607" s="73"/>
      <c r="S1607" s="76">
        <v>0</v>
      </c>
    </row>
    <row r="1608" spans="2:19" ht="30" hidden="1" customHeight="1">
      <c r="B1608" s="74">
        <v>36</v>
      </c>
      <c r="C1608" s="74" t="s">
        <v>86</v>
      </c>
      <c r="D1608" s="74" t="s">
        <v>87</v>
      </c>
      <c r="E1608" s="70" t="str">
        <f t="shared" si="72"/>
        <v>362. Cuidado Continuo por una vida con bienestarComunitario</v>
      </c>
      <c r="F1608" s="74" t="s">
        <v>112</v>
      </c>
      <c r="G1608" s="74" t="s">
        <v>89</v>
      </c>
      <c r="H1608" s="74" t="s">
        <v>90</v>
      </c>
      <c r="I1608" s="134" t="s">
        <v>60</v>
      </c>
      <c r="J1608" s="74" t="s">
        <v>91</v>
      </c>
      <c r="K1608" s="74" t="s">
        <v>80</v>
      </c>
      <c r="L1608" s="32" t="s">
        <v>4</v>
      </c>
      <c r="M1608" s="135" t="s">
        <v>0</v>
      </c>
      <c r="N1608" s="70" t="str">
        <f t="shared" si="73"/>
        <v>362. Cuidado Continuo por una vida con bienestarComunitario2_KENNEDY1_OCTUBRE_2025</v>
      </c>
      <c r="O1608" s="75">
        <v>140539</v>
      </c>
      <c r="P1608" s="75"/>
      <c r="Q1608" s="75"/>
      <c r="R1608" s="73"/>
      <c r="S1608" s="76">
        <v>0</v>
      </c>
    </row>
    <row r="1609" spans="2:19" ht="30" hidden="1" customHeight="1">
      <c r="B1609" s="74">
        <v>37</v>
      </c>
      <c r="C1609" s="74" t="s">
        <v>86</v>
      </c>
      <c r="D1609" s="74" t="s">
        <v>87</v>
      </c>
      <c r="E1609" s="70" t="str">
        <f t="shared" si="72"/>
        <v>372. Cuidado Continuo por una vida con bienestarComunitario</v>
      </c>
      <c r="F1609" s="74" t="s">
        <v>113</v>
      </c>
      <c r="G1609" s="74" t="s">
        <v>89</v>
      </c>
      <c r="H1609" s="74" t="s">
        <v>90</v>
      </c>
      <c r="I1609" s="134" t="s">
        <v>60</v>
      </c>
      <c r="J1609" s="74" t="s">
        <v>91</v>
      </c>
      <c r="K1609" s="74" t="s">
        <v>80</v>
      </c>
      <c r="L1609" s="32" t="s">
        <v>4</v>
      </c>
      <c r="M1609" s="135" t="s">
        <v>0</v>
      </c>
      <c r="N1609" s="70" t="str">
        <f t="shared" si="73"/>
        <v>372. Cuidado Continuo por una vida con bienestarComunitario2_KENNEDY1_OCTUBRE_2025</v>
      </c>
      <c r="O1609" s="75">
        <v>74584</v>
      </c>
      <c r="P1609" s="75"/>
      <c r="Q1609" s="75"/>
      <c r="R1609" s="73"/>
      <c r="S1609" s="76">
        <v>0</v>
      </c>
    </row>
    <row r="1610" spans="2:19" ht="30" hidden="1" customHeight="1">
      <c r="B1610" s="74">
        <v>38</v>
      </c>
      <c r="C1610" s="74" t="s">
        <v>86</v>
      </c>
      <c r="D1610" s="74" t="s">
        <v>87</v>
      </c>
      <c r="E1610" s="70" t="str">
        <f t="shared" si="72"/>
        <v>382. Cuidado Continuo por una vida con bienestarComunitario</v>
      </c>
      <c r="F1610" s="74" t="s">
        <v>114</v>
      </c>
      <c r="G1610" s="74" t="s">
        <v>89</v>
      </c>
      <c r="H1610" s="74" t="s">
        <v>90</v>
      </c>
      <c r="I1610" s="134" t="s">
        <v>60</v>
      </c>
      <c r="J1610" s="74" t="s">
        <v>91</v>
      </c>
      <c r="K1610" s="74" t="s">
        <v>65</v>
      </c>
      <c r="L1610" s="32" t="s">
        <v>4</v>
      </c>
      <c r="M1610" s="135" t="s">
        <v>0</v>
      </c>
      <c r="N1610" s="70" t="str">
        <f t="shared" si="73"/>
        <v>382. Cuidado Continuo por una vida con bienestarComunitario2_KENNEDY1_OCTUBRE_2025</v>
      </c>
      <c r="O1610" s="75">
        <v>355662</v>
      </c>
      <c r="P1610" s="75"/>
      <c r="Q1610" s="75"/>
      <c r="R1610" s="73">
        <v>6</v>
      </c>
      <c r="S1610" s="76">
        <v>2133972</v>
      </c>
    </row>
    <row r="1611" spans="2:19" ht="30" hidden="1" customHeight="1">
      <c r="B1611" s="74">
        <v>39</v>
      </c>
      <c r="C1611" s="74" t="s">
        <v>86</v>
      </c>
      <c r="D1611" s="74" t="s">
        <v>87</v>
      </c>
      <c r="E1611" s="70" t="str">
        <f t="shared" si="72"/>
        <v>392. Cuidado Continuo por una vida con bienestarComunitario</v>
      </c>
      <c r="F1611" s="74" t="s">
        <v>115</v>
      </c>
      <c r="G1611" s="74" t="s">
        <v>89</v>
      </c>
      <c r="H1611" s="74" t="s">
        <v>90</v>
      </c>
      <c r="I1611" s="134" t="s">
        <v>60</v>
      </c>
      <c r="J1611" s="74" t="s">
        <v>91</v>
      </c>
      <c r="K1611" s="74" t="s">
        <v>65</v>
      </c>
      <c r="L1611" s="32" t="s">
        <v>4</v>
      </c>
      <c r="M1611" s="135" t="s">
        <v>0</v>
      </c>
      <c r="N1611" s="70" t="str">
        <f t="shared" si="73"/>
        <v>392. Cuidado Continuo por una vida con bienestarComunitario2_KENNEDY1_OCTUBRE_2025</v>
      </c>
      <c r="O1611" s="75">
        <v>140539</v>
      </c>
      <c r="P1611" s="75"/>
      <c r="Q1611" s="75"/>
      <c r="R1611" s="73"/>
      <c r="S1611" s="76">
        <v>0</v>
      </c>
    </row>
    <row r="1612" spans="2:19" ht="30" hidden="1" customHeight="1">
      <c r="B1612" s="74">
        <v>40</v>
      </c>
      <c r="C1612" s="74" t="s">
        <v>86</v>
      </c>
      <c r="D1612" s="74" t="s">
        <v>87</v>
      </c>
      <c r="E1612" s="70" t="str">
        <f t="shared" si="72"/>
        <v>402. Cuidado Continuo por una vida con bienestarComunitario</v>
      </c>
      <c r="F1612" s="74" t="s">
        <v>116</v>
      </c>
      <c r="G1612" s="74" t="s">
        <v>89</v>
      </c>
      <c r="H1612" s="74" t="s">
        <v>90</v>
      </c>
      <c r="I1612" s="134" t="s">
        <v>60</v>
      </c>
      <c r="J1612" s="74" t="s">
        <v>91</v>
      </c>
      <c r="K1612" s="74" t="s">
        <v>65</v>
      </c>
      <c r="L1612" s="32" t="s">
        <v>4</v>
      </c>
      <c r="M1612" s="135" t="s">
        <v>0</v>
      </c>
      <c r="N1612" s="70" t="str">
        <f t="shared" si="73"/>
        <v>402. Cuidado Continuo por una vida con bienestarComunitario2_KENNEDY1_OCTUBRE_2025</v>
      </c>
      <c r="O1612" s="75">
        <v>74584</v>
      </c>
      <c r="P1612" s="75"/>
      <c r="Q1612" s="75"/>
      <c r="R1612" s="73"/>
      <c r="S1612" s="76">
        <v>0</v>
      </c>
    </row>
    <row r="1613" spans="2:19" ht="30" hidden="1" customHeight="1">
      <c r="B1613" s="74">
        <v>41</v>
      </c>
      <c r="C1613" s="74" t="s">
        <v>86</v>
      </c>
      <c r="D1613" s="74" t="s">
        <v>87</v>
      </c>
      <c r="E1613" s="70" t="str">
        <f t="shared" si="72"/>
        <v>412. Cuidado Continuo por una vida con bienestarComunitario</v>
      </c>
      <c r="F1613" s="74" t="s">
        <v>117</v>
      </c>
      <c r="G1613" s="74" t="s">
        <v>118</v>
      </c>
      <c r="H1613" s="74" t="s">
        <v>90</v>
      </c>
      <c r="I1613" s="134" t="s">
        <v>60</v>
      </c>
      <c r="J1613" s="74" t="s">
        <v>119</v>
      </c>
      <c r="K1613" s="74" t="s">
        <v>65</v>
      </c>
      <c r="L1613" s="32" t="s">
        <v>4</v>
      </c>
      <c r="M1613" s="135" t="s">
        <v>0</v>
      </c>
      <c r="N1613" s="70" t="str">
        <f t="shared" si="73"/>
        <v>412. Cuidado Continuo por una vida con bienestarComunitario2_KENNEDY1_OCTUBRE_2025</v>
      </c>
      <c r="O1613" s="75">
        <v>621332</v>
      </c>
      <c r="P1613" s="75"/>
      <c r="Q1613" s="75"/>
      <c r="R1613" s="73">
        <v>22</v>
      </c>
      <c r="S1613" s="76">
        <v>13669304</v>
      </c>
    </row>
    <row r="1614" spans="2:19" ht="30" hidden="1" customHeight="1">
      <c r="B1614" s="74">
        <v>42</v>
      </c>
      <c r="C1614" s="74" t="s">
        <v>86</v>
      </c>
      <c r="D1614" s="74" t="s">
        <v>87</v>
      </c>
      <c r="E1614" s="70" t="str">
        <f t="shared" si="72"/>
        <v>422. Cuidado Continuo por una vida con bienestarComunitario</v>
      </c>
      <c r="F1614" s="74" t="s">
        <v>120</v>
      </c>
      <c r="G1614" s="74" t="s">
        <v>89</v>
      </c>
      <c r="H1614" s="74" t="s">
        <v>90</v>
      </c>
      <c r="I1614" s="134" t="s">
        <v>60</v>
      </c>
      <c r="J1614" s="74" t="s">
        <v>119</v>
      </c>
      <c r="K1614" s="74" t="s">
        <v>65</v>
      </c>
      <c r="L1614" s="32" t="s">
        <v>4</v>
      </c>
      <c r="M1614" s="135" t="s">
        <v>0</v>
      </c>
      <c r="N1614" s="70" t="str">
        <f t="shared" si="73"/>
        <v>422. Cuidado Continuo por una vida con bienestarComunitario2_KENNEDY1_OCTUBRE_2025</v>
      </c>
      <c r="O1614" s="75">
        <v>340253</v>
      </c>
      <c r="P1614" s="75"/>
      <c r="Q1614" s="75"/>
      <c r="R1614" s="73">
        <v>22</v>
      </c>
      <c r="S1614" s="76">
        <v>7485566</v>
      </c>
    </row>
    <row r="1615" spans="2:19" ht="30" hidden="1" customHeight="1">
      <c r="B1615" s="74">
        <v>43</v>
      </c>
      <c r="C1615" s="74" t="s">
        <v>86</v>
      </c>
      <c r="D1615" s="74" t="s">
        <v>87</v>
      </c>
      <c r="E1615" s="70" t="str">
        <f t="shared" si="72"/>
        <v>432. Cuidado Continuo por una vida con bienestarComunitario</v>
      </c>
      <c r="F1615" s="74" t="s">
        <v>121</v>
      </c>
      <c r="G1615" s="74" t="s">
        <v>118</v>
      </c>
      <c r="H1615" s="74" t="s">
        <v>90</v>
      </c>
      <c r="I1615" s="134" t="s">
        <v>60</v>
      </c>
      <c r="J1615" s="74" t="s">
        <v>119</v>
      </c>
      <c r="K1615" s="74" t="s">
        <v>65</v>
      </c>
      <c r="L1615" s="32" t="s">
        <v>4</v>
      </c>
      <c r="M1615" s="135" t="s">
        <v>0</v>
      </c>
      <c r="N1615" s="70" t="str">
        <f t="shared" si="73"/>
        <v>432. Cuidado Continuo por una vida con bienestarComunitario2_KENNEDY1_OCTUBRE_2025</v>
      </c>
      <c r="O1615" s="75">
        <v>548596</v>
      </c>
      <c r="P1615" s="75"/>
      <c r="Q1615" s="75"/>
      <c r="R1615" s="73">
        <v>5</v>
      </c>
      <c r="S1615" s="76">
        <v>2742980</v>
      </c>
    </row>
    <row r="1616" spans="2:19" ht="30" hidden="1" customHeight="1">
      <c r="B1616" s="74">
        <v>44</v>
      </c>
      <c r="C1616" s="74" t="s">
        <v>86</v>
      </c>
      <c r="D1616" s="74" t="s">
        <v>87</v>
      </c>
      <c r="E1616" s="70" t="str">
        <f t="shared" si="72"/>
        <v>442. Cuidado Continuo por una vida con bienestarComunitario</v>
      </c>
      <c r="F1616" s="74" t="s">
        <v>122</v>
      </c>
      <c r="G1616" s="74" t="s">
        <v>89</v>
      </c>
      <c r="H1616" s="74" t="s">
        <v>90</v>
      </c>
      <c r="I1616" s="134" t="s">
        <v>60</v>
      </c>
      <c r="J1616" s="74" t="s">
        <v>119</v>
      </c>
      <c r="K1616" s="74" t="s">
        <v>65</v>
      </c>
      <c r="L1616" s="32" t="s">
        <v>4</v>
      </c>
      <c r="M1616" s="135" t="s">
        <v>0</v>
      </c>
      <c r="N1616" s="70" t="str">
        <f t="shared" si="73"/>
        <v>442. Cuidado Continuo por una vida con bienestarComunitario2_KENNEDY1_OCTUBRE_2025</v>
      </c>
      <c r="O1616" s="75">
        <v>711326</v>
      </c>
      <c r="P1616" s="75"/>
      <c r="Q1616" s="75"/>
      <c r="R1616" s="73">
        <v>5</v>
      </c>
      <c r="S1616" s="76">
        <v>3556630</v>
      </c>
    </row>
    <row r="1617" spans="2:19" ht="30" hidden="1" customHeight="1">
      <c r="B1617" s="74">
        <v>45</v>
      </c>
      <c r="C1617" s="74" t="s">
        <v>86</v>
      </c>
      <c r="D1617" s="74" t="s">
        <v>87</v>
      </c>
      <c r="E1617" s="70" t="str">
        <f t="shared" si="72"/>
        <v>452. Cuidado Continuo por una vida con bienestarComunitario</v>
      </c>
      <c r="F1617" s="74" t="s">
        <v>123</v>
      </c>
      <c r="G1617" s="74" t="s">
        <v>118</v>
      </c>
      <c r="H1617" s="74" t="s">
        <v>90</v>
      </c>
      <c r="I1617" s="134" t="s">
        <v>60</v>
      </c>
      <c r="J1617" s="74" t="s">
        <v>119</v>
      </c>
      <c r="K1617" s="74" t="s">
        <v>65</v>
      </c>
      <c r="L1617" s="32" t="s">
        <v>4</v>
      </c>
      <c r="M1617" s="135" t="s">
        <v>0</v>
      </c>
      <c r="N1617" s="70" t="str">
        <f t="shared" si="73"/>
        <v>452. Cuidado Continuo por una vida con bienestarComunitario2_KENNEDY1_OCTUBRE_2025</v>
      </c>
      <c r="O1617" s="75">
        <v>281078</v>
      </c>
      <c r="P1617" s="75"/>
      <c r="Q1617" s="75"/>
      <c r="R1617" s="73">
        <v>5</v>
      </c>
      <c r="S1617" s="76">
        <v>1405390</v>
      </c>
    </row>
    <row r="1618" spans="2:19" ht="30" hidden="1" customHeight="1">
      <c r="B1618" s="74">
        <v>46</v>
      </c>
      <c r="C1618" s="74" t="s">
        <v>86</v>
      </c>
      <c r="D1618" s="74" t="s">
        <v>92</v>
      </c>
      <c r="E1618" s="70" t="str">
        <f t="shared" si="72"/>
        <v xml:space="preserve">462. Cuidado Continuo por una vida con bienestarEducativo </v>
      </c>
      <c r="F1618" s="74" t="s">
        <v>124</v>
      </c>
      <c r="G1618" s="74" t="s">
        <v>89</v>
      </c>
      <c r="H1618" s="74" t="s">
        <v>90</v>
      </c>
      <c r="I1618" s="134" t="s">
        <v>60</v>
      </c>
      <c r="J1618" s="74" t="s">
        <v>119</v>
      </c>
      <c r="K1618" s="74" t="s">
        <v>65</v>
      </c>
      <c r="L1618" s="32" t="s">
        <v>4</v>
      </c>
      <c r="M1618" s="135" t="s">
        <v>0</v>
      </c>
      <c r="N1618" s="70" t="str">
        <f t="shared" si="73"/>
        <v>462. Cuidado Continuo por una vida con bienestarEducativo 2_KENNEDY1_OCTUBRE_2025</v>
      </c>
      <c r="O1618" s="75">
        <v>2366976</v>
      </c>
      <c r="P1618" s="75"/>
      <c r="Q1618" s="75"/>
      <c r="R1618" s="73"/>
      <c r="S1618" s="76">
        <v>0</v>
      </c>
    </row>
    <row r="1619" spans="2:19" ht="30" hidden="1" customHeight="1">
      <c r="B1619" s="74">
        <v>47</v>
      </c>
      <c r="C1619" s="74" t="s">
        <v>86</v>
      </c>
      <c r="D1619" s="74" t="s">
        <v>98</v>
      </c>
      <c r="E1619" s="70" t="str">
        <f t="shared" si="72"/>
        <v>472. Cuidado Continuo por una vida con bienestarLaboral</v>
      </c>
      <c r="F1619" s="74" t="s">
        <v>125</v>
      </c>
      <c r="G1619" s="74" t="s">
        <v>89</v>
      </c>
      <c r="H1619" s="74" t="s">
        <v>90</v>
      </c>
      <c r="I1619" s="134" t="s">
        <v>60</v>
      </c>
      <c r="J1619" s="74" t="s">
        <v>119</v>
      </c>
      <c r="K1619" s="74" t="s">
        <v>65</v>
      </c>
      <c r="L1619" s="32" t="s">
        <v>4</v>
      </c>
      <c r="M1619" s="135" t="s">
        <v>0</v>
      </c>
      <c r="N1619" s="70" t="str">
        <f t="shared" si="73"/>
        <v>472. Cuidado Continuo por una vida con bienestarLaboral2_KENNEDY1_OCTUBRE_2025</v>
      </c>
      <c r="O1619" s="75">
        <v>110336</v>
      </c>
      <c r="P1619" s="75"/>
      <c r="Q1619" s="75"/>
      <c r="R1619" s="73"/>
      <c r="S1619" s="76">
        <v>0</v>
      </c>
    </row>
    <row r="1620" spans="2:19" ht="30" hidden="1" customHeight="1">
      <c r="B1620" s="74">
        <v>48</v>
      </c>
      <c r="C1620" s="74" t="s">
        <v>86</v>
      </c>
      <c r="D1620" s="74" t="s">
        <v>87</v>
      </c>
      <c r="E1620" s="70" t="str">
        <f t="shared" ref="E1620:E1683" si="74">B1620&amp;C1620&amp;D1620</f>
        <v>482. Cuidado Continuo por una vida con bienestarComunitario</v>
      </c>
      <c r="F1620" s="74" t="s">
        <v>126</v>
      </c>
      <c r="G1620" s="74" t="s">
        <v>89</v>
      </c>
      <c r="H1620" s="74" t="s">
        <v>90</v>
      </c>
      <c r="I1620" s="134" t="s">
        <v>60</v>
      </c>
      <c r="J1620" s="74" t="s">
        <v>119</v>
      </c>
      <c r="K1620" s="74" t="s">
        <v>65</v>
      </c>
      <c r="L1620" s="32" t="s">
        <v>4</v>
      </c>
      <c r="M1620" s="135" t="s">
        <v>0</v>
      </c>
      <c r="N1620" s="70" t="str">
        <f t="shared" si="73"/>
        <v>482. Cuidado Continuo por una vida con bienestarComunitario2_KENNEDY1_OCTUBRE_2025</v>
      </c>
      <c r="O1620" s="75">
        <v>430247</v>
      </c>
      <c r="P1620" s="75"/>
      <c r="Q1620" s="75"/>
      <c r="R1620" s="73">
        <v>4</v>
      </c>
      <c r="S1620" s="76">
        <v>1720988</v>
      </c>
    </row>
    <row r="1621" spans="2:19" ht="30" hidden="1" customHeight="1">
      <c r="B1621" s="74">
        <v>49</v>
      </c>
      <c r="C1621" s="74" t="s">
        <v>86</v>
      </c>
      <c r="D1621" s="74" t="s">
        <v>87</v>
      </c>
      <c r="E1621" s="70" t="str">
        <f t="shared" si="74"/>
        <v>492. Cuidado Continuo por una vida con bienestarComunitario</v>
      </c>
      <c r="F1621" s="74" t="s">
        <v>127</v>
      </c>
      <c r="G1621" s="74" t="s">
        <v>89</v>
      </c>
      <c r="H1621" s="74" t="s">
        <v>90</v>
      </c>
      <c r="I1621" s="134" t="s">
        <v>60</v>
      </c>
      <c r="J1621" s="74" t="s">
        <v>119</v>
      </c>
      <c r="K1621" s="74" t="s">
        <v>65</v>
      </c>
      <c r="L1621" s="32" t="s">
        <v>4</v>
      </c>
      <c r="M1621" s="135" t="s">
        <v>0</v>
      </c>
      <c r="N1621" s="70" t="str">
        <f t="shared" si="73"/>
        <v>492. Cuidado Continuo por una vida con bienestarComunitario2_KENNEDY1_OCTUBRE_2025</v>
      </c>
      <c r="O1621" s="75">
        <v>711326</v>
      </c>
      <c r="P1621" s="75"/>
      <c r="Q1621" s="75"/>
      <c r="R1621" s="73">
        <v>20</v>
      </c>
      <c r="S1621" s="76">
        <v>14226520</v>
      </c>
    </row>
    <row r="1622" spans="2:19" ht="30" hidden="1" customHeight="1">
      <c r="B1622" s="74">
        <v>50</v>
      </c>
      <c r="C1622" s="74" t="s">
        <v>86</v>
      </c>
      <c r="D1622" s="74" t="s">
        <v>87</v>
      </c>
      <c r="E1622" s="70" t="str">
        <f t="shared" si="74"/>
        <v>502. Cuidado Continuo por una vida con bienestarComunitario</v>
      </c>
      <c r="F1622" s="74" t="s">
        <v>128</v>
      </c>
      <c r="G1622" s="74" t="s">
        <v>89</v>
      </c>
      <c r="H1622" s="74" t="s">
        <v>90</v>
      </c>
      <c r="I1622" s="134" t="s">
        <v>60</v>
      </c>
      <c r="J1622" s="74" t="s">
        <v>91</v>
      </c>
      <c r="K1622" s="74" t="s">
        <v>65</v>
      </c>
      <c r="L1622" s="32" t="s">
        <v>4</v>
      </c>
      <c r="M1622" s="135" t="s">
        <v>0</v>
      </c>
      <c r="N1622" s="70" t="str">
        <f t="shared" si="73"/>
        <v>502. Cuidado Continuo por una vida con bienestarComunitario2_KENNEDY1_OCTUBRE_2025</v>
      </c>
      <c r="O1622" s="75">
        <v>266747</v>
      </c>
      <c r="P1622" s="75"/>
      <c r="Q1622" s="75"/>
      <c r="R1622" s="73">
        <v>8</v>
      </c>
      <c r="S1622" s="76">
        <v>2133976</v>
      </c>
    </row>
    <row r="1623" spans="2:19" ht="30" hidden="1" customHeight="1">
      <c r="B1623" s="74">
        <v>51</v>
      </c>
      <c r="C1623" s="74" t="s">
        <v>86</v>
      </c>
      <c r="D1623" s="74" t="s">
        <v>87</v>
      </c>
      <c r="E1623" s="70" t="str">
        <f t="shared" si="74"/>
        <v>512. Cuidado Continuo por una vida con bienestarComunitario</v>
      </c>
      <c r="F1623" s="74" t="s">
        <v>129</v>
      </c>
      <c r="G1623" s="74" t="s">
        <v>89</v>
      </c>
      <c r="H1623" s="74" t="s">
        <v>90</v>
      </c>
      <c r="I1623" s="134" t="s">
        <v>60</v>
      </c>
      <c r="J1623" s="74" t="s">
        <v>61</v>
      </c>
      <c r="K1623" s="74" t="s">
        <v>80</v>
      </c>
      <c r="L1623" s="32" t="s">
        <v>4</v>
      </c>
      <c r="M1623" s="135" t="s">
        <v>0</v>
      </c>
      <c r="N1623" s="70" t="str">
        <f t="shared" si="73"/>
        <v>512. Cuidado Continuo por una vida con bienestarComunitario2_KENNEDY1_OCTUBRE_2025</v>
      </c>
      <c r="O1623" s="75">
        <v>5621568</v>
      </c>
      <c r="P1623" s="75"/>
      <c r="Q1623" s="75"/>
      <c r="R1623" s="73"/>
      <c r="S1623" s="76">
        <v>0</v>
      </c>
    </row>
    <row r="1624" spans="2:19" ht="30" hidden="1" customHeight="1">
      <c r="B1624" s="74">
        <v>52</v>
      </c>
      <c r="C1624" s="74" t="s">
        <v>86</v>
      </c>
      <c r="D1624" s="74" t="s">
        <v>87</v>
      </c>
      <c r="E1624" s="70" t="str">
        <f t="shared" si="74"/>
        <v>522. Cuidado Continuo por una vida con bienestarComunitario</v>
      </c>
      <c r="F1624" s="74" t="s">
        <v>130</v>
      </c>
      <c r="G1624" s="74" t="s">
        <v>110</v>
      </c>
      <c r="H1624" s="74" t="s">
        <v>90</v>
      </c>
      <c r="I1624" s="134" t="s">
        <v>60</v>
      </c>
      <c r="J1624" s="74" t="s">
        <v>119</v>
      </c>
      <c r="K1624" s="74" t="s">
        <v>65</v>
      </c>
      <c r="L1624" s="32" t="s">
        <v>4</v>
      </c>
      <c r="M1624" s="135" t="s">
        <v>0</v>
      </c>
      <c r="N1624" s="70" t="str">
        <f t="shared" si="73"/>
        <v>522. Cuidado Continuo por una vida con bienestarComunitario2_KENNEDY1_OCTUBRE_2025</v>
      </c>
      <c r="O1624" s="75">
        <v>711326</v>
      </c>
      <c r="P1624" s="75"/>
      <c r="Q1624" s="75"/>
      <c r="R1624" s="73">
        <v>5</v>
      </c>
      <c r="S1624" s="76">
        <v>3556630</v>
      </c>
    </row>
    <row r="1625" spans="2:19" ht="30" hidden="1" customHeight="1">
      <c r="B1625" s="74">
        <v>53</v>
      </c>
      <c r="C1625" s="74" t="s">
        <v>86</v>
      </c>
      <c r="D1625" s="74" t="s">
        <v>87</v>
      </c>
      <c r="E1625" s="70" t="str">
        <f t="shared" si="74"/>
        <v>532. Cuidado Continuo por una vida con bienestarComunitario</v>
      </c>
      <c r="F1625" s="74" t="s">
        <v>131</v>
      </c>
      <c r="G1625" s="74" t="s">
        <v>89</v>
      </c>
      <c r="H1625" s="74" t="s">
        <v>90</v>
      </c>
      <c r="I1625" s="134" t="s">
        <v>60</v>
      </c>
      <c r="J1625" s="74" t="s">
        <v>61</v>
      </c>
      <c r="K1625" s="74" t="s">
        <v>62</v>
      </c>
      <c r="L1625" s="32" t="s">
        <v>4</v>
      </c>
      <c r="M1625" s="135" t="s">
        <v>0</v>
      </c>
      <c r="N1625" s="70" t="str">
        <f t="shared" si="73"/>
        <v>532. Cuidado Continuo por una vida con bienestarComunitario2_KENNEDY1_OCTUBRE_2025</v>
      </c>
      <c r="O1625" s="75">
        <v>5621568</v>
      </c>
      <c r="P1625" s="75"/>
      <c r="Q1625" s="75"/>
      <c r="R1625" s="73"/>
      <c r="S1625" s="76">
        <v>0</v>
      </c>
    </row>
    <row r="1626" spans="2:19" ht="30" hidden="1" customHeight="1">
      <c r="B1626" s="74">
        <v>54</v>
      </c>
      <c r="C1626" s="74" t="s">
        <v>86</v>
      </c>
      <c r="D1626" s="74" t="s">
        <v>87</v>
      </c>
      <c r="E1626" s="70" t="str">
        <f t="shared" si="74"/>
        <v>542. Cuidado Continuo por una vida con bienestarComunitario</v>
      </c>
      <c r="F1626" s="74" t="s">
        <v>132</v>
      </c>
      <c r="G1626" s="74" t="s">
        <v>89</v>
      </c>
      <c r="H1626" s="74" t="s">
        <v>90</v>
      </c>
      <c r="I1626" s="134" t="s">
        <v>60</v>
      </c>
      <c r="J1626" s="74" t="s">
        <v>91</v>
      </c>
      <c r="K1626" s="74" t="s">
        <v>65</v>
      </c>
      <c r="L1626" s="32" t="s">
        <v>4</v>
      </c>
      <c r="M1626" s="135" t="s">
        <v>0</v>
      </c>
      <c r="N1626" s="70" t="str">
        <f t="shared" si="73"/>
        <v>542. Cuidado Continuo por una vida con bienestarComunitario2_KENNEDY1_OCTUBRE_2025</v>
      </c>
      <c r="O1626" s="75">
        <v>285702</v>
      </c>
      <c r="P1626" s="75"/>
      <c r="Q1626" s="75"/>
      <c r="R1626" s="73">
        <v>45</v>
      </c>
      <c r="S1626" s="76">
        <v>12856590</v>
      </c>
    </row>
    <row r="1627" spans="2:19" ht="30" hidden="1" customHeight="1">
      <c r="B1627" s="74">
        <v>55</v>
      </c>
      <c r="C1627" s="74" t="s">
        <v>86</v>
      </c>
      <c r="D1627" s="74" t="s">
        <v>87</v>
      </c>
      <c r="E1627" s="70" t="str">
        <f t="shared" si="74"/>
        <v>552. Cuidado Continuo por una vida con bienestarComunitario</v>
      </c>
      <c r="F1627" s="74" t="s">
        <v>133</v>
      </c>
      <c r="G1627" s="74" t="s">
        <v>89</v>
      </c>
      <c r="H1627" s="74" t="s">
        <v>90</v>
      </c>
      <c r="I1627" s="134" t="s">
        <v>60</v>
      </c>
      <c r="J1627" s="74" t="s">
        <v>91</v>
      </c>
      <c r="K1627" s="74" t="s">
        <v>65</v>
      </c>
      <c r="L1627" s="32" t="s">
        <v>4</v>
      </c>
      <c r="M1627" s="135" t="s">
        <v>0</v>
      </c>
      <c r="N1627" s="70" t="str">
        <f t="shared" si="73"/>
        <v>552. Cuidado Continuo por una vida con bienestarComunitario2_KENNEDY1_OCTUBRE_2025</v>
      </c>
      <c r="O1627" s="75">
        <v>380935</v>
      </c>
      <c r="P1627" s="75"/>
      <c r="Q1627" s="75"/>
      <c r="R1627" s="73">
        <v>4</v>
      </c>
      <c r="S1627" s="76">
        <v>1523740</v>
      </c>
    </row>
    <row r="1628" spans="2:19" ht="30" hidden="1" customHeight="1">
      <c r="B1628" s="74">
        <v>56</v>
      </c>
      <c r="C1628" s="74" t="s">
        <v>86</v>
      </c>
      <c r="D1628" s="74" t="s">
        <v>87</v>
      </c>
      <c r="E1628" s="70" t="str">
        <f t="shared" si="74"/>
        <v>562. Cuidado Continuo por una vida con bienestarComunitario</v>
      </c>
      <c r="F1628" s="74" t="s">
        <v>134</v>
      </c>
      <c r="G1628" s="74" t="s">
        <v>89</v>
      </c>
      <c r="H1628" s="74" t="s">
        <v>90</v>
      </c>
      <c r="I1628" s="134" t="s">
        <v>60</v>
      </c>
      <c r="J1628" s="74" t="s">
        <v>91</v>
      </c>
      <c r="K1628" s="74" t="s">
        <v>65</v>
      </c>
      <c r="L1628" s="32" t="s">
        <v>4</v>
      </c>
      <c r="M1628" s="135" t="s">
        <v>0</v>
      </c>
      <c r="N1628" s="70" t="str">
        <f t="shared" si="73"/>
        <v>562. Cuidado Continuo por una vida con bienestarComunitario2_KENNEDY1_OCTUBRE_2025</v>
      </c>
      <c r="O1628" s="75">
        <v>266747</v>
      </c>
      <c r="P1628" s="75"/>
      <c r="Q1628" s="75"/>
      <c r="R1628" s="73">
        <v>24</v>
      </c>
      <c r="S1628" s="76">
        <v>6401928</v>
      </c>
    </row>
    <row r="1629" spans="2:19" ht="30" hidden="1" customHeight="1">
      <c r="B1629" s="74">
        <v>57</v>
      </c>
      <c r="C1629" s="74" t="s">
        <v>86</v>
      </c>
      <c r="D1629" s="74" t="s">
        <v>87</v>
      </c>
      <c r="E1629" s="70" t="str">
        <f t="shared" si="74"/>
        <v>572. Cuidado Continuo por una vida con bienestarComunitario</v>
      </c>
      <c r="F1629" s="74" t="s">
        <v>135</v>
      </c>
      <c r="G1629" s="74" t="s">
        <v>110</v>
      </c>
      <c r="H1629" s="74" t="s">
        <v>90</v>
      </c>
      <c r="I1629" s="134" t="s">
        <v>60</v>
      </c>
      <c r="J1629" s="74" t="s">
        <v>91</v>
      </c>
      <c r="K1629" s="74" t="s">
        <v>65</v>
      </c>
      <c r="L1629" s="32" t="s">
        <v>4</v>
      </c>
      <c r="M1629" s="135" t="s">
        <v>0</v>
      </c>
      <c r="N1629" s="70" t="str">
        <f t="shared" si="73"/>
        <v>572. Cuidado Continuo por una vida con bienestarComunitario2_KENNEDY1_OCTUBRE_2025</v>
      </c>
      <c r="O1629" s="75">
        <v>88916</v>
      </c>
      <c r="P1629" s="75"/>
      <c r="Q1629" s="75"/>
      <c r="R1629" s="73">
        <v>106</v>
      </c>
      <c r="S1629" s="76">
        <v>9425096</v>
      </c>
    </row>
    <row r="1630" spans="2:19" ht="30" hidden="1" customHeight="1">
      <c r="B1630" s="74">
        <v>58</v>
      </c>
      <c r="C1630" s="74" t="s">
        <v>86</v>
      </c>
      <c r="D1630" s="74" t="s">
        <v>92</v>
      </c>
      <c r="E1630" s="70" t="str">
        <f t="shared" si="74"/>
        <v xml:space="preserve">582. Cuidado Continuo por una vida con bienestarEducativo </v>
      </c>
      <c r="F1630" s="74" t="s">
        <v>136</v>
      </c>
      <c r="G1630" s="74" t="s">
        <v>89</v>
      </c>
      <c r="H1630" s="74" t="s">
        <v>90</v>
      </c>
      <c r="I1630" s="134" t="s">
        <v>60</v>
      </c>
      <c r="J1630" s="74" t="s">
        <v>137</v>
      </c>
      <c r="K1630" s="74" t="s">
        <v>65</v>
      </c>
      <c r="L1630" s="32" t="s">
        <v>4</v>
      </c>
      <c r="M1630" s="135" t="s">
        <v>0</v>
      </c>
      <c r="N1630" s="70" t="str">
        <f t="shared" si="73"/>
        <v>582. Cuidado Continuo por una vida con bienestarEducativo 2_KENNEDY1_OCTUBRE_2025</v>
      </c>
      <c r="O1630" s="75">
        <v>562157</v>
      </c>
      <c r="P1630" s="75"/>
      <c r="Q1630" s="75"/>
      <c r="R1630" s="73">
        <v>8</v>
      </c>
      <c r="S1630" s="76">
        <v>4497256</v>
      </c>
    </row>
    <row r="1631" spans="2:19" ht="30" hidden="1" customHeight="1">
      <c r="B1631" s="74">
        <v>59</v>
      </c>
      <c r="C1631" s="74" t="s">
        <v>86</v>
      </c>
      <c r="D1631" s="74" t="s">
        <v>92</v>
      </c>
      <c r="E1631" s="70" t="str">
        <f t="shared" si="74"/>
        <v xml:space="preserve">592. Cuidado Continuo por una vida con bienestarEducativo </v>
      </c>
      <c r="F1631" s="74" t="s">
        <v>138</v>
      </c>
      <c r="G1631" s="74" t="s">
        <v>89</v>
      </c>
      <c r="H1631" s="74" t="s">
        <v>90</v>
      </c>
      <c r="I1631" s="134" t="s">
        <v>60</v>
      </c>
      <c r="J1631" s="74" t="s">
        <v>61</v>
      </c>
      <c r="K1631" s="74" t="s">
        <v>62</v>
      </c>
      <c r="L1631" s="32" t="s">
        <v>4</v>
      </c>
      <c r="M1631" s="135" t="s">
        <v>0</v>
      </c>
      <c r="N1631" s="70" t="str">
        <f t="shared" si="73"/>
        <v>592. Cuidado Continuo por una vida con bienestarEducativo 2_KENNEDY1_OCTUBRE_2025</v>
      </c>
      <c r="O1631" s="75">
        <v>14226512</v>
      </c>
      <c r="P1631" s="75"/>
      <c r="Q1631" s="75"/>
      <c r="R1631" s="73"/>
      <c r="S1631" s="76">
        <v>0</v>
      </c>
    </row>
    <row r="1632" spans="2:19" ht="30" hidden="1" customHeight="1">
      <c r="B1632" s="74">
        <v>60</v>
      </c>
      <c r="C1632" s="74" t="s">
        <v>86</v>
      </c>
      <c r="D1632" s="74" t="s">
        <v>92</v>
      </c>
      <c r="E1632" s="70" t="str">
        <f t="shared" si="74"/>
        <v xml:space="preserve">602. Cuidado Continuo por una vida con bienestarEducativo </v>
      </c>
      <c r="F1632" s="74" t="s">
        <v>139</v>
      </c>
      <c r="G1632" s="74" t="s">
        <v>89</v>
      </c>
      <c r="H1632" s="74" t="s">
        <v>90</v>
      </c>
      <c r="I1632" s="134" t="s">
        <v>60</v>
      </c>
      <c r="J1632" s="74" t="s">
        <v>91</v>
      </c>
      <c r="K1632" s="74" t="s">
        <v>65</v>
      </c>
      <c r="L1632" s="32" t="s">
        <v>4</v>
      </c>
      <c r="M1632" s="135" t="s">
        <v>0</v>
      </c>
      <c r="N1632" s="70" t="str">
        <f t="shared" si="73"/>
        <v>602. Cuidado Continuo por una vida con bienestarEducativo 2_KENNEDY1_OCTUBRE_2025</v>
      </c>
      <c r="O1632" s="75">
        <v>105404</v>
      </c>
      <c r="P1632" s="75"/>
      <c r="Q1632" s="75"/>
      <c r="R1632" s="73">
        <v>82</v>
      </c>
      <c r="S1632" s="76">
        <v>8643128</v>
      </c>
    </row>
    <row r="1633" spans="2:19" ht="30" hidden="1" customHeight="1">
      <c r="B1633" s="74">
        <v>61</v>
      </c>
      <c r="C1633" s="74" t="s">
        <v>86</v>
      </c>
      <c r="D1633" s="74" t="s">
        <v>92</v>
      </c>
      <c r="E1633" s="70" t="str">
        <f t="shared" si="74"/>
        <v xml:space="preserve">612. Cuidado Continuo por una vida con bienestarEducativo </v>
      </c>
      <c r="F1633" s="74" t="s">
        <v>140</v>
      </c>
      <c r="G1633" s="74" t="s">
        <v>89</v>
      </c>
      <c r="H1633" s="74" t="s">
        <v>90</v>
      </c>
      <c r="I1633" s="134" t="s">
        <v>60</v>
      </c>
      <c r="J1633" s="74" t="s">
        <v>91</v>
      </c>
      <c r="K1633" s="74" t="s">
        <v>65</v>
      </c>
      <c r="L1633" s="32" t="s">
        <v>4</v>
      </c>
      <c r="M1633" s="135" t="s">
        <v>0</v>
      </c>
      <c r="N1633" s="70" t="str">
        <f t="shared" si="73"/>
        <v>612. Cuidado Continuo por una vida con bienestarEducativo 2_KENNEDY1_OCTUBRE_2025</v>
      </c>
      <c r="O1633" s="75">
        <v>266747</v>
      </c>
      <c r="P1633" s="75"/>
      <c r="Q1633" s="75"/>
      <c r="R1633" s="73">
        <v>22</v>
      </c>
      <c r="S1633" s="76">
        <v>5868434</v>
      </c>
    </row>
    <row r="1634" spans="2:19" ht="30" hidden="1" customHeight="1">
      <c r="B1634" s="74">
        <v>62</v>
      </c>
      <c r="C1634" s="74" t="s">
        <v>86</v>
      </c>
      <c r="D1634" s="74" t="s">
        <v>92</v>
      </c>
      <c r="E1634" s="70" t="str">
        <f t="shared" si="74"/>
        <v xml:space="preserve">622. Cuidado Continuo por una vida con bienestarEducativo </v>
      </c>
      <c r="F1634" s="74" t="s">
        <v>141</v>
      </c>
      <c r="G1634" s="74" t="s">
        <v>118</v>
      </c>
      <c r="H1634" s="74" t="s">
        <v>90</v>
      </c>
      <c r="I1634" s="134" t="s">
        <v>60</v>
      </c>
      <c r="J1634" s="74" t="s">
        <v>61</v>
      </c>
      <c r="K1634" s="74" t="s">
        <v>62</v>
      </c>
      <c r="L1634" s="32" t="s">
        <v>4</v>
      </c>
      <c r="M1634" s="135" t="s">
        <v>0</v>
      </c>
      <c r="N1634" s="70" t="str">
        <f t="shared" si="73"/>
        <v>622. Cuidado Continuo por una vida con bienestarEducativo 2_KENNEDY1_OCTUBRE_2025</v>
      </c>
      <c r="O1634" s="75">
        <v>13610112</v>
      </c>
      <c r="P1634" s="75"/>
      <c r="Q1634" s="75"/>
      <c r="R1634" s="73"/>
      <c r="S1634" s="76">
        <v>0</v>
      </c>
    </row>
    <row r="1635" spans="2:19" ht="30" hidden="1" customHeight="1">
      <c r="B1635" s="74">
        <v>63</v>
      </c>
      <c r="C1635" s="74" t="s">
        <v>86</v>
      </c>
      <c r="D1635" s="74" t="s">
        <v>92</v>
      </c>
      <c r="E1635" s="70" t="str">
        <f t="shared" si="74"/>
        <v xml:space="preserve">632. Cuidado Continuo por una vida con bienestarEducativo </v>
      </c>
      <c r="F1635" s="74" t="s">
        <v>142</v>
      </c>
      <c r="G1635" s="74" t="s">
        <v>118</v>
      </c>
      <c r="H1635" s="74" t="s">
        <v>90</v>
      </c>
      <c r="I1635" s="134" t="s">
        <v>60</v>
      </c>
      <c r="J1635" s="74" t="s">
        <v>91</v>
      </c>
      <c r="K1635" s="74" t="s">
        <v>65</v>
      </c>
      <c r="L1635" s="32" t="s">
        <v>4</v>
      </c>
      <c r="M1635" s="135" t="s">
        <v>0</v>
      </c>
      <c r="N1635" s="70" t="str">
        <f t="shared" si="73"/>
        <v>632. Cuidado Continuo por una vida con bienestarEducativo 2_KENNEDY1_OCTUBRE_2025</v>
      </c>
      <c r="O1635" s="75">
        <v>105404</v>
      </c>
      <c r="P1635" s="75"/>
      <c r="Q1635" s="75"/>
      <c r="R1635" s="73">
        <v>17</v>
      </c>
      <c r="S1635" s="76">
        <v>1791868</v>
      </c>
    </row>
    <row r="1636" spans="2:19" ht="30" hidden="1" customHeight="1">
      <c r="B1636" s="74">
        <v>64</v>
      </c>
      <c r="C1636" s="74" t="s">
        <v>86</v>
      </c>
      <c r="D1636" s="74" t="s">
        <v>92</v>
      </c>
      <c r="E1636" s="70" t="str">
        <f t="shared" si="74"/>
        <v xml:space="preserve">642. Cuidado Continuo por una vida con bienestarEducativo </v>
      </c>
      <c r="F1636" s="74" t="s">
        <v>143</v>
      </c>
      <c r="G1636" s="74" t="s">
        <v>110</v>
      </c>
      <c r="H1636" s="74" t="s">
        <v>90</v>
      </c>
      <c r="I1636" s="134" t="s">
        <v>60</v>
      </c>
      <c r="J1636" s="74" t="s">
        <v>91</v>
      </c>
      <c r="K1636" s="74" t="s">
        <v>65</v>
      </c>
      <c r="L1636" s="32" t="s">
        <v>4</v>
      </c>
      <c r="M1636" s="135" t="s">
        <v>0</v>
      </c>
      <c r="N1636" s="70" t="str">
        <f t="shared" si="73"/>
        <v>642. Cuidado Continuo por una vida con bienestarEducativo 2_KENNEDY1_OCTUBRE_2025</v>
      </c>
      <c r="O1636" s="75">
        <v>137765</v>
      </c>
      <c r="P1636" s="75"/>
      <c r="Q1636" s="75"/>
      <c r="R1636" s="73">
        <v>53</v>
      </c>
      <c r="S1636" s="76">
        <v>7301545</v>
      </c>
    </row>
    <row r="1637" spans="2:19" ht="30" hidden="1" customHeight="1">
      <c r="B1637" s="74">
        <v>65</v>
      </c>
      <c r="C1637" s="74" t="s">
        <v>86</v>
      </c>
      <c r="D1637" s="74" t="s">
        <v>92</v>
      </c>
      <c r="E1637" s="70" t="str">
        <f t="shared" si="74"/>
        <v xml:space="preserve">652. Cuidado Continuo por una vida con bienestarEducativo </v>
      </c>
      <c r="F1637" s="74" t="s">
        <v>144</v>
      </c>
      <c r="G1637" s="74" t="s">
        <v>110</v>
      </c>
      <c r="H1637" s="74" t="s">
        <v>90</v>
      </c>
      <c r="I1637" s="134" t="s">
        <v>60</v>
      </c>
      <c r="J1637" s="74" t="s">
        <v>91</v>
      </c>
      <c r="K1637" s="74" t="s">
        <v>65</v>
      </c>
      <c r="L1637" s="32" t="s">
        <v>4</v>
      </c>
      <c r="M1637" s="135" t="s">
        <v>0</v>
      </c>
      <c r="N1637" s="70" t="str">
        <f t="shared" si="73"/>
        <v>652. Cuidado Continuo por una vida con bienestarEducativo 2_KENNEDY1_OCTUBRE_2025</v>
      </c>
      <c r="O1637" s="75">
        <v>105404</v>
      </c>
      <c r="P1637" s="75"/>
      <c r="Q1637" s="75"/>
      <c r="R1637" s="73">
        <v>106</v>
      </c>
      <c r="S1637" s="76">
        <v>11172824</v>
      </c>
    </row>
    <row r="1638" spans="2:19" ht="30" hidden="1" customHeight="1">
      <c r="B1638" s="74">
        <v>66</v>
      </c>
      <c r="C1638" s="74" t="s">
        <v>86</v>
      </c>
      <c r="D1638" s="74" t="s">
        <v>92</v>
      </c>
      <c r="E1638" s="70" t="str">
        <f t="shared" si="74"/>
        <v xml:space="preserve">662. Cuidado Continuo por una vida con bienestarEducativo </v>
      </c>
      <c r="F1638" s="74" t="s">
        <v>145</v>
      </c>
      <c r="G1638" s="74" t="s">
        <v>110</v>
      </c>
      <c r="H1638" s="74" t="s">
        <v>90</v>
      </c>
      <c r="I1638" s="134" t="s">
        <v>60</v>
      </c>
      <c r="J1638" s="74" t="s">
        <v>119</v>
      </c>
      <c r="K1638" s="74" t="s">
        <v>65</v>
      </c>
      <c r="L1638" s="32" t="s">
        <v>4</v>
      </c>
      <c r="M1638" s="135" t="s">
        <v>0</v>
      </c>
      <c r="N1638" s="70" t="str">
        <f t="shared" si="73"/>
        <v>662. Cuidado Continuo por una vida con bienestarEducativo 2_KENNEDY1_OCTUBRE_2025</v>
      </c>
      <c r="O1638" s="75">
        <v>199714</v>
      </c>
      <c r="P1638" s="75"/>
      <c r="Q1638" s="75"/>
      <c r="R1638" s="73">
        <v>0</v>
      </c>
      <c r="S1638" s="76">
        <v>0</v>
      </c>
    </row>
    <row r="1639" spans="2:19" ht="30" hidden="1" customHeight="1">
      <c r="B1639" s="74">
        <v>67</v>
      </c>
      <c r="C1639" s="74" t="s">
        <v>86</v>
      </c>
      <c r="D1639" s="74" t="s">
        <v>92</v>
      </c>
      <c r="E1639" s="70" t="str">
        <f t="shared" si="74"/>
        <v xml:space="preserve">672. Cuidado Continuo por una vida con bienestarEducativo </v>
      </c>
      <c r="F1639" s="74" t="s">
        <v>146</v>
      </c>
      <c r="G1639" s="74" t="s">
        <v>110</v>
      </c>
      <c r="H1639" s="74" t="s">
        <v>90</v>
      </c>
      <c r="I1639" s="134" t="s">
        <v>60</v>
      </c>
      <c r="J1639" s="74" t="s">
        <v>91</v>
      </c>
      <c r="K1639" s="74" t="s">
        <v>65</v>
      </c>
      <c r="L1639" s="32" t="s">
        <v>4</v>
      </c>
      <c r="M1639" s="135" t="s">
        <v>0</v>
      </c>
      <c r="N1639" s="70" t="str">
        <f t="shared" si="73"/>
        <v>672. Cuidado Continuo por una vida con bienestarEducativo 2_KENNEDY1_OCTUBRE_2025</v>
      </c>
      <c r="O1639" s="75">
        <v>88916</v>
      </c>
      <c r="P1639" s="75"/>
      <c r="Q1639" s="75"/>
      <c r="R1639" s="73">
        <v>0</v>
      </c>
      <c r="S1639" s="76">
        <v>0</v>
      </c>
    </row>
    <row r="1640" spans="2:19" ht="30" hidden="1" customHeight="1">
      <c r="B1640" s="74">
        <v>68</v>
      </c>
      <c r="C1640" s="74" t="s">
        <v>86</v>
      </c>
      <c r="D1640" s="74" t="s">
        <v>93</v>
      </c>
      <c r="E1640" s="70" t="str">
        <f t="shared" si="74"/>
        <v>682. Cuidado Continuo por una vida con bienestarInstitucional</v>
      </c>
      <c r="F1640" s="74" t="s">
        <v>147</v>
      </c>
      <c r="G1640" s="74" t="s">
        <v>110</v>
      </c>
      <c r="H1640" s="74" t="s">
        <v>90</v>
      </c>
      <c r="I1640" s="134" t="s">
        <v>60</v>
      </c>
      <c r="J1640" s="74" t="s">
        <v>91</v>
      </c>
      <c r="K1640" s="74" t="s">
        <v>65</v>
      </c>
      <c r="L1640" s="32" t="s">
        <v>4</v>
      </c>
      <c r="M1640" s="135" t="s">
        <v>0</v>
      </c>
      <c r="N1640" s="70" t="str">
        <f t="shared" si="73"/>
        <v>682. Cuidado Continuo por una vida con bienestarInstitucional2_KENNEDY1_OCTUBRE_2025</v>
      </c>
      <c r="O1640" s="75">
        <v>105404</v>
      </c>
      <c r="P1640" s="75"/>
      <c r="Q1640" s="75"/>
      <c r="R1640" s="73">
        <v>34</v>
      </c>
      <c r="S1640" s="76">
        <v>3583736</v>
      </c>
    </row>
    <row r="1641" spans="2:19" ht="30" hidden="1" customHeight="1">
      <c r="B1641" s="74">
        <v>69</v>
      </c>
      <c r="C1641" s="74" t="s">
        <v>86</v>
      </c>
      <c r="D1641" s="74" t="s">
        <v>93</v>
      </c>
      <c r="E1641" s="70" t="str">
        <f t="shared" si="74"/>
        <v>692. Cuidado Continuo por una vida con bienestarInstitucional</v>
      </c>
      <c r="F1641" s="74" t="s">
        <v>148</v>
      </c>
      <c r="G1641" s="74" t="s">
        <v>118</v>
      </c>
      <c r="H1641" s="74" t="s">
        <v>90</v>
      </c>
      <c r="I1641" s="134" t="s">
        <v>60</v>
      </c>
      <c r="J1641" s="74" t="s">
        <v>91</v>
      </c>
      <c r="K1641" s="74" t="s">
        <v>65</v>
      </c>
      <c r="L1641" s="32" t="s">
        <v>4</v>
      </c>
      <c r="M1641" s="135" t="s">
        <v>0</v>
      </c>
      <c r="N1641" s="70" t="str">
        <f t="shared" si="73"/>
        <v>692. Cuidado Continuo por una vida con bienestarInstitucional2_KENNEDY1_OCTUBRE_2025</v>
      </c>
      <c r="O1641" s="75">
        <v>105404</v>
      </c>
      <c r="P1641" s="75"/>
      <c r="Q1641" s="75"/>
      <c r="R1641" s="73">
        <v>75</v>
      </c>
      <c r="S1641" s="76">
        <v>7905300</v>
      </c>
    </row>
    <row r="1642" spans="2:19" ht="30" hidden="1" customHeight="1">
      <c r="B1642" s="74">
        <v>70</v>
      </c>
      <c r="C1642" s="74" t="s">
        <v>86</v>
      </c>
      <c r="D1642" s="74" t="s">
        <v>93</v>
      </c>
      <c r="E1642" s="70" t="str">
        <f t="shared" si="74"/>
        <v>702. Cuidado Continuo por una vida con bienestarInstitucional</v>
      </c>
      <c r="F1642" s="74" t="s">
        <v>149</v>
      </c>
      <c r="G1642" s="74" t="s">
        <v>89</v>
      </c>
      <c r="H1642" s="74" t="s">
        <v>90</v>
      </c>
      <c r="I1642" s="134" t="s">
        <v>60</v>
      </c>
      <c r="J1642" s="74" t="s">
        <v>91</v>
      </c>
      <c r="K1642" s="74" t="s">
        <v>65</v>
      </c>
      <c r="L1642" s="32" t="s">
        <v>4</v>
      </c>
      <c r="M1642" s="135" t="s">
        <v>0</v>
      </c>
      <c r="N1642" s="70" t="str">
        <f t="shared" si="73"/>
        <v>702. Cuidado Continuo por una vida con bienestarInstitucional2_KENNEDY1_OCTUBRE_2025</v>
      </c>
      <c r="O1642" s="75">
        <v>74893</v>
      </c>
      <c r="P1642" s="75"/>
      <c r="Q1642" s="75"/>
      <c r="R1642" s="73">
        <v>55</v>
      </c>
      <c r="S1642" s="76">
        <v>4119115</v>
      </c>
    </row>
    <row r="1643" spans="2:19" ht="30" hidden="1" customHeight="1">
      <c r="B1643" s="74">
        <v>71</v>
      </c>
      <c r="C1643" s="74" t="s">
        <v>86</v>
      </c>
      <c r="D1643" s="74" t="s">
        <v>98</v>
      </c>
      <c r="E1643" s="70" t="str">
        <f t="shared" si="74"/>
        <v>712. Cuidado Continuo por una vida con bienestarLaboral</v>
      </c>
      <c r="F1643" s="74" t="s">
        <v>150</v>
      </c>
      <c r="G1643" s="74" t="s">
        <v>110</v>
      </c>
      <c r="H1643" s="74" t="s">
        <v>90</v>
      </c>
      <c r="I1643" s="134" t="s">
        <v>60</v>
      </c>
      <c r="J1643" s="74" t="s">
        <v>151</v>
      </c>
      <c r="K1643" s="74" t="s">
        <v>65</v>
      </c>
      <c r="L1643" s="32" t="s">
        <v>4</v>
      </c>
      <c r="M1643" s="135" t="s">
        <v>0</v>
      </c>
      <c r="N1643" s="70" t="str">
        <f t="shared" si="73"/>
        <v>712. Cuidado Continuo por una vida con bienestarLaboral2_KENNEDY1_OCTUBRE_2025</v>
      </c>
      <c r="O1643" s="75">
        <v>59965</v>
      </c>
      <c r="P1643" s="75"/>
      <c r="Q1643" s="75"/>
      <c r="R1643" s="73">
        <v>24</v>
      </c>
      <c r="S1643" s="76">
        <v>1439160</v>
      </c>
    </row>
    <row r="1644" spans="2:19" ht="30" hidden="1" customHeight="1">
      <c r="B1644" s="74">
        <v>72</v>
      </c>
      <c r="C1644" s="74" t="s">
        <v>86</v>
      </c>
      <c r="D1644" s="74" t="s">
        <v>98</v>
      </c>
      <c r="E1644" s="70" t="str">
        <f t="shared" si="74"/>
        <v>722. Cuidado Continuo por una vida con bienestarLaboral</v>
      </c>
      <c r="F1644" s="74" t="s">
        <v>152</v>
      </c>
      <c r="G1644" s="74" t="s">
        <v>110</v>
      </c>
      <c r="H1644" s="74" t="s">
        <v>90</v>
      </c>
      <c r="I1644" s="134" t="s">
        <v>60</v>
      </c>
      <c r="J1644" s="74" t="s">
        <v>151</v>
      </c>
      <c r="K1644" s="74" t="s">
        <v>65</v>
      </c>
      <c r="L1644" s="32" t="s">
        <v>4</v>
      </c>
      <c r="M1644" s="135" t="s">
        <v>0</v>
      </c>
      <c r="N1644" s="70" t="str">
        <f t="shared" si="73"/>
        <v>722. Cuidado Continuo por una vida con bienestarLaboral2_KENNEDY1_OCTUBRE_2025</v>
      </c>
      <c r="O1644" s="75">
        <v>99830</v>
      </c>
      <c r="P1644" s="75"/>
      <c r="Q1644" s="75"/>
      <c r="R1644" s="73">
        <v>17</v>
      </c>
      <c r="S1644" s="76">
        <v>1697110</v>
      </c>
    </row>
    <row r="1645" spans="2:19" ht="30" hidden="1" customHeight="1">
      <c r="B1645" s="74">
        <v>73</v>
      </c>
      <c r="C1645" s="74" t="s">
        <v>86</v>
      </c>
      <c r="D1645" s="74" t="s">
        <v>98</v>
      </c>
      <c r="E1645" s="70" t="str">
        <f t="shared" si="74"/>
        <v>732. Cuidado Continuo por una vida con bienestarLaboral</v>
      </c>
      <c r="F1645" s="74" t="s">
        <v>153</v>
      </c>
      <c r="G1645" s="74" t="s">
        <v>110</v>
      </c>
      <c r="H1645" s="74" t="s">
        <v>90</v>
      </c>
      <c r="I1645" s="134" t="s">
        <v>60</v>
      </c>
      <c r="J1645" s="74" t="s">
        <v>154</v>
      </c>
      <c r="K1645" s="74" t="s">
        <v>65</v>
      </c>
      <c r="L1645" s="32" t="s">
        <v>4</v>
      </c>
      <c r="M1645" s="135" t="s">
        <v>0</v>
      </c>
      <c r="N1645" s="70" t="str">
        <f t="shared" si="73"/>
        <v>732. Cuidado Continuo por una vida con bienestarLaboral2_KENNEDY1_OCTUBRE_2025</v>
      </c>
      <c r="O1645" s="75">
        <v>220671</v>
      </c>
      <c r="P1645" s="75"/>
      <c r="Q1645" s="75"/>
      <c r="R1645" s="73"/>
      <c r="S1645" s="76">
        <v>0</v>
      </c>
    </row>
    <row r="1646" spans="2:19" ht="30" hidden="1" customHeight="1">
      <c r="B1646" s="74">
        <v>74</v>
      </c>
      <c r="C1646" s="74" t="s">
        <v>86</v>
      </c>
      <c r="D1646" s="74" t="s">
        <v>98</v>
      </c>
      <c r="E1646" s="70" t="str">
        <f t="shared" si="74"/>
        <v>742. Cuidado Continuo por una vida con bienestarLaboral</v>
      </c>
      <c r="F1646" s="74" t="s">
        <v>155</v>
      </c>
      <c r="G1646" s="74" t="s">
        <v>110</v>
      </c>
      <c r="H1646" s="74" t="s">
        <v>90</v>
      </c>
      <c r="I1646" s="134" t="s">
        <v>60</v>
      </c>
      <c r="J1646" s="74" t="s">
        <v>154</v>
      </c>
      <c r="K1646" s="74" t="s">
        <v>65</v>
      </c>
      <c r="L1646" s="32" t="s">
        <v>4</v>
      </c>
      <c r="M1646" s="135" t="s">
        <v>0</v>
      </c>
      <c r="N1646" s="70" t="str">
        <f t="shared" si="73"/>
        <v>742. Cuidado Continuo por una vida con bienestarLaboral2_KENNEDY1_OCTUBRE_2025</v>
      </c>
      <c r="O1646" s="75">
        <v>367374</v>
      </c>
      <c r="P1646" s="75"/>
      <c r="Q1646" s="75"/>
      <c r="R1646" s="73"/>
      <c r="S1646" s="76">
        <v>0</v>
      </c>
    </row>
    <row r="1647" spans="2:19" ht="30" hidden="1" customHeight="1">
      <c r="B1647" s="74">
        <v>75</v>
      </c>
      <c r="C1647" s="74" t="s">
        <v>86</v>
      </c>
      <c r="D1647" s="74" t="s">
        <v>98</v>
      </c>
      <c r="E1647" s="70" t="str">
        <f t="shared" si="74"/>
        <v>752. Cuidado Continuo por una vida con bienestarLaboral</v>
      </c>
      <c r="F1647" s="74" t="s">
        <v>156</v>
      </c>
      <c r="G1647" s="74" t="s">
        <v>110</v>
      </c>
      <c r="H1647" s="74" t="s">
        <v>90</v>
      </c>
      <c r="I1647" s="134" t="s">
        <v>60</v>
      </c>
      <c r="J1647" s="74" t="s">
        <v>157</v>
      </c>
      <c r="K1647" s="74" t="s">
        <v>65</v>
      </c>
      <c r="L1647" s="32" t="s">
        <v>4</v>
      </c>
      <c r="M1647" s="135" t="s">
        <v>0</v>
      </c>
      <c r="N1647" s="70" t="str">
        <f t="shared" si="73"/>
        <v>752. Cuidado Continuo por una vida con bienestarLaboral2_KENNEDY1_OCTUBRE_2025</v>
      </c>
      <c r="O1647" s="75">
        <v>210809</v>
      </c>
      <c r="P1647" s="75"/>
      <c r="Q1647" s="75"/>
      <c r="R1647" s="73">
        <v>30</v>
      </c>
      <c r="S1647" s="76">
        <v>6324270</v>
      </c>
    </row>
    <row r="1648" spans="2:19" ht="30" hidden="1" customHeight="1">
      <c r="B1648" s="74">
        <v>76</v>
      </c>
      <c r="C1648" s="74" t="s">
        <v>86</v>
      </c>
      <c r="D1648" s="74" t="s">
        <v>98</v>
      </c>
      <c r="E1648" s="70" t="str">
        <f t="shared" si="74"/>
        <v>762. Cuidado Continuo por una vida con bienestarLaboral</v>
      </c>
      <c r="F1648" s="74" t="s">
        <v>158</v>
      </c>
      <c r="G1648" s="74" t="s">
        <v>110</v>
      </c>
      <c r="H1648" s="74" t="s">
        <v>90</v>
      </c>
      <c r="I1648" s="134" t="s">
        <v>60</v>
      </c>
      <c r="J1648" s="74" t="s">
        <v>157</v>
      </c>
      <c r="K1648" s="74" t="s">
        <v>65</v>
      </c>
      <c r="L1648" s="32" t="s">
        <v>4</v>
      </c>
      <c r="M1648" s="135" t="s">
        <v>0</v>
      </c>
      <c r="N1648" s="70" t="str">
        <f t="shared" si="73"/>
        <v>762. Cuidado Continuo por una vida con bienestarLaboral2_KENNEDY1_OCTUBRE_2025</v>
      </c>
      <c r="O1648" s="75">
        <v>55168</v>
      </c>
      <c r="P1648" s="75"/>
      <c r="Q1648" s="75"/>
      <c r="R1648" s="73">
        <v>10</v>
      </c>
      <c r="S1648" s="76">
        <v>551680</v>
      </c>
    </row>
    <row r="1649" spans="2:19" ht="30" hidden="1" customHeight="1">
      <c r="B1649" s="74">
        <v>77</v>
      </c>
      <c r="C1649" s="74" t="s">
        <v>86</v>
      </c>
      <c r="D1649" s="74" t="s">
        <v>98</v>
      </c>
      <c r="E1649" s="70" t="str">
        <f t="shared" si="74"/>
        <v>772. Cuidado Continuo por una vida con bienestarLaboral</v>
      </c>
      <c r="F1649" s="74" t="s">
        <v>159</v>
      </c>
      <c r="G1649" s="74" t="s">
        <v>110</v>
      </c>
      <c r="H1649" s="74" t="s">
        <v>90</v>
      </c>
      <c r="I1649" s="134" t="s">
        <v>60</v>
      </c>
      <c r="J1649" s="74" t="s">
        <v>157</v>
      </c>
      <c r="K1649" s="74" t="s">
        <v>80</v>
      </c>
      <c r="L1649" s="32" t="s">
        <v>4</v>
      </c>
      <c r="M1649" s="135" t="s">
        <v>0</v>
      </c>
      <c r="N1649" s="70" t="str">
        <f t="shared" si="73"/>
        <v>772. Cuidado Continuo por una vida con bienestarLaboral2_KENNEDY1_OCTUBRE_2025</v>
      </c>
      <c r="O1649" s="75">
        <v>91844</v>
      </c>
      <c r="P1649" s="75"/>
      <c r="Q1649" s="75"/>
      <c r="R1649" s="73"/>
      <c r="S1649" s="76">
        <v>0</v>
      </c>
    </row>
    <row r="1650" spans="2:19" ht="30" hidden="1" customHeight="1">
      <c r="B1650" s="74">
        <v>78</v>
      </c>
      <c r="C1650" s="74" t="s">
        <v>86</v>
      </c>
      <c r="D1650" s="74" t="s">
        <v>98</v>
      </c>
      <c r="E1650" s="70" t="str">
        <f t="shared" si="74"/>
        <v>782. Cuidado Continuo por una vida con bienestarLaboral</v>
      </c>
      <c r="F1650" s="74" t="s">
        <v>160</v>
      </c>
      <c r="G1650" s="74" t="s">
        <v>110</v>
      </c>
      <c r="H1650" s="74" t="s">
        <v>90</v>
      </c>
      <c r="I1650" s="134" t="s">
        <v>60</v>
      </c>
      <c r="J1650" s="74" t="s">
        <v>157</v>
      </c>
      <c r="K1650" s="74" t="s">
        <v>80</v>
      </c>
      <c r="L1650" s="32" t="s">
        <v>4</v>
      </c>
      <c r="M1650" s="135" t="s">
        <v>0</v>
      </c>
      <c r="N1650" s="70" t="str">
        <f t="shared" si="73"/>
        <v>782. Cuidado Continuo por una vida con bienestarLaboral2_KENNEDY1_OCTUBRE_2025</v>
      </c>
      <c r="O1650" s="75">
        <v>121585</v>
      </c>
      <c r="P1650" s="75"/>
      <c r="Q1650" s="75"/>
      <c r="R1650" s="73"/>
      <c r="S1650" s="76">
        <v>0</v>
      </c>
    </row>
    <row r="1651" spans="2:19" ht="30" hidden="1" customHeight="1">
      <c r="B1651" s="74">
        <v>79</v>
      </c>
      <c r="C1651" s="74" t="s">
        <v>86</v>
      </c>
      <c r="D1651" s="74" t="s">
        <v>98</v>
      </c>
      <c r="E1651" s="70" t="str">
        <f t="shared" si="74"/>
        <v>792. Cuidado Continuo por una vida con bienestarLaboral</v>
      </c>
      <c r="F1651" s="74" t="s">
        <v>161</v>
      </c>
      <c r="G1651" s="74" t="s">
        <v>110</v>
      </c>
      <c r="H1651" s="74" t="s">
        <v>90</v>
      </c>
      <c r="I1651" s="134" t="s">
        <v>60</v>
      </c>
      <c r="J1651" s="74" t="s">
        <v>157</v>
      </c>
      <c r="K1651" s="74" t="s">
        <v>65</v>
      </c>
      <c r="L1651" s="32" t="s">
        <v>4</v>
      </c>
      <c r="M1651" s="135" t="s">
        <v>0</v>
      </c>
      <c r="N1651" s="70" t="str">
        <f t="shared" si="73"/>
        <v>792. Cuidado Continuo por una vida con bienestarLaboral2_KENNEDY1_OCTUBRE_2025</v>
      </c>
      <c r="O1651" s="75">
        <v>125438</v>
      </c>
      <c r="P1651" s="75"/>
      <c r="Q1651" s="75"/>
      <c r="R1651" s="73">
        <v>35</v>
      </c>
      <c r="S1651" s="76">
        <v>4390330</v>
      </c>
    </row>
    <row r="1652" spans="2:19" ht="30" hidden="1" customHeight="1">
      <c r="B1652" s="74">
        <v>80</v>
      </c>
      <c r="C1652" s="74" t="s">
        <v>86</v>
      </c>
      <c r="D1652" s="74" t="s">
        <v>98</v>
      </c>
      <c r="E1652" s="70" t="str">
        <f t="shared" si="74"/>
        <v>802. Cuidado Continuo por una vida con bienestarLaboral</v>
      </c>
      <c r="F1652" s="74" t="s">
        <v>162</v>
      </c>
      <c r="G1652" s="74" t="s">
        <v>110</v>
      </c>
      <c r="H1652" s="74" t="s">
        <v>90</v>
      </c>
      <c r="I1652" s="134" t="s">
        <v>60</v>
      </c>
      <c r="J1652" s="74" t="s">
        <v>163</v>
      </c>
      <c r="K1652" s="74" t="s">
        <v>62</v>
      </c>
      <c r="L1652" s="32" t="s">
        <v>4</v>
      </c>
      <c r="M1652" s="135" t="s">
        <v>0</v>
      </c>
      <c r="N1652" s="70" t="str">
        <f t="shared" si="73"/>
        <v>802. Cuidado Continuo por una vida con bienestarLaboral2_KENNEDY1_OCTUBRE_2025</v>
      </c>
      <c r="O1652" s="75">
        <v>53781</v>
      </c>
      <c r="P1652" s="75"/>
      <c r="Q1652" s="75"/>
      <c r="R1652" s="73"/>
      <c r="S1652" s="76">
        <v>0</v>
      </c>
    </row>
    <row r="1653" spans="2:19" ht="30" hidden="1" customHeight="1">
      <c r="B1653" s="74">
        <v>81</v>
      </c>
      <c r="C1653" s="74" t="s">
        <v>86</v>
      </c>
      <c r="D1653" s="74" t="s">
        <v>98</v>
      </c>
      <c r="E1653" s="70" t="str">
        <f t="shared" si="74"/>
        <v>812. Cuidado Continuo por una vida con bienestarLaboral</v>
      </c>
      <c r="F1653" s="74" t="s">
        <v>164</v>
      </c>
      <c r="G1653" s="74" t="s">
        <v>110</v>
      </c>
      <c r="H1653" s="74" t="s">
        <v>90</v>
      </c>
      <c r="I1653" s="134" t="s">
        <v>60</v>
      </c>
      <c r="J1653" s="74" t="s">
        <v>151</v>
      </c>
      <c r="K1653" s="74" t="s">
        <v>65</v>
      </c>
      <c r="L1653" s="32" t="s">
        <v>4</v>
      </c>
      <c r="M1653" s="135" t="s">
        <v>0</v>
      </c>
      <c r="N1653" s="70" t="str">
        <f t="shared" si="73"/>
        <v>812. Cuidado Continuo por una vida con bienestarLaboral2_KENNEDY1_OCTUBRE_2025</v>
      </c>
      <c r="O1653" s="75">
        <v>82752</v>
      </c>
      <c r="P1653" s="75"/>
      <c r="Q1653" s="75"/>
      <c r="R1653" s="73">
        <v>45</v>
      </c>
      <c r="S1653" s="76">
        <v>3723840</v>
      </c>
    </row>
    <row r="1654" spans="2:19" ht="30" hidden="1" customHeight="1">
      <c r="B1654" s="74">
        <v>82</v>
      </c>
      <c r="C1654" s="74" t="s">
        <v>86</v>
      </c>
      <c r="D1654" s="74" t="s">
        <v>98</v>
      </c>
      <c r="E1654" s="70" t="str">
        <f t="shared" si="74"/>
        <v>822. Cuidado Continuo por una vida con bienestarLaboral</v>
      </c>
      <c r="F1654" s="74" t="s">
        <v>165</v>
      </c>
      <c r="G1654" s="74" t="s">
        <v>110</v>
      </c>
      <c r="H1654" s="74" t="s">
        <v>90</v>
      </c>
      <c r="I1654" s="134" t="s">
        <v>60</v>
      </c>
      <c r="J1654" s="74" t="s">
        <v>166</v>
      </c>
      <c r="K1654" s="74" t="s">
        <v>65</v>
      </c>
      <c r="L1654" s="32" t="s">
        <v>4</v>
      </c>
      <c r="M1654" s="135" t="s">
        <v>0</v>
      </c>
      <c r="N1654" s="70" t="str">
        <f t="shared" si="73"/>
        <v>822. Cuidado Continuo por una vida con bienestarLaboral2_KENNEDY1_OCTUBRE_2025</v>
      </c>
      <c r="O1654" s="75">
        <v>281078</v>
      </c>
      <c r="P1654" s="75"/>
      <c r="Q1654" s="75"/>
      <c r="R1654" s="73"/>
      <c r="S1654" s="76">
        <v>0</v>
      </c>
    </row>
    <row r="1655" spans="2:19" ht="30" hidden="1" customHeight="1">
      <c r="B1655" s="74">
        <v>83</v>
      </c>
      <c r="C1655" s="74" t="s">
        <v>86</v>
      </c>
      <c r="D1655" s="74" t="s">
        <v>98</v>
      </c>
      <c r="E1655" s="70" t="str">
        <f t="shared" si="74"/>
        <v>832. Cuidado Continuo por una vida con bienestarLaboral</v>
      </c>
      <c r="F1655" s="74" t="s">
        <v>167</v>
      </c>
      <c r="G1655" s="74" t="s">
        <v>110</v>
      </c>
      <c r="H1655" s="74" t="s">
        <v>90</v>
      </c>
      <c r="I1655" s="134" t="s">
        <v>60</v>
      </c>
      <c r="J1655" s="74" t="s">
        <v>157</v>
      </c>
      <c r="K1655" s="74" t="s">
        <v>65</v>
      </c>
      <c r="L1655" s="32" t="s">
        <v>4</v>
      </c>
      <c r="M1655" s="135" t="s">
        <v>0</v>
      </c>
      <c r="N1655" s="70" t="str">
        <f t="shared" si="73"/>
        <v>832. Cuidado Continuo por una vida con bienestarLaboral2_KENNEDY1_OCTUBRE_2025</v>
      </c>
      <c r="O1655" s="75">
        <v>70270</v>
      </c>
      <c r="P1655" s="75"/>
      <c r="Q1655" s="75"/>
      <c r="R1655" s="73">
        <v>5</v>
      </c>
      <c r="S1655" s="76">
        <v>351350</v>
      </c>
    </row>
    <row r="1656" spans="2:19" ht="30" hidden="1" customHeight="1">
      <c r="B1656" s="74">
        <v>84</v>
      </c>
      <c r="C1656" s="74" t="s">
        <v>86</v>
      </c>
      <c r="D1656" s="74" t="s">
        <v>98</v>
      </c>
      <c r="E1656" s="70" t="str">
        <f t="shared" si="74"/>
        <v>842. Cuidado Continuo por una vida con bienestarLaboral</v>
      </c>
      <c r="F1656" s="74" t="s">
        <v>168</v>
      </c>
      <c r="G1656" s="74" t="s">
        <v>110</v>
      </c>
      <c r="H1656" s="74" t="s">
        <v>90</v>
      </c>
      <c r="I1656" s="134" t="s">
        <v>60</v>
      </c>
      <c r="J1656" s="74" t="s">
        <v>157</v>
      </c>
      <c r="K1656" s="74" t="s">
        <v>65</v>
      </c>
      <c r="L1656" s="32" t="s">
        <v>4</v>
      </c>
      <c r="M1656" s="135" t="s">
        <v>0</v>
      </c>
      <c r="N1656" s="70" t="str">
        <f t="shared" si="73"/>
        <v>842. Cuidado Continuo por una vida con bienestarLaboral2_KENNEDY1_OCTUBRE_2025</v>
      </c>
      <c r="O1656" s="75">
        <v>105404</v>
      </c>
      <c r="P1656" s="75"/>
      <c r="Q1656" s="75"/>
      <c r="R1656" s="73">
        <v>23</v>
      </c>
      <c r="S1656" s="76">
        <v>2424292</v>
      </c>
    </row>
    <row r="1657" spans="2:19" ht="30" hidden="1" customHeight="1">
      <c r="B1657" s="74">
        <v>85</v>
      </c>
      <c r="C1657" s="74" t="s">
        <v>86</v>
      </c>
      <c r="D1657" s="74" t="s">
        <v>98</v>
      </c>
      <c r="E1657" s="70" t="str">
        <f t="shared" si="74"/>
        <v>852. Cuidado Continuo por una vida con bienestarLaboral</v>
      </c>
      <c r="F1657" s="74" t="s">
        <v>169</v>
      </c>
      <c r="G1657" s="74" t="s">
        <v>110</v>
      </c>
      <c r="H1657" s="74" t="s">
        <v>90</v>
      </c>
      <c r="I1657" s="134" t="s">
        <v>60</v>
      </c>
      <c r="J1657" s="74" t="s">
        <v>163</v>
      </c>
      <c r="K1657" s="74" t="s">
        <v>62</v>
      </c>
      <c r="L1657" s="32" t="s">
        <v>4</v>
      </c>
      <c r="M1657" s="135" t="s">
        <v>0</v>
      </c>
      <c r="N1657" s="70" t="str">
        <f t="shared" si="73"/>
        <v>852. Cuidado Continuo por una vida con bienestarLaboral2_KENNEDY1_OCTUBRE_2025</v>
      </c>
      <c r="O1657" s="75">
        <v>35135</v>
      </c>
      <c r="P1657" s="75"/>
      <c r="Q1657" s="75"/>
      <c r="R1657" s="73"/>
      <c r="S1657" s="76">
        <v>0</v>
      </c>
    </row>
    <row r="1658" spans="2:19" ht="30" hidden="1" customHeight="1">
      <c r="B1658" s="74">
        <v>87</v>
      </c>
      <c r="C1658" s="74" t="s">
        <v>170</v>
      </c>
      <c r="D1658" s="74" t="s">
        <v>87</v>
      </c>
      <c r="E1658" s="70" t="str">
        <f t="shared" si="74"/>
        <v>873. Cuidado Continuo por una vida con bienestar con enfoque diferencial étnicoComunitario</v>
      </c>
      <c r="F1658" s="74" t="s">
        <v>171</v>
      </c>
      <c r="G1658" s="74" t="s">
        <v>89</v>
      </c>
      <c r="H1658" s="74" t="s">
        <v>90</v>
      </c>
      <c r="I1658" s="134" t="s">
        <v>60</v>
      </c>
      <c r="J1658" s="74" t="s">
        <v>61</v>
      </c>
      <c r="K1658" s="74" t="s">
        <v>80</v>
      </c>
      <c r="L1658" s="32" t="s">
        <v>4</v>
      </c>
      <c r="M1658" s="135" t="s">
        <v>0</v>
      </c>
      <c r="N1658" s="70" t="str">
        <f t="shared" si="73"/>
        <v>873. Cuidado Continuo por una vida con bienestar con enfoque diferencial étnicoComunitario2_KENNEDY1_OCTUBRE_2025</v>
      </c>
      <c r="O1658" s="75">
        <v>25814832</v>
      </c>
      <c r="P1658" s="75"/>
      <c r="Q1658" s="75"/>
      <c r="R1658" s="73"/>
      <c r="S1658" s="76">
        <v>0</v>
      </c>
    </row>
    <row r="1659" spans="2:19" ht="30" hidden="1" customHeight="1">
      <c r="B1659" s="74">
        <v>88</v>
      </c>
      <c r="C1659" s="74" t="s">
        <v>170</v>
      </c>
      <c r="D1659" s="74" t="s">
        <v>87</v>
      </c>
      <c r="E1659" s="70" t="str">
        <f t="shared" si="74"/>
        <v>883. Cuidado Continuo por una vida con bienestar con enfoque diferencial étnicoComunitario</v>
      </c>
      <c r="F1659" s="74" t="s">
        <v>172</v>
      </c>
      <c r="G1659" s="74" t="s">
        <v>89</v>
      </c>
      <c r="H1659" s="74" t="s">
        <v>90</v>
      </c>
      <c r="I1659" s="134" t="s">
        <v>60</v>
      </c>
      <c r="J1659" s="74" t="s">
        <v>61</v>
      </c>
      <c r="K1659" s="74" t="s">
        <v>80</v>
      </c>
      <c r="L1659" s="32" t="s">
        <v>4</v>
      </c>
      <c r="M1659" s="135" t="s">
        <v>0</v>
      </c>
      <c r="N1659" s="70" t="str">
        <f t="shared" si="73"/>
        <v>883. Cuidado Continuo por una vida con bienestar con enfoque diferencial étnicoComunitario2_KENNEDY1_OCTUBRE_2025</v>
      </c>
      <c r="O1659" s="75">
        <v>19848080</v>
      </c>
      <c r="P1659" s="75"/>
      <c r="Q1659" s="75"/>
      <c r="R1659" s="73"/>
      <c r="S1659" s="76">
        <v>0</v>
      </c>
    </row>
    <row r="1660" spans="2:19" ht="30" hidden="1" customHeight="1">
      <c r="B1660" s="74">
        <v>89</v>
      </c>
      <c r="C1660" s="74" t="s">
        <v>170</v>
      </c>
      <c r="D1660" s="74" t="s">
        <v>87</v>
      </c>
      <c r="E1660" s="70" t="str">
        <f t="shared" si="74"/>
        <v>893. Cuidado Continuo por una vida con bienestar con enfoque diferencial étnicoComunitario</v>
      </c>
      <c r="F1660" s="74" t="s">
        <v>173</v>
      </c>
      <c r="G1660" s="74" t="s">
        <v>89</v>
      </c>
      <c r="H1660" s="74" t="s">
        <v>90</v>
      </c>
      <c r="I1660" s="134" t="s">
        <v>60</v>
      </c>
      <c r="J1660" s="74" t="s">
        <v>61</v>
      </c>
      <c r="K1660" s="74" t="s">
        <v>80</v>
      </c>
      <c r="L1660" s="32" t="s">
        <v>4</v>
      </c>
      <c r="M1660" s="135" t="s">
        <v>0</v>
      </c>
      <c r="N1660" s="70" t="str">
        <f t="shared" si="73"/>
        <v>893. Cuidado Continuo por una vida con bienestar con enfoque diferencial étnicoComunitario2_KENNEDY1_OCTUBRE_2025</v>
      </c>
      <c r="O1660" s="75">
        <v>33729408</v>
      </c>
      <c r="P1660" s="75"/>
      <c r="Q1660" s="75"/>
      <c r="R1660" s="73"/>
      <c r="S1660" s="76">
        <v>0</v>
      </c>
    </row>
    <row r="1661" spans="2:19" ht="30" hidden="1" customHeight="1">
      <c r="B1661" s="74">
        <v>90</v>
      </c>
      <c r="C1661" s="74" t="s">
        <v>170</v>
      </c>
      <c r="D1661" s="74" t="s">
        <v>87</v>
      </c>
      <c r="E1661" s="70" t="str">
        <f t="shared" si="74"/>
        <v>903. Cuidado Continuo por una vida con bienestar con enfoque diferencial étnicoComunitario</v>
      </c>
      <c r="F1661" s="74" t="s">
        <v>174</v>
      </c>
      <c r="G1661" s="74" t="s">
        <v>89</v>
      </c>
      <c r="H1661" s="74" t="s">
        <v>90</v>
      </c>
      <c r="I1661" s="134" t="s">
        <v>60</v>
      </c>
      <c r="J1661" s="74" t="s">
        <v>61</v>
      </c>
      <c r="K1661" s="74" t="s">
        <v>80</v>
      </c>
      <c r="L1661" s="32" t="s">
        <v>4</v>
      </c>
      <c r="M1661" s="135" t="s">
        <v>0</v>
      </c>
      <c r="N1661" s="70" t="str">
        <f t="shared" si="73"/>
        <v>903. Cuidado Continuo por una vida con bienestar con enfoque diferencial étnicoComunitario2_KENNEDY1_OCTUBRE_2025</v>
      </c>
      <c r="O1661" s="75">
        <v>11243136</v>
      </c>
      <c r="P1661" s="75"/>
      <c r="Q1661" s="75"/>
      <c r="R1661" s="73"/>
      <c r="S1661" s="76">
        <v>0</v>
      </c>
    </row>
    <row r="1662" spans="2:19" ht="30" hidden="1" customHeight="1">
      <c r="B1662" s="74">
        <v>91</v>
      </c>
      <c r="C1662" s="74" t="s">
        <v>170</v>
      </c>
      <c r="D1662" s="74" t="s">
        <v>87</v>
      </c>
      <c r="E1662" s="70" t="str">
        <f t="shared" si="74"/>
        <v>913. Cuidado Continuo por una vida con bienestar con enfoque diferencial étnicoComunitario</v>
      </c>
      <c r="F1662" s="74" t="s">
        <v>175</v>
      </c>
      <c r="G1662" s="74" t="s">
        <v>89</v>
      </c>
      <c r="H1662" s="74" t="s">
        <v>90</v>
      </c>
      <c r="I1662" s="134" t="s">
        <v>60</v>
      </c>
      <c r="J1662" s="74" t="s">
        <v>61</v>
      </c>
      <c r="K1662" s="74" t="s">
        <v>80</v>
      </c>
      <c r="L1662" s="32" t="s">
        <v>4</v>
      </c>
      <c r="M1662" s="135" t="s">
        <v>0</v>
      </c>
      <c r="N1662" s="70" t="str">
        <f t="shared" si="73"/>
        <v>913. Cuidado Continuo por una vida con bienestar con enfoque diferencial étnicoComunitario2_KENNEDY1_OCTUBRE_2025</v>
      </c>
      <c r="O1662" s="75">
        <v>19305648</v>
      </c>
      <c r="P1662" s="75"/>
      <c r="Q1662" s="75"/>
      <c r="R1662" s="73">
        <v>0.79310000000000003</v>
      </c>
      <c r="S1662" s="76">
        <v>15311309.4288</v>
      </c>
    </row>
    <row r="1663" spans="2:19" ht="30" hidden="1" customHeight="1">
      <c r="B1663" s="74">
        <v>92</v>
      </c>
      <c r="C1663" s="74" t="s">
        <v>176</v>
      </c>
      <c r="D1663" s="74" t="s">
        <v>87</v>
      </c>
      <c r="E1663" s="70" t="str">
        <f t="shared" si="74"/>
        <v>924. Cuidado Continuo por una vida con bienestar con enfoque GéneroComunitario</v>
      </c>
      <c r="F1663" s="74" t="s">
        <v>177</v>
      </c>
      <c r="G1663" s="74" t="s">
        <v>89</v>
      </c>
      <c r="H1663" s="74" t="s">
        <v>90</v>
      </c>
      <c r="I1663" s="134" t="s">
        <v>60</v>
      </c>
      <c r="J1663" s="74" t="s">
        <v>91</v>
      </c>
      <c r="K1663" s="74" t="s">
        <v>65</v>
      </c>
      <c r="L1663" s="32" t="s">
        <v>4</v>
      </c>
      <c r="M1663" s="135" t="s">
        <v>0</v>
      </c>
      <c r="N1663" s="70" t="str">
        <f t="shared" si="73"/>
        <v>924. Cuidado Continuo por una vida con bienestar con enfoque GéneroComunitario2_KENNEDY1_OCTUBRE_2025</v>
      </c>
      <c r="O1663" s="75">
        <v>372151</v>
      </c>
      <c r="P1663" s="75"/>
      <c r="Q1663" s="75"/>
      <c r="R1663" s="73">
        <v>15</v>
      </c>
      <c r="S1663" s="76">
        <v>5582265</v>
      </c>
    </row>
    <row r="1664" spans="2:19" ht="30" hidden="1" customHeight="1">
      <c r="B1664" s="74">
        <v>93</v>
      </c>
      <c r="C1664" s="74" t="s">
        <v>176</v>
      </c>
      <c r="D1664" s="74" t="s">
        <v>87</v>
      </c>
      <c r="E1664" s="70" t="str">
        <f t="shared" si="74"/>
        <v>934. Cuidado Continuo por una vida con bienestar con enfoque GéneroComunitario</v>
      </c>
      <c r="F1664" s="74" t="s">
        <v>178</v>
      </c>
      <c r="G1664" s="74" t="s">
        <v>110</v>
      </c>
      <c r="H1664" s="74" t="s">
        <v>90</v>
      </c>
      <c r="I1664" s="134" t="s">
        <v>60</v>
      </c>
      <c r="J1664" s="74" t="s">
        <v>91</v>
      </c>
      <c r="K1664" s="74" t="s">
        <v>65</v>
      </c>
      <c r="L1664" s="32" t="s">
        <v>4</v>
      </c>
      <c r="M1664" s="135" t="s">
        <v>0</v>
      </c>
      <c r="N1664" s="70" t="str">
        <f t="shared" si="73"/>
        <v>934. Cuidado Continuo por una vida con bienestar con enfoque GéneroComunitario2_KENNEDY1_OCTUBRE_2025</v>
      </c>
      <c r="O1664" s="75">
        <v>372151</v>
      </c>
      <c r="P1664" s="75"/>
      <c r="Q1664" s="75"/>
      <c r="R1664" s="73">
        <v>9</v>
      </c>
      <c r="S1664" s="76">
        <v>3349359</v>
      </c>
    </row>
    <row r="1665" spans="2:19" ht="30" hidden="1" customHeight="1">
      <c r="B1665" s="74">
        <v>94</v>
      </c>
      <c r="C1665" s="74" t="s">
        <v>176</v>
      </c>
      <c r="D1665" s="74" t="s">
        <v>87</v>
      </c>
      <c r="E1665" s="70" t="str">
        <f t="shared" si="74"/>
        <v>944. Cuidado Continuo por una vida con bienestar con enfoque GéneroComunitario</v>
      </c>
      <c r="F1665" s="74" t="s">
        <v>179</v>
      </c>
      <c r="G1665" s="74" t="s">
        <v>89</v>
      </c>
      <c r="H1665" s="74" t="s">
        <v>90</v>
      </c>
      <c r="I1665" s="134" t="s">
        <v>60</v>
      </c>
      <c r="J1665" s="74" t="s">
        <v>91</v>
      </c>
      <c r="K1665" s="74" t="s">
        <v>65</v>
      </c>
      <c r="L1665" s="32" t="s">
        <v>4</v>
      </c>
      <c r="M1665" s="135" t="s">
        <v>0</v>
      </c>
      <c r="N1665" s="70" t="str">
        <f t="shared" si="73"/>
        <v>944. Cuidado Continuo por una vida con bienestar con enfoque GéneroComunitario2_KENNEDY1_OCTUBRE_2025</v>
      </c>
      <c r="O1665" s="75">
        <v>372151</v>
      </c>
      <c r="P1665" s="75"/>
      <c r="Q1665" s="75"/>
      <c r="R1665" s="73">
        <v>2</v>
      </c>
      <c r="S1665" s="76">
        <v>744302</v>
      </c>
    </row>
    <row r="1666" spans="2:19" ht="30" hidden="1" customHeight="1">
      <c r="B1666" s="74">
        <v>95</v>
      </c>
      <c r="C1666" s="74" t="s">
        <v>176</v>
      </c>
      <c r="D1666" s="74" t="s">
        <v>87</v>
      </c>
      <c r="E1666" s="70" t="str">
        <f t="shared" si="74"/>
        <v>954. Cuidado Continuo por una vida con bienestar con enfoque GéneroComunitario</v>
      </c>
      <c r="F1666" s="74" t="s">
        <v>180</v>
      </c>
      <c r="G1666" s="74" t="s">
        <v>110</v>
      </c>
      <c r="H1666" s="74" t="s">
        <v>90</v>
      </c>
      <c r="I1666" s="134" t="s">
        <v>60</v>
      </c>
      <c r="J1666" s="74" t="s">
        <v>91</v>
      </c>
      <c r="K1666" s="74" t="s">
        <v>65</v>
      </c>
      <c r="L1666" s="32" t="s">
        <v>4</v>
      </c>
      <c r="M1666" s="135" t="s">
        <v>0</v>
      </c>
      <c r="N1666" s="70" t="str">
        <f t="shared" si="73"/>
        <v>954. Cuidado Continuo por una vida con bienestar con enfoque GéneroComunitario2_KENNEDY1_OCTUBRE_2025</v>
      </c>
      <c r="O1666" s="75">
        <v>70270</v>
      </c>
      <c r="P1666" s="75"/>
      <c r="Q1666" s="75"/>
      <c r="R1666" s="73">
        <v>24</v>
      </c>
      <c r="S1666" s="76">
        <v>1686480</v>
      </c>
    </row>
    <row r="1667" spans="2:19" ht="30" hidden="1" customHeight="1">
      <c r="B1667" s="74">
        <v>96</v>
      </c>
      <c r="C1667" s="74" t="s">
        <v>176</v>
      </c>
      <c r="D1667" s="74" t="s">
        <v>87</v>
      </c>
      <c r="E1667" s="70" t="str">
        <f t="shared" si="74"/>
        <v>964. Cuidado Continuo por una vida con bienestar con enfoque GéneroComunitario</v>
      </c>
      <c r="F1667" s="74" t="s">
        <v>181</v>
      </c>
      <c r="G1667" s="74" t="s">
        <v>110</v>
      </c>
      <c r="H1667" s="74" t="s">
        <v>90</v>
      </c>
      <c r="I1667" s="134" t="s">
        <v>60</v>
      </c>
      <c r="J1667" s="74" t="s">
        <v>91</v>
      </c>
      <c r="K1667" s="74" t="s">
        <v>65</v>
      </c>
      <c r="L1667" s="32" t="s">
        <v>4</v>
      </c>
      <c r="M1667" s="135" t="s">
        <v>0</v>
      </c>
      <c r="N1667" s="70" t="str">
        <f t="shared" si="73"/>
        <v>964. Cuidado Continuo por una vida con bienestar con enfoque GéneroComunitario2_KENNEDY1_OCTUBRE_2025</v>
      </c>
      <c r="O1667" s="75">
        <v>70270</v>
      </c>
      <c r="P1667" s="75"/>
      <c r="Q1667" s="75"/>
      <c r="R1667" s="73">
        <v>24</v>
      </c>
      <c r="S1667" s="76">
        <v>1686480</v>
      </c>
    </row>
    <row r="1668" spans="2:19" ht="30" hidden="1" customHeight="1">
      <c r="B1668" s="74">
        <v>97</v>
      </c>
      <c r="C1668" s="74" t="s">
        <v>176</v>
      </c>
      <c r="D1668" s="74" t="s">
        <v>87</v>
      </c>
      <c r="E1668" s="70" t="str">
        <f t="shared" si="74"/>
        <v>974. Cuidado Continuo por una vida con bienestar con enfoque GéneroComunitario</v>
      </c>
      <c r="F1668" s="74" t="s">
        <v>182</v>
      </c>
      <c r="G1668" s="74" t="s">
        <v>89</v>
      </c>
      <c r="H1668" s="74" t="s">
        <v>90</v>
      </c>
      <c r="I1668" s="134" t="s">
        <v>60</v>
      </c>
      <c r="J1668" s="74" t="s">
        <v>91</v>
      </c>
      <c r="K1668" s="74" t="s">
        <v>65</v>
      </c>
      <c r="L1668" s="32" t="s">
        <v>4</v>
      </c>
      <c r="M1668" s="135" t="s">
        <v>0</v>
      </c>
      <c r="N1668" s="70" t="str">
        <f t="shared" si="73"/>
        <v>974. Cuidado Continuo por una vida con bienestar con enfoque GéneroComunitario2_KENNEDY1_OCTUBRE_2025</v>
      </c>
      <c r="O1668" s="75">
        <v>215123</v>
      </c>
      <c r="P1668" s="75"/>
      <c r="Q1668" s="75"/>
      <c r="R1668" s="73">
        <v>7</v>
      </c>
      <c r="S1668" s="76">
        <v>1505861</v>
      </c>
    </row>
    <row r="1669" spans="2:19" ht="30" hidden="1" customHeight="1">
      <c r="B1669" s="74">
        <v>98</v>
      </c>
      <c r="C1669" s="74" t="s">
        <v>176</v>
      </c>
      <c r="D1669" s="74" t="s">
        <v>87</v>
      </c>
      <c r="E1669" s="70" t="str">
        <f t="shared" si="74"/>
        <v>984. Cuidado Continuo por una vida con bienestar con enfoque GéneroComunitario</v>
      </c>
      <c r="F1669" s="74" t="s">
        <v>183</v>
      </c>
      <c r="G1669" s="74" t="s">
        <v>110</v>
      </c>
      <c r="H1669" s="74" t="s">
        <v>90</v>
      </c>
      <c r="I1669" s="134" t="s">
        <v>60</v>
      </c>
      <c r="J1669" s="74" t="s">
        <v>91</v>
      </c>
      <c r="K1669" s="74" t="s">
        <v>65</v>
      </c>
      <c r="L1669" s="32" t="s">
        <v>4</v>
      </c>
      <c r="M1669" s="135" t="s">
        <v>0</v>
      </c>
      <c r="N1669" s="70" t="str">
        <f t="shared" ref="N1669:N1732" si="75">+E1669&amp;L1669&amp;M1669</f>
        <v>984. Cuidado Continuo por una vida con bienestar con enfoque GéneroComunitario2_KENNEDY1_OCTUBRE_2025</v>
      </c>
      <c r="O1669" s="75">
        <v>161342</v>
      </c>
      <c r="P1669" s="75"/>
      <c r="Q1669" s="75"/>
      <c r="R1669" s="73">
        <v>9</v>
      </c>
      <c r="S1669" s="76">
        <v>1452078</v>
      </c>
    </row>
    <row r="1670" spans="2:19" ht="30" hidden="1" customHeight="1">
      <c r="B1670" s="74">
        <v>99</v>
      </c>
      <c r="C1670" s="74" t="s">
        <v>176</v>
      </c>
      <c r="D1670" s="74" t="s">
        <v>87</v>
      </c>
      <c r="E1670" s="70" t="str">
        <f t="shared" si="74"/>
        <v>994. Cuidado Continuo por una vida con bienestar con enfoque GéneroComunitario</v>
      </c>
      <c r="F1670" s="74" t="s">
        <v>184</v>
      </c>
      <c r="G1670" s="74" t="s">
        <v>110</v>
      </c>
      <c r="H1670" s="74" t="s">
        <v>90</v>
      </c>
      <c r="I1670" s="134" t="s">
        <v>60</v>
      </c>
      <c r="J1670" s="74" t="s">
        <v>61</v>
      </c>
      <c r="K1670" s="74" t="s">
        <v>80</v>
      </c>
      <c r="L1670" s="32" t="s">
        <v>4</v>
      </c>
      <c r="M1670" s="135" t="s">
        <v>0</v>
      </c>
      <c r="N1670" s="70" t="str">
        <f t="shared" si="75"/>
        <v>994. Cuidado Continuo por una vida con bienestar con enfoque GéneroComunitario2_KENNEDY1_OCTUBRE_2025</v>
      </c>
      <c r="O1670" s="75">
        <v>5621568</v>
      </c>
      <c r="P1670" s="75"/>
      <c r="Q1670" s="75"/>
      <c r="R1670" s="76"/>
      <c r="S1670" s="76">
        <v>0</v>
      </c>
    </row>
    <row r="1671" spans="2:19" ht="30" hidden="1" customHeight="1">
      <c r="B1671" s="74">
        <v>100</v>
      </c>
      <c r="C1671" s="74" t="s">
        <v>176</v>
      </c>
      <c r="D1671" s="74" t="s">
        <v>87</v>
      </c>
      <c r="E1671" s="70" t="str">
        <f t="shared" si="74"/>
        <v>1004. Cuidado Continuo por una vida con bienestar con enfoque GéneroComunitario</v>
      </c>
      <c r="F1671" s="74" t="s">
        <v>185</v>
      </c>
      <c r="G1671" s="74" t="s">
        <v>118</v>
      </c>
      <c r="H1671" s="74" t="s">
        <v>90</v>
      </c>
      <c r="I1671" s="134" t="s">
        <v>60</v>
      </c>
      <c r="J1671" s="74" t="s">
        <v>119</v>
      </c>
      <c r="K1671" s="74" t="s">
        <v>65</v>
      </c>
      <c r="L1671" s="32" t="s">
        <v>4</v>
      </c>
      <c r="M1671" s="135" t="s">
        <v>0</v>
      </c>
      <c r="N1671" s="70" t="str">
        <f t="shared" si="75"/>
        <v>1004. Cuidado Continuo por una vida con bienestar con enfoque GéneroComunitario2_KENNEDY1_OCTUBRE_2025</v>
      </c>
      <c r="O1671" s="75">
        <v>199714</v>
      </c>
      <c r="P1671" s="75"/>
      <c r="Q1671" s="75"/>
      <c r="R1671" s="76">
        <v>14</v>
      </c>
      <c r="S1671" s="76">
        <v>2795996</v>
      </c>
    </row>
    <row r="1672" spans="2:19" ht="30" hidden="1" customHeight="1">
      <c r="B1672" s="74">
        <v>101</v>
      </c>
      <c r="C1672" s="74" t="s">
        <v>186</v>
      </c>
      <c r="D1672" s="74" t="s">
        <v>87</v>
      </c>
      <c r="E1672" s="70" t="str">
        <f t="shared" si="74"/>
        <v>1015. Cuidado Continuo por una vida con bienestar con enfoque Población para formas extremas de exclusión:Comunitario</v>
      </c>
      <c r="F1672" s="74" t="s">
        <v>187</v>
      </c>
      <c r="G1672" s="74" t="s">
        <v>89</v>
      </c>
      <c r="H1672" s="74" t="s">
        <v>90</v>
      </c>
      <c r="I1672" s="134" t="s">
        <v>60</v>
      </c>
      <c r="J1672" s="74" t="s">
        <v>91</v>
      </c>
      <c r="K1672" s="74" t="s">
        <v>80</v>
      </c>
      <c r="L1672" s="32" t="s">
        <v>4</v>
      </c>
      <c r="M1672" s="135" t="s">
        <v>0</v>
      </c>
      <c r="N1672" s="70" t="str">
        <f t="shared" si="75"/>
        <v>1015. Cuidado Continuo por una vida con bienestar con enfoque Población para formas extremas de exclusión:Comunitario2_KENNEDY1_OCTUBRE_2025</v>
      </c>
      <c r="O1672" s="75">
        <v>322686</v>
      </c>
      <c r="P1672" s="75"/>
      <c r="Q1672" s="75"/>
      <c r="R1672" s="76"/>
      <c r="S1672" s="76">
        <v>0</v>
      </c>
    </row>
    <row r="1673" spans="2:19" ht="30" hidden="1" customHeight="1">
      <c r="B1673" s="74">
        <v>102</v>
      </c>
      <c r="C1673" s="74" t="s">
        <v>186</v>
      </c>
      <c r="D1673" s="74" t="s">
        <v>87</v>
      </c>
      <c r="E1673" s="70" t="str">
        <f t="shared" si="74"/>
        <v>1025. Cuidado Continuo por una vida con bienestar con enfoque Población para formas extremas de exclusión:Comunitario</v>
      </c>
      <c r="F1673" s="74" t="s">
        <v>188</v>
      </c>
      <c r="G1673" s="74" t="s">
        <v>110</v>
      </c>
      <c r="H1673" s="74" t="s">
        <v>90</v>
      </c>
      <c r="I1673" s="134" t="s">
        <v>60</v>
      </c>
      <c r="J1673" s="74" t="s">
        <v>91</v>
      </c>
      <c r="K1673" s="74" t="s">
        <v>80</v>
      </c>
      <c r="L1673" s="32" t="s">
        <v>4</v>
      </c>
      <c r="M1673" s="135" t="s">
        <v>0</v>
      </c>
      <c r="N1673" s="70" t="str">
        <f t="shared" si="75"/>
        <v>1025. Cuidado Continuo por una vida con bienestar con enfoque Población para formas extremas de exclusión:Comunitario2_KENNEDY1_OCTUBRE_2025</v>
      </c>
      <c r="O1673" s="75">
        <v>322686</v>
      </c>
      <c r="P1673" s="75"/>
      <c r="Q1673" s="75"/>
      <c r="R1673" s="76"/>
      <c r="S1673" s="76">
        <v>0</v>
      </c>
    </row>
    <row r="1674" spans="2:19" ht="30" hidden="1" customHeight="1">
      <c r="B1674" s="74">
        <v>103</v>
      </c>
      <c r="C1674" s="74" t="s">
        <v>186</v>
      </c>
      <c r="D1674" s="74" t="s">
        <v>87</v>
      </c>
      <c r="E1674" s="70" t="str">
        <f t="shared" si="74"/>
        <v>1035. Cuidado Continuo por una vida con bienestar con enfoque Población para formas extremas de exclusión:Comunitario</v>
      </c>
      <c r="F1674" s="74" t="s">
        <v>189</v>
      </c>
      <c r="G1674" s="74" t="s">
        <v>118</v>
      </c>
      <c r="H1674" s="74" t="s">
        <v>90</v>
      </c>
      <c r="I1674" s="134" t="s">
        <v>60</v>
      </c>
      <c r="J1674" s="74" t="s">
        <v>91</v>
      </c>
      <c r="K1674" s="74" t="s">
        <v>80</v>
      </c>
      <c r="L1674" s="32" t="s">
        <v>4</v>
      </c>
      <c r="M1674" s="135" t="s">
        <v>0</v>
      </c>
      <c r="N1674" s="70" t="str">
        <f t="shared" si="75"/>
        <v>1035. Cuidado Continuo por una vida con bienestar con enfoque Población para formas extremas de exclusión:Comunitario2_KENNEDY1_OCTUBRE_2025</v>
      </c>
      <c r="O1674" s="75">
        <v>53781</v>
      </c>
      <c r="P1674" s="75"/>
      <c r="Q1674" s="75"/>
      <c r="R1674" s="76"/>
      <c r="S1674" s="76">
        <v>0</v>
      </c>
    </row>
    <row r="1675" spans="2:19" ht="30" hidden="1" customHeight="1">
      <c r="B1675" s="74">
        <v>104</v>
      </c>
      <c r="C1675" s="74" t="s">
        <v>186</v>
      </c>
      <c r="D1675" s="74" t="s">
        <v>87</v>
      </c>
      <c r="E1675" s="70" t="str">
        <f t="shared" si="74"/>
        <v>1045. Cuidado Continuo por una vida con bienestar con enfoque Población para formas extremas de exclusión:Comunitario</v>
      </c>
      <c r="F1675" s="74" t="s">
        <v>190</v>
      </c>
      <c r="G1675" s="74" t="s">
        <v>89</v>
      </c>
      <c r="H1675" s="74" t="s">
        <v>90</v>
      </c>
      <c r="I1675" s="134" t="s">
        <v>60</v>
      </c>
      <c r="J1675" s="74" t="s">
        <v>91</v>
      </c>
      <c r="K1675" s="74" t="s">
        <v>80</v>
      </c>
      <c r="L1675" s="32" t="s">
        <v>4</v>
      </c>
      <c r="M1675" s="135" t="s">
        <v>0</v>
      </c>
      <c r="N1675" s="70" t="str">
        <f t="shared" si="75"/>
        <v>1045. Cuidado Continuo por una vida con bienestar con enfoque Población para formas extremas de exclusión:Comunitario2_KENNEDY1_OCTUBRE_2025</v>
      </c>
      <c r="O1675" s="75">
        <v>210809</v>
      </c>
      <c r="P1675" s="75"/>
      <c r="Q1675" s="75"/>
      <c r="R1675" s="76"/>
      <c r="S1675" s="76">
        <v>0</v>
      </c>
    </row>
    <row r="1676" spans="2:19" ht="30" hidden="1" customHeight="1">
      <c r="B1676" s="74">
        <v>105</v>
      </c>
      <c r="C1676" s="74" t="s">
        <v>186</v>
      </c>
      <c r="D1676" s="74" t="s">
        <v>87</v>
      </c>
      <c r="E1676" s="70" t="str">
        <f t="shared" si="74"/>
        <v>1055. Cuidado Continuo por una vida con bienestar con enfoque Población para formas extremas de exclusión:Comunitario</v>
      </c>
      <c r="F1676" s="74" t="s">
        <v>191</v>
      </c>
      <c r="G1676" s="74" t="s">
        <v>118</v>
      </c>
      <c r="H1676" s="74" t="s">
        <v>90</v>
      </c>
      <c r="I1676" s="134" t="s">
        <v>60</v>
      </c>
      <c r="J1676" s="74" t="s">
        <v>119</v>
      </c>
      <c r="K1676" s="74" t="s">
        <v>80</v>
      </c>
      <c r="L1676" s="32" t="s">
        <v>4</v>
      </c>
      <c r="M1676" s="135" t="s">
        <v>0</v>
      </c>
      <c r="N1676" s="70" t="str">
        <f t="shared" si="75"/>
        <v>1055. Cuidado Continuo por una vida con bienestar con enfoque Población para formas extremas de exclusión:Comunitario2_KENNEDY1_OCTUBRE_2025</v>
      </c>
      <c r="O1676" s="75">
        <v>281078</v>
      </c>
      <c r="P1676" s="75"/>
      <c r="Q1676" s="75"/>
      <c r="R1676" s="73"/>
      <c r="S1676" s="76">
        <v>0</v>
      </c>
    </row>
    <row r="1677" spans="2:19" ht="30" hidden="1" customHeight="1">
      <c r="B1677" s="74">
        <v>106</v>
      </c>
      <c r="C1677" s="74" t="s">
        <v>186</v>
      </c>
      <c r="D1677" s="74" t="s">
        <v>87</v>
      </c>
      <c r="E1677" s="70" t="str">
        <f t="shared" si="74"/>
        <v>1065. Cuidado Continuo por una vida con bienestar con enfoque Población para formas extremas de exclusión:Comunitario</v>
      </c>
      <c r="F1677" s="74" t="s">
        <v>192</v>
      </c>
      <c r="G1677" s="74" t="s">
        <v>89</v>
      </c>
      <c r="H1677" s="74" t="s">
        <v>90</v>
      </c>
      <c r="I1677" s="134" t="s">
        <v>60</v>
      </c>
      <c r="J1677" s="74" t="s">
        <v>91</v>
      </c>
      <c r="K1677" s="74" t="s">
        <v>65</v>
      </c>
      <c r="L1677" s="32" t="s">
        <v>4</v>
      </c>
      <c r="M1677" s="135" t="s">
        <v>0</v>
      </c>
      <c r="N1677" s="70" t="str">
        <f t="shared" si="75"/>
        <v>1065. Cuidado Continuo por una vida con bienestar con enfoque Población para formas extremas de exclusión:Comunitario2_KENNEDY1_OCTUBRE_2025</v>
      </c>
      <c r="O1677" s="75">
        <v>210809</v>
      </c>
      <c r="P1677" s="75"/>
      <c r="Q1677" s="75"/>
      <c r="R1677" s="76">
        <v>31</v>
      </c>
      <c r="S1677" s="76">
        <v>6535079</v>
      </c>
    </row>
    <row r="1678" spans="2:19" ht="30" hidden="1" customHeight="1">
      <c r="B1678" s="74">
        <v>107</v>
      </c>
      <c r="C1678" s="74" t="s">
        <v>186</v>
      </c>
      <c r="D1678" s="74" t="s">
        <v>87</v>
      </c>
      <c r="E1678" s="70" t="str">
        <f t="shared" si="74"/>
        <v>1075. Cuidado Continuo por una vida con bienestar con enfoque Población para formas extremas de exclusión:Comunitario</v>
      </c>
      <c r="F1678" s="74" t="s">
        <v>193</v>
      </c>
      <c r="G1678" s="74" t="s">
        <v>110</v>
      </c>
      <c r="H1678" s="74" t="s">
        <v>90</v>
      </c>
      <c r="I1678" s="134" t="s">
        <v>60</v>
      </c>
      <c r="J1678" s="74" t="s">
        <v>91</v>
      </c>
      <c r="K1678" s="74" t="s">
        <v>65</v>
      </c>
      <c r="L1678" s="32" t="s">
        <v>4</v>
      </c>
      <c r="M1678" s="135" t="s">
        <v>0</v>
      </c>
      <c r="N1678" s="70" t="str">
        <f t="shared" si="75"/>
        <v>1075. Cuidado Continuo por una vida con bienestar con enfoque Población para formas extremas de exclusión:Comunitario2_KENNEDY1_OCTUBRE_2025</v>
      </c>
      <c r="O1678" s="75">
        <v>55938</v>
      </c>
      <c r="P1678" s="75"/>
      <c r="Q1678" s="75"/>
      <c r="R1678" s="76">
        <v>30</v>
      </c>
      <c r="S1678" s="76">
        <v>1678140</v>
      </c>
    </row>
    <row r="1679" spans="2:19" ht="30" hidden="1" customHeight="1">
      <c r="B1679" s="74">
        <v>108</v>
      </c>
      <c r="C1679" s="74" t="s">
        <v>186</v>
      </c>
      <c r="D1679" s="74" t="s">
        <v>87</v>
      </c>
      <c r="E1679" s="70" t="str">
        <f t="shared" si="74"/>
        <v>1085. Cuidado Continuo por una vida con bienestar con enfoque Población para formas extremas de exclusión:Comunitario</v>
      </c>
      <c r="F1679" s="74" t="s">
        <v>194</v>
      </c>
      <c r="G1679" s="74" t="s">
        <v>110</v>
      </c>
      <c r="H1679" s="74" t="s">
        <v>90</v>
      </c>
      <c r="I1679" s="134" t="s">
        <v>60</v>
      </c>
      <c r="J1679" s="74" t="s">
        <v>91</v>
      </c>
      <c r="K1679" s="74" t="s">
        <v>65</v>
      </c>
      <c r="L1679" s="32" t="s">
        <v>4</v>
      </c>
      <c r="M1679" s="135" t="s">
        <v>0</v>
      </c>
      <c r="N1679" s="70" t="str">
        <f t="shared" si="75"/>
        <v>1085. Cuidado Continuo por una vida con bienestar con enfoque Población para formas extremas de exclusión:Comunitario2_KENNEDY1_OCTUBRE_2025</v>
      </c>
      <c r="O1679" s="75">
        <v>210809</v>
      </c>
      <c r="P1679" s="75"/>
      <c r="Q1679" s="75"/>
      <c r="R1679" s="76">
        <v>33</v>
      </c>
      <c r="S1679" s="76">
        <v>6956697</v>
      </c>
    </row>
    <row r="1680" spans="2:19" ht="30" hidden="1" customHeight="1">
      <c r="B1680" s="74">
        <v>109</v>
      </c>
      <c r="C1680" s="74" t="s">
        <v>186</v>
      </c>
      <c r="D1680" s="74" t="s">
        <v>87</v>
      </c>
      <c r="E1680" s="70" t="str">
        <f t="shared" si="74"/>
        <v>1095. Cuidado Continuo por una vida con bienestar con enfoque Población para formas extremas de exclusión:Comunitario</v>
      </c>
      <c r="F1680" s="74" t="s">
        <v>195</v>
      </c>
      <c r="G1680" s="74" t="s">
        <v>118</v>
      </c>
      <c r="H1680" s="74" t="s">
        <v>90</v>
      </c>
      <c r="I1680" s="134" t="s">
        <v>60</v>
      </c>
      <c r="J1680" s="74" t="s">
        <v>119</v>
      </c>
      <c r="K1680" s="74" t="s">
        <v>65</v>
      </c>
      <c r="L1680" s="32" t="s">
        <v>4</v>
      </c>
      <c r="M1680" s="135" t="s">
        <v>0</v>
      </c>
      <c r="N1680" s="70" t="str">
        <f t="shared" si="75"/>
        <v>1095. Cuidado Continuo por una vida con bienestar con enfoque Población para formas extremas de exclusión:Comunitario2_KENNEDY1_OCTUBRE_2025</v>
      </c>
      <c r="O1680" s="75">
        <v>199714</v>
      </c>
      <c r="P1680" s="75"/>
      <c r="Q1680" s="75"/>
      <c r="R1680" s="73">
        <v>5</v>
      </c>
      <c r="S1680" s="76">
        <v>998570</v>
      </c>
    </row>
    <row r="1681" spans="2:19" ht="30" hidden="1" customHeight="1">
      <c r="B1681" s="74">
        <v>110</v>
      </c>
      <c r="C1681" s="74" t="s">
        <v>186</v>
      </c>
      <c r="D1681" s="74" t="s">
        <v>98</v>
      </c>
      <c r="E1681" s="70" t="str">
        <f t="shared" si="74"/>
        <v>1105. Cuidado Continuo por una vida con bienestar con enfoque Población para formas extremas de exclusión:Laboral</v>
      </c>
      <c r="F1681" s="74" t="s">
        <v>196</v>
      </c>
      <c r="G1681" s="74" t="s">
        <v>89</v>
      </c>
      <c r="H1681" s="74" t="s">
        <v>90</v>
      </c>
      <c r="I1681" s="134" t="s">
        <v>60</v>
      </c>
      <c r="J1681" s="74" t="s">
        <v>91</v>
      </c>
      <c r="K1681" s="74" t="s">
        <v>65</v>
      </c>
      <c r="L1681" s="32" t="s">
        <v>4</v>
      </c>
      <c r="M1681" s="135" t="s">
        <v>0</v>
      </c>
      <c r="N1681" s="70" t="str">
        <f t="shared" si="75"/>
        <v>1105. Cuidado Continuo por una vida con bienestar con enfoque Población para formas extremas de exclusión:Laboral2_KENNEDY1_OCTUBRE_2025</v>
      </c>
      <c r="O1681" s="75">
        <v>316213</v>
      </c>
      <c r="P1681" s="75"/>
      <c r="Q1681" s="75"/>
      <c r="R1681" s="73"/>
      <c r="S1681" s="76">
        <v>0</v>
      </c>
    </row>
    <row r="1682" spans="2:19" ht="30" hidden="1" customHeight="1">
      <c r="B1682" s="74">
        <v>111</v>
      </c>
      <c r="C1682" s="74" t="s">
        <v>186</v>
      </c>
      <c r="D1682" s="74" t="s">
        <v>98</v>
      </c>
      <c r="E1682" s="70" t="str">
        <f t="shared" si="74"/>
        <v>1115. Cuidado Continuo por una vida con bienestar con enfoque Población para formas extremas de exclusión:Laboral</v>
      </c>
      <c r="F1682" s="74" t="s">
        <v>197</v>
      </c>
      <c r="G1682" s="74" t="s">
        <v>110</v>
      </c>
      <c r="H1682" s="74" t="s">
        <v>90</v>
      </c>
      <c r="I1682" s="134" t="s">
        <v>60</v>
      </c>
      <c r="J1682" s="74" t="s">
        <v>198</v>
      </c>
      <c r="K1682" s="74" t="s">
        <v>65</v>
      </c>
      <c r="L1682" s="32" t="s">
        <v>4</v>
      </c>
      <c r="M1682" s="135" t="s">
        <v>0</v>
      </c>
      <c r="N1682" s="70" t="str">
        <f t="shared" si="75"/>
        <v>1115. Cuidado Continuo por una vida con bienestar con enfoque Población para formas extremas de exclusión:Laboral2_KENNEDY1_OCTUBRE_2025</v>
      </c>
      <c r="O1682" s="75">
        <v>421618</v>
      </c>
      <c r="P1682" s="75"/>
      <c r="Q1682" s="75"/>
      <c r="R1682" s="73"/>
      <c r="S1682" s="76">
        <v>0</v>
      </c>
    </row>
    <row r="1683" spans="2:19" ht="30" hidden="1" customHeight="1">
      <c r="B1683" s="74">
        <v>112</v>
      </c>
      <c r="C1683" s="74" t="s">
        <v>186</v>
      </c>
      <c r="D1683" s="74" t="s">
        <v>98</v>
      </c>
      <c r="E1683" s="70" t="str">
        <f t="shared" si="74"/>
        <v>1125. Cuidado Continuo por una vida con bienestar con enfoque Población para formas extremas de exclusión:Laboral</v>
      </c>
      <c r="F1683" s="74" t="s">
        <v>199</v>
      </c>
      <c r="G1683" s="74" t="s">
        <v>89</v>
      </c>
      <c r="H1683" s="74" t="s">
        <v>90</v>
      </c>
      <c r="I1683" s="134" t="s">
        <v>60</v>
      </c>
      <c r="J1683" s="74" t="s">
        <v>91</v>
      </c>
      <c r="K1683" s="74" t="s">
        <v>65</v>
      </c>
      <c r="L1683" s="32" t="s">
        <v>4</v>
      </c>
      <c r="M1683" s="135" t="s">
        <v>0</v>
      </c>
      <c r="N1683" s="70" t="str">
        <f t="shared" si="75"/>
        <v>1125. Cuidado Continuo por una vida con bienestar con enfoque Población para formas extremas de exclusión:Laboral2_KENNEDY1_OCTUBRE_2025</v>
      </c>
      <c r="O1683" s="75">
        <v>140539</v>
      </c>
      <c r="P1683" s="75"/>
      <c r="Q1683" s="75"/>
      <c r="R1683" s="76"/>
      <c r="S1683" s="76">
        <v>0</v>
      </c>
    </row>
    <row r="1684" spans="2:19" ht="30" hidden="1" customHeight="1">
      <c r="B1684" s="74">
        <v>113</v>
      </c>
      <c r="C1684" s="74" t="s">
        <v>186</v>
      </c>
      <c r="D1684" s="74" t="s">
        <v>98</v>
      </c>
      <c r="E1684" s="70" t="str">
        <f t="shared" ref="E1684:E1747" si="76">B1684&amp;C1684&amp;D1684</f>
        <v>1135. Cuidado Continuo por una vida con bienestar con enfoque Población para formas extremas de exclusión:Laboral</v>
      </c>
      <c r="F1684" s="74" t="s">
        <v>200</v>
      </c>
      <c r="G1684" s="74" t="s">
        <v>110</v>
      </c>
      <c r="H1684" s="74" t="s">
        <v>90</v>
      </c>
      <c r="I1684" s="134" t="s">
        <v>60</v>
      </c>
      <c r="J1684" s="74" t="s">
        <v>157</v>
      </c>
      <c r="K1684" s="74" t="s">
        <v>65</v>
      </c>
      <c r="L1684" s="32" t="s">
        <v>4</v>
      </c>
      <c r="M1684" s="135" t="s">
        <v>0</v>
      </c>
      <c r="N1684" s="70" t="str">
        <f t="shared" si="75"/>
        <v>1135. Cuidado Continuo por una vida con bienestar con enfoque Población para formas extremas de exclusión:Laboral2_KENNEDY1_OCTUBRE_2025</v>
      </c>
      <c r="O1684" s="75">
        <v>70270</v>
      </c>
      <c r="P1684" s="75"/>
      <c r="Q1684" s="75"/>
      <c r="R1684" s="76"/>
      <c r="S1684" s="76">
        <v>0</v>
      </c>
    </row>
    <row r="1685" spans="2:19" ht="30" hidden="1" customHeight="1">
      <c r="B1685" s="74">
        <v>114</v>
      </c>
      <c r="C1685" s="74" t="s">
        <v>186</v>
      </c>
      <c r="D1685" s="74" t="s">
        <v>98</v>
      </c>
      <c r="E1685" s="70" t="str">
        <f t="shared" si="76"/>
        <v>1145. Cuidado Continuo por una vida con bienestar con enfoque Población para formas extremas de exclusión:Laboral</v>
      </c>
      <c r="F1685" s="74" t="s">
        <v>201</v>
      </c>
      <c r="G1685" s="74" t="s">
        <v>118</v>
      </c>
      <c r="H1685" s="74" t="s">
        <v>90</v>
      </c>
      <c r="I1685" s="134" t="s">
        <v>60</v>
      </c>
      <c r="J1685" s="74" t="s">
        <v>202</v>
      </c>
      <c r="K1685" s="74" t="s">
        <v>65</v>
      </c>
      <c r="L1685" s="32" t="s">
        <v>4</v>
      </c>
      <c r="M1685" s="135" t="s">
        <v>0</v>
      </c>
      <c r="N1685" s="70" t="str">
        <f t="shared" si="75"/>
        <v>1145. Cuidado Continuo por una vida con bienestar con enfoque Población para formas extremas de exclusión:Laboral2_KENNEDY1_OCTUBRE_2025</v>
      </c>
      <c r="O1685" s="75">
        <v>19971</v>
      </c>
      <c r="P1685" s="75"/>
      <c r="Q1685" s="75"/>
      <c r="R1685" s="76"/>
      <c r="S1685" s="76">
        <v>0</v>
      </c>
    </row>
    <row r="1686" spans="2:19" ht="30" hidden="1" customHeight="1">
      <c r="B1686" s="74">
        <v>115</v>
      </c>
      <c r="C1686" s="74" t="s">
        <v>186</v>
      </c>
      <c r="D1686" s="74" t="s">
        <v>98</v>
      </c>
      <c r="E1686" s="70" t="str">
        <f t="shared" si="76"/>
        <v>1155. Cuidado Continuo por una vida con bienestar con enfoque Población para formas extremas de exclusión:Laboral</v>
      </c>
      <c r="F1686" s="74" t="s">
        <v>203</v>
      </c>
      <c r="G1686" s="74" t="s">
        <v>110</v>
      </c>
      <c r="H1686" s="74" t="s">
        <v>90</v>
      </c>
      <c r="I1686" s="134" t="s">
        <v>60</v>
      </c>
      <c r="J1686" s="74" t="s">
        <v>204</v>
      </c>
      <c r="K1686" s="74" t="s">
        <v>65</v>
      </c>
      <c r="L1686" s="32" t="s">
        <v>4</v>
      </c>
      <c r="M1686" s="135" t="s">
        <v>0</v>
      </c>
      <c r="N1686" s="70" t="str">
        <f t="shared" si="75"/>
        <v>1155. Cuidado Continuo por una vida con bienestar con enfoque Población para formas extremas de exclusión:Laboral2_KENNEDY1_OCTUBRE_2025</v>
      </c>
      <c r="O1686" s="75">
        <v>70270</v>
      </c>
      <c r="P1686" s="75"/>
      <c r="Q1686" s="75"/>
      <c r="R1686" s="76"/>
      <c r="S1686" s="76">
        <v>0</v>
      </c>
    </row>
    <row r="1687" spans="2:19" ht="30" hidden="1" customHeight="1">
      <c r="B1687" s="74">
        <v>116</v>
      </c>
      <c r="C1687" s="74" t="s">
        <v>205</v>
      </c>
      <c r="D1687" s="74" t="s">
        <v>92</v>
      </c>
      <c r="E1687" s="70" t="str">
        <f t="shared" si="76"/>
        <v xml:space="preserve">1166. Cuidado Continuo por una vida con bienestar para la población migrante internacional de BogotáEducativo </v>
      </c>
      <c r="F1687" s="74" t="s">
        <v>206</v>
      </c>
      <c r="G1687" s="74" t="s">
        <v>89</v>
      </c>
      <c r="H1687" s="74" t="s">
        <v>90</v>
      </c>
      <c r="I1687" s="134" t="s">
        <v>60</v>
      </c>
      <c r="J1687" s="74" t="s">
        <v>91</v>
      </c>
      <c r="K1687" s="74" t="s">
        <v>65</v>
      </c>
      <c r="L1687" s="32" t="s">
        <v>4</v>
      </c>
      <c r="M1687" s="135" t="s">
        <v>0</v>
      </c>
      <c r="N1687" s="70" t="str">
        <f t="shared" si="75"/>
        <v>1166. Cuidado Continuo por una vida con bienestar para la población migrante internacional de BogotáEducativo 2_KENNEDY1_OCTUBRE_2025</v>
      </c>
      <c r="O1687" s="75">
        <v>105404</v>
      </c>
      <c r="P1687" s="75"/>
      <c r="Q1687" s="75"/>
      <c r="R1687" s="76">
        <v>24</v>
      </c>
      <c r="S1687" s="76">
        <v>2529696</v>
      </c>
    </row>
    <row r="1688" spans="2:19" ht="30" hidden="1" customHeight="1">
      <c r="B1688" s="74">
        <v>117</v>
      </c>
      <c r="C1688" s="74" t="s">
        <v>207</v>
      </c>
      <c r="D1688" s="74" t="s">
        <v>92</v>
      </c>
      <c r="E1688" s="70" t="str">
        <f t="shared" si="76"/>
        <v xml:space="preserve">1177. Cuidado Continuo por una vida con bienestar para la población con discapacidadEducativo </v>
      </c>
      <c r="F1688" s="74" t="s">
        <v>208</v>
      </c>
      <c r="G1688" s="74" t="s">
        <v>89</v>
      </c>
      <c r="H1688" s="74" t="s">
        <v>90</v>
      </c>
      <c r="I1688" s="134" t="s">
        <v>60</v>
      </c>
      <c r="J1688" s="74" t="s">
        <v>91</v>
      </c>
      <c r="K1688" s="74" t="s">
        <v>65</v>
      </c>
      <c r="L1688" s="32" t="s">
        <v>4</v>
      </c>
      <c r="M1688" s="135" t="s">
        <v>0</v>
      </c>
      <c r="N1688" s="70" t="str">
        <f t="shared" si="75"/>
        <v>1177. Cuidado Continuo por una vida con bienestar para la población con discapacidadEducativo 2_KENNEDY1_OCTUBRE_2025</v>
      </c>
      <c r="O1688" s="75">
        <v>161342</v>
      </c>
      <c r="P1688" s="75"/>
      <c r="Q1688" s="75"/>
      <c r="R1688" s="73">
        <v>0</v>
      </c>
      <c r="S1688" s="76">
        <v>0</v>
      </c>
    </row>
    <row r="1689" spans="2:19" ht="30" hidden="1" customHeight="1">
      <c r="B1689" s="74">
        <v>117</v>
      </c>
      <c r="C1689" s="74" t="s">
        <v>207</v>
      </c>
      <c r="D1689" s="74" t="s">
        <v>98</v>
      </c>
      <c r="E1689" s="70" t="str">
        <f t="shared" si="76"/>
        <v>1177. Cuidado Continuo por una vida con bienestar para la población con discapacidadLaboral</v>
      </c>
      <c r="F1689" s="74" t="s">
        <v>208</v>
      </c>
      <c r="G1689" s="74" t="s">
        <v>89</v>
      </c>
      <c r="H1689" s="74" t="s">
        <v>90</v>
      </c>
      <c r="I1689" s="134" t="s">
        <v>60</v>
      </c>
      <c r="J1689" s="74" t="s">
        <v>91</v>
      </c>
      <c r="K1689" s="74" t="s">
        <v>62</v>
      </c>
      <c r="L1689" s="32" t="s">
        <v>4</v>
      </c>
      <c r="M1689" s="135" t="s">
        <v>0</v>
      </c>
      <c r="N1689" s="70" t="str">
        <f t="shared" si="75"/>
        <v>1177. Cuidado Continuo por una vida con bienestar para la población con discapacidadLaboral2_KENNEDY1_OCTUBRE_2025</v>
      </c>
      <c r="O1689" s="75">
        <v>161342</v>
      </c>
      <c r="P1689" s="75"/>
      <c r="Q1689" s="75"/>
      <c r="R1689" s="76"/>
      <c r="S1689" s="76">
        <v>0</v>
      </c>
    </row>
    <row r="1690" spans="2:19" ht="30" hidden="1" customHeight="1">
      <c r="B1690" s="74">
        <v>118</v>
      </c>
      <c r="C1690" s="74" t="s">
        <v>207</v>
      </c>
      <c r="D1690" s="74" t="s">
        <v>87</v>
      </c>
      <c r="E1690" s="70" t="str">
        <f t="shared" si="76"/>
        <v>1187. Cuidado Continuo por una vida con bienestar para la población con discapacidadComunitario</v>
      </c>
      <c r="F1690" s="74" t="s">
        <v>209</v>
      </c>
      <c r="G1690" s="74" t="s">
        <v>89</v>
      </c>
      <c r="H1690" s="74" t="s">
        <v>90</v>
      </c>
      <c r="I1690" s="134" t="s">
        <v>60</v>
      </c>
      <c r="J1690" s="74" t="s">
        <v>108</v>
      </c>
      <c r="K1690" s="74" t="s">
        <v>65</v>
      </c>
      <c r="L1690" s="32" t="s">
        <v>4</v>
      </c>
      <c r="M1690" s="135" t="s">
        <v>0</v>
      </c>
      <c r="N1690" s="70" t="str">
        <f t="shared" si="75"/>
        <v>1187. Cuidado Continuo por una vida con bienestar para la población con discapacidadComunitario2_KENNEDY1_OCTUBRE_2025</v>
      </c>
      <c r="O1690" s="75">
        <v>992404</v>
      </c>
      <c r="P1690" s="75"/>
      <c r="Q1690" s="75"/>
      <c r="R1690" s="76">
        <v>7</v>
      </c>
      <c r="S1690" s="76">
        <v>6946828</v>
      </c>
    </row>
    <row r="1691" spans="2:19" ht="30" hidden="1" customHeight="1">
      <c r="B1691" s="74">
        <v>119</v>
      </c>
      <c r="C1691" s="74" t="s">
        <v>207</v>
      </c>
      <c r="D1691" s="74" t="s">
        <v>87</v>
      </c>
      <c r="E1691" s="70" t="str">
        <f t="shared" si="76"/>
        <v>1197. Cuidado Continuo por una vida con bienestar para la población con discapacidadComunitario</v>
      </c>
      <c r="F1691" s="74" t="s">
        <v>210</v>
      </c>
      <c r="G1691" s="74" t="s">
        <v>89</v>
      </c>
      <c r="H1691" s="74" t="s">
        <v>90</v>
      </c>
      <c r="I1691" s="134" t="s">
        <v>60</v>
      </c>
      <c r="J1691" s="74" t="s">
        <v>91</v>
      </c>
      <c r="K1691" s="74" t="s">
        <v>65</v>
      </c>
      <c r="L1691" s="32" t="s">
        <v>4</v>
      </c>
      <c r="M1691" s="135" t="s">
        <v>0</v>
      </c>
      <c r="N1691" s="70" t="str">
        <f t="shared" si="75"/>
        <v>1197. Cuidado Continuo por una vida con bienestar para la población con discapacidadComunitario2_KENNEDY1_OCTUBRE_2025</v>
      </c>
      <c r="O1691" s="75">
        <v>355662</v>
      </c>
      <c r="P1691" s="75"/>
      <c r="Q1691" s="75"/>
      <c r="R1691" s="76">
        <v>4</v>
      </c>
      <c r="S1691" s="76">
        <v>1422648</v>
      </c>
    </row>
    <row r="1692" spans="2:19" ht="30" hidden="1" customHeight="1">
      <c r="B1692" s="74">
        <v>120</v>
      </c>
      <c r="C1692" s="74" t="s">
        <v>207</v>
      </c>
      <c r="D1692" s="74" t="s">
        <v>87</v>
      </c>
      <c r="E1692" s="70" t="str">
        <f t="shared" si="76"/>
        <v>1207. Cuidado Continuo por una vida con bienestar para la población con discapacidadComunitario</v>
      </c>
      <c r="F1692" s="74" t="s">
        <v>211</v>
      </c>
      <c r="G1692" s="74" t="s">
        <v>89</v>
      </c>
      <c r="H1692" s="74" t="s">
        <v>90</v>
      </c>
      <c r="I1692" s="134" t="s">
        <v>60</v>
      </c>
      <c r="J1692" s="74" t="s">
        <v>212</v>
      </c>
      <c r="K1692" s="74" t="s">
        <v>65</v>
      </c>
      <c r="L1692" s="32" t="s">
        <v>4</v>
      </c>
      <c r="M1692" s="135" t="s">
        <v>0</v>
      </c>
      <c r="N1692" s="70" t="str">
        <f t="shared" si="75"/>
        <v>1207. Cuidado Continuo por una vida con bienestar para la población con discapacidadComunitario2_KENNEDY1_OCTUBRE_2025</v>
      </c>
      <c r="O1692" s="75">
        <v>1422652</v>
      </c>
      <c r="P1692" s="75"/>
      <c r="Q1692" s="75"/>
      <c r="R1692" s="76">
        <v>1</v>
      </c>
      <c r="S1692" s="76">
        <v>1422652</v>
      </c>
    </row>
    <row r="1693" spans="2:19" ht="30" hidden="1" customHeight="1">
      <c r="B1693" s="74">
        <v>121</v>
      </c>
      <c r="C1693" s="74" t="s">
        <v>207</v>
      </c>
      <c r="D1693" s="74" t="s">
        <v>87</v>
      </c>
      <c r="E1693" s="70" t="str">
        <f t="shared" si="76"/>
        <v>1217. Cuidado Continuo por una vida con bienestar para la población con discapacidadComunitario</v>
      </c>
      <c r="F1693" s="74" t="s">
        <v>213</v>
      </c>
      <c r="G1693" s="74" t="s">
        <v>118</v>
      </c>
      <c r="H1693" s="74" t="s">
        <v>90</v>
      </c>
      <c r="I1693" s="134" t="s">
        <v>60</v>
      </c>
      <c r="J1693" s="74" t="s">
        <v>157</v>
      </c>
      <c r="K1693" s="74" t="s">
        <v>65</v>
      </c>
      <c r="L1693" s="32" t="s">
        <v>4</v>
      </c>
      <c r="M1693" s="135" t="s">
        <v>0</v>
      </c>
      <c r="N1693" s="70" t="str">
        <f t="shared" si="75"/>
        <v>1217. Cuidado Continuo por una vida con bienestar para la población con discapacidadComunitario2_KENNEDY1_OCTUBRE_2025</v>
      </c>
      <c r="O1693" s="75">
        <v>35135</v>
      </c>
      <c r="P1693" s="75"/>
      <c r="Q1693" s="75"/>
      <c r="R1693" s="76">
        <v>8</v>
      </c>
      <c r="S1693" s="76">
        <v>281080</v>
      </c>
    </row>
    <row r="1694" spans="2:19" ht="30" hidden="1" customHeight="1">
      <c r="B1694" s="74">
        <v>122</v>
      </c>
      <c r="C1694" s="74" t="s">
        <v>207</v>
      </c>
      <c r="D1694" s="74" t="s">
        <v>87</v>
      </c>
      <c r="E1694" s="70" t="str">
        <f t="shared" si="76"/>
        <v>1227. Cuidado Continuo por una vida con bienestar para la población con discapacidadComunitario</v>
      </c>
      <c r="F1694" s="74" t="s">
        <v>214</v>
      </c>
      <c r="G1694" s="74" t="s">
        <v>110</v>
      </c>
      <c r="H1694" s="74" t="s">
        <v>90</v>
      </c>
      <c r="I1694" s="134" t="s">
        <v>60</v>
      </c>
      <c r="J1694" s="74" t="s">
        <v>215</v>
      </c>
      <c r="K1694" s="74" t="s">
        <v>65</v>
      </c>
      <c r="L1694" s="32" t="s">
        <v>4</v>
      </c>
      <c r="M1694" s="135" t="s">
        <v>0</v>
      </c>
      <c r="N1694" s="70" t="str">
        <f t="shared" si="75"/>
        <v>1227. Cuidado Continuo por una vida con bienestar para la población con discapacidadComunitario2_KENNEDY1_OCTUBRE_2025</v>
      </c>
      <c r="O1694" s="75">
        <v>53781</v>
      </c>
      <c r="P1694" s="75"/>
      <c r="Q1694" s="75"/>
      <c r="R1694" s="76">
        <v>6</v>
      </c>
      <c r="S1694" s="76">
        <v>322686</v>
      </c>
    </row>
    <row r="1695" spans="2:19" ht="30" hidden="1" customHeight="1">
      <c r="B1695" s="74">
        <v>123</v>
      </c>
      <c r="C1695" s="74" t="s">
        <v>207</v>
      </c>
      <c r="D1695" s="74" t="s">
        <v>93</v>
      </c>
      <c r="E1695" s="70" t="str">
        <f t="shared" si="76"/>
        <v>1237. Cuidado Continuo por una vida con bienestar para la población con discapacidadInstitucional</v>
      </c>
      <c r="F1695" s="74" t="s">
        <v>216</v>
      </c>
      <c r="G1695" s="74" t="s">
        <v>89</v>
      </c>
      <c r="H1695" s="74" t="s">
        <v>90</v>
      </c>
      <c r="I1695" s="134" t="s">
        <v>60</v>
      </c>
      <c r="J1695" s="74" t="s">
        <v>91</v>
      </c>
      <c r="K1695" s="74" t="s">
        <v>65</v>
      </c>
      <c r="L1695" s="32" t="s">
        <v>4</v>
      </c>
      <c r="M1695" s="135" t="s">
        <v>0</v>
      </c>
      <c r="N1695" s="70" t="str">
        <f t="shared" si="75"/>
        <v>1237. Cuidado Continuo por una vida con bienestar para la población con discapacidadInstitucional2_KENNEDY1_OCTUBRE_2025</v>
      </c>
      <c r="O1695" s="75">
        <v>266747</v>
      </c>
      <c r="P1695" s="75"/>
      <c r="Q1695" s="75"/>
      <c r="R1695" s="76">
        <v>8</v>
      </c>
      <c r="S1695" s="76">
        <v>2133976</v>
      </c>
    </row>
    <row r="1696" spans="2:19" ht="30" hidden="1" customHeight="1">
      <c r="B1696" s="74">
        <v>124</v>
      </c>
      <c r="C1696" s="74" t="s">
        <v>207</v>
      </c>
      <c r="D1696" s="74" t="s">
        <v>87</v>
      </c>
      <c r="E1696" s="70" t="str">
        <f t="shared" si="76"/>
        <v>1247. Cuidado Continuo por una vida con bienestar para la población con discapacidadComunitario</v>
      </c>
      <c r="F1696" s="74" t="s">
        <v>217</v>
      </c>
      <c r="G1696" s="74" t="s">
        <v>89</v>
      </c>
      <c r="H1696" s="74" t="s">
        <v>90</v>
      </c>
      <c r="I1696" s="134" t="s">
        <v>60</v>
      </c>
      <c r="J1696" s="74" t="s">
        <v>218</v>
      </c>
      <c r="K1696" s="74" t="s">
        <v>65</v>
      </c>
      <c r="L1696" s="32" t="s">
        <v>4</v>
      </c>
      <c r="M1696" s="135" t="s">
        <v>0</v>
      </c>
      <c r="N1696" s="70" t="str">
        <f t="shared" si="75"/>
        <v>1247. Cuidado Continuo por una vida con bienestar para la población con discapacidadComunitario2_KENNEDY1_OCTUBRE_2025</v>
      </c>
      <c r="O1696" s="75">
        <v>851865</v>
      </c>
      <c r="P1696" s="75"/>
      <c r="Q1696" s="75"/>
      <c r="R1696" s="76">
        <v>1</v>
      </c>
      <c r="S1696" s="76">
        <v>851865</v>
      </c>
    </row>
    <row r="1697" spans="2:19" ht="30" hidden="1" customHeight="1">
      <c r="B1697" s="74">
        <v>125</v>
      </c>
      <c r="C1697" s="74" t="s">
        <v>207</v>
      </c>
      <c r="D1697" s="74" t="s">
        <v>87</v>
      </c>
      <c r="E1697" s="70" t="str">
        <f t="shared" si="76"/>
        <v>1257. Cuidado Continuo por una vida con bienestar para la población con discapacidadComunitario</v>
      </c>
      <c r="F1697" s="74" t="s">
        <v>219</v>
      </c>
      <c r="G1697" s="74" t="s">
        <v>89</v>
      </c>
      <c r="H1697" s="74" t="s">
        <v>90</v>
      </c>
      <c r="I1697" s="134" t="s">
        <v>60</v>
      </c>
      <c r="J1697" s="74" t="s">
        <v>61</v>
      </c>
      <c r="K1697" s="74" t="s">
        <v>80</v>
      </c>
      <c r="L1697" s="32" t="s">
        <v>4</v>
      </c>
      <c r="M1697" s="135" t="s">
        <v>0</v>
      </c>
      <c r="N1697" s="70" t="str">
        <f t="shared" si="75"/>
        <v>1257. Cuidado Continuo por una vida con bienestar para la población con discapacidadComunitario2_KENNEDY1_OCTUBRE_2025</v>
      </c>
      <c r="O1697" s="75">
        <v>12879544</v>
      </c>
      <c r="P1697" s="75"/>
      <c r="Q1697" s="75"/>
      <c r="R1697" s="76">
        <v>0</v>
      </c>
      <c r="S1697" s="76">
        <v>0</v>
      </c>
    </row>
    <row r="1698" spans="2:19" ht="30" hidden="1" customHeight="1">
      <c r="B1698" s="74">
        <v>126</v>
      </c>
      <c r="C1698" s="74" t="s">
        <v>220</v>
      </c>
      <c r="D1698" s="74" t="s">
        <v>87</v>
      </c>
      <c r="E1698" s="70" t="str">
        <f t="shared" si="76"/>
        <v>1268. Cuidado Continuo por una vida con bienestar para la ruralidad de BogotáComunitario</v>
      </c>
      <c r="F1698" s="74" t="s">
        <v>221</v>
      </c>
      <c r="G1698" s="74" t="s">
        <v>89</v>
      </c>
      <c r="H1698" s="74" t="s">
        <v>90</v>
      </c>
      <c r="I1698" s="134" t="s">
        <v>60</v>
      </c>
      <c r="J1698" s="74" t="s">
        <v>91</v>
      </c>
      <c r="K1698" s="74" t="s">
        <v>80</v>
      </c>
      <c r="L1698" s="32" t="s">
        <v>4</v>
      </c>
      <c r="M1698" s="135" t="s">
        <v>0</v>
      </c>
      <c r="N1698" s="70" t="str">
        <f t="shared" si="75"/>
        <v>1268. Cuidado Continuo por una vida con bienestar para la ruralidad de BogotáComunitario2_KENNEDY1_OCTUBRE_2025</v>
      </c>
      <c r="O1698" s="75">
        <v>175674</v>
      </c>
      <c r="P1698" s="75"/>
      <c r="Q1698" s="75"/>
      <c r="R1698" s="76"/>
      <c r="S1698" s="76">
        <v>0</v>
      </c>
    </row>
    <row r="1699" spans="2:19" ht="30" hidden="1" customHeight="1">
      <c r="B1699" s="74">
        <v>127</v>
      </c>
      <c r="C1699" s="74" t="s">
        <v>220</v>
      </c>
      <c r="D1699" s="74" t="s">
        <v>87</v>
      </c>
      <c r="E1699" s="70" t="str">
        <f t="shared" si="76"/>
        <v>1278. Cuidado Continuo por una vida con bienestar para la ruralidad de BogotáComunitario</v>
      </c>
      <c r="F1699" s="74" t="s">
        <v>222</v>
      </c>
      <c r="G1699" s="74" t="s">
        <v>89</v>
      </c>
      <c r="H1699" s="74" t="s">
        <v>90</v>
      </c>
      <c r="I1699" s="134" t="s">
        <v>60</v>
      </c>
      <c r="J1699" s="74" t="s">
        <v>91</v>
      </c>
      <c r="K1699" s="74" t="s">
        <v>65</v>
      </c>
      <c r="L1699" s="32" t="s">
        <v>4</v>
      </c>
      <c r="M1699" s="135" t="s">
        <v>0</v>
      </c>
      <c r="N1699" s="70" t="str">
        <f t="shared" si="75"/>
        <v>1278. Cuidado Continuo por una vida con bienestar para la ruralidad de BogotáComunitario2_KENNEDY1_OCTUBRE_2025</v>
      </c>
      <c r="O1699" s="75">
        <v>468320</v>
      </c>
      <c r="P1699" s="75"/>
      <c r="Q1699" s="75"/>
      <c r="R1699" s="76"/>
      <c r="S1699" s="76">
        <v>0</v>
      </c>
    </row>
    <row r="1700" spans="2:19" ht="30" hidden="1" customHeight="1">
      <c r="B1700" s="74">
        <v>127</v>
      </c>
      <c r="C1700" s="74" t="s">
        <v>220</v>
      </c>
      <c r="D1700" s="74" t="s">
        <v>92</v>
      </c>
      <c r="E1700" s="70" t="str">
        <f t="shared" si="76"/>
        <v xml:space="preserve">1278. Cuidado Continuo por una vida con bienestar para la ruralidad de BogotáEducativo </v>
      </c>
      <c r="F1700" s="74" t="s">
        <v>222</v>
      </c>
      <c r="G1700" s="74" t="s">
        <v>89</v>
      </c>
      <c r="H1700" s="74" t="s">
        <v>90</v>
      </c>
      <c r="I1700" s="134" t="s">
        <v>60</v>
      </c>
      <c r="J1700" s="74" t="s">
        <v>91</v>
      </c>
      <c r="K1700" s="74" t="s">
        <v>65</v>
      </c>
      <c r="L1700" s="32" t="s">
        <v>4</v>
      </c>
      <c r="M1700" s="135" t="s">
        <v>0</v>
      </c>
      <c r="N1700" s="70" t="str">
        <f t="shared" si="75"/>
        <v>1278. Cuidado Continuo por una vida con bienestar para la ruralidad de BogotáEducativo 2_KENNEDY1_OCTUBRE_2025</v>
      </c>
      <c r="O1700" s="75">
        <v>468320</v>
      </c>
      <c r="P1700" s="75"/>
      <c r="Q1700" s="75"/>
      <c r="R1700" s="76"/>
      <c r="S1700" s="76">
        <v>0</v>
      </c>
    </row>
    <row r="1701" spans="2:19" ht="30" hidden="1" customHeight="1">
      <c r="B1701" s="74">
        <v>127</v>
      </c>
      <c r="C1701" s="74" t="s">
        <v>220</v>
      </c>
      <c r="D1701" s="74" t="s">
        <v>93</v>
      </c>
      <c r="E1701" s="70" t="str">
        <f t="shared" si="76"/>
        <v>1278. Cuidado Continuo por una vida con bienestar para la ruralidad de BogotáInstitucional</v>
      </c>
      <c r="F1701" s="74" t="s">
        <v>222</v>
      </c>
      <c r="G1701" s="74" t="s">
        <v>89</v>
      </c>
      <c r="H1701" s="74" t="s">
        <v>90</v>
      </c>
      <c r="I1701" s="134" t="s">
        <v>60</v>
      </c>
      <c r="J1701" s="74" t="s">
        <v>91</v>
      </c>
      <c r="K1701" s="74" t="s">
        <v>65</v>
      </c>
      <c r="L1701" s="32" t="s">
        <v>4</v>
      </c>
      <c r="M1701" s="135" t="s">
        <v>0</v>
      </c>
      <c r="N1701" s="70" t="str">
        <f t="shared" si="75"/>
        <v>1278. Cuidado Continuo por una vida con bienestar para la ruralidad de BogotáInstitucional2_KENNEDY1_OCTUBRE_2025</v>
      </c>
      <c r="O1701" s="75">
        <v>468320</v>
      </c>
      <c r="P1701" s="75"/>
      <c r="Q1701" s="75"/>
      <c r="R1701" s="76"/>
      <c r="S1701" s="76">
        <v>0</v>
      </c>
    </row>
    <row r="1702" spans="2:19" ht="30" hidden="1" customHeight="1">
      <c r="B1702" s="74">
        <v>128</v>
      </c>
      <c r="C1702" s="74" t="s">
        <v>220</v>
      </c>
      <c r="D1702" s="74" t="s">
        <v>87</v>
      </c>
      <c r="E1702" s="70" t="str">
        <f t="shared" si="76"/>
        <v>1288. Cuidado Continuo por una vida con bienestar para la ruralidad de BogotáComunitario</v>
      </c>
      <c r="F1702" s="74" t="s">
        <v>223</v>
      </c>
      <c r="G1702" s="74" t="s">
        <v>89</v>
      </c>
      <c r="H1702" s="74" t="s">
        <v>90</v>
      </c>
      <c r="I1702" s="134" t="s">
        <v>60</v>
      </c>
      <c r="J1702" s="74" t="s">
        <v>91</v>
      </c>
      <c r="K1702" s="74" t="s">
        <v>80</v>
      </c>
      <c r="L1702" s="32" t="s">
        <v>4</v>
      </c>
      <c r="M1702" s="135" t="s">
        <v>0</v>
      </c>
      <c r="N1702" s="70" t="str">
        <f t="shared" si="75"/>
        <v>1288. Cuidado Continuo por una vida con bienestar para la ruralidad de BogotáComunitario2_KENNEDY1_OCTUBRE_2025</v>
      </c>
      <c r="O1702" s="75">
        <v>140539</v>
      </c>
      <c r="P1702" s="75"/>
      <c r="Q1702" s="75"/>
      <c r="R1702" s="76"/>
      <c r="S1702" s="76">
        <v>0</v>
      </c>
    </row>
    <row r="1703" spans="2:19" ht="30" hidden="1" customHeight="1">
      <c r="B1703" s="74">
        <v>128</v>
      </c>
      <c r="C1703" s="74" t="s">
        <v>220</v>
      </c>
      <c r="D1703" s="74" t="s">
        <v>92</v>
      </c>
      <c r="E1703" s="70" t="str">
        <f t="shared" si="76"/>
        <v xml:space="preserve">1288. Cuidado Continuo por una vida con bienestar para la ruralidad de BogotáEducativo </v>
      </c>
      <c r="F1703" s="74" t="s">
        <v>223</v>
      </c>
      <c r="G1703" s="74" t="s">
        <v>89</v>
      </c>
      <c r="H1703" s="74" t="s">
        <v>90</v>
      </c>
      <c r="I1703" s="134" t="s">
        <v>60</v>
      </c>
      <c r="J1703" s="74" t="s">
        <v>91</v>
      </c>
      <c r="K1703" s="74" t="s">
        <v>80</v>
      </c>
      <c r="L1703" s="32" t="s">
        <v>4</v>
      </c>
      <c r="M1703" s="135" t="s">
        <v>0</v>
      </c>
      <c r="N1703" s="70" t="str">
        <f t="shared" si="75"/>
        <v>1288. Cuidado Continuo por una vida con bienestar para la ruralidad de BogotáEducativo 2_KENNEDY1_OCTUBRE_2025</v>
      </c>
      <c r="O1703" s="75">
        <v>140539</v>
      </c>
      <c r="P1703" s="75"/>
      <c r="Q1703" s="75"/>
      <c r="R1703" s="76"/>
      <c r="S1703" s="76">
        <v>0</v>
      </c>
    </row>
    <row r="1704" spans="2:19" ht="30" hidden="1" customHeight="1">
      <c r="B1704" s="74">
        <v>129</v>
      </c>
      <c r="C1704" s="74" t="s">
        <v>220</v>
      </c>
      <c r="D1704" s="74" t="s">
        <v>87</v>
      </c>
      <c r="E1704" s="70" t="str">
        <f t="shared" si="76"/>
        <v>1298. Cuidado Continuo por una vida con bienestar para la ruralidad de BogotáComunitario</v>
      </c>
      <c r="F1704" s="74" t="s">
        <v>224</v>
      </c>
      <c r="G1704" s="74" t="s">
        <v>89</v>
      </c>
      <c r="H1704" s="74" t="s">
        <v>90</v>
      </c>
      <c r="I1704" s="134" t="s">
        <v>60</v>
      </c>
      <c r="J1704" s="74" t="s">
        <v>91</v>
      </c>
      <c r="K1704" s="74" t="s">
        <v>65</v>
      </c>
      <c r="L1704" s="32" t="s">
        <v>4</v>
      </c>
      <c r="M1704" s="135" t="s">
        <v>0</v>
      </c>
      <c r="N1704" s="70" t="str">
        <f t="shared" si="75"/>
        <v>1298. Cuidado Continuo por una vida con bienestar para la ruralidad de BogotáComunitario2_KENNEDY1_OCTUBRE_2025</v>
      </c>
      <c r="O1704" s="75">
        <v>175674</v>
      </c>
      <c r="P1704" s="75"/>
      <c r="Q1704" s="75"/>
      <c r="R1704" s="76"/>
      <c r="S1704" s="76">
        <v>0</v>
      </c>
    </row>
    <row r="1705" spans="2:19" ht="30" hidden="1" customHeight="1">
      <c r="B1705" s="74">
        <v>130</v>
      </c>
      <c r="C1705" s="74" t="s">
        <v>220</v>
      </c>
      <c r="D1705" s="74" t="s">
        <v>87</v>
      </c>
      <c r="E1705" s="70" t="str">
        <f t="shared" si="76"/>
        <v>1308. Cuidado Continuo por una vida con bienestar para la ruralidad de BogotáComunitario</v>
      </c>
      <c r="F1705" s="74" t="s">
        <v>225</v>
      </c>
      <c r="G1705" s="74" t="s">
        <v>89</v>
      </c>
      <c r="H1705" s="74" t="s">
        <v>90</v>
      </c>
      <c r="I1705" s="134" t="s">
        <v>60</v>
      </c>
      <c r="J1705" s="74" t="s">
        <v>91</v>
      </c>
      <c r="K1705" s="74" t="s">
        <v>80</v>
      </c>
      <c r="L1705" s="32" t="s">
        <v>4</v>
      </c>
      <c r="M1705" s="135" t="s">
        <v>0</v>
      </c>
      <c r="N1705" s="70" t="str">
        <f t="shared" si="75"/>
        <v>1308. Cuidado Continuo por una vida con bienestar para la ruralidad de BogotáComunitario2_KENNEDY1_OCTUBRE_2025</v>
      </c>
      <c r="O1705" s="75">
        <v>140539</v>
      </c>
      <c r="P1705" s="75"/>
      <c r="Q1705" s="75"/>
      <c r="R1705" s="73"/>
      <c r="S1705" s="76">
        <v>0</v>
      </c>
    </row>
    <row r="1706" spans="2:19" ht="30" hidden="1" customHeight="1">
      <c r="B1706" s="74">
        <v>131</v>
      </c>
      <c r="C1706" s="74" t="s">
        <v>220</v>
      </c>
      <c r="D1706" s="74" t="s">
        <v>98</v>
      </c>
      <c r="E1706" s="70" t="str">
        <f t="shared" si="76"/>
        <v>1318. Cuidado Continuo por una vida con bienestar para la ruralidad de BogotáLaboral</v>
      </c>
      <c r="F1706" s="74" t="s">
        <v>226</v>
      </c>
      <c r="G1706" s="74" t="s">
        <v>110</v>
      </c>
      <c r="H1706" s="74" t="s">
        <v>90</v>
      </c>
      <c r="I1706" s="134" t="s">
        <v>60</v>
      </c>
      <c r="J1706" s="74" t="s">
        <v>154</v>
      </c>
      <c r="K1706" s="74" t="s">
        <v>65</v>
      </c>
      <c r="L1706" s="32" t="s">
        <v>4</v>
      </c>
      <c r="M1706" s="135" t="s">
        <v>0</v>
      </c>
      <c r="N1706" s="70" t="str">
        <f t="shared" si="75"/>
        <v>1318. Cuidado Continuo por una vida con bienestar para la ruralidad de BogotáLaboral2_KENNEDY1_OCTUBRE_2025</v>
      </c>
      <c r="O1706" s="75">
        <v>940787</v>
      </c>
      <c r="P1706" s="75"/>
      <c r="Q1706" s="75"/>
      <c r="R1706" s="73"/>
      <c r="S1706" s="76">
        <v>0</v>
      </c>
    </row>
    <row r="1707" spans="2:19" ht="30" hidden="1" customHeight="1">
      <c r="B1707" s="74">
        <v>132</v>
      </c>
      <c r="C1707" s="74" t="s">
        <v>220</v>
      </c>
      <c r="D1707" s="74" t="s">
        <v>98</v>
      </c>
      <c r="E1707" s="70" t="str">
        <f t="shared" si="76"/>
        <v>1328. Cuidado Continuo por una vida con bienestar para la ruralidad de BogotáLaboral</v>
      </c>
      <c r="F1707" s="74" t="s">
        <v>227</v>
      </c>
      <c r="G1707" s="74" t="s">
        <v>110</v>
      </c>
      <c r="H1707" s="74" t="s">
        <v>90</v>
      </c>
      <c r="I1707" s="134" t="s">
        <v>60</v>
      </c>
      <c r="J1707" s="74" t="s">
        <v>228</v>
      </c>
      <c r="K1707" s="74" t="s">
        <v>80</v>
      </c>
      <c r="L1707" s="32" t="s">
        <v>4</v>
      </c>
      <c r="M1707" s="135" t="s">
        <v>0</v>
      </c>
      <c r="N1707" s="70" t="str">
        <f t="shared" si="75"/>
        <v>1328. Cuidado Continuo por una vida con bienestar para la ruralidad de BogotáLaboral2_KENNEDY1_OCTUBRE_2025</v>
      </c>
      <c r="O1707" s="75">
        <v>250875</v>
      </c>
      <c r="P1707" s="75"/>
      <c r="Q1707" s="75"/>
      <c r="R1707" s="73"/>
      <c r="S1707" s="76">
        <v>0</v>
      </c>
    </row>
    <row r="1708" spans="2:19" ht="30" hidden="1" customHeight="1">
      <c r="B1708" s="74">
        <v>133</v>
      </c>
      <c r="C1708" s="74" t="s">
        <v>220</v>
      </c>
      <c r="D1708" s="74" t="s">
        <v>98</v>
      </c>
      <c r="E1708" s="70" t="str">
        <f t="shared" si="76"/>
        <v>1338. Cuidado Continuo por una vida con bienestar para la ruralidad de BogotáLaboral</v>
      </c>
      <c r="F1708" s="74" t="s">
        <v>229</v>
      </c>
      <c r="G1708" s="74" t="s">
        <v>110</v>
      </c>
      <c r="H1708" s="74" t="s">
        <v>90</v>
      </c>
      <c r="I1708" s="134" t="s">
        <v>60</v>
      </c>
      <c r="J1708" s="74" t="s">
        <v>228</v>
      </c>
      <c r="K1708" s="74" t="s">
        <v>80</v>
      </c>
      <c r="L1708" s="32" t="s">
        <v>4</v>
      </c>
      <c r="M1708" s="135" t="s">
        <v>0</v>
      </c>
      <c r="N1708" s="70" t="str">
        <f t="shared" si="75"/>
        <v>1338. Cuidado Continuo por una vida con bienestar para la ruralidad de BogotáLaboral2_KENNEDY1_OCTUBRE_2025</v>
      </c>
      <c r="O1708" s="75">
        <v>183687</v>
      </c>
      <c r="P1708" s="75"/>
      <c r="Q1708" s="75"/>
      <c r="R1708" s="73"/>
      <c r="S1708" s="76">
        <v>0</v>
      </c>
    </row>
    <row r="1709" spans="2:19" ht="30" hidden="1" customHeight="1">
      <c r="B1709" s="74">
        <v>134</v>
      </c>
      <c r="C1709" s="74" t="s">
        <v>220</v>
      </c>
      <c r="D1709" s="74" t="s">
        <v>98</v>
      </c>
      <c r="E1709" s="70" t="str">
        <f t="shared" si="76"/>
        <v>1348. Cuidado Continuo por una vida con bienestar para la ruralidad de BogotáLaboral</v>
      </c>
      <c r="F1709" s="74" t="s">
        <v>230</v>
      </c>
      <c r="G1709" s="74" t="s">
        <v>110</v>
      </c>
      <c r="H1709" s="74" t="s">
        <v>90</v>
      </c>
      <c r="I1709" s="134" t="s">
        <v>60</v>
      </c>
      <c r="J1709" s="74" t="s">
        <v>151</v>
      </c>
      <c r="K1709" s="74" t="s">
        <v>80</v>
      </c>
      <c r="L1709" s="32" t="s">
        <v>4</v>
      </c>
      <c r="M1709" s="135" t="s">
        <v>0</v>
      </c>
      <c r="N1709" s="70" t="str">
        <f t="shared" si="75"/>
        <v>1348. Cuidado Continuo por una vida con bienestar para la ruralidad de BogotáLaboral2_KENNEDY1_OCTUBRE_2025</v>
      </c>
      <c r="O1709" s="75">
        <v>110336</v>
      </c>
      <c r="P1709" s="75"/>
      <c r="Q1709" s="75"/>
      <c r="R1709" s="76"/>
      <c r="S1709" s="76">
        <v>0</v>
      </c>
    </row>
    <row r="1710" spans="2:19" ht="30" hidden="1" customHeight="1">
      <c r="B1710" s="74">
        <v>135</v>
      </c>
      <c r="C1710" s="74" t="s">
        <v>220</v>
      </c>
      <c r="D1710" s="74" t="s">
        <v>98</v>
      </c>
      <c r="E1710" s="70" t="str">
        <f t="shared" si="76"/>
        <v>1358. Cuidado Continuo por una vida con bienestar para la ruralidad de BogotáLaboral</v>
      </c>
      <c r="F1710" s="74" t="s">
        <v>231</v>
      </c>
      <c r="G1710" s="74" t="s">
        <v>110</v>
      </c>
      <c r="H1710" s="74" t="s">
        <v>90</v>
      </c>
      <c r="I1710" s="134" t="s">
        <v>60</v>
      </c>
      <c r="J1710" s="74" t="s">
        <v>151</v>
      </c>
      <c r="K1710" s="74" t="s">
        <v>65</v>
      </c>
      <c r="L1710" s="32" t="s">
        <v>4</v>
      </c>
      <c r="M1710" s="135" t="s">
        <v>0</v>
      </c>
      <c r="N1710" s="70" t="str">
        <f t="shared" si="75"/>
        <v>1358. Cuidado Continuo por una vida con bienestar para la ruralidad de BogotáLaboral2_KENNEDY1_OCTUBRE_2025</v>
      </c>
      <c r="O1710" s="75">
        <v>137922</v>
      </c>
      <c r="P1710" s="75"/>
      <c r="Q1710" s="75"/>
      <c r="R1710" s="73"/>
      <c r="S1710" s="76">
        <v>0</v>
      </c>
    </row>
    <row r="1711" spans="2:19" ht="30" hidden="1" customHeight="1">
      <c r="B1711" s="74">
        <v>86</v>
      </c>
      <c r="C1711" s="74" t="s">
        <v>232</v>
      </c>
      <c r="D1711" s="74" t="s">
        <v>233</v>
      </c>
      <c r="E1711" s="70" t="str">
        <f t="shared" si="76"/>
        <v>869. Gestión de Programas Estrategias y Planes para el BienestarGestión Integral Estrategias y Programas</v>
      </c>
      <c r="F1711" s="74" t="s">
        <v>234</v>
      </c>
      <c r="G1711" s="74" t="s">
        <v>235</v>
      </c>
      <c r="H1711" s="74" t="s">
        <v>90</v>
      </c>
      <c r="I1711" s="134" t="s">
        <v>60</v>
      </c>
      <c r="J1711" s="74" t="s">
        <v>218</v>
      </c>
      <c r="K1711" s="74" t="s">
        <v>62</v>
      </c>
      <c r="L1711" s="32" t="s">
        <v>4</v>
      </c>
      <c r="M1711" s="135" t="s">
        <v>0</v>
      </c>
      <c r="N1711" s="70" t="str">
        <f t="shared" si="75"/>
        <v>869. Gestión de Programas Estrategias y Planes para el BienestarGestión Integral Estrategias y Programas2_KENNEDY1_OCTUBRE_2025</v>
      </c>
      <c r="O1711" s="75">
        <v>73474880</v>
      </c>
      <c r="P1711" s="75"/>
      <c r="Q1711" s="75"/>
      <c r="R1711" s="73"/>
      <c r="S1711" s="76">
        <v>0</v>
      </c>
    </row>
    <row r="1712" spans="2:19" ht="30" hidden="1" customHeight="1">
      <c r="B1712" s="74">
        <v>136</v>
      </c>
      <c r="C1712" s="74" t="s">
        <v>232</v>
      </c>
      <c r="D1712" s="74" t="s">
        <v>233</v>
      </c>
      <c r="E1712" s="70" t="str">
        <f t="shared" si="76"/>
        <v>1369. Gestión de Programas Estrategias y Planes para el BienestarGestión Integral Estrategias y Programas</v>
      </c>
      <c r="F1712" s="74" t="s">
        <v>236</v>
      </c>
      <c r="G1712" s="74" t="s">
        <v>237</v>
      </c>
      <c r="H1712" s="74" t="s">
        <v>30</v>
      </c>
      <c r="I1712" s="134" t="s">
        <v>60</v>
      </c>
      <c r="J1712" s="74" t="s">
        <v>61</v>
      </c>
      <c r="K1712" s="74" t="s">
        <v>62</v>
      </c>
      <c r="L1712" s="32" t="s">
        <v>4</v>
      </c>
      <c r="M1712" s="135" t="s">
        <v>0</v>
      </c>
      <c r="N1712" s="70" t="str">
        <f t="shared" si="75"/>
        <v>1369. Gestión de Programas Estrategias y Planes para el BienestarGestión Integral Estrategias y Programas2_KENNEDY1_OCTUBRE_2025</v>
      </c>
      <c r="O1712" s="75">
        <v>5621568</v>
      </c>
      <c r="P1712" s="75"/>
      <c r="Q1712" s="75"/>
      <c r="R1712" s="76"/>
      <c r="S1712" s="76">
        <v>0</v>
      </c>
    </row>
    <row r="1713" spans="2:19" ht="30" hidden="1" customHeight="1">
      <c r="B1713" s="74">
        <v>137</v>
      </c>
      <c r="C1713" s="74" t="s">
        <v>232</v>
      </c>
      <c r="D1713" s="74" t="s">
        <v>233</v>
      </c>
      <c r="E1713" s="70" t="str">
        <f t="shared" si="76"/>
        <v>1379. Gestión de Programas Estrategias y Planes para el BienestarGestión Integral Estrategias y Programas</v>
      </c>
      <c r="F1713" s="74" t="s">
        <v>238</v>
      </c>
      <c r="G1713" s="74" t="s">
        <v>237</v>
      </c>
      <c r="H1713" s="74" t="s">
        <v>30</v>
      </c>
      <c r="I1713" s="134" t="s">
        <v>60</v>
      </c>
      <c r="J1713" s="74" t="s">
        <v>61</v>
      </c>
      <c r="K1713" s="74" t="s">
        <v>62</v>
      </c>
      <c r="L1713" s="32" t="s">
        <v>4</v>
      </c>
      <c r="M1713" s="135" t="s">
        <v>0</v>
      </c>
      <c r="N1713" s="70" t="str">
        <f t="shared" si="75"/>
        <v>1379. Gestión de Programas Estrategias y Planes para el BienestarGestión Integral Estrategias y Programas2_KENNEDY1_OCTUBRE_2025</v>
      </c>
      <c r="O1713" s="75">
        <v>3994272</v>
      </c>
      <c r="P1713" s="75"/>
      <c r="Q1713" s="75"/>
      <c r="R1713" s="73"/>
      <c r="S1713" s="76">
        <v>0</v>
      </c>
    </row>
    <row r="1714" spans="2:19" ht="30" hidden="1" customHeight="1">
      <c r="B1714" s="74">
        <v>138</v>
      </c>
      <c r="C1714" s="74" t="s">
        <v>232</v>
      </c>
      <c r="D1714" s="74" t="s">
        <v>233</v>
      </c>
      <c r="E1714" s="70" t="str">
        <f t="shared" si="76"/>
        <v>1389. Gestión de Programas Estrategias y Planes para el BienestarGestión Integral Estrategias y Programas</v>
      </c>
      <c r="F1714" s="74" t="s">
        <v>239</v>
      </c>
      <c r="G1714" s="74" t="s">
        <v>237</v>
      </c>
      <c r="H1714" s="74" t="s">
        <v>30</v>
      </c>
      <c r="I1714" s="134" t="s">
        <v>60</v>
      </c>
      <c r="J1714" s="74" t="s">
        <v>61</v>
      </c>
      <c r="K1714" s="74" t="s">
        <v>62</v>
      </c>
      <c r="L1714" s="32" t="s">
        <v>4</v>
      </c>
      <c r="M1714" s="135" t="s">
        <v>0</v>
      </c>
      <c r="N1714" s="70" t="str">
        <f t="shared" si="75"/>
        <v>1389. Gestión de Programas Estrategias y Planes para el BienestarGestión Integral Estrategias y Programas2_KENNEDY1_OCTUBRE_2025</v>
      </c>
      <c r="O1714" s="75">
        <v>12969056</v>
      </c>
      <c r="P1714" s="75"/>
      <c r="Q1714" s="75"/>
      <c r="R1714" s="76"/>
      <c r="S1714" s="76">
        <v>0</v>
      </c>
    </row>
    <row r="1715" spans="2:19" ht="30" hidden="1" customHeight="1">
      <c r="B1715" s="74">
        <v>139</v>
      </c>
      <c r="C1715" s="74" t="s">
        <v>232</v>
      </c>
      <c r="D1715" s="74" t="s">
        <v>233</v>
      </c>
      <c r="E1715" s="70" t="str">
        <f t="shared" si="76"/>
        <v>1399. Gestión de Programas Estrategias y Planes para el BienestarGestión Integral Estrategias y Programas</v>
      </c>
      <c r="F1715" s="74" t="s">
        <v>240</v>
      </c>
      <c r="G1715" s="74" t="s">
        <v>237</v>
      </c>
      <c r="H1715" s="74" t="s">
        <v>30</v>
      </c>
      <c r="I1715" s="134" t="s">
        <v>60</v>
      </c>
      <c r="J1715" s="74" t="s">
        <v>61</v>
      </c>
      <c r="K1715" s="74" t="s">
        <v>62</v>
      </c>
      <c r="L1715" s="32" t="s">
        <v>4</v>
      </c>
      <c r="M1715" s="135" t="s">
        <v>0</v>
      </c>
      <c r="N1715" s="70" t="str">
        <f t="shared" si="75"/>
        <v>1399. Gestión de Programas Estrategias y Planes para el BienestarGestión Integral Estrategias y Programas2_KENNEDY1_OCTUBRE_2025</v>
      </c>
      <c r="O1715" s="75">
        <v>3994272</v>
      </c>
      <c r="P1715" s="75"/>
      <c r="Q1715" s="75"/>
      <c r="R1715" s="73"/>
      <c r="S1715" s="76">
        <v>0</v>
      </c>
    </row>
    <row r="1716" spans="2:19" ht="30" hidden="1" customHeight="1">
      <c r="B1716" s="74">
        <v>140</v>
      </c>
      <c r="C1716" s="74" t="s">
        <v>232</v>
      </c>
      <c r="D1716" s="74" t="s">
        <v>233</v>
      </c>
      <c r="E1716" s="70" t="str">
        <f t="shared" si="76"/>
        <v>1409. Gestión de Programas Estrategias y Planes para el BienestarGestión Integral Estrategias y Programas</v>
      </c>
      <c r="F1716" s="74" t="s">
        <v>241</v>
      </c>
      <c r="G1716" s="74" t="s">
        <v>237</v>
      </c>
      <c r="H1716" s="74" t="s">
        <v>30</v>
      </c>
      <c r="I1716" s="134" t="s">
        <v>60</v>
      </c>
      <c r="J1716" s="74" t="s">
        <v>61</v>
      </c>
      <c r="K1716" s="74" t="s">
        <v>62</v>
      </c>
      <c r="L1716" s="32" t="s">
        <v>4</v>
      </c>
      <c r="M1716" s="135" t="s">
        <v>0</v>
      </c>
      <c r="N1716" s="70" t="str">
        <f t="shared" si="75"/>
        <v>1409. Gestión de Programas Estrategias y Planes para el BienestarGestión Integral Estrategias y Programas2_KENNEDY1_OCTUBRE_2025</v>
      </c>
      <c r="O1716" s="75">
        <v>5621568</v>
      </c>
      <c r="P1716" s="75"/>
      <c r="Q1716" s="75"/>
      <c r="R1716" s="73"/>
      <c r="S1716" s="76">
        <v>0</v>
      </c>
    </row>
    <row r="1717" spans="2:19" ht="30" hidden="1" customHeight="1">
      <c r="B1717" s="74">
        <v>141</v>
      </c>
      <c r="C1717" s="74" t="s">
        <v>232</v>
      </c>
      <c r="D1717" s="74" t="s">
        <v>233</v>
      </c>
      <c r="E1717" s="70" t="str">
        <f t="shared" si="76"/>
        <v>1419. Gestión de Programas Estrategias y Planes para el BienestarGestión Integral Estrategias y Programas</v>
      </c>
      <c r="F1717" s="74" t="s">
        <v>242</v>
      </c>
      <c r="G1717" s="74" t="s">
        <v>237</v>
      </c>
      <c r="H1717" s="74" t="s">
        <v>30</v>
      </c>
      <c r="I1717" s="134" t="s">
        <v>60</v>
      </c>
      <c r="J1717" s="74" t="s">
        <v>61</v>
      </c>
      <c r="K1717" s="74" t="s">
        <v>62</v>
      </c>
      <c r="L1717" s="32" t="s">
        <v>4</v>
      </c>
      <c r="M1717" s="135" t="s">
        <v>0</v>
      </c>
      <c r="N1717" s="70" t="str">
        <f t="shared" si="75"/>
        <v>1419. Gestión de Programas Estrategias y Planes para el BienestarGestión Integral Estrategias y Programas2_KENNEDY1_OCTUBRE_2025</v>
      </c>
      <c r="O1717" s="75">
        <v>3994272</v>
      </c>
      <c r="P1717" s="75"/>
      <c r="Q1717" s="75"/>
      <c r="R1717" s="76"/>
      <c r="S1717" s="76">
        <v>0</v>
      </c>
    </row>
    <row r="1718" spans="2:19" ht="30" hidden="1" customHeight="1">
      <c r="B1718" s="74">
        <v>142</v>
      </c>
      <c r="C1718" s="74" t="s">
        <v>232</v>
      </c>
      <c r="D1718" s="74" t="s">
        <v>233</v>
      </c>
      <c r="E1718" s="70" t="str">
        <f t="shared" si="76"/>
        <v>1429. Gestión de Programas Estrategias y Planes para el BienestarGestión Integral Estrategias y Programas</v>
      </c>
      <c r="F1718" s="74" t="s">
        <v>243</v>
      </c>
      <c r="G1718" s="74" t="s">
        <v>237</v>
      </c>
      <c r="H1718" s="74" t="s">
        <v>30</v>
      </c>
      <c r="I1718" s="134" t="s">
        <v>60</v>
      </c>
      <c r="J1718" s="74" t="s">
        <v>61</v>
      </c>
      <c r="K1718" s="74" t="s">
        <v>80</v>
      </c>
      <c r="L1718" s="32" t="s">
        <v>4</v>
      </c>
      <c r="M1718" s="135" t="s">
        <v>0</v>
      </c>
      <c r="N1718" s="70" t="str">
        <f t="shared" si="75"/>
        <v>1429. Gestión de Programas Estrategias y Planes para el BienestarGestión Integral Estrategias y Programas2_KENNEDY1_OCTUBRE_2025</v>
      </c>
      <c r="O1718" s="75">
        <v>3994272</v>
      </c>
      <c r="P1718" s="75"/>
      <c r="Q1718" s="75"/>
      <c r="R1718" s="76"/>
      <c r="S1718" s="76">
        <v>0</v>
      </c>
    </row>
    <row r="1719" spans="2:19" ht="30" hidden="1" customHeight="1">
      <c r="B1719" s="74">
        <v>143</v>
      </c>
      <c r="C1719" s="74" t="s">
        <v>232</v>
      </c>
      <c r="D1719" s="74" t="s">
        <v>233</v>
      </c>
      <c r="E1719" s="70" t="str">
        <f t="shared" si="76"/>
        <v>1439. Gestión de Programas Estrategias y Planes para el BienestarGestión Integral Estrategias y Programas</v>
      </c>
      <c r="F1719" s="74" t="s">
        <v>244</v>
      </c>
      <c r="G1719" s="74" t="s">
        <v>245</v>
      </c>
      <c r="H1719" s="74" t="s">
        <v>30</v>
      </c>
      <c r="I1719" s="134" t="s">
        <v>60</v>
      </c>
      <c r="J1719" s="74" t="s">
        <v>61</v>
      </c>
      <c r="K1719" s="74" t="s">
        <v>62</v>
      </c>
      <c r="L1719" s="32" t="s">
        <v>4</v>
      </c>
      <c r="M1719" s="135" t="s">
        <v>0</v>
      </c>
      <c r="N1719" s="70" t="str">
        <f t="shared" si="75"/>
        <v>1439. Gestión de Programas Estrategias y Planes para el BienestarGestión Integral Estrategias y Programas2_KENNEDY1_OCTUBRE_2025</v>
      </c>
      <c r="O1719" s="75">
        <v>7508288</v>
      </c>
      <c r="P1719" s="75"/>
      <c r="Q1719" s="75"/>
      <c r="R1719" s="73"/>
      <c r="S1719" s="76">
        <v>0</v>
      </c>
    </row>
    <row r="1720" spans="2:19" ht="30" hidden="1" customHeight="1">
      <c r="B1720" s="74">
        <v>144</v>
      </c>
      <c r="C1720" s="74" t="s">
        <v>232</v>
      </c>
      <c r="D1720" s="74" t="s">
        <v>233</v>
      </c>
      <c r="E1720" s="70" t="str">
        <f t="shared" si="76"/>
        <v>1449. Gestión de Programas Estrategias y Planes para el BienestarGestión Integral Estrategias y Programas</v>
      </c>
      <c r="F1720" s="74" t="s">
        <v>246</v>
      </c>
      <c r="G1720" s="74" t="s">
        <v>245</v>
      </c>
      <c r="H1720" s="74" t="s">
        <v>30</v>
      </c>
      <c r="I1720" s="134" t="s">
        <v>60</v>
      </c>
      <c r="J1720" s="74" t="s">
        <v>61</v>
      </c>
      <c r="K1720" s="74" t="s">
        <v>62</v>
      </c>
      <c r="L1720" s="32" t="s">
        <v>4</v>
      </c>
      <c r="M1720" s="135" t="s">
        <v>0</v>
      </c>
      <c r="N1720" s="70" t="str">
        <f t="shared" si="75"/>
        <v>1449. Gestión de Programas Estrategias y Planes para el BienestarGestión Integral Estrategias y Programas2_KENNEDY1_OCTUBRE_2025</v>
      </c>
      <c r="O1720" s="75">
        <v>7508288</v>
      </c>
      <c r="P1720" s="75"/>
      <c r="Q1720" s="75"/>
      <c r="R1720" s="73"/>
      <c r="S1720" s="76">
        <v>0</v>
      </c>
    </row>
    <row r="1721" spans="2:19" ht="30" hidden="1" customHeight="1">
      <c r="B1721" s="74">
        <v>145</v>
      </c>
      <c r="C1721" s="74" t="s">
        <v>232</v>
      </c>
      <c r="D1721" s="74" t="s">
        <v>233</v>
      </c>
      <c r="E1721" s="70" t="str">
        <f t="shared" si="76"/>
        <v>1459. Gestión de Programas Estrategias y Planes para el BienestarGestión Integral Estrategias y Programas</v>
      </c>
      <c r="F1721" s="74" t="s">
        <v>247</v>
      </c>
      <c r="G1721" s="74" t="s">
        <v>245</v>
      </c>
      <c r="H1721" s="74" t="s">
        <v>30</v>
      </c>
      <c r="I1721" s="134" t="s">
        <v>60</v>
      </c>
      <c r="J1721" s="74" t="s">
        <v>61</v>
      </c>
      <c r="K1721" s="74" t="s">
        <v>62</v>
      </c>
      <c r="L1721" s="32" t="s">
        <v>4</v>
      </c>
      <c r="M1721" s="135" t="s">
        <v>0</v>
      </c>
      <c r="N1721" s="70" t="str">
        <f t="shared" si="75"/>
        <v>1459. Gestión de Programas Estrategias y Planes para el BienestarGestión Integral Estrategias y Programas2_KENNEDY1_OCTUBRE_2025</v>
      </c>
      <c r="O1721" s="75">
        <v>5299968</v>
      </c>
      <c r="P1721" s="75"/>
      <c r="Q1721" s="75"/>
      <c r="R1721" s="76"/>
      <c r="S1721" s="76">
        <v>0</v>
      </c>
    </row>
    <row r="1722" spans="2:19" ht="30" hidden="1" customHeight="1">
      <c r="B1722" s="74">
        <v>146</v>
      </c>
      <c r="C1722" s="74" t="s">
        <v>232</v>
      </c>
      <c r="D1722" s="74" t="s">
        <v>233</v>
      </c>
      <c r="E1722" s="70" t="str">
        <f t="shared" si="76"/>
        <v>1469. Gestión de Programas Estrategias y Planes para el BienestarGestión Integral Estrategias y Programas</v>
      </c>
      <c r="F1722" s="74" t="s">
        <v>248</v>
      </c>
      <c r="G1722" s="74" t="s">
        <v>245</v>
      </c>
      <c r="H1722" s="74" t="s">
        <v>30</v>
      </c>
      <c r="I1722" s="134" t="s">
        <v>60</v>
      </c>
      <c r="J1722" s="74" t="s">
        <v>91</v>
      </c>
      <c r="K1722" s="74" t="s">
        <v>80</v>
      </c>
      <c r="L1722" s="32" t="s">
        <v>4</v>
      </c>
      <c r="M1722" s="135" t="s">
        <v>0</v>
      </c>
      <c r="N1722" s="70" t="str">
        <f t="shared" si="75"/>
        <v>1469. Gestión de Programas Estrategias y Planes para el BienestarGestión Integral Estrategias y Programas2_KENNEDY1_OCTUBRE_2025</v>
      </c>
      <c r="O1722" s="75">
        <v>122208</v>
      </c>
      <c r="P1722" s="75"/>
      <c r="Q1722" s="75"/>
      <c r="R1722" s="73"/>
      <c r="S1722" s="76">
        <v>0</v>
      </c>
    </row>
    <row r="1723" spans="2:19" ht="30" hidden="1" customHeight="1">
      <c r="B1723" s="74">
        <v>147</v>
      </c>
      <c r="C1723" s="74" t="s">
        <v>232</v>
      </c>
      <c r="D1723" s="74" t="s">
        <v>233</v>
      </c>
      <c r="E1723" s="70" t="str">
        <f t="shared" si="76"/>
        <v>1479. Gestión de Programas Estrategias y Planes para el BienestarGestión Integral Estrategias y Programas</v>
      </c>
      <c r="F1723" s="74" t="s">
        <v>249</v>
      </c>
      <c r="G1723" s="74" t="s">
        <v>245</v>
      </c>
      <c r="H1723" s="74" t="s">
        <v>30</v>
      </c>
      <c r="I1723" s="134" t="s">
        <v>60</v>
      </c>
      <c r="J1723" s="74" t="s">
        <v>215</v>
      </c>
      <c r="K1723" s="74" t="s">
        <v>80</v>
      </c>
      <c r="L1723" s="32" t="s">
        <v>4</v>
      </c>
      <c r="M1723" s="135" t="s">
        <v>0</v>
      </c>
      <c r="N1723" s="70" t="str">
        <f t="shared" si="75"/>
        <v>1479. Gestión de Programas Estrategias y Planes para el BienestarGestión Integral Estrategias y Programas2_KENNEDY1_OCTUBRE_2025</v>
      </c>
      <c r="O1723" s="75">
        <v>30552</v>
      </c>
      <c r="P1723" s="75"/>
      <c r="Q1723" s="75"/>
      <c r="R1723" s="76"/>
      <c r="S1723" s="76">
        <v>0</v>
      </c>
    </row>
    <row r="1724" spans="2:19" ht="30" hidden="1" customHeight="1">
      <c r="B1724" s="74">
        <v>148</v>
      </c>
      <c r="C1724" s="74" t="s">
        <v>232</v>
      </c>
      <c r="D1724" s="74" t="s">
        <v>233</v>
      </c>
      <c r="E1724" s="70" t="str">
        <f t="shared" si="76"/>
        <v>1489. Gestión de Programas Estrategias y Planes para el BienestarGestión Integral Estrategias y Programas</v>
      </c>
      <c r="F1724" s="74" t="s">
        <v>250</v>
      </c>
      <c r="G1724" s="74" t="s">
        <v>245</v>
      </c>
      <c r="H1724" s="74" t="s">
        <v>30</v>
      </c>
      <c r="I1724" s="134" t="s">
        <v>60</v>
      </c>
      <c r="J1724" s="74" t="s">
        <v>91</v>
      </c>
      <c r="K1724" s="74" t="s">
        <v>80</v>
      </c>
      <c r="L1724" s="32" t="s">
        <v>4</v>
      </c>
      <c r="M1724" s="135" t="s">
        <v>0</v>
      </c>
      <c r="N1724" s="70" t="str">
        <f t="shared" si="75"/>
        <v>1489. Gestión de Programas Estrategias y Planes para el BienestarGestión Integral Estrategias y Programas2_KENNEDY1_OCTUBRE_2025</v>
      </c>
      <c r="O1724" s="75">
        <v>122208</v>
      </c>
      <c r="P1724" s="75"/>
      <c r="Q1724" s="75"/>
      <c r="R1724" s="76"/>
      <c r="S1724" s="76">
        <v>0</v>
      </c>
    </row>
    <row r="1725" spans="2:19" ht="30" hidden="1" customHeight="1">
      <c r="B1725" s="74">
        <v>149</v>
      </c>
      <c r="C1725" s="74" t="s">
        <v>232</v>
      </c>
      <c r="D1725" s="74" t="s">
        <v>233</v>
      </c>
      <c r="E1725" s="70" t="str">
        <f t="shared" si="76"/>
        <v>1499. Gestión de Programas Estrategias y Planes para el BienestarGestión Integral Estrategias y Programas</v>
      </c>
      <c r="F1725" s="74" t="s">
        <v>251</v>
      </c>
      <c r="G1725" s="74" t="s">
        <v>245</v>
      </c>
      <c r="H1725" s="74" t="s">
        <v>30</v>
      </c>
      <c r="I1725" s="134" t="s">
        <v>60</v>
      </c>
      <c r="J1725" s="74" t="s">
        <v>61</v>
      </c>
      <c r="K1725" s="74" t="s">
        <v>62</v>
      </c>
      <c r="L1725" s="32" t="s">
        <v>4</v>
      </c>
      <c r="M1725" s="135" t="s">
        <v>0</v>
      </c>
      <c r="N1725" s="70" t="str">
        <f t="shared" si="75"/>
        <v>1499. Gestión de Programas Estrategias y Planes para el BienestarGestión Integral Estrategias y Programas2_KENNEDY1_OCTUBRE_2025</v>
      </c>
      <c r="O1725" s="75">
        <v>3665168</v>
      </c>
      <c r="P1725" s="75"/>
      <c r="Q1725" s="75"/>
      <c r="R1725" s="76"/>
      <c r="S1725" s="76">
        <v>0</v>
      </c>
    </row>
    <row r="1726" spans="2:19" ht="30" hidden="1" customHeight="1">
      <c r="B1726" s="74">
        <v>150</v>
      </c>
      <c r="C1726" s="74" t="s">
        <v>232</v>
      </c>
      <c r="D1726" s="74" t="s">
        <v>233</v>
      </c>
      <c r="E1726" s="70" t="str">
        <f t="shared" si="76"/>
        <v>1509. Gestión de Programas Estrategias y Planes para el BienestarGestión Integral Estrategias y Programas</v>
      </c>
      <c r="F1726" s="74" t="s">
        <v>252</v>
      </c>
      <c r="G1726" s="74" t="s">
        <v>245</v>
      </c>
      <c r="H1726" s="74" t="s">
        <v>30</v>
      </c>
      <c r="I1726" s="134" t="s">
        <v>60</v>
      </c>
      <c r="J1726" s="74" t="s">
        <v>61</v>
      </c>
      <c r="K1726" s="74" t="s">
        <v>62</v>
      </c>
      <c r="L1726" s="32" t="s">
        <v>4</v>
      </c>
      <c r="M1726" s="135" t="s">
        <v>0</v>
      </c>
      <c r="N1726" s="70" t="str">
        <f t="shared" si="75"/>
        <v>1509. Gestión de Programas Estrategias y Planes para el BienestarGestión Integral Estrategias y Programas2_KENNEDY1_OCTUBRE_2025</v>
      </c>
      <c r="O1726" s="75">
        <v>1057260</v>
      </c>
      <c r="P1726" s="75"/>
      <c r="Q1726" s="75"/>
      <c r="R1726" s="73"/>
      <c r="S1726" s="76">
        <v>0</v>
      </c>
    </row>
    <row r="1727" spans="2:19" ht="30" hidden="1" customHeight="1">
      <c r="B1727" s="74">
        <v>151</v>
      </c>
      <c r="C1727" s="74" t="s">
        <v>232</v>
      </c>
      <c r="D1727" s="74" t="s">
        <v>233</v>
      </c>
      <c r="E1727" s="70" t="str">
        <f t="shared" si="76"/>
        <v>1519. Gestión de Programas Estrategias y Planes para el BienestarGestión Integral Estrategias y Programas</v>
      </c>
      <c r="F1727" s="74" t="s">
        <v>253</v>
      </c>
      <c r="G1727" s="74" t="s">
        <v>245</v>
      </c>
      <c r="H1727" s="74" t="s">
        <v>30</v>
      </c>
      <c r="I1727" s="134" t="s">
        <v>60</v>
      </c>
      <c r="J1727" s="74" t="s">
        <v>61</v>
      </c>
      <c r="K1727" s="74" t="s">
        <v>62</v>
      </c>
      <c r="L1727" s="32" t="s">
        <v>4</v>
      </c>
      <c r="M1727" s="135" t="s">
        <v>0</v>
      </c>
      <c r="N1727" s="70" t="str">
        <f t="shared" si="75"/>
        <v>1519. Gestión de Programas Estrategias y Planes para el BienestarGestión Integral Estrategias y Programas2_KENNEDY1_OCTUBRE_2025</v>
      </c>
      <c r="O1727" s="75">
        <v>1409680</v>
      </c>
      <c r="P1727" s="75"/>
      <c r="Q1727" s="75"/>
      <c r="R1727" s="73"/>
      <c r="S1727" s="76">
        <v>0</v>
      </c>
    </row>
    <row r="1728" spans="2:19" ht="30" hidden="1" customHeight="1">
      <c r="B1728" s="74">
        <v>152</v>
      </c>
      <c r="C1728" s="74" t="s">
        <v>232</v>
      </c>
      <c r="D1728" s="74" t="s">
        <v>233</v>
      </c>
      <c r="E1728" s="70" t="str">
        <f t="shared" si="76"/>
        <v>1529. Gestión de Programas Estrategias y Planes para el BienestarGestión Integral Estrategias y Programas</v>
      </c>
      <c r="F1728" s="74" t="s">
        <v>254</v>
      </c>
      <c r="G1728" s="74" t="s">
        <v>245</v>
      </c>
      <c r="H1728" s="74" t="s">
        <v>30</v>
      </c>
      <c r="I1728" s="134" t="s">
        <v>60</v>
      </c>
      <c r="J1728" s="74" t="s">
        <v>61</v>
      </c>
      <c r="K1728" s="74" t="s">
        <v>62</v>
      </c>
      <c r="L1728" s="32" t="s">
        <v>4</v>
      </c>
      <c r="M1728" s="135" t="s">
        <v>0</v>
      </c>
      <c r="N1728" s="70" t="str">
        <f t="shared" si="75"/>
        <v>1529. Gestión de Programas Estrategias y Planes para el BienestarGestión Integral Estrategias y Programas2_KENNEDY1_OCTUBRE_2025</v>
      </c>
      <c r="O1728" s="75">
        <v>352420</v>
      </c>
      <c r="P1728" s="75"/>
      <c r="Q1728" s="75"/>
      <c r="R1728" s="73"/>
      <c r="S1728" s="76">
        <v>0</v>
      </c>
    </row>
    <row r="1729" spans="2:19" ht="30" hidden="1" customHeight="1">
      <c r="B1729" s="74">
        <v>153</v>
      </c>
      <c r="C1729" s="74" t="s">
        <v>232</v>
      </c>
      <c r="D1729" s="74" t="s">
        <v>233</v>
      </c>
      <c r="E1729" s="70" t="str">
        <f t="shared" si="76"/>
        <v>1539. Gestión de Programas Estrategias y Planes para el BienestarGestión Integral Estrategias y Programas</v>
      </c>
      <c r="F1729" s="74" t="s">
        <v>255</v>
      </c>
      <c r="G1729" s="74" t="s">
        <v>235</v>
      </c>
      <c r="H1729" s="74" t="s">
        <v>30</v>
      </c>
      <c r="I1729" s="134" t="s">
        <v>60</v>
      </c>
      <c r="J1729" s="74" t="s">
        <v>61</v>
      </c>
      <c r="K1729" s="74" t="s">
        <v>62</v>
      </c>
      <c r="L1729" s="32" t="s">
        <v>4</v>
      </c>
      <c r="M1729" s="135" t="s">
        <v>0</v>
      </c>
      <c r="N1729" s="70" t="str">
        <f t="shared" si="75"/>
        <v>1539. Gestión de Programas Estrategias y Planes para el BienestarGestión Integral Estrategias y Programas2_KENNEDY1_OCTUBRE_2025</v>
      </c>
      <c r="O1729" s="75">
        <v>7347488</v>
      </c>
      <c r="P1729" s="75"/>
      <c r="Q1729" s="75"/>
      <c r="R1729" s="73"/>
      <c r="S1729" s="76">
        <v>0</v>
      </c>
    </row>
    <row r="1730" spans="2:19" ht="30" hidden="1" customHeight="1">
      <c r="B1730" s="74">
        <v>154</v>
      </c>
      <c r="C1730" s="74" t="s">
        <v>232</v>
      </c>
      <c r="D1730" s="74" t="s">
        <v>233</v>
      </c>
      <c r="E1730" s="70" t="str">
        <f t="shared" si="76"/>
        <v>1549. Gestión de Programas Estrategias y Planes para el BienestarGestión Integral Estrategias y Programas</v>
      </c>
      <c r="F1730" s="74" t="s">
        <v>256</v>
      </c>
      <c r="G1730" s="74" t="s">
        <v>235</v>
      </c>
      <c r="H1730" s="74" t="s">
        <v>30</v>
      </c>
      <c r="I1730" s="134" t="s">
        <v>60</v>
      </c>
      <c r="J1730" s="74" t="s">
        <v>61</v>
      </c>
      <c r="K1730" s="74" t="s">
        <v>62</v>
      </c>
      <c r="L1730" s="32" t="s">
        <v>4</v>
      </c>
      <c r="M1730" s="135" t="s">
        <v>0</v>
      </c>
      <c r="N1730" s="70" t="str">
        <f t="shared" si="75"/>
        <v>1549. Gestión de Programas Estrategias y Planes para el BienestarGestión Integral Estrategias y Programas2_KENNEDY1_OCTUBRE_2025</v>
      </c>
      <c r="O1730" s="75">
        <v>7347488</v>
      </c>
      <c r="P1730" s="75"/>
      <c r="Q1730" s="75"/>
      <c r="R1730" s="76"/>
      <c r="S1730" s="76">
        <v>0</v>
      </c>
    </row>
    <row r="1731" spans="2:19" ht="30" hidden="1" customHeight="1">
      <c r="B1731" s="74">
        <v>155</v>
      </c>
      <c r="C1731" s="74" t="s">
        <v>232</v>
      </c>
      <c r="D1731" s="74" t="s">
        <v>233</v>
      </c>
      <c r="E1731" s="70" t="str">
        <f t="shared" si="76"/>
        <v>1559. Gestión de Programas Estrategias y Planes para el BienestarGestión Integral Estrategias y Programas</v>
      </c>
      <c r="F1731" s="74" t="s">
        <v>257</v>
      </c>
      <c r="G1731" s="74" t="s">
        <v>235</v>
      </c>
      <c r="H1731" s="74" t="s">
        <v>30</v>
      </c>
      <c r="I1731" s="134" t="s">
        <v>60</v>
      </c>
      <c r="J1731" s="74" t="s">
        <v>61</v>
      </c>
      <c r="K1731" s="74" t="s">
        <v>62</v>
      </c>
      <c r="L1731" s="32" t="s">
        <v>4</v>
      </c>
      <c r="M1731" s="135" t="s">
        <v>0</v>
      </c>
      <c r="N1731" s="70" t="str">
        <f t="shared" si="75"/>
        <v>1559. Gestión de Programas Estrategias y Planes para el BienestarGestión Integral Estrategias y Programas2_KENNEDY1_OCTUBRE_2025</v>
      </c>
      <c r="O1731" s="75">
        <v>7347488</v>
      </c>
      <c r="P1731" s="75"/>
      <c r="Q1731" s="75"/>
      <c r="R1731" s="73"/>
      <c r="S1731" s="76">
        <v>0</v>
      </c>
    </row>
    <row r="1732" spans="2:19" ht="30" hidden="1" customHeight="1">
      <c r="B1732" s="74">
        <v>156</v>
      </c>
      <c r="C1732" s="74" t="s">
        <v>232</v>
      </c>
      <c r="D1732" s="74" t="s">
        <v>233</v>
      </c>
      <c r="E1732" s="70" t="str">
        <f t="shared" si="76"/>
        <v>1569. Gestión de Programas Estrategias y Planes para el BienestarGestión Integral Estrategias y Programas</v>
      </c>
      <c r="F1732" s="74" t="s">
        <v>258</v>
      </c>
      <c r="G1732" s="74" t="s">
        <v>235</v>
      </c>
      <c r="H1732" s="74" t="s">
        <v>30</v>
      </c>
      <c r="I1732" s="134" t="s">
        <v>60</v>
      </c>
      <c r="J1732" s="74" t="s">
        <v>61</v>
      </c>
      <c r="K1732" s="74" t="s">
        <v>62</v>
      </c>
      <c r="L1732" s="32" t="s">
        <v>4</v>
      </c>
      <c r="M1732" s="135" t="s">
        <v>0</v>
      </c>
      <c r="N1732" s="70" t="str">
        <f t="shared" si="75"/>
        <v>1569. Gestión de Programas Estrategias y Planes para el BienestarGestión Integral Estrategias y Programas2_KENNEDY1_OCTUBRE_2025</v>
      </c>
      <c r="O1732" s="75">
        <v>13832016</v>
      </c>
      <c r="P1732" s="75"/>
      <c r="Q1732" s="75"/>
      <c r="R1732" s="73"/>
      <c r="S1732" s="76">
        <v>0</v>
      </c>
    </row>
    <row r="1733" spans="2:19" ht="30" hidden="1" customHeight="1">
      <c r="B1733" s="74">
        <v>157</v>
      </c>
      <c r="C1733" s="74" t="s">
        <v>232</v>
      </c>
      <c r="D1733" s="74" t="s">
        <v>233</v>
      </c>
      <c r="E1733" s="70" t="str">
        <f t="shared" si="76"/>
        <v>1579. Gestión de Programas Estrategias y Planes para el BienestarGestión Integral Estrategias y Programas</v>
      </c>
      <c r="F1733" s="74" t="s">
        <v>259</v>
      </c>
      <c r="G1733" s="74" t="s">
        <v>235</v>
      </c>
      <c r="H1733" s="74" t="s">
        <v>30</v>
      </c>
      <c r="I1733" s="134" t="s">
        <v>60</v>
      </c>
      <c r="J1733" s="74" t="s">
        <v>61</v>
      </c>
      <c r="K1733" s="74" t="s">
        <v>62</v>
      </c>
      <c r="L1733" s="32" t="s">
        <v>4</v>
      </c>
      <c r="M1733" s="135" t="s">
        <v>0</v>
      </c>
      <c r="N1733" s="70" t="str">
        <f t="shared" ref="N1733:N1796" si="77">+E1733&amp;L1733&amp;M1733</f>
        <v>1579. Gestión de Programas Estrategias y Planes para el BienestarGestión Integral Estrategias y Programas2_KENNEDY1_OCTUBRE_2025</v>
      </c>
      <c r="O1733" s="75">
        <v>13832016</v>
      </c>
      <c r="P1733" s="75"/>
      <c r="Q1733" s="75"/>
      <c r="R1733" s="76"/>
      <c r="S1733" s="76">
        <v>0</v>
      </c>
    </row>
    <row r="1734" spans="2:19" ht="30" hidden="1" customHeight="1">
      <c r="B1734" s="74">
        <v>158</v>
      </c>
      <c r="C1734" s="74" t="s">
        <v>232</v>
      </c>
      <c r="D1734" s="74" t="s">
        <v>233</v>
      </c>
      <c r="E1734" s="70" t="str">
        <f t="shared" si="76"/>
        <v>1589. Gestión de Programas Estrategias y Planes para el BienestarGestión Integral Estrategias y Programas</v>
      </c>
      <c r="F1734" s="74" t="s">
        <v>260</v>
      </c>
      <c r="G1734" s="74" t="s">
        <v>235</v>
      </c>
      <c r="H1734" s="74" t="s">
        <v>30</v>
      </c>
      <c r="I1734" s="134" t="s">
        <v>60</v>
      </c>
      <c r="J1734" s="74" t="s">
        <v>91</v>
      </c>
      <c r="K1734" s="74" t="s">
        <v>62</v>
      </c>
      <c r="L1734" s="32" t="s">
        <v>4</v>
      </c>
      <c r="M1734" s="135" t="s">
        <v>0</v>
      </c>
      <c r="N1734" s="70" t="str">
        <f t="shared" si="77"/>
        <v>1589. Gestión de Programas Estrategias y Planes para el BienestarGestión Integral Estrategias y Programas2_KENNEDY1_OCTUBRE_2025</v>
      </c>
      <c r="O1734" s="75">
        <v>2114520</v>
      </c>
      <c r="P1734" s="75"/>
      <c r="Q1734" s="75"/>
      <c r="R1734" s="73"/>
      <c r="S1734" s="76">
        <v>0</v>
      </c>
    </row>
    <row r="1735" spans="2:19" ht="30" hidden="1" customHeight="1">
      <c r="B1735" s="74">
        <v>159</v>
      </c>
      <c r="C1735" s="74" t="s">
        <v>232</v>
      </c>
      <c r="D1735" s="74" t="s">
        <v>233</v>
      </c>
      <c r="E1735" s="70" t="str">
        <f t="shared" si="76"/>
        <v>1599. Gestión de Programas Estrategias y Planes para el BienestarGestión Integral Estrategias y Programas</v>
      </c>
      <c r="F1735" s="74" t="s">
        <v>261</v>
      </c>
      <c r="G1735" s="74" t="s">
        <v>235</v>
      </c>
      <c r="H1735" s="74" t="s">
        <v>30</v>
      </c>
      <c r="I1735" s="134" t="s">
        <v>60</v>
      </c>
      <c r="J1735" s="74" t="s">
        <v>61</v>
      </c>
      <c r="K1735" s="74" t="s">
        <v>62</v>
      </c>
      <c r="L1735" s="32" t="s">
        <v>4</v>
      </c>
      <c r="M1735" s="135" t="s">
        <v>0</v>
      </c>
      <c r="N1735" s="70" t="str">
        <f t="shared" si="77"/>
        <v>1599. Gestión de Programas Estrategias y Planes para el BienestarGestión Integral Estrategias y Programas2_KENNEDY1_OCTUBRE_2025</v>
      </c>
      <c r="O1735" s="75">
        <v>4370008</v>
      </c>
      <c r="P1735" s="75"/>
      <c r="Q1735" s="75"/>
      <c r="R1735" s="76"/>
      <c r="S1735" s="76">
        <v>0</v>
      </c>
    </row>
    <row r="1736" spans="2:19" ht="30" hidden="1" customHeight="1">
      <c r="B1736" s="74">
        <v>160</v>
      </c>
      <c r="C1736" s="74" t="s">
        <v>232</v>
      </c>
      <c r="D1736" s="74" t="s">
        <v>233</v>
      </c>
      <c r="E1736" s="70" t="str">
        <f t="shared" si="76"/>
        <v>1609. Gestión de Programas Estrategias y Planes para el BienestarGestión Integral Estrategias y Programas</v>
      </c>
      <c r="F1736" s="74" t="s">
        <v>262</v>
      </c>
      <c r="G1736" s="74" t="s">
        <v>235</v>
      </c>
      <c r="H1736" s="74" t="s">
        <v>30</v>
      </c>
      <c r="I1736" s="134" t="s">
        <v>60</v>
      </c>
      <c r="J1736" s="74" t="s">
        <v>61</v>
      </c>
      <c r="K1736" s="74" t="s">
        <v>62</v>
      </c>
      <c r="L1736" s="32" t="s">
        <v>4</v>
      </c>
      <c r="M1736" s="135" t="s">
        <v>0</v>
      </c>
      <c r="N1736" s="70" t="str">
        <f t="shared" si="77"/>
        <v>1609. Gestión de Programas Estrategias y Planes para el BienestarGestión Integral Estrategias y Programas2_KENNEDY1_OCTUBRE_2025</v>
      </c>
      <c r="O1736" s="75">
        <v>3994272</v>
      </c>
      <c r="P1736" s="75"/>
      <c r="Q1736" s="75"/>
      <c r="R1736" s="73"/>
      <c r="S1736" s="76">
        <v>0</v>
      </c>
    </row>
    <row r="1737" spans="2:19" ht="30" hidden="1" customHeight="1">
      <c r="B1737" s="74">
        <v>161</v>
      </c>
      <c r="C1737" s="74" t="s">
        <v>232</v>
      </c>
      <c r="D1737" s="74" t="s">
        <v>233</v>
      </c>
      <c r="E1737" s="70" t="str">
        <f t="shared" si="76"/>
        <v>1619. Gestión de Programas Estrategias y Planes para el BienestarGestión Integral Estrategias y Programas</v>
      </c>
      <c r="F1737" s="74" t="s">
        <v>263</v>
      </c>
      <c r="G1737" s="74" t="s">
        <v>237</v>
      </c>
      <c r="H1737" s="74" t="s">
        <v>30</v>
      </c>
      <c r="I1737" s="134" t="s">
        <v>60</v>
      </c>
      <c r="J1737" s="74" t="s">
        <v>61</v>
      </c>
      <c r="K1737" s="74" t="s">
        <v>62</v>
      </c>
      <c r="L1737" s="32" t="s">
        <v>4</v>
      </c>
      <c r="M1737" s="135" t="s">
        <v>0</v>
      </c>
      <c r="N1737" s="70" t="str">
        <f t="shared" si="77"/>
        <v>1619. Gestión de Programas Estrategias y Planes para el BienestarGestión Integral Estrategias y Programas2_KENNEDY1_OCTUBRE_2025</v>
      </c>
      <c r="O1737" s="75">
        <v>7347488</v>
      </c>
      <c r="P1737" s="75"/>
      <c r="Q1737" s="75"/>
      <c r="R1737" s="73"/>
      <c r="S1737" s="76">
        <v>0</v>
      </c>
    </row>
    <row r="1738" spans="2:19" ht="30" hidden="1" customHeight="1">
      <c r="B1738" s="74">
        <v>162</v>
      </c>
      <c r="C1738" s="74" t="s">
        <v>232</v>
      </c>
      <c r="D1738" s="74" t="s">
        <v>233</v>
      </c>
      <c r="E1738" s="70" t="str">
        <f t="shared" si="76"/>
        <v>1629. Gestión de Programas Estrategias y Planes para el BienestarGestión Integral Estrategias y Programas</v>
      </c>
      <c r="F1738" s="74" t="s">
        <v>264</v>
      </c>
      <c r="G1738" s="74" t="s">
        <v>237</v>
      </c>
      <c r="H1738" s="74" t="s">
        <v>30</v>
      </c>
      <c r="I1738" s="134" t="s">
        <v>60</v>
      </c>
      <c r="J1738" s="74" t="s">
        <v>61</v>
      </c>
      <c r="K1738" s="74" t="s">
        <v>62</v>
      </c>
      <c r="L1738" s="32" t="s">
        <v>4</v>
      </c>
      <c r="M1738" s="135" t="s">
        <v>0</v>
      </c>
      <c r="N1738" s="70" t="str">
        <f t="shared" si="77"/>
        <v>1629. Gestión de Programas Estrategias y Planes para el BienestarGestión Integral Estrategias y Programas2_KENNEDY1_OCTUBRE_2025</v>
      </c>
      <c r="O1738" s="75">
        <v>10478800</v>
      </c>
      <c r="P1738" s="75"/>
      <c r="Q1738" s="75"/>
      <c r="R1738" s="76"/>
      <c r="S1738" s="76">
        <v>0</v>
      </c>
    </row>
    <row r="1739" spans="2:19" ht="30" hidden="1" customHeight="1">
      <c r="B1739" s="74">
        <v>163</v>
      </c>
      <c r="C1739" s="74" t="s">
        <v>232</v>
      </c>
      <c r="D1739" s="74" t="s">
        <v>233</v>
      </c>
      <c r="E1739" s="70" t="str">
        <f t="shared" si="76"/>
        <v>1639. Gestión de Programas Estrategias y Planes para el BienestarGestión Integral Estrategias y Programas</v>
      </c>
      <c r="F1739" s="74" t="s">
        <v>265</v>
      </c>
      <c r="G1739" s="74" t="s">
        <v>237</v>
      </c>
      <c r="H1739" s="74" t="s">
        <v>30</v>
      </c>
      <c r="I1739" s="134" t="s">
        <v>60</v>
      </c>
      <c r="J1739" s="74" t="s">
        <v>61</v>
      </c>
      <c r="K1739" s="74" t="s">
        <v>62</v>
      </c>
      <c r="L1739" s="32" t="s">
        <v>4</v>
      </c>
      <c r="M1739" s="135" t="s">
        <v>0</v>
      </c>
      <c r="N1739" s="70" t="str">
        <f t="shared" si="77"/>
        <v>1639. Gestión de Programas Estrategias y Planes para el BienestarGestión Integral Estrategias y Programas2_KENNEDY1_OCTUBRE_2025</v>
      </c>
      <c r="O1739" s="75">
        <v>3994272</v>
      </c>
      <c r="P1739" s="75"/>
      <c r="Q1739" s="75"/>
      <c r="R1739" s="76"/>
      <c r="S1739" s="76">
        <v>0</v>
      </c>
    </row>
    <row r="1740" spans="2:19" ht="30" hidden="1" customHeight="1">
      <c r="B1740" s="74">
        <v>164</v>
      </c>
      <c r="C1740" s="74" t="s">
        <v>232</v>
      </c>
      <c r="D1740" s="74" t="s">
        <v>233</v>
      </c>
      <c r="E1740" s="70" t="str">
        <f t="shared" si="76"/>
        <v>1649. Gestión de Programas Estrategias y Planes para el BienestarGestión Integral Estrategias y Programas</v>
      </c>
      <c r="F1740" s="74" t="s">
        <v>266</v>
      </c>
      <c r="G1740" s="74" t="s">
        <v>237</v>
      </c>
      <c r="H1740" s="74" t="s">
        <v>30</v>
      </c>
      <c r="I1740" s="134" t="s">
        <v>60</v>
      </c>
      <c r="J1740" s="74" t="s">
        <v>61</v>
      </c>
      <c r="K1740" s="74" t="s">
        <v>62</v>
      </c>
      <c r="L1740" s="32" t="s">
        <v>4</v>
      </c>
      <c r="M1740" s="135" t="s">
        <v>0</v>
      </c>
      <c r="N1740" s="70" t="str">
        <f t="shared" si="77"/>
        <v>1649. Gestión de Programas Estrategias y Planes para el BienestarGestión Integral Estrategias y Programas2_KENNEDY1_OCTUBRE_2025</v>
      </c>
      <c r="O1740" s="75">
        <v>6484528</v>
      </c>
      <c r="P1740" s="75"/>
      <c r="Q1740" s="75"/>
      <c r="R1740" s="76"/>
      <c r="S1740" s="76">
        <v>0</v>
      </c>
    </row>
    <row r="1741" spans="2:19" ht="30" hidden="1" customHeight="1">
      <c r="B1741" s="74">
        <v>165</v>
      </c>
      <c r="C1741" s="74" t="s">
        <v>232</v>
      </c>
      <c r="D1741" s="74" t="s">
        <v>233</v>
      </c>
      <c r="E1741" s="70" t="str">
        <f t="shared" si="76"/>
        <v>1659. Gestión de Programas Estrategias y Planes para el BienestarGestión Integral Estrategias y Programas</v>
      </c>
      <c r="F1741" s="74" t="s">
        <v>267</v>
      </c>
      <c r="G1741" s="74" t="s">
        <v>237</v>
      </c>
      <c r="H1741" s="74" t="s">
        <v>30</v>
      </c>
      <c r="I1741" s="134" t="s">
        <v>60</v>
      </c>
      <c r="J1741" s="74" t="s">
        <v>61</v>
      </c>
      <c r="K1741" s="74" t="s">
        <v>62</v>
      </c>
      <c r="L1741" s="32" t="s">
        <v>4</v>
      </c>
      <c r="M1741" s="135" t="s">
        <v>0</v>
      </c>
      <c r="N1741" s="70" t="str">
        <f t="shared" si="77"/>
        <v>1659. Gestión de Programas Estrategias y Planes para el BienestarGestión Integral Estrategias y Programas2_KENNEDY1_OCTUBRE_2025</v>
      </c>
      <c r="O1741" s="75">
        <v>3994272</v>
      </c>
      <c r="P1741" s="75"/>
      <c r="Q1741" s="75"/>
      <c r="R1741" s="76"/>
      <c r="S1741" s="76">
        <v>0</v>
      </c>
    </row>
    <row r="1742" spans="2:19" ht="30" hidden="1" customHeight="1">
      <c r="B1742" s="74">
        <v>166</v>
      </c>
      <c r="C1742" s="74" t="s">
        <v>232</v>
      </c>
      <c r="D1742" s="74" t="s">
        <v>233</v>
      </c>
      <c r="E1742" s="70" t="str">
        <f t="shared" si="76"/>
        <v>1669. Gestión de Programas Estrategias y Planes para el BienestarGestión Integral Estrategias y Programas</v>
      </c>
      <c r="F1742" s="74" t="s">
        <v>268</v>
      </c>
      <c r="G1742" s="74" t="s">
        <v>237</v>
      </c>
      <c r="H1742" s="74" t="s">
        <v>30</v>
      </c>
      <c r="I1742" s="134" t="s">
        <v>60</v>
      </c>
      <c r="J1742" s="74" t="s">
        <v>61</v>
      </c>
      <c r="K1742" s="74" t="s">
        <v>62</v>
      </c>
      <c r="L1742" s="32" t="s">
        <v>4</v>
      </c>
      <c r="M1742" s="135" t="s">
        <v>0</v>
      </c>
      <c r="N1742" s="70" t="str">
        <f t="shared" si="77"/>
        <v>1669. Gestión de Programas Estrategias y Planes para el BienestarGestión Integral Estrategias y Programas2_KENNEDY1_OCTUBRE_2025</v>
      </c>
      <c r="O1742" s="75">
        <v>2983376</v>
      </c>
      <c r="P1742" s="75"/>
      <c r="Q1742" s="75"/>
      <c r="R1742" s="76"/>
      <c r="S1742" s="76">
        <v>0</v>
      </c>
    </row>
    <row r="1743" spans="2:19" ht="30" hidden="1" customHeight="1">
      <c r="B1743" s="74">
        <v>167</v>
      </c>
      <c r="C1743" s="74" t="s">
        <v>232</v>
      </c>
      <c r="D1743" s="74" t="s">
        <v>233</v>
      </c>
      <c r="E1743" s="70" t="str">
        <f t="shared" si="76"/>
        <v>1679. Gestión de Programas Estrategias y Planes para el BienestarGestión Integral Estrategias y Programas</v>
      </c>
      <c r="F1743" s="74" t="s">
        <v>269</v>
      </c>
      <c r="G1743" s="74" t="s">
        <v>237</v>
      </c>
      <c r="H1743" s="74" t="s">
        <v>30</v>
      </c>
      <c r="I1743" s="134" t="s">
        <v>60</v>
      </c>
      <c r="J1743" s="74" t="s">
        <v>61</v>
      </c>
      <c r="K1743" s="74" t="s">
        <v>62</v>
      </c>
      <c r="L1743" s="32" t="s">
        <v>4</v>
      </c>
      <c r="M1743" s="135" t="s">
        <v>0</v>
      </c>
      <c r="N1743" s="70" t="str">
        <f t="shared" si="77"/>
        <v>1679. Gestión de Programas Estrategias y Planes para el BienestarGestión Integral Estrategias y Programas2_KENNEDY1_OCTUBRE_2025</v>
      </c>
      <c r="O1743" s="75">
        <v>6484528</v>
      </c>
      <c r="P1743" s="75"/>
      <c r="Q1743" s="75"/>
      <c r="R1743" s="76"/>
      <c r="S1743" s="76">
        <v>0</v>
      </c>
    </row>
    <row r="1744" spans="2:19" ht="30" hidden="1" customHeight="1">
      <c r="B1744" s="74">
        <v>168</v>
      </c>
      <c r="C1744" s="74" t="s">
        <v>232</v>
      </c>
      <c r="D1744" s="74" t="s">
        <v>233</v>
      </c>
      <c r="E1744" s="70" t="str">
        <f t="shared" si="76"/>
        <v>1689. Gestión de Programas Estrategias y Planes para el BienestarGestión Integral Estrategias y Programas</v>
      </c>
      <c r="F1744" s="74" t="s">
        <v>270</v>
      </c>
      <c r="G1744" s="74" t="s">
        <v>237</v>
      </c>
      <c r="H1744" s="74" t="s">
        <v>30</v>
      </c>
      <c r="I1744" s="134" t="s">
        <v>60</v>
      </c>
      <c r="J1744" s="74" t="s">
        <v>61</v>
      </c>
      <c r="K1744" s="74" t="s">
        <v>62</v>
      </c>
      <c r="L1744" s="32" t="s">
        <v>4</v>
      </c>
      <c r="M1744" s="135" t="s">
        <v>0</v>
      </c>
      <c r="N1744" s="70" t="str">
        <f t="shared" si="77"/>
        <v>1689. Gestión de Programas Estrategias y Planes para el BienestarGestión Integral Estrategias y Programas2_KENNEDY1_OCTUBRE_2025</v>
      </c>
      <c r="O1744" s="75">
        <v>3994272</v>
      </c>
      <c r="P1744" s="75"/>
      <c r="Q1744" s="75"/>
      <c r="R1744" s="73"/>
      <c r="S1744" s="76">
        <v>0</v>
      </c>
    </row>
    <row r="1745" spans="2:19" ht="30" hidden="1" customHeight="1">
      <c r="B1745" s="74">
        <v>169</v>
      </c>
      <c r="C1745" s="74" t="s">
        <v>232</v>
      </c>
      <c r="D1745" s="74" t="s">
        <v>233</v>
      </c>
      <c r="E1745" s="70" t="str">
        <f t="shared" si="76"/>
        <v>1699. Gestión de Programas Estrategias y Planes para el BienestarGestión Integral Estrategias y Programas</v>
      </c>
      <c r="F1745" s="74" t="s">
        <v>271</v>
      </c>
      <c r="G1745" s="74" t="s">
        <v>237</v>
      </c>
      <c r="H1745" s="74" t="s">
        <v>30</v>
      </c>
      <c r="I1745" s="134" t="s">
        <v>60</v>
      </c>
      <c r="J1745" s="74" t="s">
        <v>61</v>
      </c>
      <c r="K1745" s="74" t="s">
        <v>62</v>
      </c>
      <c r="L1745" s="32" t="s">
        <v>4</v>
      </c>
      <c r="M1745" s="135" t="s">
        <v>0</v>
      </c>
      <c r="N1745" s="70" t="str">
        <f t="shared" si="77"/>
        <v>1699. Gestión de Programas Estrategias y Planes para el BienestarGestión Integral Estrategias y Programas2_KENNEDY1_OCTUBRE_2025</v>
      </c>
      <c r="O1745" s="75">
        <v>3994272</v>
      </c>
      <c r="P1745" s="75"/>
      <c r="Q1745" s="75"/>
      <c r="R1745" s="73"/>
      <c r="S1745" s="76">
        <v>0</v>
      </c>
    </row>
    <row r="1746" spans="2:19" ht="30" hidden="1" customHeight="1">
      <c r="B1746" s="74">
        <v>170</v>
      </c>
      <c r="C1746" s="74" t="s">
        <v>232</v>
      </c>
      <c r="D1746" s="74" t="s">
        <v>233</v>
      </c>
      <c r="E1746" s="70" t="str">
        <f t="shared" si="76"/>
        <v>1709. Gestión de Programas Estrategias y Planes para el BienestarGestión Integral Estrategias y Programas</v>
      </c>
      <c r="F1746" s="74" t="s">
        <v>272</v>
      </c>
      <c r="G1746" s="74" t="s">
        <v>237</v>
      </c>
      <c r="H1746" s="74" t="s">
        <v>30</v>
      </c>
      <c r="I1746" s="134" t="s">
        <v>60</v>
      </c>
      <c r="J1746" s="74" t="s">
        <v>273</v>
      </c>
      <c r="K1746" s="74" t="s">
        <v>62</v>
      </c>
      <c r="L1746" s="32" t="s">
        <v>4</v>
      </c>
      <c r="M1746" s="135" t="s">
        <v>0</v>
      </c>
      <c r="N1746" s="70" t="str">
        <f t="shared" si="77"/>
        <v>1709. Gestión de Programas Estrategias y Planes para el BienestarGestión Integral Estrategias y Programas2_KENNEDY1_OCTUBRE_2025</v>
      </c>
      <c r="O1746" s="75">
        <v>19450000</v>
      </c>
      <c r="P1746" s="75"/>
      <c r="Q1746" s="75"/>
      <c r="R1746" s="73"/>
      <c r="S1746" s="76">
        <v>0</v>
      </c>
    </row>
    <row r="1747" spans="2:19" ht="30" hidden="1" customHeight="1">
      <c r="B1747" s="74">
        <v>171</v>
      </c>
      <c r="C1747" s="74" t="s">
        <v>232</v>
      </c>
      <c r="D1747" s="74" t="s">
        <v>233</v>
      </c>
      <c r="E1747" s="70" t="str">
        <f t="shared" si="76"/>
        <v>1719. Gestión de Programas Estrategias y Planes para el BienestarGestión Integral Estrategias y Programas</v>
      </c>
      <c r="F1747" s="74" t="s">
        <v>274</v>
      </c>
      <c r="G1747" s="74" t="s">
        <v>237</v>
      </c>
      <c r="H1747" s="74" t="s">
        <v>30</v>
      </c>
      <c r="I1747" s="134" t="s">
        <v>60</v>
      </c>
      <c r="J1747" s="74" t="s">
        <v>275</v>
      </c>
      <c r="K1747" s="74" t="s">
        <v>62</v>
      </c>
      <c r="L1747" s="32" t="s">
        <v>4</v>
      </c>
      <c r="M1747" s="135" t="s">
        <v>0</v>
      </c>
      <c r="N1747" s="70" t="str">
        <f t="shared" si="77"/>
        <v>1719. Gestión de Programas Estrategias y Planes para el BienestarGestión Integral Estrategias y Programas2_KENNEDY1_OCTUBRE_2025</v>
      </c>
      <c r="O1747" s="75">
        <v>3994272</v>
      </c>
      <c r="P1747" s="75"/>
      <c r="Q1747" s="75"/>
      <c r="R1747" s="73"/>
      <c r="S1747" s="76">
        <v>0</v>
      </c>
    </row>
    <row r="1748" spans="2:19" ht="30" hidden="1" customHeight="1">
      <c r="B1748" s="74">
        <v>172</v>
      </c>
      <c r="C1748" s="74" t="s">
        <v>232</v>
      </c>
      <c r="D1748" s="74" t="s">
        <v>233</v>
      </c>
      <c r="E1748" s="70" t="str">
        <f t="shared" ref="E1748:E1811" si="78">B1748&amp;C1748&amp;D1748</f>
        <v>1729. Gestión de Programas Estrategias y Planes para el BienestarGestión Integral Estrategias y Programas</v>
      </c>
      <c r="F1748" s="74" t="s">
        <v>276</v>
      </c>
      <c r="G1748" s="74" t="s">
        <v>237</v>
      </c>
      <c r="H1748" s="74" t="s">
        <v>30</v>
      </c>
      <c r="I1748" s="134" t="s">
        <v>60</v>
      </c>
      <c r="J1748" s="74" t="s">
        <v>61</v>
      </c>
      <c r="K1748" s="74" t="s">
        <v>62</v>
      </c>
      <c r="L1748" s="32" t="s">
        <v>4</v>
      </c>
      <c r="M1748" s="135" t="s">
        <v>0</v>
      </c>
      <c r="N1748" s="70" t="str">
        <f t="shared" si="77"/>
        <v>1729. Gestión de Programas Estrategias y Planes para el BienestarGestión Integral Estrategias y Programas2_KENNEDY1_OCTUBRE_2025</v>
      </c>
      <c r="O1748" s="75">
        <v>9985680</v>
      </c>
      <c r="P1748" s="75"/>
      <c r="Q1748" s="75"/>
      <c r="R1748" s="76"/>
      <c r="S1748" s="76">
        <v>0</v>
      </c>
    </row>
    <row r="1749" spans="2:19" ht="30" hidden="1" customHeight="1">
      <c r="B1749" s="74">
        <v>173</v>
      </c>
      <c r="C1749" s="74" t="s">
        <v>232</v>
      </c>
      <c r="D1749" s="74" t="s">
        <v>233</v>
      </c>
      <c r="E1749" s="70" t="str">
        <f t="shared" si="78"/>
        <v>1739. Gestión de Programas Estrategias y Planes para el BienestarGestión Integral Estrategias y Programas</v>
      </c>
      <c r="F1749" s="74" t="s">
        <v>277</v>
      </c>
      <c r="G1749" s="74" t="s">
        <v>237</v>
      </c>
      <c r="H1749" s="74" t="s">
        <v>30</v>
      </c>
      <c r="I1749" s="134" t="s">
        <v>60</v>
      </c>
      <c r="J1749" s="74" t="s">
        <v>61</v>
      </c>
      <c r="K1749" s="74" t="s">
        <v>62</v>
      </c>
      <c r="L1749" s="32" t="s">
        <v>4</v>
      </c>
      <c r="M1749" s="135" t="s">
        <v>0</v>
      </c>
      <c r="N1749" s="70" t="str">
        <f t="shared" si="77"/>
        <v>1739. Gestión de Programas Estrategias y Planes para el BienestarGestión Integral Estrategias y Programas2_KENNEDY1_OCTUBRE_2025</v>
      </c>
      <c r="O1749" s="75">
        <v>2983376</v>
      </c>
      <c r="P1749" s="75"/>
      <c r="Q1749" s="75"/>
      <c r="R1749" s="76"/>
      <c r="S1749" s="76">
        <v>0</v>
      </c>
    </row>
    <row r="1750" spans="2:19" ht="30" hidden="1" customHeight="1">
      <c r="B1750" s="74">
        <v>174</v>
      </c>
      <c r="C1750" s="74" t="s">
        <v>278</v>
      </c>
      <c r="D1750" s="74" t="s">
        <v>279</v>
      </c>
      <c r="E1750" s="70" t="str">
        <f t="shared" si="78"/>
        <v>17410. Proceso integral e integrado de la Vigilancia de la Salud PúblicaVigilancia en salud pública</v>
      </c>
      <c r="F1750" s="74" t="s">
        <v>280</v>
      </c>
      <c r="G1750" s="74" t="s">
        <v>281</v>
      </c>
      <c r="H1750" s="74" t="s">
        <v>30</v>
      </c>
      <c r="I1750" s="134" t="s">
        <v>60</v>
      </c>
      <c r="J1750" s="74" t="s">
        <v>61</v>
      </c>
      <c r="K1750" s="74" t="s">
        <v>62</v>
      </c>
      <c r="L1750" s="32" t="s">
        <v>4</v>
      </c>
      <c r="M1750" s="135" t="s">
        <v>0</v>
      </c>
      <c r="N1750" s="70" t="str">
        <f t="shared" si="77"/>
        <v>17410. Proceso integral e integrado de la Vigilancia de la Salud PúblicaVigilancia en salud pública2_KENNEDY1_OCTUBRE_2025</v>
      </c>
      <c r="O1750" s="75">
        <v>37920928</v>
      </c>
      <c r="P1750" s="75"/>
      <c r="Q1750" s="75"/>
      <c r="R1750" s="73">
        <v>0</v>
      </c>
      <c r="S1750" s="76">
        <v>0</v>
      </c>
    </row>
    <row r="1751" spans="2:19" ht="30" hidden="1" customHeight="1">
      <c r="B1751" s="74">
        <v>175</v>
      </c>
      <c r="C1751" s="74" t="s">
        <v>278</v>
      </c>
      <c r="D1751" s="74" t="s">
        <v>279</v>
      </c>
      <c r="E1751" s="70" t="str">
        <f t="shared" si="78"/>
        <v>17510. Proceso integral e integrado de la Vigilancia de la Salud PúblicaVigilancia en salud pública</v>
      </c>
      <c r="F1751" s="74" t="s">
        <v>282</v>
      </c>
      <c r="G1751" s="74" t="s">
        <v>281</v>
      </c>
      <c r="H1751" s="74" t="s">
        <v>30</v>
      </c>
      <c r="I1751" s="134" t="s">
        <v>60</v>
      </c>
      <c r="J1751" s="74" t="s">
        <v>61</v>
      </c>
      <c r="K1751" s="74" t="s">
        <v>62</v>
      </c>
      <c r="L1751" s="32" t="s">
        <v>4</v>
      </c>
      <c r="M1751" s="135" t="s">
        <v>0</v>
      </c>
      <c r="N1751" s="70" t="str">
        <f t="shared" si="77"/>
        <v>17510. Proceso integral e integrado de la Vigilancia de la Salud PúblicaVigilancia en salud pública2_KENNEDY1_OCTUBRE_2025</v>
      </c>
      <c r="O1751" s="75">
        <v>26899696</v>
      </c>
      <c r="P1751" s="75"/>
      <c r="Q1751" s="75"/>
      <c r="R1751" s="76">
        <v>0</v>
      </c>
      <c r="S1751" s="76">
        <v>0</v>
      </c>
    </row>
    <row r="1752" spans="2:19" ht="30" hidden="1" customHeight="1">
      <c r="B1752" s="74">
        <v>176</v>
      </c>
      <c r="C1752" s="74" t="s">
        <v>278</v>
      </c>
      <c r="D1752" s="74" t="s">
        <v>279</v>
      </c>
      <c r="E1752" s="70" t="str">
        <f t="shared" si="78"/>
        <v>17610. Proceso integral e integrado de la Vigilancia de la Salud PúblicaVigilancia en salud pública</v>
      </c>
      <c r="F1752" s="74" t="s">
        <v>283</v>
      </c>
      <c r="G1752" s="74" t="s">
        <v>281</v>
      </c>
      <c r="H1752" s="74" t="s">
        <v>30</v>
      </c>
      <c r="I1752" s="134" t="s">
        <v>60</v>
      </c>
      <c r="J1752" s="74" t="s">
        <v>61</v>
      </c>
      <c r="K1752" s="74" t="s">
        <v>80</v>
      </c>
      <c r="L1752" s="32" t="s">
        <v>4</v>
      </c>
      <c r="M1752" s="135" t="s">
        <v>0</v>
      </c>
      <c r="N1752" s="70" t="str">
        <f t="shared" si="77"/>
        <v>17610. Proceso integral e integrado de la Vigilancia de la Salud PúblicaVigilancia en salud pública2_KENNEDY1_OCTUBRE_2025</v>
      </c>
      <c r="O1752" s="75">
        <v>28206464</v>
      </c>
      <c r="P1752" s="75"/>
      <c r="Q1752" s="75"/>
      <c r="R1752" s="76">
        <v>0</v>
      </c>
      <c r="S1752" s="76">
        <v>0</v>
      </c>
    </row>
    <row r="1753" spans="2:19" ht="30" hidden="1" customHeight="1">
      <c r="B1753" s="74">
        <v>177</v>
      </c>
      <c r="C1753" s="74" t="s">
        <v>278</v>
      </c>
      <c r="D1753" s="74" t="s">
        <v>279</v>
      </c>
      <c r="E1753" s="70" t="str">
        <f t="shared" si="78"/>
        <v>17710. Proceso integral e integrado de la Vigilancia de la Salud PúblicaVigilancia en salud pública</v>
      </c>
      <c r="F1753" s="74" t="s">
        <v>284</v>
      </c>
      <c r="G1753" s="74" t="s">
        <v>281</v>
      </c>
      <c r="H1753" s="74" t="s">
        <v>30</v>
      </c>
      <c r="I1753" s="134" t="s">
        <v>60</v>
      </c>
      <c r="J1753" s="74" t="s">
        <v>61</v>
      </c>
      <c r="K1753" s="74" t="s">
        <v>80</v>
      </c>
      <c r="L1753" s="32" t="s">
        <v>4</v>
      </c>
      <c r="M1753" s="135" t="s">
        <v>0</v>
      </c>
      <c r="N1753" s="70" t="str">
        <f t="shared" si="77"/>
        <v>17710. Proceso integral e integrado de la Vigilancia de la Salud PúblicaVigilancia en salud pública2_KENNEDY1_OCTUBRE_2025</v>
      </c>
      <c r="O1753" s="75">
        <v>37181248</v>
      </c>
      <c r="P1753" s="75"/>
      <c r="Q1753" s="75"/>
      <c r="R1753" s="73">
        <v>0</v>
      </c>
      <c r="S1753" s="76">
        <v>0</v>
      </c>
    </row>
    <row r="1754" spans="2:19" ht="30" hidden="1" customHeight="1">
      <c r="B1754" s="74">
        <v>178</v>
      </c>
      <c r="C1754" s="74" t="s">
        <v>278</v>
      </c>
      <c r="D1754" s="74" t="s">
        <v>279</v>
      </c>
      <c r="E1754" s="70" t="str">
        <f t="shared" si="78"/>
        <v>17810. Proceso integral e integrado de la Vigilancia de la Salud PúblicaVigilancia en salud pública</v>
      </c>
      <c r="F1754" s="74" t="s">
        <v>285</v>
      </c>
      <c r="G1754" s="74" t="s">
        <v>281</v>
      </c>
      <c r="H1754" s="74" t="s">
        <v>30</v>
      </c>
      <c r="I1754" s="134" t="s">
        <v>60</v>
      </c>
      <c r="J1754" s="74" t="s">
        <v>61</v>
      </c>
      <c r="K1754" s="74" t="s">
        <v>62</v>
      </c>
      <c r="L1754" s="32" t="s">
        <v>4</v>
      </c>
      <c r="M1754" s="135" t="s">
        <v>0</v>
      </c>
      <c r="N1754" s="70" t="str">
        <f t="shared" si="77"/>
        <v>17810. Proceso integral e integrado de la Vigilancia de la Salud PúblicaVigilancia en salud pública2_KENNEDY1_OCTUBRE_2025</v>
      </c>
      <c r="O1754" s="75">
        <v>7347488</v>
      </c>
      <c r="P1754" s="75"/>
      <c r="Q1754" s="75"/>
      <c r="R1754" s="76">
        <v>0</v>
      </c>
      <c r="S1754" s="76">
        <v>0</v>
      </c>
    </row>
    <row r="1755" spans="2:19" ht="30" hidden="1" customHeight="1">
      <c r="B1755" s="74">
        <v>179</v>
      </c>
      <c r="C1755" s="74" t="s">
        <v>278</v>
      </c>
      <c r="D1755" s="74" t="s">
        <v>279</v>
      </c>
      <c r="E1755" s="70" t="str">
        <f t="shared" si="78"/>
        <v>17910. Proceso integral e integrado de la Vigilancia de la Salud PúblicaVigilancia en salud pública</v>
      </c>
      <c r="F1755" s="74" t="s">
        <v>286</v>
      </c>
      <c r="G1755" s="74" t="s">
        <v>281</v>
      </c>
      <c r="H1755" s="74" t="s">
        <v>30</v>
      </c>
      <c r="I1755" s="134" t="s">
        <v>60</v>
      </c>
      <c r="J1755" s="74" t="s">
        <v>61</v>
      </c>
      <c r="K1755" s="74" t="s">
        <v>62</v>
      </c>
      <c r="L1755" s="32" t="s">
        <v>4</v>
      </c>
      <c r="M1755" s="135" t="s">
        <v>0</v>
      </c>
      <c r="N1755" s="70" t="str">
        <f t="shared" si="77"/>
        <v>17910. Proceso integral e integrado de la Vigilancia de la Salud PúblicaVigilancia en salud pública2_KENNEDY1_OCTUBRE_2025</v>
      </c>
      <c r="O1755" s="75">
        <v>3673744</v>
      </c>
      <c r="P1755" s="75"/>
      <c r="Q1755" s="75"/>
      <c r="R1755" s="73">
        <v>0</v>
      </c>
      <c r="S1755" s="76">
        <v>0</v>
      </c>
    </row>
    <row r="1756" spans="2:19" ht="30" hidden="1" customHeight="1">
      <c r="B1756" s="74">
        <v>180</v>
      </c>
      <c r="C1756" s="74" t="s">
        <v>278</v>
      </c>
      <c r="D1756" s="74" t="s">
        <v>279</v>
      </c>
      <c r="E1756" s="70" t="str">
        <f t="shared" si="78"/>
        <v>18010. Proceso integral e integrado de la Vigilancia de la Salud PúblicaVigilancia en salud pública</v>
      </c>
      <c r="F1756" s="74" t="s">
        <v>287</v>
      </c>
      <c r="G1756" s="74" t="s">
        <v>281</v>
      </c>
      <c r="H1756" s="74" t="s">
        <v>30</v>
      </c>
      <c r="I1756" s="134" t="s">
        <v>60</v>
      </c>
      <c r="J1756" s="74" t="s">
        <v>61</v>
      </c>
      <c r="K1756" s="74" t="s">
        <v>62</v>
      </c>
      <c r="L1756" s="32" t="s">
        <v>4</v>
      </c>
      <c r="M1756" s="135" t="s">
        <v>0</v>
      </c>
      <c r="N1756" s="70" t="str">
        <f t="shared" si="77"/>
        <v>18010. Proceso integral e integrado de la Vigilancia de la Salud PúblicaVigilancia en salud pública2_KENNEDY1_OCTUBRE_2025</v>
      </c>
      <c r="O1756" s="75">
        <v>3673744</v>
      </c>
      <c r="P1756" s="75"/>
      <c r="Q1756" s="75"/>
      <c r="R1756" s="76">
        <v>0</v>
      </c>
      <c r="S1756" s="76">
        <v>0</v>
      </c>
    </row>
    <row r="1757" spans="2:19" ht="30" hidden="1" customHeight="1">
      <c r="B1757" s="74">
        <v>181</v>
      </c>
      <c r="C1757" s="74" t="s">
        <v>278</v>
      </c>
      <c r="D1757" s="74" t="s">
        <v>279</v>
      </c>
      <c r="E1757" s="70" t="str">
        <f t="shared" si="78"/>
        <v>18110. Proceso integral e integrado de la Vigilancia de la Salud PúblicaVigilancia en salud pública</v>
      </c>
      <c r="F1757" s="74" t="s">
        <v>288</v>
      </c>
      <c r="G1757" s="74" t="s">
        <v>281</v>
      </c>
      <c r="H1757" s="74" t="s">
        <v>30</v>
      </c>
      <c r="I1757" s="134" t="s">
        <v>60</v>
      </c>
      <c r="J1757" s="74" t="s">
        <v>61</v>
      </c>
      <c r="K1757" s="74" t="s">
        <v>62</v>
      </c>
      <c r="L1757" s="32" t="s">
        <v>4</v>
      </c>
      <c r="M1757" s="135" t="s">
        <v>0</v>
      </c>
      <c r="N1757" s="70" t="str">
        <f t="shared" si="77"/>
        <v>18110. Proceso integral e integrado de la Vigilancia de la Salud PúblicaVigilancia en salud pública2_KENNEDY1_OCTUBRE_2025</v>
      </c>
      <c r="O1757" s="75">
        <v>87405520</v>
      </c>
      <c r="P1757" s="75"/>
      <c r="Q1757" s="75"/>
      <c r="R1757" s="73">
        <v>0</v>
      </c>
      <c r="S1757" s="76">
        <v>0</v>
      </c>
    </row>
    <row r="1758" spans="2:19" ht="30" hidden="1" customHeight="1">
      <c r="B1758" s="74">
        <v>182</v>
      </c>
      <c r="C1758" s="74" t="s">
        <v>278</v>
      </c>
      <c r="D1758" s="74" t="s">
        <v>279</v>
      </c>
      <c r="E1758" s="70" t="str">
        <f t="shared" si="78"/>
        <v>18210. Proceso integral e integrado de la Vigilancia de la Salud PúblicaVigilancia en salud pública</v>
      </c>
      <c r="F1758" s="74" t="s">
        <v>289</v>
      </c>
      <c r="G1758" s="74" t="s">
        <v>281</v>
      </c>
      <c r="H1758" s="74" t="s">
        <v>30</v>
      </c>
      <c r="I1758" s="134" t="s">
        <v>60</v>
      </c>
      <c r="J1758" s="74" t="s">
        <v>61</v>
      </c>
      <c r="K1758" s="74" t="s">
        <v>62</v>
      </c>
      <c r="L1758" s="32" t="s">
        <v>4</v>
      </c>
      <c r="M1758" s="135" t="s">
        <v>0</v>
      </c>
      <c r="N1758" s="70" t="str">
        <f t="shared" si="77"/>
        <v>18210. Proceso integral e integrado de la Vigilancia de la Salud PúblicaVigilancia en salud pública2_KENNEDY1_OCTUBRE_2025</v>
      </c>
      <c r="O1758" s="75">
        <v>17288787</v>
      </c>
      <c r="P1758" s="75"/>
      <c r="Q1758" s="75"/>
      <c r="R1758" s="76">
        <v>0</v>
      </c>
      <c r="S1758" s="76">
        <v>0</v>
      </c>
    </row>
    <row r="1759" spans="2:19" ht="30" hidden="1" customHeight="1">
      <c r="B1759" s="74">
        <v>183</v>
      </c>
      <c r="C1759" s="74" t="s">
        <v>278</v>
      </c>
      <c r="D1759" s="74" t="s">
        <v>279</v>
      </c>
      <c r="E1759" s="70" t="str">
        <f t="shared" si="78"/>
        <v>18310. Proceso integral e integrado de la Vigilancia de la Salud PúblicaVigilancia en salud pública</v>
      </c>
      <c r="F1759" s="74" t="s">
        <v>290</v>
      </c>
      <c r="G1759" s="74" t="s">
        <v>281</v>
      </c>
      <c r="H1759" s="74" t="s">
        <v>30</v>
      </c>
      <c r="I1759" s="134" t="s">
        <v>60</v>
      </c>
      <c r="J1759" s="74" t="s">
        <v>61</v>
      </c>
      <c r="K1759" s="74" t="s">
        <v>62</v>
      </c>
      <c r="L1759" s="32" t="s">
        <v>4</v>
      </c>
      <c r="M1759" s="135" t="s">
        <v>0</v>
      </c>
      <c r="N1759" s="70" t="str">
        <f t="shared" si="77"/>
        <v>18310. Proceso integral e integrado de la Vigilancia de la Salud PúblicaVigilancia en salud pública2_KENNEDY1_OCTUBRE_2025</v>
      </c>
      <c r="O1759" s="75">
        <v>61146880</v>
      </c>
      <c r="P1759" s="75"/>
      <c r="Q1759" s="75"/>
      <c r="R1759" s="76">
        <v>0</v>
      </c>
      <c r="S1759" s="76">
        <v>0</v>
      </c>
    </row>
    <row r="1760" spans="2:19" ht="30" hidden="1" customHeight="1">
      <c r="B1760" s="74">
        <v>184</v>
      </c>
      <c r="C1760" s="74" t="s">
        <v>278</v>
      </c>
      <c r="D1760" s="74" t="s">
        <v>279</v>
      </c>
      <c r="E1760" s="70" t="str">
        <f t="shared" si="78"/>
        <v>18410. Proceso integral e integrado de la Vigilancia de la Salud PúblicaVigilancia en salud pública</v>
      </c>
      <c r="F1760" s="74" t="s">
        <v>291</v>
      </c>
      <c r="G1760" s="74" t="s">
        <v>281</v>
      </c>
      <c r="H1760" s="74" t="s">
        <v>30</v>
      </c>
      <c r="I1760" s="134" t="s">
        <v>60</v>
      </c>
      <c r="J1760" s="74" t="s">
        <v>61</v>
      </c>
      <c r="K1760" s="74" t="s">
        <v>62</v>
      </c>
      <c r="L1760" s="32" t="s">
        <v>4</v>
      </c>
      <c r="M1760" s="135" t="s">
        <v>0</v>
      </c>
      <c r="N1760" s="70" t="str">
        <f t="shared" si="77"/>
        <v>18410. Proceso integral e integrado de la Vigilancia de la Salud PúblicaVigilancia en salud pública2_KENNEDY1_OCTUBRE_2025</v>
      </c>
      <c r="O1760" s="75">
        <v>9941299</v>
      </c>
      <c r="P1760" s="75"/>
      <c r="Q1760" s="75"/>
      <c r="R1760" s="73">
        <v>0</v>
      </c>
      <c r="S1760" s="76">
        <v>0</v>
      </c>
    </row>
    <row r="1761" spans="2:19" ht="30" hidden="1" customHeight="1">
      <c r="B1761" s="74">
        <v>185</v>
      </c>
      <c r="C1761" s="74" t="s">
        <v>278</v>
      </c>
      <c r="D1761" s="74" t="s">
        <v>279</v>
      </c>
      <c r="E1761" s="70" t="str">
        <f t="shared" si="78"/>
        <v>18510. Proceso integral e integrado de la Vigilancia de la Salud PúblicaVigilancia en salud pública</v>
      </c>
      <c r="F1761" s="74" t="s">
        <v>292</v>
      </c>
      <c r="G1761" s="74" t="s">
        <v>281</v>
      </c>
      <c r="H1761" s="74" t="s">
        <v>30</v>
      </c>
      <c r="I1761" s="134" t="s">
        <v>60</v>
      </c>
      <c r="J1761" s="74" t="s">
        <v>61</v>
      </c>
      <c r="K1761" s="74" t="s">
        <v>62</v>
      </c>
      <c r="L1761" s="32" t="s">
        <v>4</v>
      </c>
      <c r="M1761" s="135" t="s">
        <v>0</v>
      </c>
      <c r="N1761" s="70" t="str">
        <f t="shared" si="77"/>
        <v>18510. Proceso integral e integrado de la Vigilancia de la Salud PúblicaVigilancia en salud pública2_KENNEDY1_OCTUBRE_2025</v>
      </c>
      <c r="O1761" s="75">
        <v>40189280</v>
      </c>
      <c r="P1761" s="75"/>
      <c r="Q1761" s="75"/>
      <c r="R1761" s="73">
        <v>0</v>
      </c>
      <c r="S1761" s="76">
        <v>0</v>
      </c>
    </row>
    <row r="1762" spans="2:19" ht="30" hidden="1" customHeight="1">
      <c r="B1762" s="74">
        <v>186</v>
      </c>
      <c r="C1762" s="74" t="s">
        <v>278</v>
      </c>
      <c r="D1762" s="74" t="s">
        <v>279</v>
      </c>
      <c r="E1762" s="70" t="str">
        <f t="shared" si="78"/>
        <v>18610. Proceso integral e integrado de la Vigilancia de la Salud PúblicaVigilancia en salud pública</v>
      </c>
      <c r="F1762" s="74" t="s">
        <v>293</v>
      </c>
      <c r="G1762" s="74" t="s">
        <v>281</v>
      </c>
      <c r="H1762" s="74" t="s">
        <v>30</v>
      </c>
      <c r="I1762" s="134" t="s">
        <v>60</v>
      </c>
      <c r="J1762" s="74" t="s">
        <v>61</v>
      </c>
      <c r="K1762" s="74" t="s">
        <v>80</v>
      </c>
      <c r="L1762" s="32" t="s">
        <v>4</v>
      </c>
      <c r="M1762" s="135" t="s">
        <v>0</v>
      </c>
      <c r="N1762" s="70" t="str">
        <f t="shared" si="77"/>
        <v>18610. Proceso integral e integrado de la Vigilancia de la Salud PúblicaVigilancia en salud pública2_KENNEDY1_OCTUBRE_2025</v>
      </c>
      <c r="O1762" s="75">
        <v>7347488</v>
      </c>
      <c r="P1762" s="75"/>
      <c r="Q1762" s="75"/>
      <c r="R1762" s="73">
        <v>0</v>
      </c>
      <c r="S1762" s="76">
        <v>0</v>
      </c>
    </row>
    <row r="1763" spans="2:19" ht="30" hidden="1" customHeight="1">
      <c r="B1763" s="74">
        <v>187</v>
      </c>
      <c r="C1763" s="74" t="s">
        <v>278</v>
      </c>
      <c r="D1763" s="74" t="s">
        <v>279</v>
      </c>
      <c r="E1763" s="70" t="str">
        <f t="shared" si="78"/>
        <v>18710. Proceso integral e integrado de la Vigilancia de la Salud PúblicaVigilancia en salud pública</v>
      </c>
      <c r="F1763" s="74" t="s">
        <v>294</v>
      </c>
      <c r="G1763" s="74" t="s">
        <v>295</v>
      </c>
      <c r="H1763" s="74" t="s">
        <v>30</v>
      </c>
      <c r="I1763" s="134" t="s">
        <v>60</v>
      </c>
      <c r="J1763" s="74" t="s">
        <v>61</v>
      </c>
      <c r="K1763" s="74" t="s">
        <v>62</v>
      </c>
      <c r="L1763" s="32" t="s">
        <v>4</v>
      </c>
      <c r="M1763" s="135" t="s">
        <v>0</v>
      </c>
      <c r="N1763" s="70" t="str">
        <f t="shared" si="77"/>
        <v>18710. Proceso integral e integrado de la Vigilancia de la Salud PúblicaVigilancia en salud pública2_KENNEDY1_OCTUBRE_2025</v>
      </c>
      <c r="O1763" s="75">
        <v>3994272</v>
      </c>
      <c r="P1763" s="75"/>
      <c r="Q1763" s="75"/>
      <c r="R1763" s="76">
        <v>0</v>
      </c>
      <c r="S1763" s="76">
        <v>0</v>
      </c>
    </row>
    <row r="1764" spans="2:19" ht="30" hidden="1" customHeight="1">
      <c r="B1764" s="74">
        <v>188</v>
      </c>
      <c r="C1764" s="74" t="s">
        <v>278</v>
      </c>
      <c r="D1764" s="74" t="s">
        <v>279</v>
      </c>
      <c r="E1764" s="70" t="str">
        <f t="shared" si="78"/>
        <v>18810. Proceso integral e integrado de la Vigilancia de la Salud PúblicaVigilancia en salud pública</v>
      </c>
      <c r="F1764" s="74" t="s">
        <v>296</v>
      </c>
      <c r="G1764" s="74" t="s">
        <v>295</v>
      </c>
      <c r="H1764" s="74" t="s">
        <v>30</v>
      </c>
      <c r="I1764" s="134" t="s">
        <v>60</v>
      </c>
      <c r="J1764" s="74" t="s">
        <v>61</v>
      </c>
      <c r="K1764" s="74" t="s">
        <v>62</v>
      </c>
      <c r="L1764" s="32" t="s">
        <v>4</v>
      </c>
      <c r="M1764" s="135" t="s">
        <v>0</v>
      </c>
      <c r="N1764" s="70" t="str">
        <f t="shared" si="77"/>
        <v>18810. Proceso integral e integrado de la Vigilancia de la Salud PúblicaVigilancia en salud pública2_KENNEDY1_OCTUBRE_2025</v>
      </c>
      <c r="O1764" s="75">
        <v>33280669</v>
      </c>
      <c r="P1764" s="75"/>
      <c r="Q1764" s="75"/>
      <c r="R1764" s="76">
        <v>0</v>
      </c>
      <c r="S1764" s="76">
        <v>0</v>
      </c>
    </row>
    <row r="1765" spans="2:19" ht="30" hidden="1" customHeight="1">
      <c r="B1765" s="74">
        <v>189</v>
      </c>
      <c r="C1765" s="74" t="s">
        <v>278</v>
      </c>
      <c r="D1765" s="74" t="s">
        <v>279</v>
      </c>
      <c r="E1765" s="70" t="str">
        <f t="shared" si="78"/>
        <v>18910. Proceso integral e integrado de la Vigilancia de la Salud PúblicaVigilancia en salud pública</v>
      </c>
      <c r="F1765" s="74" t="s">
        <v>297</v>
      </c>
      <c r="G1765" s="74" t="s">
        <v>295</v>
      </c>
      <c r="H1765" s="74" t="s">
        <v>30</v>
      </c>
      <c r="I1765" s="134" t="s">
        <v>60</v>
      </c>
      <c r="J1765" s="74" t="s">
        <v>61</v>
      </c>
      <c r="K1765" s="74" t="s">
        <v>62</v>
      </c>
      <c r="L1765" s="32" t="s">
        <v>4</v>
      </c>
      <c r="M1765" s="135" t="s">
        <v>0</v>
      </c>
      <c r="N1765" s="70" t="str">
        <f t="shared" si="77"/>
        <v>18910. Proceso integral e integrado de la Vigilancia de la Salud PúblicaVigilancia en salud pública2_KENNEDY1_OCTUBRE_2025</v>
      </c>
      <c r="O1765" s="75">
        <v>25933181</v>
      </c>
      <c r="P1765" s="75"/>
      <c r="Q1765" s="75"/>
      <c r="R1765" s="76">
        <v>0</v>
      </c>
      <c r="S1765" s="76">
        <v>0</v>
      </c>
    </row>
    <row r="1766" spans="2:19" ht="30" hidden="1" customHeight="1">
      <c r="B1766" s="74">
        <v>190</v>
      </c>
      <c r="C1766" s="74" t="s">
        <v>278</v>
      </c>
      <c r="D1766" s="74" t="s">
        <v>279</v>
      </c>
      <c r="E1766" s="70" t="str">
        <f t="shared" si="78"/>
        <v>19010. Proceso integral e integrado de la Vigilancia de la Salud PúblicaVigilancia en salud pública</v>
      </c>
      <c r="F1766" s="74" t="s">
        <v>298</v>
      </c>
      <c r="G1766" s="74" t="s">
        <v>295</v>
      </c>
      <c r="H1766" s="74" t="s">
        <v>30</v>
      </c>
      <c r="I1766" s="134" t="s">
        <v>60</v>
      </c>
      <c r="J1766" s="74" t="s">
        <v>61</v>
      </c>
      <c r="K1766" s="74" t="s">
        <v>62</v>
      </c>
      <c r="L1766" s="32" t="s">
        <v>4</v>
      </c>
      <c r="M1766" s="135" t="s">
        <v>0</v>
      </c>
      <c r="N1766" s="70" t="str">
        <f t="shared" si="77"/>
        <v>19010. Proceso integral e integrado de la Vigilancia de la Salud PúblicaVigilancia en salud pública2_KENNEDY1_OCTUBRE_2025</v>
      </c>
      <c r="O1766" s="75">
        <v>8432352</v>
      </c>
      <c r="P1766" s="75"/>
      <c r="Q1766" s="75"/>
      <c r="R1766" s="73">
        <v>0</v>
      </c>
      <c r="S1766" s="76">
        <v>0</v>
      </c>
    </row>
    <row r="1767" spans="2:19" ht="30" hidden="1" customHeight="1">
      <c r="B1767" s="74">
        <v>191</v>
      </c>
      <c r="C1767" s="74" t="s">
        <v>278</v>
      </c>
      <c r="D1767" s="74" t="s">
        <v>279</v>
      </c>
      <c r="E1767" s="70" t="str">
        <f t="shared" si="78"/>
        <v>19110. Proceso integral e integrado de la Vigilancia de la Salud PúblicaVigilancia en salud pública</v>
      </c>
      <c r="F1767" s="74" t="s">
        <v>299</v>
      </c>
      <c r="G1767" s="74" t="s">
        <v>281</v>
      </c>
      <c r="H1767" s="74" t="s">
        <v>30</v>
      </c>
      <c r="I1767" s="134" t="s">
        <v>60</v>
      </c>
      <c r="J1767" s="74" t="s">
        <v>61</v>
      </c>
      <c r="K1767" s="74" t="s">
        <v>62</v>
      </c>
      <c r="L1767" s="32" t="s">
        <v>4</v>
      </c>
      <c r="M1767" s="135" t="s">
        <v>0</v>
      </c>
      <c r="N1767" s="70" t="str">
        <f t="shared" si="77"/>
        <v>19110. Proceso integral e integrado de la Vigilancia de la Salud PúblicaVigilancia en salud pública2_KENNEDY1_OCTUBRE_2025</v>
      </c>
      <c r="O1767" s="75">
        <v>7347488</v>
      </c>
      <c r="P1767" s="75"/>
      <c r="Q1767" s="75"/>
      <c r="R1767" s="73">
        <v>0</v>
      </c>
      <c r="S1767" s="76">
        <v>0</v>
      </c>
    </row>
    <row r="1768" spans="2:19" ht="30" hidden="1" customHeight="1">
      <c r="B1768" s="74">
        <v>192</v>
      </c>
      <c r="C1768" s="74" t="s">
        <v>278</v>
      </c>
      <c r="D1768" s="74" t="s">
        <v>279</v>
      </c>
      <c r="E1768" s="70" t="str">
        <f t="shared" si="78"/>
        <v>19210. Proceso integral e integrado de la Vigilancia de la Salud PúblicaVigilancia en salud pública</v>
      </c>
      <c r="F1768" s="74" t="s">
        <v>300</v>
      </c>
      <c r="G1768" s="74" t="s">
        <v>281</v>
      </c>
      <c r="H1768" s="74" t="s">
        <v>30</v>
      </c>
      <c r="I1768" s="134" t="s">
        <v>60</v>
      </c>
      <c r="J1768" s="74" t="s">
        <v>61</v>
      </c>
      <c r="K1768" s="74" t="s">
        <v>62</v>
      </c>
      <c r="L1768" s="32" t="s">
        <v>4</v>
      </c>
      <c r="M1768" s="135" t="s">
        <v>0</v>
      </c>
      <c r="N1768" s="70" t="str">
        <f t="shared" si="77"/>
        <v>19210. Proceso integral e integrado de la Vigilancia de la Salud PúblicaVigilancia en salud pública2_KENNEDY1_OCTUBRE_2025</v>
      </c>
      <c r="O1768" s="75">
        <v>3673744</v>
      </c>
      <c r="P1768" s="75"/>
      <c r="Q1768" s="75"/>
      <c r="R1768" s="73">
        <v>0</v>
      </c>
      <c r="S1768" s="76">
        <v>0</v>
      </c>
    </row>
    <row r="1769" spans="2:19" ht="30" hidden="1" customHeight="1">
      <c r="B1769" s="74">
        <v>193</v>
      </c>
      <c r="C1769" s="74" t="s">
        <v>278</v>
      </c>
      <c r="D1769" s="74" t="s">
        <v>279</v>
      </c>
      <c r="E1769" s="70" t="str">
        <f t="shared" si="78"/>
        <v>19310. Proceso integral e integrado de la Vigilancia de la Salud PúblicaVigilancia en salud pública</v>
      </c>
      <c r="F1769" s="74" t="s">
        <v>301</v>
      </c>
      <c r="G1769" s="74" t="s">
        <v>295</v>
      </c>
      <c r="H1769" s="74" t="s">
        <v>30</v>
      </c>
      <c r="I1769" s="134" t="s">
        <v>60</v>
      </c>
      <c r="J1769" s="74" t="s">
        <v>61</v>
      </c>
      <c r="K1769" s="74" t="s">
        <v>62</v>
      </c>
      <c r="L1769" s="32" t="s">
        <v>4</v>
      </c>
      <c r="M1769" s="135" t="s">
        <v>0</v>
      </c>
      <c r="N1769" s="70" t="str">
        <f t="shared" si="77"/>
        <v>19310. Proceso integral e integrado de la Vigilancia de la Salud PúblicaVigilancia en salud pública2_KENNEDY1_OCTUBRE_2025</v>
      </c>
      <c r="O1769" s="75">
        <v>42556256</v>
      </c>
      <c r="P1769" s="75"/>
      <c r="Q1769" s="75"/>
      <c r="R1769" s="76">
        <v>0</v>
      </c>
      <c r="S1769" s="76">
        <v>0</v>
      </c>
    </row>
    <row r="1770" spans="2:19" ht="30" hidden="1" customHeight="1">
      <c r="B1770" s="74">
        <v>194</v>
      </c>
      <c r="C1770" s="74" t="s">
        <v>278</v>
      </c>
      <c r="D1770" s="74" t="s">
        <v>279</v>
      </c>
      <c r="E1770" s="70" t="str">
        <f t="shared" si="78"/>
        <v>19410. Proceso integral e integrado de la Vigilancia de la Salud PúblicaVigilancia en salud pública</v>
      </c>
      <c r="F1770" s="74" t="s">
        <v>302</v>
      </c>
      <c r="G1770" s="74" t="s">
        <v>295</v>
      </c>
      <c r="H1770" s="74" t="s">
        <v>30</v>
      </c>
      <c r="I1770" s="134" t="s">
        <v>60</v>
      </c>
      <c r="J1770" s="74" t="s">
        <v>61</v>
      </c>
      <c r="K1770" s="74" t="s">
        <v>62</v>
      </c>
      <c r="L1770" s="32" t="s">
        <v>4</v>
      </c>
      <c r="M1770" s="135" t="s">
        <v>0</v>
      </c>
      <c r="N1770" s="70" t="str">
        <f t="shared" si="77"/>
        <v>19410. Proceso integral e integrado de la Vigilancia de la Salud PúblicaVigilancia en salud pública2_KENNEDY1_OCTUBRE_2025</v>
      </c>
      <c r="O1770" s="75">
        <v>38561984</v>
      </c>
      <c r="P1770" s="75"/>
      <c r="Q1770" s="75"/>
      <c r="R1770" s="73">
        <v>0</v>
      </c>
      <c r="S1770" s="76">
        <v>0</v>
      </c>
    </row>
    <row r="1771" spans="2:19" ht="30" hidden="1" customHeight="1">
      <c r="B1771" s="74">
        <v>195</v>
      </c>
      <c r="C1771" s="74" t="s">
        <v>278</v>
      </c>
      <c r="D1771" s="74" t="s">
        <v>279</v>
      </c>
      <c r="E1771" s="70" t="str">
        <f t="shared" si="78"/>
        <v>19510. Proceso integral e integrado de la Vigilancia de la Salud PúblicaVigilancia en salud pública</v>
      </c>
      <c r="F1771" s="74" t="s">
        <v>303</v>
      </c>
      <c r="G1771" s="74" t="s">
        <v>281</v>
      </c>
      <c r="H1771" s="74" t="s">
        <v>30</v>
      </c>
      <c r="I1771" s="134" t="s">
        <v>60</v>
      </c>
      <c r="J1771" s="74" t="s">
        <v>61</v>
      </c>
      <c r="K1771" s="74" t="s">
        <v>62</v>
      </c>
      <c r="L1771" s="32" t="s">
        <v>4</v>
      </c>
      <c r="M1771" s="135" t="s">
        <v>0</v>
      </c>
      <c r="N1771" s="70" t="str">
        <f t="shared" si="77"/>
        <v>19510. Proceso integral e integrado de la Vigilancia de la Salud PúblicaVigilancia en salud pública2_KENNEDY1_OCTUBRE_2025</v>
      </c>
      <c r="O1771" s="75">
        <v>125967504</v>
      </c>
      <c r="P1771" s="75"/>
      <c r="Q1771" s="75"/>
      <c r="R1771" s="73">
        <v>0</v>
      </c>
      <c r="S1771" s="76">
        <v>0</v>
      </c>
    </row>
    <row r="1772" spans="2:19" ht="30" hidden="1" customHeight="1">
      <c r="B1772" s="74">
        <v>196</v>
      </c>
      <c r="C1772" s="74" t="s">
        <v>278</v>
      </c>
      <c r="D1772" s="74" t="s">
        <v>279</v>
      </c>
      <c r="E1772" s="70" t="str">
        <f t="shared" si="78"/>
        <v>19610. Proceso integral e integrado de la Vigilancia de la Salud PúblicaVigilancia en salud pública</v>
      </c>
      <c r="F1772" s="74" t="s">
        <v>304</v>
      </c>
      <c r="G1772" s="74" t="s">
        <v>281</v>
      </c>
      <c r="H1772" s="74" t="s">
        <v>30</v>
      </c>
      <c r="I1772" s="134" t="s">
        <v>60</v>
      </c>
      <c r="J1772" s="74" t="s">
        <v>61</v>
      </c>
      <c r="K1772" s="74" t="s">
        <v>62</v>
      </c>
      <c r="L1772" s="32" t="s">
        <v>4</v>
      </c>
      <c r="M1772" s="135" t="s">
        <v>0</v>
      </c>
      <c r="N1772" s="70" t="str">
        <f t="shared" si="77"/>
        <v>19610. Proceso integral e integrado de la Vigilancia de la Salud PúblicaVigilancia en salud pública2_KENNEDY1_OCTUBRE_2025</v>
      </c>
      <c r="O1772" s="75">
        <v>59199056</v>
      </c>
      <c r="P1772" s="75"/>
      <c r="Q1772" s="75"/>
      <c r="R1772" s="73">
        <v>0</v>
      </c>
      <c r="S1772" s="76">
        <v>0</v>
      </c>
    </row>
    <row r="1773" spans="2:19" ht="30" hidden="1" customHeight="1">
      <c r="B1773" s="74">
        <v>197</v>
      </c>
      <c r="C1773" s="74" t="s">
        <v>278</v>
      </c>
      <c r="D1773" s="74" t="s">
        <v>279</v>
      </c>
      <c r="E1773" s="70" t="str">
        <f t="shared" si="78"/>
        <v>19710. Proceso integral e integrado de la Vigilancia de la Salud PúblicaVigilancia en salud pública</v>
      </c>
      <c r="F1773" s="74" t="s">
        <v>305</v>
      </c>
      <c r="G1773" s="74" t="s">
        <v>281</v>
      </c>
      <c r="H1773" s="74" t="s">
        <v>30</v>
      </c>
      <c r="I1773" s="134" t="s">
        <v>60</v>
      </c>
      <c r="J1773" s="74" t="s">
        <v>61</v>
      </c>
      <c r="K1773" s="74" t="s">
        <v>62</v>
      </c>
      <c r="L1773" s="32" t="s">
        <v>4</v>
      </c>
      <c r="M1773" s="135" t="s">
        <v>0</v>
      </c>
      <c r="N1773" s="70" t="str">
        <f t="shared" si="77"/>
        <v>19710. Proceso integral e integrado de la Vigilancia de la Salud PúblicaVigilancia en salud pública2_KENNEDY1_OCTUBRE_2025</v>
      </c>
      <c r="O1773" s="75">
        <v>34888240</v>
      </c>
      <c r="P1773" s="75"/>
      <c r="Q1773" s="75"/>
      <c r="R1773" s="73">
        <v>0</v>
      </c>
      <c r="S1773" s="76">
        <v>0</v>
      </c>
    </row>
    <row r="1774" spans="2:19" ht="30" hidden="1" customHeight="1">
      <c r="B1774" s="74">
        <v>198</v>
      </c>
      <c r="C1774" s="74" t="s">
        <v>278</v>
      </c>
      <c r="D1774" s="74" t="s">
        <v>279</v>
      </c>
      <c r="E1774" s="70" t="str">
        <f t="shared" si="78"/>
        <v>19810. Proceso integral e integrado de la Vigilancia de la Salud PúblicaVigilancia en salud pública</v>
      </c>
      <c r="F1774" s="74" t="s">
        <v>306</v>
      </c>
      <c r="G1774" s="74" t="s">
        <v>281</v>
      </c>
      <c r="H1774" s="74" t="s">
        <v>30</v>
      </c>
      <c r="I1774" s="134" t="s">
        <v>60</v>
      </c>
      <c r="J1774" s="74" t="s">
        <v>61</v>
      </c>
      <c r="K1774" s="74" t="s">
        <v>62</v>
      </c>
      <c r="L1774" s="32" t="s">
        <v>4</v>
      </c>
      <c r="M1774" s="135" t="s">
        <v>0</v>
      </c>
      <c r="N1774" s="70" t="str">
        <f t="shared" si="77"/>
        <v>19810. Proceso integral e integrado de la Vigilancia de la Salud PúblicaVigilancia en salud pública2_KENNEDY1_OCTUBRE_2025</v>
      </c>
      <c r="O1774" s="75">
        <v>73252976</v>
      </c>
      <c r="P1774" s="75"/>
      <c r="Q1774" s="75"/>
      <c r="R1774" s="76">
        <v>0</v>
      </c>
      <c r="S1774" s="76">
        <v>0</v>
      </c>
    </row>
    <row r="1775" spans="2:19" ht="30" hidden="1" customHeight="1">
      <c r="B1775" s="74">
        <v>199</v>
      </c>
      <c r="C1775" s="74" t="s">
        <v>278</v>
      </c>
      <c r="D1775" s="74" t="s">
        <v>279</v>
      </c>
      <c r="E1775" s="70" t="str">
        <f t="shared" si="78"/>
        <v>19910. Proceso integral e integrado de la Vigilancia de la Salud PúblicaVigilancia en salud pública</v>
      </c>
      <c r="F1775" s="74" t="s">
        <v>307</v>
      </c>
      <c r="G1775" s="74" t="s">
        <v>281</v>
      </c>
      <c r="H1775" s="74" t="s">
        <v>30</v>
      </c>
      <c r="I1775" s="134" t="s">
        <v>60</v>
      </c>
      <c r="J1775" s="74" t="s">
        <v>61</v>
      </c>
      <c r="K1775" s="74" t="s">
        <v>62</v>
      </c>
      <c r="L1775" s="32" t="s">
        <v>4</v>
      </c>
      <c r="M1775" s="135" t="s">
        <v>0</v>
      </c>
      <c r="N1775" s="70" t="str">
        <f t="shared" si="77"/>
        <v>19910. Proceso integral e integrado de la Vigilancia de la Salud PúblicaVigilancia en salud pública2_KENNEDY1_OCTUBRE_2025</v>
      </c>
      <c r="O1775" s="75">
        <v>67631408</v>
      </c>
      <c r="P1775" s="75"/>
      <c r="Q1775" s="75"/>
      <c r="R1775" s="73">
        <v>0</v>
      </c>
      <c r="S1775" s="76">
        <v>0</v>
      </c>
    </row>
    <row r="1776" spans="2:19" ht="30" hidden="1" customHeight="1">
      <c r="B1776" s="74">
        <v>200</v>
      </c>
      <c r="C1776" s="74" t="s">
        <v>278</v>
      </c>
      <c r="D1776" s="74" t="s">
        <v>279</v>
      </c>
      <c r="E1776" s="70" t="str">
        <f t="shared" si="78"/>
        <v>20010. Proceso integral e integrado de la Vigilancia de la Salud PúblicaVigilancia en salud pública</v>
      </c>
      <c r="F1776" s="74" t="s">
        <v>308</v>
      </c>
      <c r="G1776" s="74" t="s">
        <v>281</v>
      </c>
      <c r="H1776" s="74" t="s">
        <v>30</v>
      </c>
      <c r="I1776" s="134" t="s">
        <v>60</v>
      </c>
      <c r="J1776" s="74" t="s">
        <v>61</v>
      </c>
      <c r="K1776" s="74" t="s">
        <v>62</v>
      </c>
      <c r="L1776" s="32" t="s">
        <v>4</v>
      </c>
      <c r="M1776" s="135" t="s">
        <v>0</v>
      </c>
      <c r="N1776" s="70" t="str">
        <f t="shared" si="77"/>
        <v>20010. Proceso integral e integrado de la Vigilancia de la Salud PúblicaVigilancia en salud pública2_KENNEDY1_OCTUBRE_2025</v>
      </c>
      <c r="O1776" s="75">
        <v>62009840</v>
      </c>
      <c r="P1776" s="75"/>
      <c r="Q1776" s="75"/>
      <c r="R1776" s="73">
        <v>0</v>
      </c>
      <c r="S1776" s="76">
        <v>0</v>
      </c>
    </row>
    <row r="1777" spans="2:19" ht="30" hidden="1" customHeight="1">
      <c r="B1777" s="74">
        <v>201</v>
      </c>
      <c r="C1777" s="74" t="s">
        <v>278</v>
      </c>
      <c r="D1777" s="74" t="s">
        <v>279</v>
      </c>
      <c r="E1777" s="70" t="str">
        <f t="shared" si="78"/>
        <v>20110. Proceso integral e integrado de la Vigilancia de la Salud PúblicaVigilancia en salud pública</v>
      </c>
      <c r="F1777" s="74" t="s">
        <v>309</v>
      </c>
      <c r="G1777" s="74" t="s">
        <v>295</v>
      </c>
      <c r="H1777" s="74" t="s">
        <v>30</v>
      </c>
      <c r="I1777" s="134" t="s">
        <v>60</v>
      </c>
      <c r="J1777" s="74" t="s">
        <v>310</v>
      </c>
      <c r="K1777" s="74" t="s">
        <v>62</v>
      </c>
      <c r="L1777" s="32" t="s">
        <v>4</v>
      </c>
      <c r="M1777" s="135" t="s">
        <v>0</v>
      </c>
      <c r="N1777" s="70" t="str">
        <f t="shared" si="77"/>
        <v>20110. Proceso integral e integrado de la Vigilancia de la Salud PúblicaVigilancia en salud pública2_KENNEDY1_OCTUBRE_2025</v>
      </c>
      <c r="O1777" s="75">
        <v>152760</v>
      </c>
      <c r="P1777" s="75"/>
      <c r="Q1777" s="75"/>
      <c r="R1777" s="73">
        <v>0</v>
      </c>
      <c r="S1777" s="76">
        <v>0</v>
      </c>
    </row>
    <row r="1778" spans="2:19" ht="30" hidden="1" customHeight="1">
      <c r="B1778" s="74">
        <v>202</v>
      </c>
      <c r="C1778" s="74" t="s">
        <v>278</v>
      </c>
      <c r="D1778" s="74" t="s">
        <v>279</v>
      </c>
      <c r="E1778" s="70" t="str">
        <f t="shared" si="78"/>
        <v>20210. Proceso integral e integrado de la Vigilancia de la Salud PúblicaVigilancia en salud pública</v>
      </c>
      <c r="F1778" s="74" t="s">
        <v>311</v>
      </c>
      <c r="G1778" s="74" t="s">
        <v>281</v>
      </c>
      <c r="H1778" s="74" t="s">
        <v>30</v>
      </c>
      <c r="I1778" s="134" t="s">
        <v>60</v>
      </c>
      <c r="J1778" s="74" t="s">
        <v>61</v>
      </c>
      <c r="K1778" s="74" t="s">
        <v>62</v>
      </c>
      <c r="L1778" s="32" t="s">
        <v>4</v>
      </c>
      <c r="M1778" s="135" t="s">
        <v>0</v>
      </c>
      <c r="N1778" s="70" t="str">
        <f t="shared" si="77"/>
        <v>20210. Proceso integral e integrado de la Vigilancia de la Salud PúblicaVigilancia en salud pública2_KENNEDY1_OCTUBRE_2025</v>
      </c>
      <c r="O1778" s="75">
        <v>41150864</v>
      </c>
      <c r="P1778" s="75"/>
      <c r="Q1778" s="75"/>
      <c r="R1778" s="76">
        <v>0</v>
      </c>
      <c r="S1778" s="76">
        <v>0</v>
      </c>
    </row>
    <row r="1779" spans="2:19" ht="30" hidden="1" customHeight="1">
      <c r="B1779" s="74">
        <v>203</v>
      </c>
      <c r="C1779" s="74" t="s">
        <v>278</v>
      </c>
      <c r="D1779" s="74" t="s">
        <v>279</v>
      </c>
      <c r="E1779" s="70" t="str">
        <f t="shared" si="78"/>
        <v>20310. Proceso integral e integrado de la Vigilancia de la Salud PúblicaVigilancia en salud pública</v>
      </c>
      <c r="F1779" s="74" t="s">
        <v>312</v>
      </c>
      <c r="G1779" s="74" t="s">
        <v>281</v>
      </c>
      <c r="H1779" s="74" t="s">
        <v>30</v>
      </c>
      <c r="I1779" s="134" t="s">
        <v>60</v>
      </c>
      <c r="J1779" s="74" t="s">
        <v>61</v>
      </c>
      <c r="K1779" s="74" t="s">
        <v>62</v>
      </c>
      <c r="L1779" s="32" t="s">
        <v>4</v>
      </c>
      <c r="M1779" s="135" t="s">
        <v>0</v>
      </c>
      <c r="N1779" s="70" t="str">
        <f t="shared" si="77"/>
        <v>20310. Proceso integral e integrado de la Vigilancia de la Salud PúblicaVigilancia en salud pública2_KENNEDY1_OCTUBRE_2025</v>
      </c>
      <c r="O1779" s="75">
        <v>37156592</v>
      </c>
      <c r="P1779" s="75"/>
      <c r="Q1779" s="75"/>
      <c r="R1779" s="73">
        <v>0</v>
      </c>
      <c r="S1779" s="76">
        <v>0</v>
      </c>
    </row>
    <row r="1780" spans="2:19" ht="30" hidden="1" customHeight="1">
      <c r="B1780" s="74">
        <v>204</v>
      </c>
      <c r="C1780" s="74" t="s">
        <v>278</v>
      </c>
      <c r="D1780" s="74" t="s">
        <v>279</v>
      </c>
      <c r="E1780" s="70" t="str">
        <f t="shared" si="78"/>
        <v>20410. Proceso integral e integrado de la Vigilancia de la Salud PúblicaVigilancia en salud pública</v>
      </c>
      <c r="F1780" s="74" t="s">
        <v>313</v>
      </c>
      <c r="G1780" s="74" t="s">
        <v>281</v>
      </c>
      <c r="H1780" s="74" t="s">
        <v>30</v>
      </c>
      <c r="I1780" s="134" t="s">
        <v>60</v>
      </c>
      <c r="J1780" s="74" t="s">
        <v>61</v>
      </c>
      <c r="K1780" s="74" t="s">
        <v>62</v>
      </c>
      <c r="L1780" s="32" t="s">
        <v>4</v>
      </c>
      <c r="M1780" s="135" t="s">
        <v>0</v>
      </c>
      <c r="N1780" s="70" t="str">
        <f t="shared" si="77"/>
        <v>20410. Proceso integral e integrado de la Vigilancia de la Salud PúblicaVigilancia en salud pública2_KENNEDY1_OCTUBRE_2025</v>
      </c>
      <c r="O1780" s="75">
        <v>33162320</v>
      </c>
      <c r="P1780" s="75"/>
      <c r="Q1780" s="75"/>
      <c r="R1780" s="73">
        <v>0</v>
      </c>
      <c r="S1780" s="76">
        <v>0</v>
      </c>
    </row>
    <row r="1781" spans="2:19" ht="30" hidden="1" customHeight="1">
      <c r="B1781" s="74">
        <v>205</v>
      </c>
      <c r="C1781" s="74" t="s">
        <v>278</v>
      </c>
      <c r="D1781" s="74" t="s">
        <v>279</v>
      </c>
      <c r="E1781" s="70" t="str">
        <f t="shared" si="78"/>
        <v>20510. Proceso integral e integrado de la Vigilancia de la Salud PúblicaVigilancia en salud pública</v>
      </c>
      <c r="F1781" s="74" t="s">
        <v>314</v>
      </c>
      <c r="G1781" s="74" t="s">
        <v>281</v>
      </c>
      <c r="H1781" s="74" t="s">
        <v>30</v>
      </c>
      <c r="I1781" s="134" t="s">
        <v>60</v>
      </c>
      <c r="J1781" s="70" t="s">
        <v>61</v>
      </c>
      <c r="K1781" s="70" t="s">
        <v>62</v>
      </c>
      <c r="L1781" s="32" t="s">
        <v>4</v>
      </c>
      <c r="M1781" s="135" t="s">
        <v>0</v>
      </c>
      <c r="N1781" s="70" t="str">
        <f t="shared" si="77"/>
        <v>20510. Proceso integral e integrado de la Vigilancia de la Salud PúblicaVigilancia en salud pública2_KENNEDY1_OCTUBRE_2025</v>
      </c>
      <c r="O1781" s="75">
        <v>11243136</v>
      </c>
      <c r="P1781" s="75"/>
      <c r="Q1781" s="75"/>
      <c r="R1781" s="73">
        <v>0</v>
      </c>
      <c r="S1781" s="76">
        <v>0</v>
      </c>
    </row>
    <row r="1782" spans="2:19" ht="30" hidden="1" customHeight="1">
      <c r="B1782" s="74">
        <v>206</v>
      </c>
      <c r="C1782" s="74" t="s">
        <v>278</v>
      </c>
      <c r="D1782" s="74" t="s">
        <v>279</v>
      </c>
      <c r="E1782" s="70" t="str">
        <f t="shared" si="78"/>
        <v>20610. Proceso integral e integrado de la Vigilancia de la Salud PúblicaVigilancia en salud pública</v>
      </c>
      <c r="F1782" s="74" t="s">
        <v>315</v>
      </c>
      <c r="G1782" s="74" t="s">
        <v>281</v>
      </c>
      <c r="H1782" s="74" t="s">
        <v>30</v>
      </c>
      <c r="I1782" s="134" t="s">
        <v>60</v>
      </c>
      <c r="J1782" s="74" t="s">
        <v>61</v>
      </c>
      <c r="K1782" s="74" t="s">
        <v>62</v>
      </c>
      <c r="L1782" s="32" t="s">
        <v>4</v>
      </c>
      <c r="M1782" s="135" t="s">
        <v>0</v>
      </c>
      <c r="N1782" s="70" t="str">
        <f t="shared" si="77"/>
        <v>20610. Proceso integral e integrado de la Vigilancia de la Salud PúblicaVigilancia en salud pública2_KENNEDY1_OCTUBRE_2025</v>
      </c>
      <c r="O1782" s="75">
        <v>7347488</v>
      </c>
      <c r="P1782" s="75"/>
      <c r="Q1782" s="75"/>
      <c r="R1782" s="73">
        <v>0</v>
      </c>
      <c r="S1782" s="76">
        <v>0</v>
      </c>
    </row>
    <row r="1783" spans="2:19" ht="30" hidden="1" customHeight="1">
      <c r="B1783" s="74">
        <v>207</v>
      </c>
      <c r="C1783" s="74" t="s">
        <v>278</v>
      </c>
      <c r="D1783" s="74" t="s">
        <v>279</v>
      </c>
      <c r="E1783" s="70" t="str">
        <f t="shared" si="78"/>
        <v>20710. Proceso integral e integrado de la Vigilancia de la Salud PúblicaVigilancia en salud pública</v>
      </c>
      <c r="F1783" s="74" t="s">
        <v>316</v>
      </c>
      <c r="G1783" s="74" t="s">
        <v>281</v>
      </c>
      <c r="H1783" s="74" t="s">
        <v>30</v>
      </c>
      <c r="I1783" s="134" t="s">
        <v>60</v>
      </c>
      <c r="J1783" s="74" t="s">
        <v>61</v>
      </c>
      <c r="K1783" s="74" t="s">
        <v>62</v>
      </c>
      <c r="L1783" s="32" t="s">
        <v>4</v>
      </c>
      <c r="M1783" s="135" t="s">
        <v>0</v>
      </c>
      <c r="N1783" s="70" t="str">
        <f t="shared" si="77"/>
        <v>20710. Proceso integral e integrado de la Vigilancia de la Salud PúblicaVigilancia en salud pública2_KENNEDY1_OCTUBRE_2025</v>
      </c>
      <c r="O1783" s="75">
        <v>8210448</v>
      </c>
      <c r="P1783" s="75"/>
      <c r="Q1783" s="75"/>
      <c r="R1783" s="73">
        <v>0</v>
      </c>
      <c r="S1783" s="76">
        <v>0</v>
      </c>
    </row>
    <row r="1784" spans="2:19" ht="30" hidden="1" customHeight="1">
      <c r="B1784" s="74">
        <v>208</v>
      </c>
      <c r="C1784" s="74" t="s">
        <v>278</v>
      </c>
      <c r="D1784" s="74" t="s">
        <v>279</v>
      </c>
      <c r="E1784" s="70" t="str">
        <f t="shared" si="78"/>
        <v>20810. Proceso integral e integrado de la Vigilancia de la Salud PúblicaVigilancia en salud pública</v>
      </c>
      <c r="F1784" s="74" t="s">
        <v>317</v>
      </c>
      <c r="G1784" s="74" t="s">
        <v>295</v>
      </c>
      <c r="H1784" s="74" t="s">
        <v>30</v>
      </c>
      <c r="I1784" s="134" t="s">
        <v>60</v>
      </c>
      <c r="J1784" s="74" t="s">
        <v>61</v>
      </c>
      <c r="K1784" s="74" t="s">
        <v>62</v>
      </c>
      <c r="L1784" s="32" t="s">
        <v>4</v>
      </c>
      <c r="M1784" s="135" t="s">
        <v>0</v>
      </c>
      <c r="N1784" s="70" t="str">
        <f t="shared" si="77"/>
        <v>20810. Proceso integral e integrado de la Vigilancia de la Salud PúblicaVigilancia en salud pública2_KENNEDY1_OCTUBRE_2025</v>
      </c>
      <c r="O1784" s="75">
        <v>12969056</v>
      </c>
      <c r="P1784" s="75"/>
      <c r="Q1784" s="75"/>
      <c r="R1784" s="73">
        <v>0</v>
      </c>
      <c r="S1784" s="76">
        <v>0</v>
      </c>
    </row>
    <row r="1785" spans="2:19" ht="30" hidden="1" customHeight="1">
      <c r="B1785" s="74">
        <v>209</v>
      </c>
      <c r="C1785" s="74" t="s">
        <v>278</v>
      </c>
      <c r="D1785" s="74" t="s">
        <v>279</v>
      </c>
      <c r="E1785" s="70" t="str">
        <f t="shared" si="78"/>
        <v>20910. Proceso integral e integrado de la Vigilancia de la Salud PúblicaVigilancia en salud pública</v>
      </c>
      <c r="F1785" s="74" t="s">
        <v>318</v>
      </c>
      <c r="G1785" s="74" t="s">
        <v>295</v>
      </c>
      <c r="H1785" s="74" t="s">
        <v>30</v>
      </c>
      <c r="I1785" s="134" t="s">
        <v>60</v>
      </c>
      <c r="J1785" s="74" t="s">
        <v>61</v>
      </c>
      <c r="K1785" s="74" t="s">
        <v>62</v>
      </c>
      <c r="L1785" s="32" t="s">
        <v>4</v>
      </c>
      <c r="M1785" s="135" t="s">
        <v>0</v>
      </c>
      <c r="N1785" s="70" t="str">
        <f t="shared" si="77"/>
        <v>20910. Proceso integral e integrado de la Vigilancia de la Salud PúblicaVigilancia en salud pública2_KENNEDY1_OCTUBRE_2025</v>
      </c>
      <c r="O1785" s="75">
        <v>7988544</v>
      </c>
      <c r="P1785" s="75"/>
      <c r="Q1785" s="75"/>
      <c r="R1785" s="73">
        <v>0</v>
      </c>
      <c r="S1785" s="76">
        <v>0</v>
      </c>
    </row>
    <row r="1786" spans="2:19" ht="30" hidden="1" customHeight="1">
      <c r="B1786" s="74">
        <v>210</v>
      </c>
      <c r="C1786" s="74" t="s">
        <v>278</v>
      </c>
      <c r="D1786" s="74" t="s">
        <v>279</v>
      </c>
      <c r="E1786" s="70" t="str">
        <f t="shared" si="78"/>
        <v>21010. Proceso integral e integrado de la Vigilancia de la Salud PúblicaVigilancia en salud pública</v>
      </c>
      <c r="F1786" s="74" t="s">
        <v>319</v>
      </c>
      <c r="G1786" s="74" t="s">
        <v>295</v>
      </c>
      <c r="H1786" s="74" t="s">
        <v>30</v>
      </c>
      <c r="I1786" s="134" t="s">
        <v>60</v>
      </c>
      <c r="J1786" s="74" t="s">
        <v>61</v>
      </c>
      <c r="K1786" s="74" t="s">
        <v>80</v>
      </c>
      <c r="L1786" s="32" t="s">
        <v>4</v>
      </c>
      <c r="M1786" s="135" t="s">
        <v>0</v>
      </c>
      <c r="N1786" s="70" t="str">
        <f t="shared" si="77"/>
        <v>21010. Proceso integral e integrado de la Vigilancia de la Salud PúblicaVigilancia en salud pública2_KENNEDY1_OCTUBRE_2025</v>
      </c>
      <c r="O1786" s="75">
        <v>70836688</v>
      </c>
      <c r="P1786" s="75"/>
      <c r="Q1786" s="75"/>
      <c r="R1786" s="73">
        <v>0</v>
      </c>
      <c r="S1786" s="76">
        <v>0</v>
      </c>
    </row>
    <row r="1787" spans="2:19" ht="30" hidden="1" customHeight="1">
      <c r="B1787" s="74">
        <v>211</v>
      </c>
      <c r="C1787" s="74" t="s">
        <v>278</v>
      </c>
      <c r="D1787" s="74" t="s">
        <v>279</v>
      </c>
      <c r="E1787" s="70" t="str">
        <f t="shared" si="78"/>
        <v>21110. Proceso integral e integrado de la Vigilancia de la Salud PúblicaVigilancia en salud pública</v>
      </c>
      <c r="F1787" s="74" t="s">
        <v>320</v>
      </c>
      <c r="G1787" s="74" t="s">
        <v>295</v>
      </c>
      <c r="H1787" s="74" t="s">
        <v>30</v>
      </c>
      <c r="I1787" s="134" t="s">
        <v>60</v>
      </c>
      <c r="J1787" s="74" t="s">
        <v>61</v>
      </c>
      <c r="K1787" s="74" t="s">
        <v>80</v>
      </c>
      <c r="L1787" s="32" t="s">
        <v>4</v>
      </c>
      <c r="M1787" s="135" t="s">
        <v>0</v>
      </c>
      <c r="N1787" s="70" t="str">
        <f t="shared" si="77"/>
        <v>21110. Proceso integral e integrado de la Vigilancia de la Salud PúblicaVigilancia en salud pública2_KENNEDY1_OCTUBRE_2025</v>
      </c>
      <c r="O1787" s="75">
        <v>25938112</v>
      </c>
      <c r="P1787" s="75"/>
      <c r="Q1787" s="75"/>
      <c r="R1787" s="73">
        <v>0</v>
      </c>
      <c r="S1787" s="76">
        <v>0</v>
      </c>
    </row>
    <row r="1788" spans="2:19" ht="30" hidden="1" customHeight="1">
      <c r="B1788" s="74">
        <v>212</v>
      </c>
      <c r="C1788" s="74" t="s">
        <v>278</v>
      </c>
      <c r="D1788" s="74" t="s">
        <v>279</v>
      </c>
      <c r="E1788" s="70" t="str">
        <f t="shared" si="78"/>
        <v>21210. Proceso integral e integrado de la Vigilancia de la Salud PúblicaVigilancia en salud pública</v>
      </c>
      <c r="F1788" s="74" t="s">
        <v>321</v>
      </c>
      <c r="G1788" s="74" t="s">
        <v>295</v>
      </c>
      <c r="H1788" s="74" t="s">
        <v>30</v>
      </c>
      <c r="I1788" s="134" t="s">
        <v>60</v>
      </c>
      <c r="J1788" s="74" t="s">
        <v>61</v>
      </c>
      <c r="K1788" s="74" t="s">
        <v>80</v>
      </c>
      <c r="L1788" s="32" t="s">
        <v>4</v>
      </c>
      <c r="M1788" s="135" t="s">
        <v>0</v>
      </c>
      <c r="N1788" s="70" t="str">
        <f t="shared" si="77"/>
        <v>21210. Proceso integral e integrado de la Vigilancia de la Salud PúblicaVigilancia en salud pública2_KENNEDY1_OCTUBRE_2025</v>
      </c>
      <c r="O1788" s="75">
        <v>100000000</v>
      </c>
      <c r="P1788" s="75"/>
      <c r="Q1788" s="75"/>
      <c r="R1788" s="73">
        <v>0</v>
      </c>
      <c r="S1788" s="76">
        <v>0</v>
      </c>
    </row>
    <row r="1789" spans="2:19" ht="30" hidden="1" customHeight="1">
      <c r="B1789" s="74">
        <v>213</v>
      </c>
      <c r="C1789" s="74" t="s">
        <v>278</v>
      </c>
      <c r="D1789" s="74" t="s">
        <v>279</v>
      </c>
      <c r="E1789" s="70" t="str">
        <f t="shared" si="78"/>
        <v>21310. Proceso integral e integrado de la Vigilancia de la Salud PúblicaVigilancia en salud pública</v>
      </c>
      <c r="F1789" s="74" t="s">
        <v>322</v>
      </c>
      <c r="G1789" s="74" t="s">
        <v>281</v>
      </c>
      <c r="H1789" s="74" t="s">
        <v>30</v>
      </c>
      <c r="I1789" s="134" t="s">
        <v>60</v>
      </c>
      <c r="J1789" s="74" t="s">
        <v>61</v>
      </c>
      <c r="K1789" s="74" t="s">
        <v>62</v>
      </c>
      <c r="L1789" s="32" t="s">
        <v>4</v>
      </c>
      <c r="M1789" s="135" t="s">
        <v>0</v>
      </c>
      <c r="N1789" s="70" t="str">
        <f t="shared" si="77"/>
        <v>21310. Proceso integral e integrado de la Vigilancia de la Salud PúblicaVigilancia en salud pública2_KENNEDY1_OCTUBRE_2025</v>
      </c>
      <c r="O1789" s="75">
        <v>92953120</v>
      </c>
      <c r="P1789" s="75"/>
      <c r="Q1789" s="75"/>
      <c r="R1789" s="73">
        <v>0</v>
      </c>
      <c r="S1789" s="76">
        <v>0</v>
      </c>
    </row>
    <row r="1790" spans="2:19" ht="30" hidden="1" customHeight="1">
      <c r="B1790" s="74">
        <v>214</v>
      </c>
      <c r="C1790" s="74" t="s">
        <v>278</v>
      </c>
      <c r="D1790" s="74" t="s">
        <v>279</v>
      </c>
      <c r="E1790" s="70" t="str">
        <f t="shared" si="78"/>
        <v>21410. Proceso integral e integrado de la Vigilancia de la Salud PúblicaVigilancia en salud pública</v>
      </c>
      <c r="F1790" s="74" t="s">
        <v>323</v>
      </c>
      <c r="G1790" s="74" t="s">
        <v>281</v>
      </c>
      <c r="H1790" s="74" t="s">
        <v>30</v>
      </c>
      <c r="I1790" s="134" t="s">
        <v>60</v>
      </c>
      <c r="J1790" s="74" t="s">
        <v>61</v>
      </c>
      <c r="K1790" s="74" t="s">
        <v>62</v>
      </c>
      <c r="L1790" s="32" t="s">
        <v>4</v>
      </c>
      <c r="M1790" s="135" t="s">
        <v>0</v>
      </c>
      <c r="N1790" s="70" t="str">
        <f t="shared" si="77"/>
        <v>21410. Proceso integral e integrado de la Vigilancia de la Salud PúblicaVigilancia en salud pública2_KENNEDY1_OCTUBRE_2025</v>
      </c>
      <c r="O1790" s="75">
        <v>72587264</v>
      </c>
      <c r="P1790" s="75"/>
      <c r="Q1790" s="75"/>
      <c r="R1790" s="73">
        <v>0</v>
      </c>
      <c r="S1790" s="76">
        <v>0</v>
      </c>
    </row>
    <row r="1791" spans="2:19" ht="30" hidden="1" customHeight="1">
      <c r="B1791" s="74">
        <v>215</v>
      </c>
      <c r="C1791" s="74" t="s">
        <v>278</v>
      </c>
      <c r="D1791" s="74" t="s">
        <v>279</v>
      </c>
      <c r="E1791" s="70" t="str">
        <f t="shared" si="78"/>
        <v>21510. Proceso integral e integrado de la Vigilancia de la Salud PúblicaVigilancia en salud pública</v>
      </c>
      <c r="F1791" s="74" t="s">
        <v>324</v>
      </c>
      <c r="G1791" s="74" t="s">
        <v>295</v>
      </c>
      <c r="H1791" s="74" t="s">
        <v>30</v>
      </c>
      <c r="I1791" s="134" t="s">
        <v>60</v>
      </c>
      <c r="J1791" s="74" t="s">
        <v>325</v>
      </c>
      <c r="K1791" s="74" t="s">
        <v>62</v>
      </c>
      <c r="L1791" s="32" t="s">
        <v>4</v>
      </c>
      <c r="M1791" s="135" t="s">
        <v>0</v>
      </c>
      <c r="N1791" s="70" t="str">
        <f t="shared" si="77"/>
        <v>21510. Proceso integral e integrado de la Vigilancia de la Salud PúblicaVigilancia en salud pública2_KENNEDY1_OCTUBRE_2025</v>
      </c>
      <c r="O1791" s="75">
        <v>211452</v>
      </c>
      <c r="P1791" s="75"/>
      <c r="Q1791" s="75"/>
      <c r="R1791" s="73">
        <v>0</v>
      </c>
      <c r="S1791" s="76">
        <v>0</v>
      </c>
    </row>
    <row r="1792" spans="2:19" ht="30" hidden="1" customHeight="1">
      <c r="B1792" s="74">
        <v>216</v>
      </c>
      <c r="C1792" s="74" t="s">
        <v>278</v>
      </c>
      <c r="D1792" s="74" t="s">
        <v>279</v>
      </c>
      <c r="E1792" s="70" t="str">
        <f t="shared" si="78"/>
        <v>21610. Proceso integral e integrado de la Vigilancia de la Salud PúblicaVigilancia en salud pública</v>
      </c>
      <c r="F1792" s="74" t="s">
        <v>326</v>
      </c>
      <c r="G1792" s="74" t="s">
        <v>281</v>
      </c>
      <c r="H1792" s="74" t="s">
        <v>30</v>
      </c>
      <c r="I1792" s="134" t="s">
        <v>60</v>
      </c>
      <c r="J1792" s="74" t="s">
        <v>61</v>
      </c>
      <c r="K1792" s="74" t="s">
        <v>80</v>
      </c>
      <c r="L1792" s="32" t="s">
        <v>4</v>
      </c>
      <c r="M1792" s="135" t="s">
        <v>0</v>
      </c>
      <c r="N1792" s="70" t="str">
        <f t="shared" si="77"/>
        <v>21610. Proceso integral e integrado de la Vigilancia de la Salud PúblicaVigilancia en salud pública2_KENNEDY1_OCTUBRE_2025</v>
      </c>
      <c r="O1792" s="75">
        <v>30252912</v>
      </c>
      <c r="P1792" s="75"/>
      <c r="Q1792" s="75"/>
      <c r="R1792" s="73">
        <v>0</v>
      </c>
      <c r="S1792" s="76">
        <v>0</v>
      </c>
    </row>
    <row r="1793" spans="2:19" ht="30" hidden="1" customHeight="1">
      <c r="B1793" s="74">
        <v>217</v>
      </c>
      <c r="C1793" s="74" t="s">
        <v>278</v>
      </c>
      <c r="D1793" s="74" t="s">
        <v>279</v>
      </c>
      <c r="E1793" s="70" t="str">
        <f t="shared" si="78"/>
        <v>21710. Proceso integral e integrado de la Vigilancia de la Salud PúblicaVigilancia en salud pública</v>
      </c>
      <c r="F1793" s="74" t="s">
        <v>327</v>
      </c>
      <c r="G1793" s="74" t="s">
        <v>281</v>
      </c>
      <c r="H1793" s="74" t="s">
        <v>30</v>
      </c>
      <c r="I1793" s="134" t="s">
        <v>60</v>
      </c>
      <c r="J1793" s="74" t="s">
        <v>61</v>
      </c>
      <c r="K1793" s="74" t="s">
        <v>62</v>
      </c>
      <c r="L1793" s="32" t="s">
        <v>4</v>
      </c>
      <c r="M1793" s="135" t="s">
        <v>0</v>
      </c>
      <c r="N1793" s="70" t="str">
        <f t="shared" si="77"/>
        <v>21710. Proceso integral e integrado de la Vigilancia de la Salud PúblicaVigilancia en salud pública2_KENNEDY1_OCTUBRE_2025</v>
      </c>
      <c r="O1793" s="75">
        <v>3994272</v>
      </c>
      <c r="P1793" s="75"/>
      <c r="Q1793" s="75"/>
      <c r="R1793" s="73">
        <v>0</v>
      </c>
      <c r="S1793" s="76">
        <v>0</v>
      </c>
    </row>
    <row r="1794" spans="2:19" ht="30" hidden="1" customHeight="1">
      <c r="B1794" s="74">
        <v>218</v>
      </c>
      <c r="C1794" s="74" t="s">
        <v>278</v>
      </c>
      <c r="D1794" s="74" t="s">
        <v>279</v>
      </c>
      <c r="E1794" s="70" t="str">
        <f t="shared" si="78"/>
        <v>21810. Proceso integral e integrado de la Vigilancia de la Salud PúblicaVigilancia en salud pública</v>
      </c>
      <c r="F1794" s="74" t="s">
        <v>328</v>
      </c>
      <c r="G1794" s="74" t="s">
        <v>281</v>
      </c>
      <c r="H1794" s="74" t="s">
        <v>30</v>
      </c>
      <c r="I1794" s="134" t="s">
        <v>60</v>
      </c>
      <c r="J1794" s="74" t="s">
        <v>61</v>
      </c>
      <c r="K1794" s="74" t="s">
        <v>62</v>
      </c>
      <c r="L1794" s="32" t="s">
        <v>4</v>
      </c>
      <c r="M1794" s="135" t="s">
        <v>0</v>
      </c>
      <c r="N1794" s="70" t="str">
        <f t="shared" si="77"/>
        <v>21810. Proceso integral e integrado de la Vigilancia de la Salud PúblicaVigilancia en salud pública2_KENNEDY1_OCTUBRE_2025</v>
      </c>
      <c r="O1794" s="75">
        <v>7347488</v>
      </c>
      <c r="P1794" s="75"/>
      <c r="Q1794" s="75"/>
      <c r="R1794" s="73">
        <v>0</v>
      </c>
      <c r="S1794" s="76">
        <v>0</v>
      </c>
    </row>
    <row r="1795" spans="2:19" ht="30" hidden="1" customHeight="1">
      <c r="B1795" s="74">
        <v>219</v>
      </c>
      <c r="C1795" s="74" t="s">
        <v>278</v>
      </c>
      <c r="D1795" s="74" t="s">
        <v>279</v>
      </c>
      <c r="E1795" s="70" t="str">
        <f t="shared" si="78"/>
        <v>21910. Proceso integral e integrado de la Vigilancia de la Salud PúblicaVigilancia en salud pública</v>
      </c>
      <c r="F1795" s="74" t="s">
        <v>329</v>
      </c>
      <c r="G1795" s="74" t="s">
        <v>281</v>
      </c>
      <c r="H1795" s="74" t="s">
        <v>30</v>
      </c>
      <c r="I1795" s="134" t="s">
        <v>60</v>
      </c>
      <c r="J1795" s="74" t="s">
        <v>61</v>
      </c>
      <c r="K1795" s="74" t="s">
        <v>62</v>
      </c>
      <c r="L1795" s="32" t="s">
        <v>4</v>
      </c>
      <c r="M1795" s="135" t="s">
        <v>0</v>
      </c>
      <c r="N1795" s="70" t="str">
        <f t="shared" si="77"/>
        <v>21910. Proceso integral e integrado de la Vigilancia de la Salud PúblicaVigilancia en salud pública2_KENNEDY1_OCTUBRE_2025</v>
      </c>
      <c r="O1795" s="75">
        <v>6484528</v>
      </c>
      <c r="P1795" s="75"/>
      <c r="Q1795" s="75"/>
      <c r="R1795" s="76">
        <v>0</v>
      </c>
      <c r="S1795" s="76">
        <v>0</v>
      </c>
    </row>
    <row r="1796" spans="2:19" ht="30" hidden="1" customHeight="1">
      <c r="B1796" s="74">
        <v>220</v>
      </c>
      <c r="C1796" s="74" t="s">
        <v>278</v>
      </c>
      <c r="D1796" s="74" t="s">
        <v>279</v>
      </c>
      <c r="E1796" s="70" t="str">
        <f t="shared" si="78"/>
        <v>22010. Proceso integral e integrado de la Vigilancia de la Salud PúblicaVigilancia en salud pública</v>
      </c>
      <c r="F1796" s="74" t="s">
        <v>330</v>
      </c>
      <c r="G1796" s="74" t="s">
        <v>281</v>
      </c>
      <c r="H1796" s="74" t="s">
        <v>30</v>
      </c>
      <c r="I1796" s="134" t="s">
        <v>60</v>
      </c>
      <c r="J1796" s="74" t="s">
        <v>61</v>
      </c>
      <c r="K1796" s="74" t="s">
        <v>62</v>
      </c>
      <c r="L1796" s="32" t="s">
        <v>4</v>
      </c>
      <c r="M1796" s="135" t="s">
        <v>0</v>
      </c>
      <c r="N1796" s="70" t="str">
        <f t="shared" si="77"/>
        <v>22010. Proceso integral e integrado de la Vigilancia de la Salud PúblicaVigilancia en salud pública2_KENNEDY1_OCTUBRE_2025</v>
      </c>
      <c r="O1796" s="75">
        <v>5621568</v>
      </c>
      <c r="P1796" s="75"/>
      <c r="Q1796" s="75"/>
      <c r="R1796" s="73">
        <v>0</v>
      </c>
      <c r="S1796" s="76">
        <v>0</v>
      </c>
    </row>
    <row r="1797" spans="2:19" ht="30" hidden="1" customHeight="1">
      <c r="B1797" s="74">
        <v>221</v>
      </c>
      <c r="C1797" s="74" t="s">
        <v>278</v>
      </c>
      <c r="D1797" s="74" t="s">
        <v>279</v>
      </c>
      <c r="E1797" s="70" t="str">
        <f t="shared" si="78"/>
        <v>22110. Proceso integral e integrado de la Vigilancia de la Salud PúblicaVigilancia en salud pública</v>
      </c>
      <c r="F1797" s="74" t="s">
        <v>331</v>
      </c>
      <c r="G1797" s="74" t="s">
        <v>295</v>
      </c>
      <c r="H1797" s="74" t="s">
        <v>30</v>
      </c>
      <c r="I1797" s="134" t="s">
        <v>60</v>
      </c>
      <c r="J1797" s="74" t="s">
        <v>61</v>
      </c>
      <c r="K1797" s="74" t="s">
        <v>80</v>
      </c>
      <c r="L1797" s="32" t="s">
        <v>4</v>
      </c>
      <c r="M1797" s="135" t="s">
        <v>0</v>
      </c>
      <c r="N1797" s="70" t="str">
        <f t="shared" ref="N1797:N1860" si="79">+E1797&amp;L1797&amp;M1797</f>
        <v>22110. Proceso integral e integrado de la Vigilancia de la Salud PúblicaVigilancia en salud pública2_KENNEDY1_OCTUBRE_2025</v>
      </c>
      <c r="O1797" s="75">
        <v>149094832</v>
      </c>
      <c r="P1797" s="75"/>
      <c r="Q1797" s="75"/>
      <c r="R1797" s="73">
        <v>0</v>
      </c>
      <c r="S1797" s="76">
        <v>0</v>
      </c>
    </row>
    <row r="1798" spans="2:19" ht="30" hidden="1" customHeight="1">
      <c r="B1798" s="74">
        <v>222</v>
      </c>
      <c r="C1798" s="74" t="s">
        <v>278</v>
      </c>
      <c r="D1798" s="74" t="s">
        <v>279</v>
      </c>
      <c r="E1798" s="70" t="str">
        <f t="shared" si="78"/>
        <v>22210. Proceso integral e integrado de la Vigilancia de la Salud PúblicaVigilancia en salud pública</v>
      </c>
      <c r="F1798" s="74" t="s">
        <v>332</v>
      </c>
      <c r="G1798" s="74" t="s">
        <v>281</v>
      </c>
      <c r="H1798" s="74" t="s">
        <v>30</v>
      </c>
      <c r="I1798" s="134" t="s">
        <v>60</v>
      </c>
      <c r="J1798" s="74" t="s">
        <v>61</v>
      </c>
      <c r="K1798" s="74" t="s">
        <v>62</v>
      </c>
      <c r="L1798" s="32" t="s">
        <v>4</v>
      </c>
      <c r="M1798" s="135" t="s">
        <v>0</v>
      </c>
      <c r="N1798" s="70" t="str">
        <f t="shared" si="79"/>
        <v>22210. Proceso integral e integrado de la Vigilancia de la Salud PúblicaVigilancia en salud pública2_KENNEDY1_OCTUBRE_2025</v>
      </c>
      <c r="O1798" s="75">
        <v>18590624</v>
      </c>
      <c r="P1798" s="75"/>
      <c r="Q1798" s="75"/>
      <c r="R1798" s="73">
        <v>0</v>
      </c>
      <c r="S1798" s="76">
        <v>0</v>
      </c>
    </row>
    <row r="1799" spans="2:19" ht="30" hidden="1" customHeight="1">
      <c r="B1799" s="74">
        <v>223</v>
      </c>
      <c r="C1799" s="74" t="s">
        <v>278</v>
      </c>
      <c r="D1799" s="74" t="s">
        <v>279</v>
      </c>
      <c r="E1799" s="70" t="str">
        <f t="shared" si="78"/>
        <v>22310. Proceso integral e integrado de la Vigilancia de la Salud PúblicaVigilancia en salud pública</v>
      </c>
      <c r="F1799" s="74" t="s">
        <v>333</v>
      </c>
      <c r="G1799" s="74" t="s">
        <v>281</v>
      </c>
      <c r="H1799" s="74" t="s">
        <v>30</v>
      </c>
      <c r="I1799" s="134" t="s">
        <v>60</v>
      </c>
      <c r="J1799" s="74" t="s">
        <v>61</v>
      </c>
      <c r="K1799" s="74" t="s">
        <v>62</v>
      </c>
      <c r="L1799" s="32" t="s">
        <v>4</v>
      </c>
      <c r="M1799" s="135" t="s">
        <v>0</v>
      </c>
      <c r="N1799" s="70" t="str">
        <f t="shared" si="79"/>
        <v>22310. Proceso integral e integrado de la Vigilancia de la Salud PúblicaVigilancia en salud pública2_KENNEDY1_OCTUBRE_2025</v>
      </c>
      <c r="O1799" s="75">
        <v>29488576</v>
      </c>
      <c r="P1799" s="75"/>
      <c r="Q1799" s="75"/>
      <c r="R1799" s="73">
        <v>0</v>
      </c>
      <c r="S1799" s="76">
        <v>0</v>
      </c>
    </row>
    <row r="1800" spans="2:19" ht="30" hidden="1" customHeight="1">
      <c r="B1800" s="74">
        <v>224</v>
      </c>
      <c r="C1800" s="74" t="s">
        <v>278</v>
      </c>
      <c r="D1800" s="74" t="s">
        <v>279</v>
      </c>
      <c r="E1800" s="70" t="str">
        <f t="shared" si="78"/>
        <v>22410. Proceso integral e integrado de la Vigilancia de la Salud PúblicaVigilancia en salud pública</v>
      </c>
      <c r="F1800" s="74" t="s">
        <v>334</v>
      </c>
      <c r="G1800" s="74" t="s">
        <v>295</v>
      </c>
      <c r="H1800" s="74" t="s">
        <v>30</v>
      </c>
      <c r="I1800" s="134" t="s">
        <v>60</v>
      </c>
      <c r="J1800" s="74" t="s">
        <v>61</v>
      </c>
      <c r="K1800" s="74" t="s">
        <v>62</v>
      </c>
      <c r="L1800" s="32" t="s">
        <v>4</v>
      </c>
      <c r="M1800" s="135" t="s">
        <v>0</v>
      </c>
      <c r="N1800" s="70" t="str">
        <f t="shared" si="79"/>
        <v>22410. Proceso integral e integrado de la Vigilancia de la Salud PúblicaVigilancia en salud pública2_KENNEDY1_OCTUBRE_2025</v>
      </c>
      <c r="O1800" s="75">
        <v>3994272</v>
      </c>
      <c r="P1800" s="75"/>
      <c r="Q1800" s="75"/>
      <c r="R1800" s="73">
        <v>0</v>
      </c>
      <c r="S1800" s="76">
        <v>0</v>
      </c>
    </row>
    <row r="1801" spans="2:19" ht="30" hidden="1" customHeight="1">
      <c r="B1801" s="74">
        <v>225</v>
      </c>
      <c r="C1801" s="74" t="s">
        <v>278</v>
      </c>
      <c r="D1801" s="74" t="s">
        <v>279</v>
      </c>
      <c r="E1801" s="70" t="str">
        <f t="shared" si="78"/>
        <v>22510. Proceso integral e integrado de la Vigilancia de la Salud PúblicaVigilancia en salud pública</v>
      </c>
      <c r="F1801" s="74" t="s">
        <v>335</v>
      </c>
      <c r="G1801" s="74" t="s">
        <v>281</v>
      </c>
      <c r="H1801" s="74" t="s">
        <v>30</v>
      </c>
      <c r="I1801" s="134" t="s">
        <v>60</v>
      </c>
      <c r="J1801" s="74" t="s">
        <v>61</v>
      </c>
      <c r="K1801" s="74" t="s">
        <v>62</v>
      </c>
      <c r="L1801" s="32" t="s">
        <v>4</v>
      </c>
      <c r="M1801" s="135" t="s">
        <v>0</v>
      </c>
      <c r="N1801" s="70" t="str">
        <f t="shared" si="79"/>
        <v>22510. Proceso integral e integrado de la Vigilancia de la Salud PúblicaVigilancia en salud pública2_KENNEDY1_OCTUBRE_2025</v>
      </c>
      <c r="O1801" s="75">
        <v>7347488</v>
      </c>
      <c r="P1801" s="75"/>
      <c r="Q1801" s="75"/>
      <c r="R1801" s="73">
        <v>0</v>
      </c>
      <c r="S1801" s="76">
        <v>0</v>
      </c>
    </row>
    <row r="1802" spans="2:19" ht="30" hidden="1" customHeight="1">
      <c r="B1802" s="74">
        <v>226</v>
      </c>
      <c r="C1802" s="74" t="s">
        <v>278</v>
      </c>
      <c r="D1802" s="74" t="s">
        <v>279</v>
      </c>
      <c r="E1802" s="70" t="str">
        <f t="shared" si="78"/>
        <v>22610. Proceso integral e integrado de la Vigilancia de la Salud PúblicaVigilancia en salud pública</v>
      </c>
      <c r="F1802" s="74" t="s">
        <v>336</v>
      </c>
      <c r="G1802" s="74" t="s">
        <v>281</v>
      </c>
      <c r="H1802" s="74" t="s">
        <v>30</v>
      </c>
      <c r="I1802" s="134" t="s">
        <v>60</v>
      </c>
      <c r="J1802" s="74" t="s">
        <v>61</v>
      </c>
      <c r="K1802" s="74" t="s">
        <v>80</v>
      </c>
      <c r="L1802" s="32" t="s">
        <v>4</v>
      </c>
      <c r="M1802" s="135" t="s">
        <v>0</v>
      </c>
      <c r="N1802" s="70" t="str">
        <f t="shared" si="79"/>
        <v>22610. Proceso integral e integrado de la Vigilancia de la Salud PúblicaVigilancia en salud pública2_KENNEDY1_OCTUBRE_2025</v>
      </c>
      <c r="O1802" s="75">
        <v>95295440</v>
      </c>
      <c r="P1802" s="75"/>
      <c r="Q1802" s="75"/>
      <c r="R1802" s="73">
        <v>0</v>
      </c>
      <c r="S1802" s="76">
        <v>0</v>
      </c>
    </row>
    <row r="1803" spans="2:19" ht="30" hidden="1" customHeight="1">
      <c r="B1803" s="74">
        <v>227</v>
      </c>
      <c r="C1803" s="74" t="s">
        <v>278</v>
      </c>
      <c r="D1803" s="74" t="s">
        <v>279</v>
      </c>
      <c r="E1803" s="70" t="str">
        <f t="shared" si="78"/>
        <v>22710. Proceso integral e integrado de la Vigilancia de la Salud PúblicaVigilancia en salud pública</v>
      </c>
      <c r="F1803" s="74" t="s">
        <v>337</v>
      </c>
      <c r="G1803" s="74" t="s">
        <v>281</v>
      </c>
      <c r="H1803" s="74" t="s">
        <v>30</v>
      </c>
      <c r="I1803" s="134" t="s">
        <v>60</v>
      </c>
      <c r="J1803" s="74" t="s">
        <v>61</v>
      </c>
      <c r="K1803" s="74" t="s">
        <v>80</v>
      </c>
      <c r="L1803" s="32" t="s">
        <v>4</v>
      </c>
      <c r="M1803" s="135" t="s">
        <v>0</v>
      </c>
      <c r="N1803" s="70" t="str">
        <f t="shared" si="79"/>
        <v>22710. Proceso integral e integrado de la Vigilancia de la Salud PúblicaVigilancia en salud pública2_KENNEDY1_OCTUBRE_2025</v>
      </c>
      <c r="O1803" s="75">
        <v>53602144</v>
      </c>
      <c r="P1803" s="75"/>
      <c r="Q1803" s="75"/>
      <c r="R1803" s="73">
        <v>0</v>
      </c>
      <c r="S1803" s="76">
        <v>0</v>
      </c>
    </row>
    <row r="1804" spans="2:19" ht="30" hidden="1" customHeight="1">
      <c r="B1804" s="74">
        <v>228</v>
      </c>
      <c r="C1804" s="74" t="s">
        <v>278</v>
      </c>
      <c r="D1804" s="74" t="s">
        <v>279</v>
      </c>
      <c r="E1804" s="70" t="str">
        <f t="shared" si="78"/>
        <v>22810. Proceso integral e integrado de la Vigilancia de la Salud PúblicaVigilancia en salud pública</v>
      </c>
      <c r="F1804" s="74" t="s">
        <v>338</v>
      </c>
      <c r="G1804" s="74" t="s">
        <v>295</v>
      </c>
      <c r="H1804" s="74" t="s">
        <v>30</v>
      </c>
      <c r="I1804" s="134" t="s">
        <v>60</v>
      </c>
      <c r="J1804" s="74" t="s">
        <v>61</v>
      </c>
      <c r="K1804" s="74" t="s">
        <v>65</v>
      </c>
      <c r="L1804" s="32" t="s">
        <v>4</v>
      </c>
      <c r="M1804" s="135" t="s">
        <v>0</v>
      </c>
      <c r="N1804" s="70" t="str">
        <f t="shared" si="79"/>
        <v>22810. Proceso integral e integrado de la Vigilancia de la Salud PúblicaVigilancia en salud pública2_KENNEDY1_OCTUBRE_2025</v>
      </c>
      <c r="O1804" s="75">
        <v>3513480</v>
      </c>
      <c r="P1804" s="75"/>
      <c r="Q1804" s="75"/>
      <c r="R1804" s="73">
        <v>0</v>
      </c>
      <c r="S1804" s="76">
        <v>0</v>
      </c>
    </row>
    <row r="1805" spans="2:19" ht="30" hidden="1" customHeight="1">
      <c r="B1805" s="74">
        <v>229</v>
      </c>
      <c r="C1805" s="74" t="s">
        <v>278</v>
      </c>
      <c r="D1805" s="74" t="s">
        <v>279</v>
      </c>
      <c r="E1805" s="70" t="str">
        <f t="shared" si="78"/>
        <v>22910. Proceso integral e integrado de la Vigilancia de la Salud PúblicaVigilancia en salud pública</v>
      </c>
      <c r="F1805" s="74" t="s">
        <v>339</v>
      </c>
      <c r="G1805" s="74" t="s">
        <v>295</v>
      </c>
      <c r="H1805" s="74" t="s">
        <v>30</v>
      </c>
      <c r="I1805" s="134" t="s">
        <v>60</v>
      </c>
      <c r="J1805" s="74" t="s">
        <v>340</v>
      </c>
      <c r="K1805" s="74" t="s">
        <v>62</v>
      </c>
      <c r="L1805" s="32" t="s">
        <v>4</v>
      </c>
      <c r="M1805" s="135" t="s">
        <v>0</v>
      </c>
      <c r="N1805" s="70" t="str">
        <f t="shared" si="79"/>
        <v>22910. Proceso integral e integrado de la Vigilancia de la Salud PúblicaVigilancia en salud pública2_KENNEDY1_OCTUBRE_2025</v>
      </c>
      <c r="O1805" s="75">
        <v>281936</v>
      </c>
      <c r="P1805" s="75"/>
      <c r="Q1805" s="75"/>
      <c r="R1805" s="73">
        <v>0</v>
      </c>
      <c r="S1805" s="76">
        <v>0</v>
      </c>
    </row>
    <row r="1806" spans="2:19" ht="30" hidden="1" customHeight="1">
      <c r="B1806" s="74">
        <v>230</v>
      </c>
      <c r="C1806" s="74" t="s">
        <v>278</v>
      </c>
      <c r="D1806" s="74" t="s">
        <v>279</v>
      </c>
      <c r="E1806" s="70" t="str">
        <f t="shared" si="78"/>
        <v>23010. Proceso integral e integrado de la Vigilancia de la Salud PúblicaVigilancia en salud pública</v>
      </c>
      <c r="F1806" s="74" t="s">
        <v>341</v>
      </c>
      <c r="G1806" s="74" t="s">
        <v>295</v>
      </c>
      <c r="H1806" s="74" t="s">
        <v>30</v>
      </c>
      <c r="I1806" s="134" t="s">
        <v>60</v>
      </c>
      <c r="J1806" s="74" t="s">
        <v>340</v>
      </c>
      <c r="K1806" s="74" t="s">
        <v>62</v>
      </c>
      <c r="L1806" s="32" t="s">
        <v>4</v>
      </c>
      <c r="M1806" s="135" t="s">
        <v>0</v>
      </c>
      <c r="N1806" s="70" t="str">
        <f t="shared" si="79"/>
        <v>23010. Proceso integral e integrado de la Vigilancia de la Salud PúblicaVigilancia en salud pública2_KENNEDY1_OCTUBRE_2025</v>
      </c>
      <c r="O1806" s="75">
        <v>244416</v>
      </c>
      <c r="P1806" s="75"/>
      <c r="Q1806" s="75"/>
      <c r="R1806" s="73">
        <v>0</v>
      </c>
      <c r="S1806" s="76">
        <v>0</v>
      </c>
    </row>
    <row r="1807" spans="2:19" ht="30" hidden="1" customHeight="1">
      <c r="B1807" s="74">
        <v>231</v>
      </c>
      <c r="C1807" s="74" t="s">
        <v>342</v>
      </c>
      <c r="D1807" s="74" t="s">
        <v>279</v>
      </c>
      <c r="E1807" s="70" t="str">
        <f t="shared" si="78"/>
        <v>23111. Proceso integral e integrado de la Vigilancia basada en ComunidadVigilancia en salud pública</v>
      </c>
      <c r="F1807" s="74" t="s">
        <v>343</v>
      </c>
      <c r="G1807" s="74" t="s">
        <v>343</v>
      </c>
      <c r="H1807" s="74" t="s">
        <v>30</v>
      </c>
      <c r="I1807" s="134" t="s">
        <v>60</v>
      </c>
      <c r="J1807" s="74" t="s">
        <v>61</v>
      </c>
      <c r="K1807" s="74" t="s">
        <v>62</v>
      </c>
      <c r="L1807" s="32" t="s">
        <v>4</v>
      </c>
      <c r="M1807" s="135" t="s">
        <v>0</v>
      </c>
      <c r="N1807" s="70" t="str">
        <f t="shared" si="79"/>
        <v>23111. Proceso integral e integrado de la Vigilancia basada en ComunidadVigilancia en salud pública2_KENNEDY1_OCTUBRE_2025</v>
      </c>
      <c r="O1807" s="75">
        <v>25173776</v>
      </c>
      <c r="P1807" s="75"/>
      <c r="Q1807" s="75"/>
      <c r="R1807" s="73"/>
      <c r="S1807" s="76">
        <v>0</v>
      </c>
    </row>
    <row r="1808" spans="2:19" ht="30" hidden="1" customHeight="1">
      <c r="B1808" s="74">
        <v>232</v>
      </c>
      <c r="C1808" s="74" t="s">
        <v>342</v>
      </c>
      <c r="D1808" s="74" t="s">
        <v>279</v>
      </c>
      <c r="E1808" s="70" t="str">
        <f t="shared" si="78"/>
        <v>23211. Proceso integral e integrado de la Vigilancia basada en ComunidadVigilancia en salud pública</v>
      </c>
      <c r="F1808" s="74" t="s">
        <v>344</v>
      </c>
      <c r="G1808" s="74" t="s">
        <v>344</v>
      </c>
      <c r="H1808" s="74" t="s">
        <v>30</v>
      </c>
      <c r="I1808" s="134" t="s">
        <v>60</v>
      </c>
      <c r="J1808" s="74" t="s">
        <v>61</v>
      </c>
      <c r="K1808" s="74" t="s">
        <v>65</v>
      </c>
      <c r="L1808" s="32" t="s">
        <v>4</v>
      </c>
      <c r="M1808" s="135" t="s">
        <v>0</v>
      </c>
      <c r="N1808" s="70" t="str">
        <f t="shared" si="79"/>
        <v>23211. Proceso integral e integrado de la Vigilancia basada en ComunidadVigilancia en salud pública2_KENNEDY1_OCTUBRE_2025</v>
      </c>
      <c r="O1808" s="75">
        <v>5621568</v>
      </c>
      <c r="P1808" s="75"/>
      <c r="Q1808" s="75"/>
      <c r="R1808" s="73"/>
      <c r="S1808" s="76">
        <v>0</v>
      </c>
    </row>
    <row r="1809" spans="2:19" ht="30" hidden="1" customHeight="1">
      <c r="B1809" s="74">
        <v>233</v>
      </c>
      <c r="C1809" s="74" t="s">
        <v>342</v>
      </c>
      <c r="D1809" s="74" t="s">
        <v>279</v>
      </c>
      <c r="E1809" s="70" t="str">
        <f t="shared" si="78"/>
        <v>23311. Proceso integral e integrado de la Vigilancia basada en ComunidadVigilancia en salud pública</v>
      </c>
      <c r="F1809" s="74" t="s">
        <v>345</v>
      </c>
      <c r="G1809" s="74" t="s">
        <v>344</v>
      </c>
      <c r="H1809" s="74" t="s">
        <v>30</v>
      </c>
      <c r="I1809" s="134" t="s">
        <v>60</v>
      </c>
      <c r="J1809" s="74" t="s">
        <v>61</v>
      </c>
      <c r="K1809" s="74" t="s">
        <v>65</v>
      </c>
      <c r="L1809" s="32" t="s">
        <v>4</v>
      </c>
      <c r="M1809" s="135" t="s">
        <v>0</v>
      </c>
      <c r="N1809" s="70" t="str">
        <f t="shared" si="79"/>
        <v>23311. Proceso integral e integrado de la Vigilancia basada en ComunidadVigilancia en salud pública2_KENNEDY1_OCTUBRE_2025</v>
      </c>
      <c r="O1809" s="75">
        <v>7026960</v>
      </c>
      <c r="P1809" s="75"/>
      <c r="Q1809" s="75"/>
      <c r="R1809" s="73"/>
      <c r="S1809" s="76">
        <v>0</v>
      </c>
    </row>
    <row r="1810" spans="2:19" ht="30" hidden="1" customHeight="1">
      <c r="B1810" s="74">
        <v>234</v>
      </c>
      <c r="C1810" s="74" t="s">
        <v>346</v>
      </c>
      <c r="D1810" s="74" t="s">
        <v>347</v>
      </c>
      <c r="E1810" s="70" t="str">
        <f t="shared" si="78"/>
        <v>23413. Proceso integral e integrado de gestión y análisis de políticas para el bienestarAnálisis de Politicas</v>
      </c>
      <c r="F1810" s="74" t="s">
        <v>348</v>
      </c>
      <c r="G1810" s="74" t="s">
        <v>349</v>
      </c>
      <c r="H1810" s="74" t="s">
        <v>30</v>
      </c>
      <c r="I1810" s="134" t="s">
        <v>60</v>
      </c>
      <c r="J1810" s="74" t="s">
        <v>61</v>
      </c>
      <c r="K1810" s="74" t="s">
        <v>65</v>
      </c>
      <c r="L1810" s="32" t="s">
        <v>4</v>
      </c>
      <c r="M1810" s="135" t="s">
        <v>0</v>
      </c>
      <c r="N1810" s="70" t="str">
        <f t="shared" si="79"/>
        <v>23413. Proceso integral e integrado de gestión y análisis de políticas para el bienestarAnálisis de Politicas2_KENNEDY1_OCTUBRE_2025</v>
      </c>
      <c r="O1810" s="75">
        <v>24853248</v>
      </c>
      <c r="P1810" s="75"/>
      <c r="Q1810" s="75"/>
      <c r="R1810" s="73">
        <v>1</v>
      </c>
      <c r="S1810" s="76">
        <v>24853248</v>
      </c>
    </row>
    <row r="1811" spans="2:19" ht="30" hidden="1" customHeight="1">
      <c r="B1811" s="74">
        <v>235</v>
      </c>
      <c r="C1811" s="74" t="s">
        <v>346</v>
      </c>
      <c r="D1811" s="74" t="s">
        <v>347</v>
      </c>
      <c r="E1811" s="70" t="str">
        <f t="shared" si="78"/>
        <v>23513. Proceso integral e integrado de gestión y análisis de políticas para el bienestarAnálisis de Politicas</v>
      </c>
      <c r="F1811" s="74" t="s">
        <v>350</v>
      </c>
      <c r="G1811" s="74" t="s">
        <v>349</v>
      </c>
      <c r="H1811" s="74" t="s">
        <v>30</v>
      </c>
      <c r="I1811" s="134" t="s">
        <v>60</v>
      </c>
      <c r="J1811" s="74" t="s">
        <v>61</v>
      </c>
      <c r="K1811" s="74" t="s">
        <v>62</v>
      </c>
      <c r="L1811" s="32" t="s">
        <v>4</v>
      </c>
      <c r="M1811" s="135" t="s">
        <v>0</v>
      </c>
      <c r="N1811" s="70" t="str">
        <f t="shared" si="79"/>
        <v>23513. Proceso integral e integrado de gestión y análisis de políticas para el bienestarAnálisis de Politicas2_KENNEDY1_OCTUBRE_2025</v>
      </c>
      <c r="O1811" s="75">
        <v>7332480</v>
      </c>
      <c r="P1811" s="75"/>
      <c r="Q1811" s="75"/>
      <c r="R1811" s="73"/>
      <c r="S1811" s="76">
        <v>0</v>
      </c>
    </row>
    <row r="1812" spans="2:19" ht="30" hidden="1" customHeight="1">
      <c r="B1812" s="74">
        <v>236</v>
      </c>
      <c r="C1812" s="74" t="s">
        <v>346</v>
      </c>
      <c r="D1812" s="74" t="s">
        <v>347</v>
      </c>
      <c r="E1812" s="70" t="str">
        <f t="shared" ref="E1812:E1875" si="80">B1812&amp;C1812&amp;D1812</f>
        <v>23613. Proceso integral e integrado de gestión y análisis de políticas para el bienestarAnálisis de Politicas</v>
      </c>
      <c r="F1812" s="74" t="s">
        <v>351</v>
      </c>
      <c r="G1812" s="74" t="s">
        <v>349</v>
      </c>
      <c r="H1812" s="74" t="s">
        <v>30</v>
      </c>
      <c r="I1812" s="134" t="s">
        <v>60</v>
      </c>
      <c r="J1812" s="74" t="s">
        <v>61</v>
      </c>
      <c r="K1812" s="74" t="s">
        <v>80</v>
      </c>
      <c r="L1812" s="32" t="s">
        <v>4</v>
      </c>
      <c r="M1812" s="135" t="s">
        <v>0</v>
      </c>
      <c r="N1812" s="70" t="str">
        <f t="shared" si="79"/>
        <v>23613. Proceso integral e integrado de gestión y análisis de políticas para el bienestarAnálisis de Politicas2_KENNEDY1_OCTUBRE_2025</v>
      </c>
      <c r="O1812" s="75">
        <v>7332480</v>
      </c>
      <c r="P1812" s="75"/>
      <c r="Q1812" s="75"/>
      <c r="R1812" s="73"/>
      <c r="S1812" s="76">
        <v>0</v>
      </c>
    </row>
    <row r="1813" spans="2:19" ht="30" hidden="1" customHeight="1">
      <c r="B1813" s="74">
        <v>237</v>
      </c>
      <c r="C1813" s="74" t="s">
        <v>346</v>
      </c>
      <c r="D1813" s="74" t="s">
        <v>347</v>
      </c>
      <c r="E1813" s="70" t="str">
        <f t="shared" si="80"/>
        <v>23713. Proceso integral e integrado de gestión y análisis de políticas para el bienestarAnálisis de Politicas</v>
      </c>
      <c r="F1813" s="74" t="s">
        <v>352</v>
      </c>
      <c r="G1813" s="74" t="s">
        <v>349</v>
      </c>
      <c r="H1813" s="74" t="s">
        <v>30</v>
      </c>
      <c r="I1813" s="134" t="s">
        <v>60</v>
      </c>
      <c r="J1813" s="74" t="s">
        <v>61</v>
      </c>
      <c r="K1813" s="74" t="s">
        <v>65</v>
      </c>
      <c r="L1813" s="32" t="s">
        <v>4</v>
      </c>
      <c r="M1813" s="135" t="s">
        <v>0</v>
      </c>
      <c r="N1813" s="70" t="str">
        <f t="shared" si="79"/>
        <v>23713. Proceso integral e integrado de gestión y análisis de políticas para el bienestarAnálisis de Politicas2_KENNEDY1_OCTUBRE_2025</v>
      </c>
      <c r="O1813" s="75">
        <v>22914000</v>
      </c>
      <c r="P1813" s="75"/>
      <c r="Q1813" s="75"/>
      <c r="R1813" s="73"/>
      <c r="S1813" s="76">
        <v>0</v>
      </c>
    </row>
    <row r="1814" spans="2:19" ht="30" hidden="1" customHeight="1">
      <c r="B1814" s="74">
        <v>238</v>
      </c>
      <c r="C1814" s="74" t="s">
        <v>346</v>
      </c>
      <c r="D1814" s="74" t="s">
        <v>347</v>
      </c>
      <c r="E1814" s="70" t="str">
        <f t="shared" si="80"/>
        <v>23813. Proceso integral e integrado de gestión y análisis de políticas para el bienestarAnálisis de Politicas</v>
      </c>
      <c r="F1814" s="74" t="s">
        <v>353</v>
      </c>
      <c r="G1814" s="74" t="s">
        <v>349</v>
      </c>
      <c r="H1814" s="74" t="s">
        <v>30</v>
      </c>
      <c r="I1814" s="134" t="s">
        <v>60</v>
      </c>
      <c r="J1814" s="74" t="s">
        <v>61</v>
      </c>
      <c r="K1814" s="74" t="s">
        <v>80</v>
      </c>
      <c r="L1814" s="32" t="s">
        <v>4</v>
      </c>
      <c r="M1814" s="135" t="s">
        <v>0</v>
      </c>
      <c r="N1814" s="70" t="str">
        <f t="shared" si="79"/>
        <v>23813. Proceso integral e integrado de gestión y análisis de políticas para el bienestarAnálisis de Politicas2_KENNEDY1_OCTUBRE_2025</v>
      </c>
      <c r="O1814" s="75">
        <v>29329920</v>
      </c>
      <c r="P1814" s="75"/>
      <c r="Q1814" s="75"/>
      <c r="R1814" s="73"/>
      <c r="S1814" s="76">
        <v>0</v>
      </c>
    </row>
    <row r="1815" spans="2:19" ht="30" hidden="1" customHeight="1">
      <c r="B1815" s="74">
        <v>239</v>
      </c>
      <c r="C1815" s="74" t="s">
        <v>346</v>
      </c>
      <c r="D1815" s="74" t="s">
        <v>347</v>
      </c>
      <c r="E1815" s="70" t="str">
        <f t="shared" si="80"/>
        <v>23913. Proceso integral e integrado de gestión y análisis de políticas para el bienestarAnálisis de Politicas</v>
      </c>
      <c r="F1815" s="74" t="s">
        <v>354</v>
      </c>
      <c r="G1815" s="74" t="s">
        <v>355</v>
      </c>
      <c r="H1815" s="74" t="s">
        <v>30</v>
      </c>
      <c r="I1815" s="134" t="s">
        <v>60</v>
      </c>
      <c r="J1815" s="74" t="s">
        <v>61</v>
      </c>
      <c r="K1815" s="74" t="s">
        <v>65</v>
      </c>
      <c r="L1815" s="32" t="s">
        <v>4</v>
      </c>
      <c r="M1815" s="135" t="s">
        <v>0</v>
      </c>
      <c r="N1815" s="70" t="str">
        <f t="shared" si="79"/>
        <v>23913. Proceso integral e integrado de gestión y análisis de políticas para el bienestarAnálisis de Politicas2_KENNEDY1_OCTUBRE_2025</v>
      </c>
      <c r="O1815" s="75">
        <v>17086608</v>
      </c>
      <c r="P1815" s="75"/>
      <c r="Q1815" s="75"/>
      <c r="R1815" s="73">
        <v>1</v>
      </c>
      <c r="S1815" s="76">
        <v>17086608</v>
      </c>
    </row>
    <row r="1816" spans="2:19" ht="30" hidden="1" customHeight="1">
      <c r="B1816" s="74">
        <v>240</v>
      </c>
      <c r="C1816" s="74" t="s">
        <v>346</v>
      </c>
      <c r="D1816" s="74" t="s">
        <v>347</v>
      </c>
      <c r="E1816" s="70" t="str">
        <f t="shared" si="80"/>
        <v>24013. Proceso integral e integrado de gestión y análisis de políticas para el bienestarAnálisis de Politicas</v>
      </c>
      <c r="F1816" s="74" t="s">
        <v>356</v>
      </c>
      <c r="G1816" s="74" t="s">
        <v>355</v>
      </c>
      <c r="H1816" s="74" t="s">
        <v>30</v>
      </c>
      <c r="I1816" s="134" t="s">
        <v>60</v>
      </c>
      <c r="J1816" s="74" t="s">
        <v>61</v>
      </c>
      <c r="K1816" s="74" t="s">
        <v>62</v>
      </c>
      <c r="L1816" s="32" t="s">
        <v>4</v>
      </c>
      <c r="M1816" s="135" t="s">
        <v>0</v>
      </c>
      <c r="N1816" s="70" t="str">
        <f t="shared" si="79"/>
        <v>24013. Proceso integral e integrado de gestión y análisis de políticas para el bienestarAnálisis de Politicas2_KENNEDY1_OCTUBRE_2025</v>
      </c>
      <c r="O1816" s="75">
        <v>3910656</v>
      </c>
      <c r="P1816" s="75"/>
      <c r="Q1816" s="75"/>
      <c r="R1816" s="73"/>
      <c r="S1816" s="76">
        <v>0</v>
      </c>
    </row>
    <row r="1817" spans="2:19" ht="30" hidden="1" customHeight="1">
      <c r="B1817" s="74">
        <v>241</v>
      </c>
      <c r="C1817" s="74" t="s">
        <v>346</v>
      </c>
      <c r="D1817" s="74" t="s">
        <v>347</v>
      </c>
      <c r="E1817" s="70" t="str">
        <f t="shared" si="80"/>
        <v>24113. Proceso integral e integrado de gestión y análisis de políticas para el bienestarAnálisis de Politicas</v>
      </c>
      <c r="F1817" s="74" t="s">
        <v>357</v>
      </c>
      <c r="G1817" s="74" t="s">
        <v>355</v>
      </c>
      <c r="H1817" s="74" t="s">
        <v>30</v>
      </c>
      <c r="I1817" s="134" t="s">
        <v>60</v>
      </c>
      <c r="J1817" s="74" t="s">
        <v>61</v>
      </c>
      <c r="K1817" s="74" t="s">
        <v>80</v>
      </c>
      <c r="L1817" s="32" t="s">
        <v>4</v>
      </c>
      <c r="M1817" s="135" t="s">
        <v>0</v>
      </c>
      <c r="N1817" s="70" t="str">
        <f t="shared" si="79"/>
        <v>24113. Proceso integral e integrado de gestión y análisis de políticas para el bienestarAnálisis de Politicas2_KENNEDY1_OCTUBRE_2025</v>
      </c>
      <c r="O1817" s="75">
        <v>3910656</v>
      </c>
      <c r="P1817" s="75"/>
      <c r="Q1817" s="75"/>
      <c r="R1817" s="73"/>
      <c r="S1817" s="76">
        <v>0</v>
      </c>
    </row>
    <row r="1818" spans="2:19" ht="30" hidden="1" customHeight="1">
      <c r="B1818" s="74">
        <v>242</v>
      </c>
      <c r="C1818" s="74" t="s">
        <v>346</v>
      </c>
      <c r="D1818" s="74" t="s">
        <v>347</v>
      </c>
      <c r="E1818" s="70" t="str">
        <f t="shared" si="80"/>
        <v>24213. Proceso integral e integrado de gestión y análisis de políticas para el bienestarAnálisis de Politicas</v>
      </c>
      <c r="F1818" s="74" t="s">
        <v>358</v>
      </c>
      <c r="G1818" s="74" t="s">
        <v>355</v>
      </c>
      <c r="H1818" s="74" t="s">
        <v>30</v>
      </c>
      <c r="I1818" s="134" t="s">
        <v>60</v>
      </c>
      <c r="J1818" s="74" t="s">
        <v>61</v>
      </c>
      <c r="K1818" s="74" t="s">
        <v>65</v>
      </c>
      <c r="L1818" s="32" t="s">
        <v>4</v>
      </c>
      <c r="M1818" s="135" t="s">
        <v>0</v>
      </c>
      <c r="N1818" s="70" t="str">
        <f t="shared" si="79"/>
        <v>24213. Proceso integral e integrado de gestión y análisis de políticas para el bienestarAnálisis de Politicas2_KENNEDY1_OCTUBRE_2025</v>
      </c>
      <c r="O1818" s="75">
        <v>12220800</v>
      </c>
      <c r="P1818" s="75"/>
      <c r="Q1818" s="75"/>
      <c r="R1818" s="73"/>
      <c r="S1818" s="76">
        <v>0</v>
      </c>
    </row>
    <row r="1819" spans="2:19" ht="30" hidden="1" customHeight="1">
      <c r="B1819" s="74">
        <v>243</v>
      </c>
      <c r="C1819" s="74" t="s">
        <v>346</v>
      </c>
      <c r="D1819" s="74" t="s">
        <v>347</v>
      </c>
      <c r="E1819" s="70" t="str">
        <f t="shared" si="80"/>
        <v>24313. Proceso integral e integrado de gestión y análisis de políticas para el bienestarAnálisis de Politicas</v>
      </c>
      <c r="F1819" s="74" t="s">
        <v>359</v>
      </c>
      <c r="G1819" s="74" t="s">
        <v>355</v>
      </c>
      <c r="H1819" s="74" t="s">
        <v>30</v>
      </c>
      <c r="I1819" s="134" t="s">
        <v>60</v>
      </c>
      <c r="J1819" s="74" t="s">
        <v>83</v>
      </c>
      <c r="K1819" s="74" t="s">
        <v>80</v>
      </c>
      <c r="L1819" s="32" t="s">
        <v>4</v>
      </c>
      <c r="M1819" s="135" t="s">
        <v>0</v>
      </c>
      <c r="N1819" s="70" t="str">
        <f t="shared" si="79"/>
        <v>24313. Proceso integral e integrado de gestión y análisis de políticas para el bienestarAnálisis de Politicas2_KENNEDY1_OCTUBRE_2025</v>
      </c>
      <c r="O1819" s="75">
        <v>15642624</v>
      </c>
      <c r="P1819" s="75"/>
      <c r="Q1819" s="75"/>
      <c r="R1819" s="73"/>
      <c r="S1819" s="76">
        <v>0</v>
      </c>
    </row>
    <row r="1820" spans="2:19" ht="30" hidden="1" customHeight="1">
      <c r="B1820" s="74">
        <v>244</v>
      </c>
      <c r="C1820" s="74" t="s">
        <v>346</v>
      </c>
      <c r="D1820" s="74" t="s">
        <v>347</v>
      </c>
      <c r="E1820" s="70" t="str">
        <f t="shared" si="80"/>
        <v>24413. Proceso integral e integrado de gestión y análisis de políticas para el bienestarAnálisis de Politicas</v>
      </c>
      <c r="F1820" s="74" t="s">
        <v>360</v>
      </c>
      <c r="G1820" s="74" t="s">
        <v>361</v>
      </c>
      <c r="H1820" s="74" t="s">
        <v>30</v>
      </c>
      <c r="I1820" s="134" t="s">
        <v>60</v>
      </c>
      <c r="J1820" s="74" t="s">
        <v>83</v>
      </c>
      <c r="K1820" s="74" t="s">
        <v>62</v>
      </c>
      <c r="L1820" s="32" t="s">
        <v>4</v>
      </c>
      <c r="M1820" s="135" t="s">
        <v>0</v>
      </c>
      <c r="N1820" s="70" t="str">
        <f t="shared" si="79"/>
        <v>24413. Proceso integral e integrado de gestión y análisis de políticas para el bienestarAnálisis de Politicas2_KENNEDY1_OCTUBRE_2025</v>
      </c>
      <c r="O1820" s="75">
        <v>20316544</v>
      </c>
      <c r="P1820" s="75"/>
      <c r="Q1820" s="75"/>
      <c r="R1820" s="73"/>
      <c r="S1820" s="76">
        <v>0</v>
      </c>
    </row>
    <row r="1821" spans="2:19" ht="30" hidden="1" customHeight="1">
      <c r="B1821" s="74">
        <v>245</v>
      </c>
      <c r="C1821" s="74" t="s">
        <v>346</v>
      </c>
      <c r="D1821" s="74" t="s">
        <v>347</v>
      </c>
      <c r="E1821" s="70" t="str">
        <f t="shared" si="80"/>
        <v>24513. Proceso integral e integrado de gestión y análisis de políticas para el bienestarAnálisis de Politicas</v>
      </c>
      <c r="F1821" s="74" t="s">
        <v>362</v>
      </c>
      <c r="G1821" s="74" t="s">
        <v>361</v>
      </c>
      <c r="H1821" s="74" t="s">
        <v>30</v>
      </c>
      <c r="I1821" s="134" t="s">
        <v>60</v>
      </c>
      <c r="J1821" s="74" t="s">
        <v>83</v>
      </c>
      <c r="K1821" s="74" t="s">
        <v>80</v>
      </c>
      <c r="L1821" s="32" t="s">
        <v>4</v>
      </c>
      <c r="M1821" s="135" t="s">
        <v>0</v>
      </c>
      <c r="N1821" s="70" t="str">
        <f t="shared" si="79"/>
        <v>24513. Proceso integral e integrado de gestión y análisis de políticas para el bienestarAnálisis de Politicas2_KENNEDY1_OCTUBRE_2025</v>
      </c>
      <c r="O1821" s="75">
        <v>24729968</v>
      </c>
      <c r="P1821" s="75"/>
      <c r="Q1821" s="75"/>
      <c r="R1821" s="73"/>
      <c r="S1821" s="76">
        <v>0</v>
      </c>
    </row>
    <row r="1822" spans="2:19" ht="30" hidden="1" customHeight="1">
      <c r="B1822" s="74">
        <v>246</v>
      </c>
      <c r="C1822" s="74" t="s">
        <v>346</v>
      </c>
      <c r="D1822" s="74" t="s">
        <v>347</v>
      </c>
      <c r="E1822" s="70" t="str">
        <f t="shared" si="80"/>
        <v>24613. Proceso integral e integrado de gestión y análisis de políticas para el bienestarAnálisis de Politicas</v>
      </c>
      <c r="F1822" s="74" t="s">
        <v>363</v>
      </c>
      <c r="G1822" s="74" t="s">
        <v>349</v>
      </c>
      <c r="H1822" s="74" t="s">
        <v>30</v>
      </c>
      <c r="I1822" s="134" t="s">
        <v>60</v>
      </c>
      <c r="J1822" s="74" t="s">
        <v>364</v>
      </c>
      <c r="K1822" s="74" t="s">
        <v>80</v>
      </c>
      <c r="L1822" s="32" t="s">
        <v>4</v>
      </c>
      <c r="M1822" s="135" t="s">
        <v>0</v>
      </c>
      <c r="N1822" s="70" t="str">
        <f t="shared" si="79"/>
        <v>24613. Proceso integral e integrado de gestión y análisis de políticas para el bienestarAnálisis de Politicas2_KENNEDY1_OCTUBRE_2025</v>
      </c>
      <c r="O1822" s="75">
        <v>67458816</v>
      </c>
      <c r="P1822" s="75"/>
      <c r="Q1822" s="75"/>
      <c r="R1822" s="73"/>
      <c r="S1822" s="76">
        <v>0</v>
      </c>
    </row>
    <row r="1823" spans="2:19" s="139" customFormat="1" ht="30" hidden="1" customHeight="1">
      <c r="B1823" s="133">
        <v>1</v>
      </c>
      <c r="C1823" s="133" t="s">
        <v>55</v>
      </c>
      <c r="D1823" s="133" t="s">
        <v>56</v>
      </c>
      <c r="E1823" s="134" t="str">
        <f t="shared" si="80"/>
        <v>11. Gestión Territorial para la Atención Primaria Social de los procesos de Gestión de la Salud Pública (GSP) y el Plan de Salud Pública de Intervenciones Colectivas (PSPIC)Gestión Territorial</v>
      </c>
      <c r="F1823" s="133" t="s">
        <v>57</v>
      </c>
      <c r="G1823" s="133" t="s">
        <v>58</v>
      </c>
      <c r="H1823" s="133" t="s">
        <v>59</v>
      </c>
      <c r="I1823" s="134" t="s">
        <v>60</v>
      </c>
      <c r="J1823" s="133" t="s">
        <v>61</v>
      </c>
      <c r="K1823" s="133" t="s">
        <v>62</v>
      </c>
      <c r="L1823" s="135" t="s">
        <v>5</v>
      </c>
      <c r="M1823" s="135" t="s">
        <v>0</v>
      </c>
      <c r="N1823" s="134" t="str">
        <f t="shared" si="79"/>
        <v>11. Gestión Territorial para la Atención Primaria Social de los procesos de Gestión de la Salud Pública (GSP) y el Plan de Salud Pública de Intervenciones Colectivas (PSPIC)Gestión Territorial3_PUENTE_ARANDA1_OCTUBRE_2025</v>
      </c>
      <c r="O1823" s="136">
        <v>30277568</v>
      </c>
      <c r="P1823" s="136"/>
      <c r="Q1823" s="136"/>
      <c r="R1823" s="137"/>
      <c r="S1823" s="138">
        <v>0</v>
      </c>
    </row>
    <row r="1824" spans="2:19" ht="30" hidden="1" customHeight="1">
      <c r="B1824" s="74">
        <v>3</v>
      </c>
      <c r="C1824" s="74" t="s">
        <v>55</v>
      </c>
      <c r="D1824" s="74" t="s">
        <v>56</v>
      </c>
      <c r="E1824" s="70" t="str">
        <f t="shared" si="80"/>
        <v>31. Gestión Territorial para la Atención Primaria Social de los procesos de Gestión de la Salud Pública (GSP) y el Plan de Salud Pública de Intervenciones Colectivas (PSPIC)Gestión Territorial</v>
      </c>
      <c r="F1824" s="74" t="s">
        <v>63</v>
      </c>
      <c r="G1824" s="74" t="s">
        <v>58</v>
      </c>
      <c r="H1824" s="74" t="s">
        <v>64</v>
      </c>
      <c r="I1824" s="134" t="s">
        <v>60</v>
      </c>
      <c r="J1824" s="74" t="s">
        <v>61</v>
      </c>
      <c r="K1824" s="74" t="s">
        <v>65</v>
      </c>
      <c r="L1824" s="72" t="s">
        <v>5</v>
      </c>
      <c r="M1824" s="77" t="s">
        <v>0</v>
      </c>
      <c r="N1824" s="70" t="str">
        <f t="shared" si="79"/>
        <v>31. Gestión Territorial para la Atención Primaria Social de los procesos de Gestión de la Salud Pública (GSP) y el Plan de Salud Pública de Intervenciones Colectivas (PSPIC)Gestión Territorial3_PUENTE_ARANDA1_OCTUBRE_2025</v>
      </c>
      <c r="O1824" s="75">
        <v>12204720</v>
      </c>
      <c r="P1824" s="75"/>
      <c r="Q1824" s="75"/>
      <c r="R1824" s="73">
        <v>1</v>
      </c>
      <c r="S1824" s="76">
        <v>12204720</v>
      </c>
    </row>
    <row r="1825" spans="2:19" ht="30" hidden="1" customHeight="1">
      <c r="B1825" s="74">
        <v>4</v>
      </c>
      <c r="C1825" s="74" t="s">
        <v>55</v>
      </c>
      <c r="D1825" s="74" t="s">
        <v>56</v>
      </c>
      <c r="E1825" s="70" t="str">
        <f t="shared" si="80"/>
        <v>41. Gestión Territorial para la Atención Primaria Social de los procesos de Gestión de la Salud Pública (GSP) y el Plan de Salud Pública de Intervenciones Colectivas (PSPIC)Gestión Territorial</v>
      </c>
      <c r="F1825" s="74" t="s">
        <v>66</v>
      </c>
      <c r="G1825" s="74" t="s">
        <v>58</v>
      </c>
      <c r="H1825" s="74" t="s">
        <v>64</v>
      </c>
      <c r="I1825" s="134" t="s">
        <v>60</v>
      </c>
      <c r="J1825" s="74" t="s">
        <v>61</v>
      </c>
      <c r="K1825" s="74" t="s">
        <v>65</v>
      </c>
      <c r="L1825" s="72" t="s">
        <v>5</v>
      </c>
      <c r="M1825" s="77" t="s">
        <v>0</v>
      </c>
      <c r="N1825" s="70" t="str">
        <f t="shared" si="79"/>
        <v>41. Gestión Territorial para la Atención Primaria Social de los procesos de Gestión de la Salud Pública (GSP) y el Plan de Salud Pública de Intervenciones Colectivas (PSPIC)Gestión Territorial3_PUENTE_ARANDA1_OCTUBRE_2025</v>
      </c>
      <c r="O1825" s="75">
        <v>6484528</v>
      </c>
      <c r="P1825" s="75"/>
      <c r="Q1825" s="75"/>
      <c r="R1825" s="73">
        <v>1</v>
      </c>
      <c r="S1825" s="76">
        <v>6484528</v>
      </c>
    </row>
    <row r="1826" spans="2:19" ht="30" hidden="1" customHeight="1">
      <c r="B1826" s="74">
        <v>5</v>
      </c>
      <c r="C1826" s="74" t="s">
        <v>55</v>
      </c>
      <c r="D1826" s="74" t="s">
        <v>56</v>
      </c>
      <c r="E1826" s="70" t="str">
        <f t="shared" si="80"/>
        <v>51. Gestión Territorial para la Atención Primaria Social de los procesos de Gestión de la Salud Pública (GSP) y el Plan de Salud Pública de Intervenciones Colectivas (PSPIC)Gestión Territorial</v>
      </c>
      <c r="F1826" s="74" t="s">
        <v>67</v>
      </c>
      <c r="G1826" s="74" t="s">
        <v>58</v>
      </c>
      <c r="H1826" s="74" t="s">
        <v>64</v>
      </c>
      <c r="I1826" s="134" t="s">
        <v>60</v>
      </c>
      <c r="J1826" s="74" t="s">
        <v>61</v>
      </c>
      <c r="K1826" s="74" t="s">
        <v>65</v>
      </c>
      <c r="L1826" s="72" t="s">
        <v>5</v>
      </c>
      <c r="M1826" s="77" t="s">
        <v>0</v>
      </c>
      <c r="N1826" s="70" t="str">
        <f t="shared" si="79"/>
        <v>51. Gestión Territorial para la Atención Primaria Social de los procesos de Gestión de la Salud Pública (GSP) y el Plan de Salud Pública de Intervenciones Colectivas (PSPIC)Gestión Territorial3_PUENTE_ARANDA1_OCTUBRE_2025</v>
      </c>
      <c r="O1826" s="75">
        <v>5621568</v>
      </c>
      <c r="P1826" s="75"/>
      <c r="Q1826" s="75"/>
      <c r="R1826" s="73">
        <v>1</v>
      </c>
      <c r="S1826" s="76">
        <v>5621568</v>
      </c>
    </row>
    <row r="1827" spans="2:19" ht="30" hidden="1" customHeight="1">
      <c r="B1827" s="74">
        <v>6</v>
      </c>
      <c r="C1827" s="74" t="s">
        <v>55</v>
      </c>
      <c r="D1827" s="74" t="s">
        <v>56</v>
      </c>
      <c r="E1827" s="70" t="str">
        <f t="shared" si="80"/>
        <v>61. Gestión Territorial para la Atención Primaria Social de los procesos de Gestión de la Salud Pública (GSP) y el Plan de Salud Pública de Intervenciones Colectivas (PSPIC)Gestión Territorial</v>
      </c>
      <c r="F1827" s="74" t="s">
        <v>68</v>
      </c>
      <c r="G1827" s="74" t="s">
        <v>58</v>
      </c>
      <c r="H1827" s="74" t="s">
        <v>64</v>
      </c>
      <c r="I1827" s="134" t="s">
        <v>60</v>
      </c>
      <c r="J1827" s="74" t="s">
        <v>61</v>
      </c>
      <c r="K1827" s="74" t="s">
        <v>65</v>
      </c>
      <c r="L1827" s="72" t="s">
        <v>5</v>
      </c>
      <c r="M1827" s="77" t="s">
        <v>0</v>
      </c>
      <c r="N1827" s="70" t="str">
        <f t="shared" si="79"/>
        <v>61. Gestión Territorial para la Atención Primaria Social de los procesos de Gestión de la Salud Pública (GSP) y el Plan de Salud Pública de Intervenciones Colectivas (PSPIC)Gestión Territorial3_PUENTE_ARANDA1_OCTUBRE_2025</v>
      </c>
      <c r="O1827" s="75">
        <v>15132712</v>
      </c>
      <c r="P1827" s="75"/>
      <c r="Q1827" s="75"/>
      <c r="R1827" s="73"/>
      <c r="S1827" s="76">
        <v>0</v>
      </c>
    </row>
    <row r="1828" spans="2:19" ht="30" hidden="1" customHeight="1">
      <c r="B1828" s="74">
        <v>7</v>
      </c>
      <c r="C1828" s="74" t="s">
        <v>55</v>
      </c>
      <c r="D1828" s="74" t="s">
        <v>56</v>
      </c>
      <c r="E1828" s="70" t="str">
        <f t="shared" si="80"/>
        <v>71. Gestión Territorial para la Atención Primaria Social de los procesos de Gestión de la Salud Pública (GSP) y el Plan de Salud Pública de Intervenciones Colectivas (PSPIC)Gestión Territorial</v>
      </c>
      <c r="F1828" s="74" t="s">
        <v>69</v>
      </c>
      <c r="G1828" s="74" t="s">
        <v>58</v>
      </c>
      <c r="H1828" s="74" t="s">
        <v>30</v>
      </c>
      <c r="I1828" s="134" t="s">
        <v>60</v>
      </c>
      <c r="J1828" s="74" t="s">
        <v>61</v>
      </c>
      <c r="K1828" s="74" t="s">
        <v>62</v>
      </c>
      <c r="L1828" s="72" t="s">
        <v>5</v>
      </c>
      <c r="M1828" s="77" t="s">
        <v>0</v>
      </c>
      <c r="N1828" s="70" t="str">
        <f t="shared" si="79"/>
        <v>71. Gestión Territorial para la Atención Primaria Social de los procesos de Gestión de la Salud Pública (GSP) y el Plan de Salud Pública de Intervenciones Colectivas (PSPIC)Gestión Territorial3_PUENTE_ARANDA1_OCTUBRE_2025</v>
      </c>
      <c r="O1828" s="75">
        <v>25617584</v>
      </c>
      <c r="P1828" s="75"/>
      <c r="Q1828" s="75"/>
      <c r="R1828" s="73"/>
      <c r="S1828" s="76">
        <v>0</v>
      </c>
    </row>
    <row r="1829" spans="2:19" ht="30" hidden="1" customHeight="1">
      <c r="B1829" s="74">
        <v>8</v>
      </c>
      <c r="C1829" s="74" t="s">
        <v>55</v>
      </c>
      <c r="D1829" s="74" t="s">
        <v>56</v>
      </c>
      <c r="E1829" s="70" t="str">
        <f t="shared" si="80"/>
        <v>81. Gestión Territorial para la Atención Primaria Social de los procesos de Gestión de la Salud Pública (GSP) y el Plan de Salud Pública de Intervenciones Colectivas (PSPIC)Gestión Territorial</v>
      </c>
      <c r="F1829" s="74" t="s">
        <v>70</v>
      </c>
      <c r="G1829" s="74" t="s">
        <v>58</v>
      </c>
      <c r="H1829" s="74" t="s">
        <v>30</v>
      </c>
      <c r="I1829" s="134" t="s">
        <v>60</v>
      </c>
      <c r="J1829" s="74" t="s">
        <v>61</v>
      </c>
      <c r="K1829" s="74" t="s">
        <v>62</v>
      </c>
      <c r="L1829" s="72" t="s">
        <v>5</v>
      </c>
      <c r="M1829" s="77" t="s">
        <v>0</v>
      </c>
      <c r="N1829" s="70" t="str">
        <f t="shared" si="79"/>
        <v>81. Gestión Territorial para la Atención Primaria Social de los procesos de Gestión de la Salud Pública (GSP) y el Plan de Salud Pública de Intervenciones Colectivas (PSPIC)Gestión Territorial3_PUENTE_ARANDA1_OCTUBRE_2025</v>
      </c>
      <c r="O1829" s="75">
        <v>9098064</v>
      </c>
      <c r="P1829" s="75"/>
      <c r="Q1829" s="75"/>
      <c r="R1829" s="73"/>
      <c r="S1829" s="76">
        <v>0</v>
      </c>
    </row>
    <row r="1830" spans="2:19" ht="30" hidden="1" customHeight="1">
      <c r="B1830" s="74">
        <v>9</v>
      </c>
      <c r="C1830" s="74" t="s">
        <v>55</v>
      </c>
      <c r="D1830" s="74" t="s">
        <v>56</v>
      </c>
      <c r="E1830" s="70" t="str">
        <f t="shared" si="80"/>
        <v>91. Gestión Territorial para la Atención Primaria Social de los procesos de Gestión de la Salud Pública (GSP) y el Plan de Salud Pública de Intervenciones Colectivas (PSPIC)Gestión Territorial</v>
      </c>
      <c r="F1830" s="74" t="s">
        <v>71</v>
      </c>
      <c r="G1830" s="74" t="s">
        <v>58</v>
      </c>
      <c r="H1830" s="74" t="s">
        <v>30</v>
      </c>
      <c r="I1830" s="134" t="s">
        <v>60</v>
      </c>
      <c r="J1830" s="74" t="s">
        <v>61</v>
      </c>
      <c r="K1830" s="74" t="s">
        <v>62</v>
      </c>
      <c r="L1830" s="72" t="s">
        <v>5</v>
      </c>
      <c r="M1830" s="77" t="s">
        <v>0</v>
      </c>
      <c r="N1830" s="70" t="str">
        <f t="shared" si="79"/>
        <v>91. Gestión Territorial para la Atención Primaria Social de los procesos de Gestión de la Salud Pública (GSP) y el Plan de Salud Pública de Intervenciones Colectivas (PSPIC)Gestión Territorial3_PUENTE_ARANDA1_OCTUBRE_2025</v>
      </c>
      <c r="O1830" s="75">
        <v>28674928</v>
      </c>
      <c r="P1830" s="75"/>
      <c r="Q1830" s="75"/>
      <c r="R1830" s="73"/>
      <c r="S1830" s="76">
        <v>0</v>
      </c>
    </row>
    <row r="1831" spans="2:19" ht="30" hidden="1" customHeight="1">
      <c r="B1831" s="74">
        <v>10</v>
      </c>
      <c r="C1831" s="74" t="s">
        <v>55</v>
      </c>
      <c r="D1831" s="74" t="s">
        <v>56</v>
      </c>
      <c r="E1831" s="70" t="str">
        <f t="shared" si="80"/>
        <v>101. Gestión Territorial para la Atención Primaria Social de los procesos de Gestión de la Salud Pública (GSP) y el Plan de Salud Pública de Intervenciones Colectivas (PSPIC)Gestión Territorial</v>
      </c>
      <c r="F1831" s="74" t="s">
        <v>72</v>
      </c>
      <c r="G1831" s="74" t="s">
        <v>58</v>
      </c>
      <c r="H1831" s="74" t="s">
        <v>30</v>
      </c>
      <c r="I1831" s="134" t="s">
        <v>60</v>
      </c>
      <c r="J1831" s="74" t="s">
        <v>61</v>
      </c>
      <c r="K1831" s="74" t="s">
        <v>62</v>
      </c>
      <c r="L1831" s="72" t="s">
        <v>5</v>
      </c>
      <c r="M1831" s="77" t="s">
        <v>0</v>
      </c>
      <c r="N1831" s="70" t="str">
        <f t="shared" si="79"/>
        <v>101. Gestión Territorial para la Atención Primaria Social de los procesos de Gestión de la Salud Pública (GSP) y el Plan de Salud Pública de Intervenciones Colectivas (PSPIC)Gestión Territorial3_PUENTE_ARANDA1_OCTUBRE_2025</v>
      </c>
      <c r="O1831" s="75">
        <v>13092336</v>
      </c>
      <c r="P1831" s="75"/>
      <c r="Q1831" s="75"/>
      <c r="R1831" s="73"/>
      <c r="S1831" s="76">
        <v>0</v>
      </c>
    </row>
    <row r="1832" spans="2:19" ht="30" hidden="1" customHeight="1">
      <c r="B1832" s="74">
        <v>11</v>
      </c>
      <c r="C1832" s="74" t="s">
        <v>55</v>
      </c>
      <c r="D1832" s="74" t="s">
        <v>56</v>
      </c>
      <c r="E1832" s="70" t="str">
        <f t="shared" si="80"/>
        <v>111. Gestión Territorial para la Atención Primaria Social de los procesos de Gestión de la Salud Pública (GSP) y el Plan de Salud Pública de Intervenciones Colectivas (PSPIC)Gestión Territorial</v>
      </c>
      <c r="F1832" s="74" t="s">
        <v>73</v>
      </c>
      <c r="G1832" s="74" t="s">
        <v>58</v>
      </c>
      <c r="H1832" s="74" t="s">
        <v>30</v>
      </c>
      <c r="I1832" s="134" t="s">
        <v>60</v>
      </c>
      <c r="J1832" s="74" t="s">
        <v>61</v>
      </c>
      <c r="K1832" s="74" t="s">
        <v>62</v>
      </c>
      <c r="L1832" s="72" t="s">
        <v>5</v>
      </c>
      <c r="M1832" s="77" t="s">
        <v>0</v>
      </c>
      <c r="N1832" s="70" t="str">
        <f t="shared" si="79"/>
        <v>111. Gestión Territorial para la Atención Primaria Social de los procesos de Gestión de la Salud Pública (GSP) y el Plan de Salud Pública de Intervenciones Colectivas (PSPIC)Gestión Territorial3_PUENTE_ARANDA1_OCTUBRE_2025</v>
      </c>
      <c r="O1832" s="75">
        <v>29389952</v>
      </c>
      <c r="P1832" s="75"/>
      <c r="Q1832" s="75"/>
      <c r="R1832" s="73"/>
      <c r="S1832" s="76">
        <v>0</v>
      </c>
    </row>
    <row r="1833" spans="2:19" ht="30" hidden="1" customHeight="1">
      <c r="B1833" s="74">
        <v>12</v>
      </c>
      <c r="C1833" s="74" t="s">
        <v>55</v>
      </c>
      <c r="D1833" s="74" t="s">
        <v>56</v>
      </c>
      <c r="E1833" s="70" t="str">
        <f t="shared" si="80"/>
        <v>121. Gestión Territorial para la Atención Primaria Social de los procesos de Gestión de la Salud Pública (GSP) y el Plan de Salud Pública de Intervenciones Colectivas (PSPIC)Gestión Territorial</v>
      </c>
      <c r="F1833" s="74" t="s">
        <v>74</v>
      </c>
      <c r="G1833" s="74" t="s">
        <v>75</v>
      </c>
      <c r="H1833" s="74" t="s">
        <v>30</v>
      </c>
      <c r="I1833" s="134" t="s">
        <v>60</v>
      </c>
      <c r="J1833" s="74" t="s">
        <v>61</v>
      </c>
      <c r="K1833" s="74" t="s">
        <v>62</v>
      </c>
      <c r="L1833" s="72" t="s">
        <v>5</v>
      </c>
      <c r="M1833" s="77" t="s">
        <v>0</v>
      </c>
      <c r="N1833" s="70" t="str">
        <f t="shared" si="79"/>
        <v>121. Gestión Territorial para la Atención Primaria Social de los procesos de Gestión de la Salud Pública (GSP) y el Plan de Salud Pública de Intervenciones Colectivas (PSPIC)Gestión Territorial3_PUENTE_ARANDA1_OCTUBRE_2025</v>
      </c>
      <c r="O1833" s="75">
        <v>100029392</v>
      </c>
      <c r="P1833" s="75"/>
      <c r="Q1833" s="75"/>
      <c r="R1833" s="73"/>
      <c r="S1833" s="76">
        <v>0</v>
      </c>
    </row>
    <row r="1834" spans="2:19" ht="30" hidden="1" customHeight="1">
      <c r="B1834" s="74">
        <v>13</v>
      </c>
      <c r="C1834" s="74" t="s">
        <v>55</v>
      </c>
      <c r="D1834" s="74" t="s">
        <v>56</v>
      </c>
      <c r="E1834" s="70" t="str">
        <f t="shared" si="80"/>
        <v>131. Gestión Territorial para la Atención Primaria Social de los procesos de Gestión de la Salud Pública (GSP) y el Plan de Salud Pública de Intervenciones Colectivas (PSPIC)Gestión Territorial</v>
      </c>
      <c r="F1834" s="74" t="s">
        <v>76</v>
      </c>
      <c r="G1834" s="74" t="s">
        <v>75</v>
      </c>
      <c r="H1834" s="74" t="s">
        <v>30</v>
      </c>
      <c r="I1834" s="134" t="s">
        <v>60</v>
      </c>
      <c r="J1834" s="74" t="s">
        <v>61</v>
      </c>
      <c r="K1834" s="74" t="s">
        <v>62</v>
      </c>
      <c r="L1834" s="72" t="s">
        <v>5</v>
      </c>
      <c r="M1834" s="77" t="s">
        <v>0</v>
      </c>
      <c r="N1834" s="70" t="str">
        <f t="shared" si="79"/>
        <v>131. Gestión Territorial para la Atención Primaria Social de los procesos de Gestión de la Salud Pública (GSP) y el Plan de Salud Pública de Intervenciones Colectivas (PSPIC)Gestión Territorial3_PUENTE_ARANDA1_OCTUBRE_2025</v>
      </c>
      <c r="O1834" s="75">
        <v>29833760</v>
      </c>
      <c r="P1834" s="75"/>
      <c r="Q1834" s="75"/>
      <c r="R1834" s="73"/>
      <c r="S1834" s="76">
        <v>0</v>
      </c>
    </row>
    <row r="1835" spans="2:19" ht="30" hidden="1" customHeight="1">
      <c r="B1835" s="74">
        <v>14</v>
      </c>
      <c r="C1835" s="74" t="s">
        <v>55</v>
      </c>
      <c r="D1835" s="74" t="s">
        <v>56</v>
      </c>
      <c r="E1835" s="70" t="str">
        <f t="shared" si="80"/>
        <v>141. Gestión Territorial para la Atención Primaria Social de los procesos de Gestión de la Salud Pública (GSP) y el Plan de Salud Pública de Intervenciones Colectivas (PSPIC)Gestión Territorial</v>
      </c>
      <c r="F1835" s="74" t="s">
        <v>77</v>
      </c>
      <c r="G1835" s="74" t="s">
        <v>75</v>
      </c>
      <c r="H1835" s="74" t="s">
        <v>30</v>
      </c>
      <c r="I1835" s="134" t="s">
        <v>60</v>
      </c>
      <c r="J1835" s="74" t="s">
        <v>61</v>
      </c>
      <c r="K1835" s="74" t="s">
        <v>62</v>
      </c>
      <c r="L1835" s="72" t="s">
        <v>5</v>
      </c>
      <c r="M1835" s="77" t="s">
        <v>0</v>
      </c>
      <c r="N1835" s="70" t="str">
        <f t="shared" si="79"/>
        <v>141. Gestión Territorial para la Atención Primaria Social de los procesos de Gestión de la Salud Pública (GSP) y el Plan de Salud Pública de Intervenciones Colectivas (PSPIC)Gestión Territorial3_PUENTE_ARANDA1_OCTUBRE_2025</v>
      </c>
      <c r="O1835" s="75">
        <v>54021296</v>
      </c>
      <c r="P1835" s="75"/>
      <c r="Q1835" s="75"/>
      <c r="R1835" s="73"/>
      <c r="S1835" s="76">
        <v>0</v>
      </c>
    </row>
    <row r="1836" spans="2:19" ht="30" hidden="1" customHeight="1">
      <c r="B1836" s="74">
        <v>15</v>
      </c>
      <c r="C1836" s="74" t="s">
        <v>55</v>
      </c>
      <c r="D1836" s="74" t="s">
        <v>56</v>
      </c>
      <c r="E1836" s="70" t="str">
        <f t="shared" si="80"/>
        <v>151. Gestión Territorial para la Atención Primaria Social de los procesos de Gestión de la Salud Pública (GSP) y el Plan de Salud Pública de Intervenciones Colectivas (PSPIC)Gestión Territorial</v>
      </c>
      <c r="F1836" s="74" t="s">
        <v>78</v>
      </c>
      <c r="G1836" s="74" t="s">
        <v>75</v>
      </c>
      <c r="H1836" s="74" t="s">
        <v>30</v>
      </c>
      <c r="I1836" s="134" t="s">
        <v>60</v>
      </c>
      <c r="J1836" s="74" t="s">
        <v>61</v>
      </c>
      <c r="K1836" s="74" t="s">
        <v>62</v>
      </c>
      <c r="L1836" s="72" t="s">
        <v>5</v>
      </c>
      <c r="M1836" s="77" t="s">
        <v>0</v>
      </c>
      <c r="N1836" s="70" t="str">
        <f t="shared" si="79"/>
        <v>151. Gestión Territorial para la Atención Primaria Social de los procesos de Gestión de la Salud Pública (GSP) y el Plan de Salud Pública de Intervenciones Colectivas (PSPIC)Gestión Territorial3_PUENTE_ARANDA1_OCTUBRE_2025</v>
      </c>
      <c r="O1836" s="75">
        <v>5621568</v>
      </c>
      <c r="P1836" s="75"/>
      <c r="Q1836" s="75"/>
      <c r="R1836" s="73"/>
      <c r="S1836" s="76">
        <v>0</v>
      </c>
    </row>
    <row r="1837" spans="2:19" ht="30" hidden="1" customHeight="1">
      <c r="B1837" s="74">
        <v>16</v>
      </c>
      <c r="C1837" s="74" t="s">
        <v>55</v>
      </c>
      <c r="D1837" s="74" t="s">
        <v>56</v>
      </c>
      <c r="E1837" s="70" t="str">
        <f t="shared" si="80"/>
        <v>161. Gestión Territorial para la Atención Primaria Social de los procesos de Gestión de la Salud Pública (GSP) y el Plan de Salud Pública de Intervenciones Colectivas (PSPIC)Gestión Territorial</v>
      </c>
      <c r="F1837" s="74" t="s">
        <v>79</v>
      </c>
      <c r="G1837" s="74" t="s">
        <v>75</v>
      </c>
      <c r="H1837" s="74" t="s">
        <v>30</v>
      </c>
      <c r="I1837" s="134" t="s">
        <v>60</v>
      </c>
      <c r="J1837" s="74" t="s">
        <v>61</v>
      </c>
      <c r="K1837" s="74" t="s">
        <v>80</v>
      </c>
      <c r="L1837" s="72" t="s">
        <v>5</v>
      </c>
      <c r="M1837" s="77" t="s">
        <v>0</v>
      </c>
      <c r="N1837" s="70" t="str">
        <f t="shared" si="79"/>
        <v>161. Gestión Territorial para la Atención Primaria Social de los procesos de Gestión de la Salud Pública (GSP) y el Plan de Salud Pública de Intervenciones Colectivas (PSPIC)Gestión Territorial3_PUENTE_ARANDA1_OCTUBRE_2025</v>
      </c>
      <c r="O1837" s="75">
        <v>3994272</v>
      </c>
      <c r="P1837" s="75"/>
      <c r="Q1837" s="75"/>
      <c r="R1837" s="73"/>
      <c r="S1837" s="76">
        <v>0</v>
      </c>
    </row>
    <row r="1838" spans="2:19" ht="30" hidden="1" customHeight="1">
      <c r="B1838" s="74">
        <v>17</v>
      </c>
      <c r="C1838" s="74" t="s">
        <v>55</v>
      </c>
      <c r="D1838" s="74" t="s">
        <v>56</v>
      </c>
      <c r="E1838" s="70" t="str">
        <f t="shared" si="80"/>
        <v>171. Gestión Territorial para la Atención Primaria Social de los procesos de Gestión de la Salud Pública (GSP) y el Plan de Salud Pública de Intervenciones Colectivas (PSPIC)Gestión Territorial</v>
      </c>
      <c r="F1838" s="74" t="s">
        <v>81</v>
      </c>
      <c r="G1838" s="74" t="s">
        <v>82</v>
      </c>
      <c r="H1838" s="74" t="s">
        <v>30</v>
      </c>
      <c r="I1838" s="134" t="s">
        <v>60</v>
      </c>
      <c r="J1838" s="74" t="s">
        <v>83</v>
      </c>
      <c r="K1838" s="74" t="s">
        <v>80</v>
      </c>
      <c r="L1838" s="72" t="s">
        <v>5</v>
      </c>
      <c r="M1838" s="77" t="s">
        <v>0</v>
      </c>
      <c r="N1838" s="70" t="str">
        <f t="shared" si="79"/>
        <v>171. Gestión Territorial para la Atención Primaria Social de los procesos de Gestión de la Salud Pública (GSP) y el Plan de Salud Pública de Intervenciones Colectivas (PSPIC)Gestión Territorial3_PUENTE_ARANDA1_OCTUBRE_2025</v>
      </c>
      <c r="O1838" s="75">
        <v>5621568</v>
      </c>
      <c r="P1838" s="75"/>
      <c r="Q1838" s="75"/>
      <c r="R1838" s="73"/>
      <c r="S1838" s="76">
        <v>0</v>
      </c>
    </row>
    <row r="1839" spans="2:19" ht="30" hidden="1" customHeight="1">
      <c r="B1839" s="74">
        <v>18</v>
      </c>
      <c r="C1839" s="74" t="s">
        <v>55</v>
      </c>
      <c r="D1839" s="74" t="s">
        <v>56</v>
      </c>
      <c r="E1839" s="70" t="str">
        <f t="shared" si="80"/>
        <v>181. Gestión Territorial para la Atención Primaria Social de los procesos de Gestión de la Salud Pública (GSP) y el Plan de Salud Pública de Intervenciones Colectivas (PSPIC)Gestión Territorial</v>
      </c>
      <c r="F1839" s="74" t="s">
        <v>84</v>
      </c>
      <c r="G1839" s="74" t="s">
        <v>82</v>
      </c>
      <c r="H1839" s="74" t="s">
        <v>30</v>
      </c>
      <c r="I1839" s="134" t="s">
        <v>60</v>
      </c>
      <c r="J1839" s="74" t="s">
        <v>83</v>
      </c>
      <c r="K1839" s="74" t="s">
        <v>62</v>
      </c>
      <c r="L1839" s="72" t="s">
        <v>5</v>
      </c>
      <c r="M1839" s="77" t="s">
        <v>0</v>
      </c>
      <c r="N1839" s="70" t="str">
        <f t="shared" si="79"/>
        <v>181. Gestión Territorial para la Atención Primaria Social de los procesos de Gestión de la Salud Pública (GSP) y el Plan de Salud Pública de Intervenciones Colectivas (PSPIC)Gestión Territorial3_PUENTE_ARANDA1_OCTUBRE_2025</v>
      </c>
      <c r="O1839" s="75">
        <v>32422640</v>
      </c>
      <c r="P1839" s="75"/>
      <c r="Q1839" s="75"/>
      <c r="R1839" s="73"/>
      <c r="S1839" s="76">
        <v>0</v>
      </c>
    </row>
    <row r="1840" spans="2:19" ht="30" hidden="1" customHeight="1">
      <c r="B1840" s="74">
        <v>19</v>
      </c>
      <c r="C1840" s="74" t="s">
        <v>55</v>
      </c>
      <c r="D1840" s="74" t="s">
        <v>56</v>
      </c>
      <c r="E1840" s="70" t="str">
        <f t="shared" si="80"/>
        <v>191. Gestión Territorial para la Atención Primaria Social de los procesos de Gestión de la Salud Pública (GSP) y el Plan de Salud Pública de Intervenciones Colectivas (PSPIC)Gestión Territorial</v>
      </c>
      <c r="F1840" s="74" t="s">
        <v>85</v>
      </c>
      <c r="G1840" s="74" t="s">
        <v>82</v>
      </c>
      <c r="H1840" s="74" t="s">
        <v>30</v>
      </c>
      <c r="I1840" s="134" t="s">
        <v>60</v>
      </c>
      <c r="J1840" s="74" t="s">
        <v>83</v>
      </c>
      <c r="K1840" s="74" t="s">
        <v>62</v>
      </c>
      <c r="L1840" s="72" t="s">
        <v>5</v>
      </c>
      <c r="M1840" s="77" t="s">
        <v>0</v>
      </c>
      <c r="N1840" s="70" t="str">
        <f t="shared" si="79"/>
        <v>191. Gestión Territorial para la Atención Primaria Social de los procesos de Gestión de la Salud Pública (GSP) y el Plan de Salud Pública de Intervenciones Colectivas (PSPIC)Gestión Territorial3_PUENTE_ARANDA1_OCTUBRE_2025</v>
      </c>
      <c r="O1840" s="75">
        <v>20316544</v>
      </c>
      <c r="P1840" s="75"/>
      <c r="Q1840" s="75"/>
      <c r="R1840" s="73"/>
      <c r="S1840" s="76">
        <v>0</v>
      </c>
    </row>
    <row r="1841" spans="2:19" ht="30" hidden="1" customHeight="1">
      <c r="B1841" s="74">
        <v>20</v>
      </c>
      <c r="C1841" s="74" t="s">
        <v>86</v>
      </c>
      <c r="D1841" s="74" t="s">
        <v>87</v>
      </c>
      <c r="E1841" s="70" t="str">
        <f t="shared" si="80"/>
        <v>202. Cuidado Continuo por una vida con bienestarComunitario</v>
      </c>
      <c r="F1841" s="74" t="s">
        <v>88</v>
      </c>
      <c r="G1841" s="74" t="s">
        <v>89</v>
      </c>
      <c r="H1841" s="74" t="s">
        <v>90</v>
      </c>
      <c r="I1841" s="134" t="s">
        <v>60</v>
      </c>
      <c r="J1841" s="74" t="s">
        <v>91</v>
      </c>
      <c r="K1841" s="74" t="s">
        <v>65</v>
      </c>
      <c r="L1841" s="72" t="s">
        <v>5</v>
      </c>
      <c r="M1841" s="77" t="s">
        <v>0</v>
      </c>
      <c r="N1841" s="70" t="str">
        <f t="shared" si="79"/>
        <v>202. Cuidado Continuo por una vida con bienestarComunitario3_PUENTE_ARANDA1_OCTUBRE_2025</v>
      </c>
      <c r="O1841" s="75">
        <v>105404</v>
      </c>
      <c r="P1841" s="75"/>
      <c r="Q1841" s="75"/>
      <c r="R1841" s="73">
        <v>44</v>
      </c>
      <c r="S1841" s="76">
        <v>4637776</v>
      </c>
    </row>
    <row r="1842" spans="2:19" ht="30" hidden="1" customHeight="1">
      <c r="B1842" s="74">
        <v>20</v>
      </c>
      <c r="C1842" s="74" t="s">
        <v>86</v>
      </c>
      <c r="D1842" s="74" t="s">
        <v>92</v>
      </c>
      <c r="E1842" s="70" t="str">
        <f t="shared" si="80"/>
        <v xml:space="preserve">202. Cuidado Continuo por una vida con bienestarEducativo </v>
      </c>
      <c r="F1842" s="74" t="s">
        <v>88</v>
      </c>
      <c r="G1842" s="74" t="s">
        <v>89</v>
      </c>
      <c r="H1842" s="74" t="s">
        <v>90</v>
      </c>
      <c r="I1842" s="134" t="s">
        <v>60</v>
      </c>
      <c r="J1842" s="74" t="s">
        <v>91</v>
      </c>
      <c r="K1842" s="74" t="s">
        <v>65</v>
      </c>
      <c r="L1842" s="72" t="s">
        <v>5</v>
      </c>
      <c r="M1842" s="77" t="s">
        <v>0</v>
      </c>
      <c r="N1842" s="70" t="str">
        <f t="shared" si="79"/>
        <v>202. Cuidado Continuo por una vida con bienestarEducativo 3_PUENTE_ARANDA1_OCTUBRE_2025</v>
      </c>
      <c r="O1842" s="75">
        <v>105404</v>
      </c>
      <c r="P1842" s="75"/>
      <c r="Q1842" s="75"/>
      <c r="R1842" s="73">
        <v>101</v>
      </c>
      <c r="S1842" s="76">
        <v>10645804</v>
      </c>
    </row>
    <row r="1843" spans="2:19" ht="30" hidden="1" customHeight="1">
      <c r="B1843" s="74">
        <v>20</v>
      </c>
      <c r="C1843" s="74" t="s">
        <v>86</v>
      </c>
      <c r="D1843" s="74" t="s">
        <v>93</v>
      </c>
      <c r="E1843" s="70" t="str">
        <f t="shared" si="80"/>
        <v>202. Cuidado Continuo por una vida con bienestarInstitucional</v>
      </c>
      <c r="F1843" s="74" t="s">
        <v>88</v>
      </c>
      <c r="G1843" s="74" t="s">
        <v>89</v>
      </c>
      <c r="H1843" s="74" t="s">
        <v>90</v>
      </c>
      <c r="I1843" s="134" t="s">
        <v>60</v>
      </c>
      <c r="J1843" s="74" t="s">
        <v>91</v>
      </c>
      <c r="K1843" s="74" t="s">
        <v>65</v>
      </c>
      <c r="L1843" s="72" t="s">
        <v>5</v>
      </c>
      <c r="M1843" s="77" t="s">
        <v>0</v>
      </c>
      <c r="N1843" s="70" t="str">
        <f t="shared" si="79"/>
        <v>202. Cuidado Continuo por una vida con bienestarInstitucional3_PUENTE_ARANDA1_OCTUBRE_2025</v>
      </c>
      <c r="O1843" s="75">
        <v>105404</v>
      </c>
      <c r="P1843" s="75"/>
      <c r="Q1843" s="75"/>
      <c r="R1843" s="73">
        <v>244</v>
      </c>
      <c r="S1843" s="76">
        <v>25718576</v>
      </c>
    </row>
    <row r="1844" spans="2:19" ht="30" hidden="1" customHeight="1">
      <c r="B1844" s="74">
        <v>21</v>
      </c>
      <c r="C1844" s="74" t="s">
        <v>86</v>
      </c>
      <c r="D1844" s="74" t="s">
        <v>87</v>
      </c>
      <c r="E1844" s="70" t="str">
        <f t="shared" si="80"/>
        <v>212. Cuidado Continuo por una vida con bienestarComunitario</v>
      </c>
      <c r="F1844" s="74" t="s">
        <v>94</v>
      </c>
      <c r="G1844" s="74" t="s">
        <v>89</v>
      </c>
      <c r="H1844" s="74" t="s">
        <v>90</v>
      </c>
      <c r="I1844" s="134" t="s">
        <v>60</v>
      </c>
      <c r="J1844" s="74" t="s">
        <v>91</v>
      </c>
      <c r="K1844" s="74" t="s">
        <v>65</v>
      </c>
      <c r="L1844" s="72" t="s">
        <v>5</v>
      </c>
      <c r="M1844" s="77" t="s">
        <v>0</v>
      </c>
      <c r="N1844" s="70" t="str">
        <f t="shared" si="79"/>
        <v>212. Cuidado Continuo por una vida con bienestarComunitario3_PUENTE_ARANDA1_OCTUBRE_2025</v>
      </c>
      <c r="O1844" s="75">
        <v>55938</v>
      </c>
      <c r="P1844" s="75"/>
      <c r="Q1844" s="75"/>
      <c r="R1844" s="73">
        <v>20</v>
      </c>
      <c r="S1844" s="76">
        <v>1118760</v>
      </c>
    </row>
    <row r="1845" spans="2:19" ht="30" hidden="1" customHeight="1">
      <c r="B1845" s="74">
        <v>22</v>
      </c>
      <c r="C1845" s="74" t="s">
        <v>86</v>
      </c>
      <c r="D1845" s="74" t="s">
        <v>87</v>
      </c>
      <c r="E1845" s="70" t="str">
        <f t="shared" si="80"/>
        <v>222. Cuidado Continuo por una vida con bienestarComunitario</v>
      </c>
      <c r="F1845" s="74" t="s">
        <v>95</v>
      </c>
      <c r="G1845" s="74" t="s">
        <v>89</v>
      </c>
      <c r="H1845" s="74" t="s">
        <v>90</v>
      </c>
      <c r="I1845" s="134" t="s">
        <v>60</v>
      </c>
      <c r="J1845" s="74" t="s">
        <v>91</v>
      </c>
      <c r="K1845" s="74" t="s">
        <v>80</v>
      </c>
      <c r="L1845" s="72" t="s">
        <v>5</v>
      </c>
      <c r="M1845" s="77" t="s">
        <v>0</v>
      </c>
      <c r="N1845" s="70" t="str">
        <f t="shared" si="79"/>
        <v>222. Cuidado Continuo por una vida con bienestarComunitario3_PUENTE_ARANDA1_OCTUBRE_2025</v>
      </c>
      <c r="O1845" s="75">
        <v>105404</v>
      </c>
      <c r="P1845" s="75"/>
      <c r="Q1845" s="75"/>
      <c r="R1845" s="73"/>
      <c r="S1845" s="76">
        <v>0</v>
      </c>
    </row>
    <row r="1846" spans="2:19" ht="30" hidden="1" customHeight="1">
      <c r="B1846" s="74">
        <v>23</v>
      </c>
      <c r="C1846" s="74" t="s">
        <v>86</v>
      </c>
      <c r="D1846" s="74" t="s">
        <v>87</v>
      </c>
      <c r="E1846" s="70" t="str">
        <f t="shared" si="80"/>
        <v>232. Cuidado Continuo por una vida con bienestarComunitario</v>
      </c>
      <c r="F1846" s="74" t="s">
        <v>96</v>
      </c>
      <c r="G1846" s="74" t="s">
        <v>89</v>
      </c>
      <c r="H1846" s="74" t="s">
        <v>90</v>
      </c>
      <c r="I1846" s="134" t="s">
        <v>60</v>
      </c>
      <c r="J1846" s="74" t="s">
        <v>91</v>
      </c>
      <c r="K1846" s="74" t="s">
        <v>80</v>
      </c>
      <c r="L1846" s="72" t="s">
        <v>5</v>
      </c>
      <c r="M1846" s="77" t="s">
        <v>0</v>
      </c>
      <c r="N1846" s="70" t="str">
        <f t="shared" si="79"/>
        <v>232. Cuidado Continuo por una vida con bienestarComunitario3_PUENTE_ARANDA1_OCTUBRE_2025</v>
      </c>
      <c r="O1846" s="75">
        <v>55938</v>
      </c>
      <c r="P1846" s="75"/>
      <c r="Q1846" s="75"/>
      <c r="R1846" s="73"/>
      <c r="S1846" s="76">
        <v>0</v>
      </c>
    </row>
    <row r="1847" spans="2:19" ht="30" hidden="1" customHeight="1">
      <c r="B1847" s="74">
        <v>24</v>
      </c>
      <c r="C1847" s="74" t="s">
        <v>86</v>
      </c>
      <c r="D1847" s="74" t="s">
        <v>92</v>
      </c>
      <c r="E1847" s="70" t="str">
        <f t="shared" si="80"/>
        <v xml:space="preserve">242. Cuidado Continuo por una vida con bienestarEducativo </v>
      </c>
      <c r="F1847" s="74" t="s">
        <v>97</v>
      </c>
      <c r="G1847" s="74" t="s">
        <v>89</v>
      </c>
      <c r="H1847" s="74" t="s">
        <v>90</v>
      </c>
      <c r="I1847" s="134" t="s">
        <v>60</v>
      </c>
      <c r="J1847" s="74" t="s">
        <v>91</v>
      </c>
      <c r="K1847" s="74" t="s">
        <v>65</v>
      </c>
      <c r="L1847" s="72" t="s">
        <v>5</v>
      </c>
      <c r="M1847" s="77" t="s">
        <v>0</v>
      </c>
      <c r="N1847" s="70" t="str">
        <f t="shared" si="79"/>
        <v>242. Cuidado Continuo por una vida con bienestarEducativo 3_PUENTE_ARANDA1_OCTUBRE_2025</v>
      </c>
      <c r="O1847" s="75">
        <v>180297</v>
      </c>
      <c r="P1847" s="75"/>
      <c r="Q1847" s="75"/>
      <c r="R1847" s="73">
        <v>2</v>
      </c>
      <c r="S1847" s="76">
        <v>360594</v>
      </c>
    </row>
    <row r="1848" spans="2:19" ht="30" hidden="1" customHeight="1">
      <c r="B1848" s="74">
        <v>25</v>
      </c>
      <c r="C1848" s="74" t="s">
        <v>86</v>
      </c>
      <c r="D1848" s="74" t="s">
        <v>98</v>
      </c>
      <c r="E1848" s="70" t="str">
        <f t="shared" si="80"/>
        <v>252. Cuidado Continuo por una vida con bienestarLaboral</v>
      </c>
      <c r="F1848" s="74" t="s">
        <v>99</v>
      </c>
      <c r="G1848" s="74" t="s">
        <v>89</v>
      </c>
      <c r="H1848" s="74" t="s">
        <v>90</v>
      </c>
      <c r="I1848" s="134" t="s">
        <v>60</v>
      </c>
      <c r="J1848" s="74" t="s">
        <v>91</v>
      </c>
      <c r="K1848" s="74" t="s">
        <v>65</v>
      </c>
      <c r="L1848" s="72" t="s">
        <v>5</v>
      </c>
      <c r="M1848" s="77" t="s">
        <v>0</v>
      </c>
      <c r="N1848" s="70" t="str">
        <f t="shared" si="79"/>
        <v>252. Cuidado Continuo por una vida con bienestarLaboral3_PUENTE_ARANDA1_OCTUBRE_2025</v>
      </c>
      <c r="O1848" s="75">
        <v>210809</v>
      </c>
      <c r="P1848" s="75"/>
      <c r="Q1848" s="75"/>
      <c r="R1848" s="73">
        <v>2</v>
      </c>
      <c r="S1848" s="76">
        <v>421618</v>
      </c>
    </row>
    <row r="1849" spans="2:19" ht="30" hidden="1" customHeight="1">
      <c r="B1849" s="74">
        <v>26</v>
      </c>
      <c r="C1849" s="74" t="s">
        <v>86</v>
      </c>
      <c r="D1849" s="74" t="s">
        <v>87</v>
      </c>
      <c r="E1849" s="70" t="str">
        <f t="shared" si="80"/>
        <v>262. Cuidado Continuo por una vida con bienestarComunitario</v>
      </c>
      <c r="F1849" s="74" t="s">
        <v>100</v>
      </c>
      <c r="G1849" s="74" t="s">
        <v>89</v>
      </c>
      <c r="H1849" s="74" t="s">
        <v>90</v>
      </c>
      <c r="I1849" s="134" t="s">
        <v>60</v>
      </c>
      <c r="J1849" s="74" t="s">
        <v>91</v>
      </c>
      <c r="K1849" s="74" t="s">
        <v>65</v>
      </c>
      <c r="L1849" s="72" t="s">
        <v>5</v>
      </c>
      <c r="M1849" s="77" t="s">
        <v>0</v>
      </c>
      <c r="N1849" s="70" t="str">
        <f t="shared" si="79"/>
        <v>262. Cuidado Continuo por una vida con bienestarComunitario3_PUENTE_ARANDA1_OCTUBRE_2025</v>
      </c>
      <c r="O1849" s="75">
        <v>140539</v>
      </c>
      <c r="P1849" s="75"/>
      <c r="Q1849" s="75"/>
      <c r="R1849" s="73">
        <v>38</v>
      </c>
      <c r="S1849" s="76">
        <v>5340482</v>
      </c>
    </row>
    <row r="1850" spans="2:19" ht="30" hidden="1" customHeight="1">
      <c r="B1850" s="74">
        <v>27</v>
      </c>
      <c r="C1850" s="74" t="s">
        <v>86</v>
      </c>
      <c r="D1850" s="74" t="s">
        <v>87</v>
      </c>
      <c r="E1850" s="70" t="str">
        <f t="shared" si="80"/>
        <v>272. Cuidado Continuo por una vida con bienestarComunitario</v>
      </c>
      <c r="F1850" s="74" t="s">
        <v>101</v>
      </c>
      <c r="G1850" s="74" t="s">
        <v>89</v>
      </c>
      <c r="H1850" s="74" t="s">
        <v>90</v>
      </c>
      <c r="I1850" s="134" t="s">
        <v>60</v>
      </c>
      <c r="J1850" s="74" t="s">
        <v>91</v>
      </c>
      <c r="K1850" s="74" t="s">
        <v>65</v>
      </c>
      <c r="L1850" s="72" t="s">
        <v>5</v>
      </c>
      <c r="M1850" s="77" t="s">
        <v>0</v>
      </c>
      <c r="N1850" s="70" t="str">
        <f t="shared" si="79"/>
        <v>272. Cuidado Continuo por una vida con bienestarComunitario3_PUENTE_ARANDA1_OCTUBRE_2025</v>
      </c>
      <c r="O1850" s="75">
        <v>74584</v>
      </c>
      <c r="P1850" s="75"/>
      <c r="Q1850" s="75"/>
      <c r="R1850" s="73">
        <v>20</v>
      </c>
      <c r="S1850" s="76">
        <v>1491680</v>
      </c>
    </row>
    <row r="1851" spans="2:19" ht="30" hidden="1" customHeight="1">
      <c r="B1851" s="74">
        <v>28</v>
      </c>
      <c r="C1851" s="74" t="s">
        <v>86</v>
      </c>
      <c r="D1851" s="74" t="s">
        <v>87</v>
      </c>
      <c r="E1851" s="70" t="str">
        <f t="shared" si="80"/>
        <v>282. Cuidado Continuo por una vida con bienestarComunitario</v>
      </c>
      <c r="F1851" s="74" t="s">
        <v>102</v>
      </c>
      <c r="G1851" s="74" t="s">
        <v>89</v>
      </c>
      <c r="H1851" s="74" t="s">
        <v>90</v>
      </c>
      <c r="I1851" s="134" t="s">
        <v>60</v>
      </c>
      <c r="J1851" s="74" t="s">
        <v>91</v>
      </c>
      <c r="K1851" s="74" t="s">
        <v>65</v>
      </c>
      <c r="L1851" s="72" t="s">
        <v>5</v>
      </c>
      <c r="M1851" s="77" t="s">
        <v>0</v>
      </c>
      <c r="N1851" s="70" t="str">
        <f t="shared" si="79"/>
        <v>282. Cuidado Continuo por una vida con bienestarComunitario3_PUENTE_ARANDA1_OCTUBRE_2025</v>
      </c>
      <c r="O1851" s="75">
        <v>215123</v>
      </c>
      <c r="P1851" s="75"/>
      <c r="Q1851" s="75"/>
      <c r="R1851" s="73"/>
      <c r="S1851" s="76">
        <v>0</v>
      </c>
    </row>
    <row r="1852" spans="2:19" ht="30" hidden="1" customHeight="1">
      <c r="B1852" s="74">
        <v>29</v>
      </c>
      <c r="C1852" s="74" t="s">
        <v>86</v>
      </c>
      <c r="D1852" s="74" t="s">
        <v>87</v>
      </c>
      <c r="E1852" s="70" t="str">
        <f t="shared" si="80"/>
        <v>292. Cuidado Continuo por una vida con bienestarComunitario</v>
      </c>
      <c r="F1852" s="74" t="s">
        <v>103</v>
      </c>
      <c r="G1852" s="74" t="s">
        <v>89</v>
      </c>
      <c r="H1852" s="74" t="s">
        <v>90</v>
      </c>
      <c r="I1852" s="134" t="s">
        <v>60</v>
      </c>
      <c r="J1852" s="74" t="s">
        <v>91</v>
      </c>
      <c r="K1852" s="74" t="s">
        <v>80</v>
      </c>
      <c r="L1852" s="72" t="s">
        <v>5</v>
      </c>
      <c r="M1852" s="77" t="s">
        <v>0</v>
      </c>
      <c r="N1852" s="70" t="str">
        <f t="shared" si="79"/>
        <v>292. Cuidado Continuo por una vida con bienestarComunitario3_PUENTE_ARANDA1_OCTUBRE_2025</v>
      </c>
      <c r="O1852" s="75">
        <v>140539</v>
      </c>
      <c r="P1852" s="75"/>
      <c r="Q1852" s="75"/>
      <c r="R1852" s="73"/>
      <c r="S1852" s="76">
        <v>0</v>
      </c>
    </row>
    <row r="1853" spans="2:19" ht="30" hidden="1" customHeight="1">
      <c r="B1853" s="74">
        <v>30</v>
      </c>
      <c r="C1853" s="74" t="s">
        <v>86</v>
      </c>
      <c r="D1853" s="74" t="s">
        <v>87</v>
      </c>
      <c r="E1853" s="70" t="str">
        <f t="shared" si="80"/>
        <v>302. Cuidado Continuo por una vida con bienestarComunitario</v>
      </c>
      <c r="F1853" s="74" t="s">
        <v>104</v>
      </c>
      <c r="G1853" s="74" t="s">
        <v>89</v>
      </c>
      <c r="H1853" s="74" t="s">
        <v>90</v>
      </c>
      <c r="I1853" s="134" t="s">
        <v>60</v>
      </c>
      <c r="J1853" s="74" t="s">
        <v>91</v>
      </c>
      <c r="K1853" s="74" t="s">
        <v>80</v>
      </c>
      <c r="L1853" s="72" t="s">
        <v>5</v>
      </c>
      <c r="M1853" s="77" t="s">
        <v>0</v>
      </c>
      <c r="N1853" s="70" t="str">
        <f t="shared" si="79"/>
        <v>302. Cuidado Continuo por una vida con bienestarComunitario3_PUENTE_ARANDA1_OCTUBRE_2025</v>
      </c>
      <c r="O1853" s="75">
        <v>74584</v>
      </c>
      <c r="P1853" s="75"/>
      <c r="Q1853" s="75"/>
      <c r="R1853" s="73"/>
      <c r="S1853" s="76">
        <v>0</v>
      </c>
    </row>
    <row r="1854" spans="2:19" ht="30" hidden="1" customHeight="1">
      <c r="B1854" s="74">
        <v>31</v>
      </c>
      <c r="C1854" s="74" t="s">
        <v>86</v>
      </c>
      <c r="D1854" s="74" t="s">
        <v>87</v>
      </c>
      <c r="E1854" s="70" t="str">
        <f t="shared" si="80"/>
        <v>312. Cuidado Continuo por una vida con bienestarComunitario</v>
      </c>
      <c r="F1854" s="74" t="s">
        <v>105</v>
      </c>
      <c r="G1854" s="74" t="s">
        <v>89</v>
      </c>
      <c r="H1854" s="74" t="s">
        <v>90</v>
      </c>
      <c r="I1854" s="134" t="s">
        <v>60</v>
      </c>
      <c r="J1854" s="74" t="s">
        <v>91</v>
      </c>
      <c r="K1854" s="74" t="s">
        <v>65</v>
      </c>
      <c r="L1854" s="72" t="s">
        <v>5</v>
      </c>
      <c r="M1854" s="77" t="s">
        <v>0</v>
      </c>
      <c r="N1854" s="70" t="str">
        <f t="shared" si="79"/>
        <v>312. Cuidado Continuo por una vida con bienestarComunitario3_PUENTE_ARANDA1_OCTUBRE_2025</v>
      </c>
      <c r="O1854" s="75">
        <v>215123</v>
      </c>
      <c r="P1854" s="75"/>
      <c r="Q1854" s="75"/>
      <c r="R1854" s="73"/>
      <c r="S1854" s="76">
        <v>0</v>
      </c>
    </row>
    <row r="1855" spans="2:19" ht="30" hidden="1" customHeight="1">
      <c r="B1855" s="74">
        <v>31</v>
      </c>
      <c r="C1855" s="74" t="s">
        <v>86</v>
      </c>
      <c r="D1855" s="74" t="s">
        <v>92</v>
      </c>
      <c r="E1855" s="70" t="str">
        <f t="shared" si="80"/>
        <v xml:space="preserve">312. Cuidado Continuo por una vida con bienestarEducativo </v>
      </c>
      <c r="F1855" s="74" t="s">
        <v>105</v>
      </c>
      <c r="G1855" s="74" t="s">
        <v>89</v>
      </c>
      <c r="H1855" s="74" t="s">
        <v>90</v>
      </c>
      <c r="I1855" s="134" t="s">
        <v>60</v>
      </c>
      <c r="J1855" s="74" t="s">
        <v>91</v>
      </c>
      <c r="K1855" s="74" t="s">
        <v>65</v>
      </c>
      <c r="L1855" s="72" t="s">
        <v>5</v>
      </c>
      <c r="M1855" s="77" t="s">
        <v>0</v>
      </c>
      <c r="N1855" s="70" t="str">
        <f t="shared" si="79"/>
        <v>312. Cuidado Continuo por una vida con bienestarEducativo 3_PUENTE_ARANDA1_OCTUBRE_2025</v>
      </c>
      <c r="O1855" s="75">
        <v>215123</v>
      </c>
      <c r="P1855" s="75"/>
      <c r="Q1855" s="75"/>
      <c r="R1855" s="73"/>
      <c r="S1855" s="76">
        <v>0</v>
      </c>
    </row>
    <row r="1856" spans="2:19" ht="30" hidden="1" customHeight="1">
      <c r="B1856" s="74">
        <v>31</v>
      </c>
      <c r="C1856" s="74" t="s">
        <v>86</v>
      </c>
      <c r="D1856" s="74" t="s">
        <v>98</v>
      </c>
      <c r="E1856" s="70" t="str">
        <f t="shared" si="80"/>
        <v>312. Cuidado Continuo por una vida con bienestarLaboral</v>
      </c>
      <c r="F1856" s="74" t="s">
        <v>105</v>
      </c>
      <c r="G1856" s="74" t="s">
        <v>89</v>
      </c>
      <c r="H1856" s="74" t="s">
        <v>90</v>
      </c>
      <c r="I1856" s="134" t="s">
        <v>60</v>
      </c>
      <c r="J1856" s="74" t="s">
        <v>91</v>
      </c>
      <c r="K1856" s="74" t="s">
        <v>65</v>
      </c>
      <c r="L1856" s="72" t="s">
        <v>5</v>
      </c>
      <c r="M1856" s="77" t="s">
        <v>0</v>
      </c>
      <c r="N1856" s="70" t="str">
        <f t="shared" si="79"/>
        <v>312. Cuidado Continuo por una vida con bienestarLaboral3_PUENTE_ARANDA1_OCTUBRE_2025</v>
      </c>
      <c r="O1856" s="75">
        <v>215123</v>
      </c>
      <c r="P1856" s="75"/>
      <c r="Q1856" s="75"/>
      <c r="R1856" s="73"/>
      <c r="S1856" s="76">
        <v>0</v>
      </c>
    </row>
    <row r="1857" spans="2:19" ht="30" hidden="1" customHeight="1">
      <c r="B1857" s="74">
        <v>31</v>
      </c>
      <c r="C1857" s="74" t="s">
        <v>86</v>
      </c>
      <c r="D1857" s="74" t="s">
        <v>93</v>
      </c>
      <c r="E1857" s="70" t="str">
        <f t="shared" si="80"/>
        <v>312. Cuidado Continuo por una vida con bienestarInstitucional</v>
      </c>
      <c r="F1857" s="74" t="s">
        <v>105</v>
      </c>
      <c r="G1857" s="74" t="s">
        <v>89</v>
      </c>
      <c r="H1857" s="74" t="s">
        <v>90</v>
      </c>
      <c r="I1857" s="134" t="s">
        <v>60</v>
      </c>
      <c r="J1857" s="74" t="s">
        <v>91</v>
      </c>
      <c r="K1857" s="74" t="s">
        <v>65</v>
      </c>
      <c r="L1857" s="72" t="s">
        <v>5</v>
      </c>
      <c r="M1857" s="77" t="s">
        <v>0</v>
      </c>
      <c r="N1857" s="70" t="str">
        <f t="shared" si="79"/>
        <v>312. Cuidado Continuo por una vida con bienestarInstitucional3_PUENTE_ARANDA1_OCTUBRE_2025</v>
      </c>
      <c r="O1857" s="75">
        <v>215123</v>
      </c>
      <c r="P1857" s="75"/>
      <c r="Q1857" s="75"/>
      <c r="R1857" s="73"/>
      <c r="S1857" s="76">
        <v>0</v>
      </c>
    </row>
    <row r="1858" spans="2:19" ht="30" hidden="1" customHeight="1">
      <c r="B1858" s="74">
        <v>32</v>
      </c>
      <c r="C1858" s="74" t="s">
        <v>86</v>
      </c>
      <c r="D1858" s="74" t="s">
        <v>92</v>
      </c>
      <c r="E1858" s="70" t="str">
        <f t="shared" si="80"/>
        <v xml:space="preserve">322. Cuidado Continuo por una vida con bienestarEducativo </v>
      </c>
      <c r="F1858" s="74" t="s">
        <v>106</v>
      </c>
      <c r="G1858" s="74" t="s">
        <v>89</v>
      </c>
      <c r="H1858" s="74" t="s">
        <v>90</v>
      </c>
      <c r="I1858" s="134" t="s">
        <v>60</v>
      </c>
      <c r="J1858" s="74" t="s">
        <v>91</v>
      </c>
      <c r="K1858" s="74" t="s">
        <v>65</v>
      </c>
      <c r="L1858" s="72" t="s">
        <v>5</v>
      </c>
      <c r="M1858" s="77" t="s">
        <v>0</v>
      </c>
      <c r="N1858" s="70" t="str">
        <f t="shared" si="79"/>
        <v>322. Cuidado Continuo por una vida con bienestarEducativo 3_PUENTE_ARANDA1_OCTUBRE_2025</v>
      </c>
      <c r="O1858" s="75">
        <v>281078</v>
      </c>
      <c r="P1858" s="75"/>
      <c r="Q1858" s="75"/>
      <c r="R1858" s="73"/>
      <c r="S1858" s="76">
        <v>0</v>
      </c>
    </row>
    <row r="1859" spans="2:19" ht="30" hidden="1" customHeight="1">
      <c r="B1859" s="74">
        <v>33</v>
      </c>
      <c r="C1859" s="74" t="s">
        <v>86</v>
      </c>
      <c r="D1859" s="74" t="s">
        <v>98</v>
      </c>
      <c r="E1859" s="70" t="str">
        <f t="shared" si="80"/>
        <v>332. Cuidado Continuo por una vida con bienestarLaboral</v>
      </c>
      <c r="F1859" s="74" t="s">
        <v>107</v>
      </c>
      <c r="G1859" s="74" t="s">
        <v>89</v>
      </c>
      <c r="H1859" s="74" t="s">
        <v>90</v>
      </c>
      <c r="I1859" s="134" t="s">
        <v>60</v>
      </c>
      <c r="J1859" s="74" t="s">
        <v>108</v>
      </c>
      <c r="K1859" s="74" t="s">
        <v>65</v>
      </c>
      <c r="L1859" s="72" t="s">
        <v>5</v>
      </c>
      <c r="M1859" s="77" t="s">
        <v>0</v>
      </c>
      <c r="N1859" s="70" t="str">
        <f t="shared" si="79"/>
        <v>332. Cuidado Continuo por una vida con bienestarLaboral3_PUENTE_ARANDA1_OCTUBRE_2025</v>
      </c>
      <c r="O1859" s="75">
        <v>1094110</v>
      </c>
      <c r="P1859" s="75"/>
      <c r="Q1859" s="75"/>
      <c r="R1859" s="73"/>
      <c r="S1859" s="76">
        <v>0</v>
      </c>
    </row>
    <row r="1860" spans="2:19" ht="30" hidden="1" customHeight="1">
      <c r="B1860" s="74">
        <v>34</v>
      </c>
      <c r="C1860" s="74" t="s">
        <v>86</v>
      </c>
      <c r="D1860" s="74" t="s">
        <v>87</v>
      </c>
      <c r="E1860" s="70" t="str">
        <f t="shared" si="80"/>
        <v>342. Cuidado Continuo por una vida con bienestarComunitario</v>
      </c>
      <c r="F1860" s="74" t="s">
        <v>109</v>
      </c>
      <c r="G1860" s="74" t="s">
        <v>110</v>
      </c>
      <c r="H1860" s="74" t="s">
        <v>90</v>
      </c>
      <c r="I1860" s="134" t="s">
        <v>60</v>
      </c>
      <c r="J1860" s="74" t="s">
        <v>91</v>
      </c>
      <c r="K1860" s="74" t="s">
        <v>65</v>
      </c>
      <c r="L1860" s="72" t="s">
        <v>5</v>
      </c>
      <c r="M1860" s="77" t="s">
        <v>0</v>
      </c>
      <c r="N1860" s="70" t="str">
        <f t="shared" si="79"/>
        <v>342. Cuidado Continuo por una vida con bienestarComunitario3_PUENTE_ARANDA1_OCTUBRE_2025</v>
      </c>
      <c r="O1860" s="75">
        <v>161342</v>
      </c>
      <c r="P1860" s="75"/>
      <c r="Q1860" s="75"/>
      <c r="R1860" s="73"/>
      <c r="S1860" s="76">
        <v>0</v>
      </c>
    </row>
    <row r="1861" spans="2:19" ht="30" hidden="1" customHeight="1">
      <c r="B1861" s="74">
        <v>35</v>
      </c>
      <c r="C1861" s="74" t="s">
        <v>86</v>
      </c>
      <c r="D1861" s="74" t="s">
        <v>87</v>
      </c>
      <c r="E1861" s="70" t="str">
        <f t="shared" si="80"/>
        <v>352. Cuidado Continuo por una vida con bienestarComunitario</v>
      </c>
      <c r="F1861" s="74" t="s">
        <v>111</v>
      </c>
      <c r="G1861" s="74" t="s">
        <v>89</v>
      </c>
      <c r="H1861" s="74" t="s">
        <v>90</v>
      </c>
      <c r="I1861" s="134" t="s">
        <v>60</v>
      </c>
      <c r="J1861" s="74" t="s">
        <v>91</v>
      </c>
      <c r="K1861" s="74" t="s">
        <v>65</v>
      </c>
      <c r="L1861" s="72" t="s">
        <v>5</v>
      </c>
      <c r="M1861" s="77" t="s">
        <v>0</v>
      </c>
      <c r="N1861" s="70" t="str">
        <f t="shared" ref="N1861:N1924" si="81">+E1861&amp;L1861&amp;M1861</f>
        <v>352. Cuidado Continuo por una vida con bienestarComunitario3_PUENTE_ARANDA1_OCTUBRE_2025</v>
      </c>
      <c r="O1861" s="75">
        <v>215123</v>
      </c>
      <c r="P1861" s="75"/>
      <c r="Q1861" s="75"/>
      <c r="R1861" s="73"/>
      <c r="S1861" s="76">
        <v>0</v>
      </c>
    </row>
    <row r="1862" spans="2:19" ht="30" hidden="1" customHeight="1">
      <c r="B1862" s="74">
        <v>36</v>
      </c>
      <c r="C1862" s="74" t="s">
        <v>86</v>
      </c>
      <c r="D1862" s="74" t="s">
        <v>87</v>
      </c>
      <c r="E1862" s="70" t="str">
        <f t="shared" si="80"/>
        <v>362. Cuidado Continuo por una vida con bienestarComunitario</v>
      </c>
      <c r="F1862" s="74" t="s">
        <v>112</v>
      </c>
      <c r="G1862" s="74" t="s">
        <v>89</v>
      </c>
      <c r="H1862" s="74" t="s">
        <v>90</v>
      </c>
      <c r="I1862" s="134" t="s">
        <v>60</v>
      </c>
      <c r="J1862" s="74" t="s">
        <v>91</v>
      </c>
      <c r="K1862" s="74" t="s">
        <v>80</v>
      </c>
      <c r="L1862" s="72" t="s">
        <v>5</v>
      </c>
      <c r="M1862" s="77" t="s">
        <v>0</v>
      </c>
      <c r="N1862" s="70" t="str">
        <f t="shared" si="81"/>
        <v>362. Cuidado Continuo por una vida con bienestarComunitario3_PUENTE_ARANDA1_OCTUBRE_2025</v>
      </c>
      <c r="O1862" s="75">
        <v>140539</v>
      </c>
      <c r="P1862" s="75"/>
      <c r="Q1862" s="75"/>
      <c r="R1862" s="73"/>
      <c r="S1862" s="76">
        <v>0</v>
      </c>
    </row>
    <row r="1863" spans="2:19" ht="30" hidden="1" customHeight="1">
      <c r="B1863" s="74">
        <v>37</v>
      </c>
      <c r="C1863" s="74" t="s">
        <v>86</v>
      </c>
      <c r="D1863" s="74" t="s">
        <v>87</v>
      </c>
      <c r="E1863" s="70" t="str">
        <f t="shared" si="80"/>
        <v>372. Cuidado Continuo por una vida con bienestarComunitario</v>
      </c>
      <c r="F1863" s="74" t="s">
        <v>113</v>
      </c>
      <c r="G1863" s="74" t="s">
        <v>89</v>
      </c>
      <c r="H1863" s="74" t="s">
        <v>90</v>
      </c>
      <c r="I1863" s="134" t="s">
        <v>60</v>
      </c>
      <c r="J1863" s="74" t="s">
        <v>91</v>
      </c>
      <c r="K1863" s="74" t="s">
        <v>80</v>
      </c>
      <c r="L1863" s="72" t="s">
        <v>5</v>
      </c>
      <c r="M1863" s="77" t="s">
        <v>0</v>
      </c>
      <c r="N1863" s="70" t="str">
        <f t="shared" si="81"/>
        <v>372. Cuidado Continuo por una vida con bienestarComunitario3_PUENTE_ARANDA1_OCTUBRE_2025</v>
      </c>
      <c r="O1863" s="75">
        <v>74584</v>
      </c>
      <c r="P1863" s="75"/>
      <c r="Q1863" s="75"/>
      <c r="R1863" s="73"/>
      <c r="S1863" s="76">
        <v>0</v>
      </c>
    </row>
    <row r="1864" spans="2:19" ht="30" hidden="1" customHeight="1">
      <c r="B1864" s="74">
        <v>38</v>
      </c>
      <c r="C1864" s="74" t="s">
        <v>86</v>
      </c>
      <c r="D1864" s="74" t="s">
        <v>87</v>
      </c>
      <c r="E1864" s="70" t="str">
        <f t="shared" si="80"/>
        <v>382. Cuidado Continuo por una vida con bienestarComunitario</v>
      </c>
      <c r="F1864" s="74" t="s">
        <v>114</v>
      </c>
      <c r="G1864" s="74" t="s">
        <v>89</v>
      </c>
      <c r="H1864" s="74" t="s">
        <v>90</v>
      </c>
      <c r="I1864" s="134" t="s">
        <v>60</v>
      </c>
      <c r="J1864" s="74" t="s">
        <v>91</v>
      </c>
      <c r="K1864" s="74" t="s">
        <v>65</v>
      </c>
      <c r="L1864" s="72" t="s">
        <v>5</v>
      </c>
      <c r="M1864" s="77" t="s">
        <v>0</v>
      </c>
      <c r="N1864" s="70" t="str">
        <f t="shared" si="81"/>
        <v>382. Cuidado Continuo por una vida con bienestarComunitario3_PUENTE_ARANDA1_OCTUBRE_2025</v>
      </c>
      <c r="O1864" s="75">
        <v>355662</v>
      </c>
      <c r="P1864" s="75"/>
      <c r="Q1864" s="75"/>
      <c r="R1864" s="73">
        <v>4</v>
      </c>
      <c r="S1864" s="76">
        <v>1422648</v>
      </c>
    </row>
    <row r="1865" spans="2:19" ht="30" hidden="1" customHeight="1">
      <c r="B1865" s="74">
        <v>39</v>
      </c>
      <c r="C1865" s="74" t="s">
        <v>86</v>
      </c>
      <c r="D1865" s="74" t="s">
        <v>87</v>
      </c>
      <c r="E1865" s="70" t="str">
        <f t="shared" si="80"/>
        <v>392. Cuidado Continuo por una vida con bienestarComunitario</v>
      </c>
      <c r="F1865" s="74" t="s">
        <v>115</v>
      </c>
      <c r="G1865" s="74" t="s">
        <v>89</v>
      </c>
      <c r="H1865" s="74" t="s">
        <v>90</v>
      </c>
      <c r="I1865" s="134" t="s">
        <v>60</v>
      </c>
      <c r="J1865" s="74" t="s">
        <v>91</v>
      </c>
      <c r="K1865" s="74" t="s">
        <v>65</v>
      </c>
      <c r="L1865" s="72" t="s">
        <v>5</v>
      </c>
      <c r="M1865" s="77" t="s">
        <v>0</v>
      </c>
      <c r="N1865" s="70" t="str">
        <f t="shared" si="81"/>
        <v>392. Cuidado Continuo por una vida con bienestarComunitario3_PUENTE_ARANDA1_OCTUBRE_2025</v>
      </c>
      <c r="O1865" s="75">
        <v>140539</v>
      </c>
      <c r="P1865" s="75"/>
      <c r="Q1865" s="75"/>
      <c r="R1865" s="73"/>
      <c r="S1865" s="76">
        <v>0</v>
      </c>
    </row>
    <row r="1866" spans="2:19" ht="30" hidden="1" customHeight="1">
      <c r="B1866" s="74">
        <v>40</v>
      </c>
      <c r="C1866" s="74" t="s">
        <v>86</v>
      </c>
      <c r="D1866" s="74" t="s">
        <v>87</v>
      </c>
      <c r="E1866" s="70" t="str">
        <f t="shared" si="80"/>
        <v>402. Cuidado Continuo por una vida con bienestarComunitario</v>
      </c>
      <c r="F1866" s="74" t="s">
        <v>116</v>
      </c>
      <c r="G1866" s="74" t="s">
        <v>89</v>
      </c>
      <c r="H1866" s="74" t="s">
        <v>90</v>
      </c>
      <c r="I1866" s="134" t="s">
        <v>60</v>
      </c>
      <c r="J1866" s="74" t="s">
        <v>91</v>
      </c>
      <c r="K1866" s="74" t="s">
        <v>65</v>
      </c>
      <c r="L1866" s="72" t="s">
        <v>5</v>
      </c>
      <c r="M1866" s="77" t="s">
        <v>0</v>
      </c>
      <c r="N1866" s="70" t="str">
        <f t="shared" si="81"/>
        <v>402. Cuidado Continuo por una vida con bienestarComunitario3_PUENTE_ARANDA1_OCTUBRE_2025</v>
      </c>
      <c r="O1866" s="75">
        <v>74584</v>
      </c>
      <c r="P1866" s="75"/>
      <c r="Q1866" s="75"/>
      <c r="R1866" s="73"/>
      <c r="S1866" s="76">
        <v>0</v>
      </c>
    </row>
    <row r="1867" spans="2:19" ht="30" hidden="1" customHeight="1">
      <c r="B1867" s="74">
        <v>41</v>
      </c>
      <c r="C1867" s="74" t="s">
        <v>86</v>
      </c>
      <c r="D1867" s="74" t="s">
        <v>87</v>
      </c>
      <c r="E1867" s="70" t="str">
        <f t="shared" si="80"/>
        <v>412. Cuidado Continuo por una vida con bienestarComunitario</v>
      </c>
      <c r="F1867" s="74" t="s">
        <v>117</v>
      </c>
      <c r="G1867" s="74" t="s">
        <v>118</v>
      </c>
      <c r="H1867" s="74" t="s">
        <v>90</v>
      </c>
      <c r="I1867" s="134" t="s">
        <v>60</v>
      </c>
      <c r="J1867" s="74" t="s">
        <v>119</v>
      </c>
      <c r="K1867" s="74" t="s">
        <v>65</v>
      </c>
      <c r="L1867" s="72" t="s">
        <v>5</v>
      </c>
      <c r="M1867" s="77" t="s">
        <v>0</v>
      </c>
      <c r="N1867" s="70" t="str">
        <f t="shared" si="81"/>
        <v>412. Cuidado Continuo por una vida con bienestarComunitario3_PUENTE_ARANDA1_OCTUBRE_2025</v>
      </c>
      <c r="O1867" s="75">
        <v>621332</v>
      </c>
      <c r="P1867" s="75"/>
      <c r="Q1867" s="75"/>
      <c r="R1867" s="73">
        <v>21</v>
      </c>
      <c r="S1867" s="76">
        <v>13047972</v>
      </c>
    </row>
    <row r="1868" spans="2:19" ht="30" hidden="1" customHeight="1">
      <c r="B1868" s="74">
        <v>42</v>
      </c>
      <c r="C1868" s="74" t="s">
        <v>86</v>
      </c>
      <c r="D1868" s="74" t="s">
        <v>87</v>
      </c>
      <c r="E1868" s="70" t="str">
        <f t="shared" si="80"/>
        <v>422. Cuidado Continuo por una vida con bienestarComunitario</v>
      </c>
      <c r="F1868" s="74" t="s">
        <v>120</v>
      </c>
      <c r="G1868" s="74" t="s">
        <v>89</v>
      </c>
      <c r="H1868" s="74" t="s">
        <v>90</v>
      </c>
      <c r="I1868" s="134" t="s">
        <v>60</v>
      </c>
      <c r="J1868" s="74" t="s">
        <v>119</v>
      </c>
      <c r="K1868" s="74" t="s">
        <v>65</v>
      </c>
      <c r="L1868" s="72" t="s">
        <v>5</v>
      </c>
      <c r="M1868" s="77" t="s">
        <v>0</v>
      </c>
      <c r="N1868" s="70" t="str">
        <f t="shared" si="81"/>
        <v>422. Cuidado Continuo por una vida con bienestarComunitario3_PUENTE_ARANDA1_OCTUBRE_2025</v>
      </c>
      <c r="O1868" s="75">
        <v>340253</v>
      </c>
      <c r="P1868" s="75"/>
      <c r="Q1868" s="75"/>
      <c r="R1868" s="73">
        <v>21</v>
      </c>
      <c r="S1868" s="76">
        <v>7145313</v>
      </c>
    </row>
    <row r="1869" spans="2:19" ht="30" hidden="1" customHeight="1">
      <c r="B1869" s="74">
        <v>43</v>
      </c>
      <c r="C1869" s="74" t="s">
        <v>86</v>
      </c>
      <c r="D1869" s="74" t="s">
        <v>87</v>
      </c>
      <c r="E1869" s="70" t="str">
        <f t="shared" si="80"/>
        <v>432. Cuidado Continuo por una vida con bienestarComunitario</v>
      </c>
      <c r="F1869" s="74" t="s">
        <v>121</v>
      </c>
      <c r="G1869" s="74" t="s">
        <v>118</v>
      </c>
      <c r="H1869" s="74" t="s">
        <v>90</v>
      </c>
      <c r="I1869" s="134" t="s">
        <v>60</v>
      </c>
      <c r="J1869" s="74" t="s">
        <v>119</v>
      </c>
      <c r="K1869" s="74" t="s">
        <v>65</v>
      </c>
      <c r="L1869" s="72" t="s">
        <v>5</v>
      </c>
      <c r="M1869" s="77" t="s">
        <v>0</v>
      </c>
      <c r="N1869" s="70" t="str">
        <f t="shared" si="81"/>
        <v>432. Cuidado Continuo por una vida con bienestarComunitario3_PUENTE_ARANDA1_OCTUBRE_2025</v>
      </c>
      <c r="O1869" s="75">
        <v>548596</v>
      </c>
      <c r="P1869" s="75"/>
      <c r="Q1869" s="75"/>
      <c r="R1869" s="73">
        <v>3</v>
      </c>
      <c r="S1869" s="76">
        <v>1645788</v>
      </c>
    </row>
    <row r="1870" spans="2:19" ht="30" hidden="1" customHeight="1">
      <c r="B1870" s="74">
        <v>44</v>
      </c>
      <c r="C1870" s="74" t="s">
        <v>86</v>
      </c>
      <c r="D1870" s="74" t="s">
        <v>87</v>
      </c>
      <c r="E1870" s="70" t="str">
        <f t="shared" si="80"/>
        <v>442. Cuidado Continuo por una vida con bienestarComunitario</v>
      </c>
      <c r="F1870" s="74" t="s">
        <v>122</v>
      </c>
      <c r="G1870" s="74" t="s">
        <v>89</v>
      </c>
      <c r="H1870" s="74" t="s">
        <v>90</v>
      </c>
      <c r="I1870" s="134" t="s">
        <v>60</v>
      </c>
      <c r="J1870" s="74" t="s">
        <v>119</v>
      </c>
      <c r="K1870" s="74" t="s">
        <v>65</v>
      </c>
      <c r="L1870" s="72" t="s">
        <v>5</v>
      </c>
      <c r="M1870" s="77" t="s">
        <v>0</v>
      </c>
      <c r="N1870" s="70" t="str">
        <f t="shared" si="81"/>
        <v>442. Cuidado Continuo por una vida con bienestarComunitario3_PUENTE_ARANDA1_OCTUBRE_2025</v>
      </c>
      <c r="O1870" s="75">
        <v>711326</v>
      </c>
      <c r="P1870" s="75"/>
      <c r="Q1870" s="75"/>
      <c r="R1870" s="73">
        <v>5</v>
      </c>
      <c r="S1870" s="76">
        <v>3556630</v>
      </c>
    </row>
    <row r="1871" spans="2:19" ht="30" hidden="1" customHeight="1">
      <c r="B1871" s="74">
        <v>45</v>
      </c>
      <c r="C1871" s="74" t="s">
        <v>86</v>
      </c>
      <c r="D1871" s="74" t="s">
        <v>87</v>
      </c>
      <c r="E1871" s="70" t="str">
        <f t="shared" si="80"/>
        <v>452. Cuidado Continuo por una vida con bienestarComunitario</v>
      </c>
      <c r="F1871" s="74" t="s">
        <v>123</v>
      </c>
      <c r="G1871" s="74" t="s">
        <v>118</v>
      </c>
      <c r="H1871" s="74" t="s">
        <v>90</v>
      </c>
      <c r="I1871" s="134" t="s">
        <v>60</v>
      </c>
      <c r="J1871" s="74" t="s">
        <v>119</v>
      </c>
      <c r="K1871" s="74" t="s">
        <v>65</v>
      </c>
      <c r="L1871" s="72" t="s">
        <v>5</v>
      </c>
      <c r="M1871" s="77" t="s">
        <v>0</v>
      </c>
      <c r="N1871" s="70" t="str">
        <f t="shared" si="81"/>
        <v>452. Cuidado Continuo por una vida con bienestarComunitario3_PUENTE_ARANDA1_OCTUBRE_2025</v>
      </c>
      <c r="O1871" s="75">
        <v>281078</v>
      </c>
      <c r="P1871" s="75"/>
      <c r="Q1871" s="75"/>
      <c r="R1871" s="73">
        <v>5</v>
      </c>
      <c r="S1871" s="76">
        <v>1405390</v>
      </c>
    </row>
    <row r="1872" spans="2:19" ht="30" hidden="1" customHeight="1">
      <c r="B1872" s="74">
        <v>46</v>
      </c>
      <c r="C1872" s="74" t="s">
        <v>86</v>
      </c>
      <c r="D1872" s="74" t="s">
        <v>92</v>
      </c>
      <c r="E1872" s="70" t="str">
        <f t="shared" si="80"/>
        <v xml:space="preserve">462. Cuidado Continuo por una vida con bienestarEducativo </v>
      </c>
      <c r="F1872" s="74" t="s">
        <v>124</v>
      </c>
      <c r="G1872" s="74" t="s">
        <v>89</v>
      </c>
      <c r="H1872" s="74" t="s">
        <v>90</v>
      </c>
      <c r="I1872" s="134" t="s">
        <v>60</v>
      </c>
      <c r="J1872" s="74" t="s">
        <v>119</v>
      </c>
      <c r="K1872" s="74" t="s">
        <v>65</v>
      </c>
      <c r="L1872" s="72" t="s">
        <v>5</v>
      </c>
      <c r="M1872" s="77" t="s">
        <v>0</v>
      </c>
      <c r="N1872" s="70" t="str">
        <f t="shared" si="81"/>
        <v>462. Cuidado Continuo por una vida con bienestarEducativo 3_PUENTE_ARANDA1_OCTUBRE_2025</v>
      </c>
      <c r="O1872" s="75">
        <v>2366976</v>
      </c>
      <c r="P1872" s="75"/>
      <c r="Q1872" s="75"/>
      <c r="R1872" s="73"/>
      <c r="S1872" s="76">
        <v>0</v>
      </c>
    </row>
    <row r="1873" spans="2:19" ht="30" hidden="1" customHeight="1">
      <c r="B1873" s="74">
        <v>47</v>
      </c>
      <c r="C1873" s="74" t="s">
        <v>86</v>
      </c>
      <c r="D1873" s="74" t="s">
        <v>98</v>
      </c>
      <c r="E1873" s="70" t="str">
        <f t="shared" si="80"/>
        <v>472. Cuidado Continuo por una vida con bienestarLaboral</v>
      </c>
      <c r="F1873" s="74" t="s">
        <v>125</v>
      </c>
      <c r="G1873" s="74" t="s">
        <v>89</v>
      </c>
      <c r="H1873" s="74" t="s">
        <v>90</v>
      </c>
      <c r="I1873" s="134" t="s">
        <v>60</v>
      </c>
      <c r="J1873" s="74" t="s">
        <v>119</v>
      </c>
      <c r="K1873" s="74" t="s">
        <v>65</v>
      </c>
      <c r="L1873" s="72" t="s">
        <v>5</v>
      </c>
      <c r="M1873" s="77" t="s">
        <v>0</v>
      </c>
      <c r="N1873" s="70" t="str">
        <f t="shared" si="81"/>
        <v>472. Cuidado Continuo por una vida con bienestarLaboral3_PUENTE_ARANDA1_OCTUBRE_2025</v>
      </c>
      <c r="O1873" s="75">
        <v>110336</v>
      </c>
      <c r="P1873" s="75"/>
      <c r="Q1873" s="75"/>
      <c r="R1873" s="73">
        <v>1</v>
      </c>
      <c r="S1873" s="76">
        <v>110336</v>
      </c>
    </row>
    <row r="1874" spans="2:19" ht="30" hidden="1" customHeight="1">
      <c r="B1874" s="74">
        <v>48</v>
      </c>
      <c r="C1874" s="74" t="s">
        <v>86</v>
      </c>
      <c r="D1874" s="74" t="s">
        <v>87</v>
      </c>
      <c r="E1874" s="70" t="str">
        <f t="shared" si="80"/>
        <v>482. Cuidado Continuo por una vida con bienestarComunitario</v>
      </c>
      <c r="F1874" s="74" t="s">
        <v>126</v>
      </c>
      <c r="G1874" s="74" t="s">
        <v>89</v>
      </c>
      <c r="H1874" s="74" t="s">
        <v>90</v>
      </c>
      <c r="I1874" s="134" t="s">
        <v>60</v>
      </c>
      <c r="J1874" s="74" t="s">
        <v>119</v>
      </c>
      <c r="K1874" s="74" t="s">
        <v>65</v>
      </c>
      <c r="L1874" s="72" t="s">
        <v>5</v>
      </c>
      <c r="M1874" s="77" t="s">
        <v>0</v>
      </c>
      <c r="N1874" s="70" t="str">
        <f t="shared" si="81"/>
        <v>482. Cuidado Continuo por una vida con bienestarComunitario3_PUENTE_ARANDA1_OCTUBRE_2025</v>
      </c>
      <c r="O1874" s="75">
        <v>430247</v>
      </c>
      <c r="P1874" s="75"/>
      <c r="Q1874" s="75"/>
      <c r="R1874" s="73">
        <v>2</v>
      </c>
      <c r="S1874" s="76">
        <v>860494</v>
      </c>
    </row>
    <row r="1875" spans="2:19" ht="30" hidden="1" customHeight="1">
      <c r="B1875" s="74">
        <v>49</v>
      </c>
      <c r="C1875" s="74" t="s">
        <v>86</v>
      </c>
      <c r="D1875" s="74" t="s">
        <v>87</v>
      </c>
      <c r="E1875" s="70" t="str">
        <f t="shared" si="80"/>
        <v>492. Cuidado Continuo por una vida con bienestarComunitario</v>
      </c>
      <c r="F1875" s="74" t="s">
        <v>127</v>
      </c>
      <c r="G1875" s="74" t="s">
        <v>89</v>
      </c>
      <c r="H1875" s="74" t="s">
        <v>90</v>
      </c>
      <c r="I1875" s="134" t="s">
        <v>60</v>
      </c>
      <c r="J1875" s="74" t="s">
        <v>119</v>
      </c>
      <c r="K1875" s="74" t="s">
        <v>65</v>
      </c>
      <c r="L1875" s="72" t="s">
        <v>5</v>
      </c>
      <c r="M1875" s="77" t="s">
        <v>0</v>
      </c>
      <c r="N1875" s="70" t="str">
        <f t="shared" si="81"/>
        <v>492. Cuidado Continuo por una vida con bienestarComunitario3_PUENTE_ARANDA1_OCTUBRE_2025</v>
      </c>
      <c r="O1875" s="75">
        <v>711326</v>
      </c>
      <c r="P1875" s="75"/>
      <c r="Q1875" s="75"/>
      <c r="R1875" s="73">
        <v>20</v>
      </c>
      <c r="S1875" s="76">
        <v>14226520</v>
      </c>
    </row>
    <row r="1876" spans="2:19" ht="30" hidden="1" customHeight="1">
      <c r="B1876" s="74">
        <v>50</v>
      </c>
      <c r="C1876" s="74" t="s">
        <v>86</v>
      </c>
      <c r="D1876" s="74" t="s">
        <v>87</v>
      </c>
      <c r="E1876" s="70" t="str">
        <f t="shared" ref="E1876:E1939" si="82">B1876&amp;C1876&amp;D1876</f>
        <v>502. Cuidado Continuo por una vida con bienestarComunitario</v>
      </c>
      <c r="F1876" s="74" t="s">
        <v>128</v>
      </c>
      <c r="G1876" s="74" t="s">
        <v>89</v>
      </c>
      <c r="H1876" s="74" t="s">
        <v>90</v>
      </c>
      <c r="I1876" s="134" t="s">
        <v>60</v>
      </c>
      <c r="J1876" s="74" t="s">
        <v>91</v>
      </c>
      <c r="K1876" s="74" t="s">
        <v>65</v>
      </c>
      <c r="L1876" s="72" t="s">
        <v>5</v>
      </c>
      <c r="M1876" s="77" t="s">
        <v>0</v>
      </c>
      <c r="N1876" s="70" t="str">
        <f t="shared" si="81"/>
        <v>502. Cuidado Continuo por una vida con bienestarComunitario3_PUENTE_ARANDA1_OCTUBRE_2025</v>
      </c>
      <c r="O1876" s="75">
        <v>266747</v>
      </c>
      <c r="P1876" s="75"/>
      <c r="Q1876" s="75"/>
      <c r="R1876" s="73">
        <v>4</v>
      </c>
      <c r="S1876" s="76">
        <v>1066988</v>
      </c>
    </row>
    <row r="1877" spans="2:19" ht="30" hidden="1" customHeight="1">
      <c r="B1877" s="74">
        <v>51</v>
      </c>
      <c r="C1877" s="74" t="s">
        <v>86</v>
      </c>
      <c r="D1877" s="74" t="s">
        <v>87</v>
      </c>
      <c r="E1877" s="70" t="str">
        <f t="shared" si="82"/>
        <v>512. Cuidado Continuo por una vida con bienestarComunitario</v>
      </c>
      <c r="F1877" s="74" t="s">
        <v>129</v>
      </c>
      <c r="G1877" s="74" t="s">
        <v>89</v>
      </c>
      <c r="H1877" s="74" t="s">
        <v>90</v>
      </c>
      <c r="I1877" s="134" t="s">
        <v>60</v>
      </c>
      <c r="J1877" s="74" t="s">
        <v>61</v>
      </c>
      <c r="K1877" s="74" t="s">
        <v>80</v>
      </c>
      <c r="L1877" s="72" t="s">
        <v>5</v>
      </c>
      <c r="M1877" s="77" t="s">
        <v>0</v>
      </c>
      <c r="N1877" s="70" t="str">
        <f t="shared" si="81"/>
        <v>512. Cuidado Continuo por una vida con bienestarComunitario3_PUENTE_ARANDA1_OCTUBRE_2025</v>
      </c>
      <c r="O1877" s="75">
        <v>5621568</v>
      </c>
      <c r="P1877" s="75"/>
      <c r="Q1877" s="75"/>
      <c r="R1877" s="73"/>
      <c r="S1877" s="76">
        <v>0</v>
      </c>
    </row>
    <row r="1878" spans="2:19" ht="30" hidden="1" customHeight="1">
      <c r="B1878" s="74">
        <v>52</v>
      </c>
      <c r="C1878" s="74" t="s">
        <v>86</v>
      </c>
      <c r="D1878" s="74" t="s">
        <v>87</v>
      </c>
      <c r="E1878" s="70" t="str">
        <f t="shared" si="82"/>
        <v>522. Cuidado Continuo por una vida con bienestarComunitario</v>
      </c>
      <c r="F1878" s="74" t="s">
        <v>130</v>
      </c>
      <c r="G1878" s="74" t="s">
        <v>110</v>
      </c>
      <c r="H1878" s="74" t="s">
        <v>90</v>
      </c>
      <c r="I1878" s="134" t="s">
        <v>60</v>
      </c>
      <c r="J1878" s="74" t="s">
        <v>119</v>
      </c>
      <c r="K1878" s="74" t="s">
        <v>65</v>
      </c>
      <c r="L1878" s="72" t="s">
        <v>5</v>
      </c>
      <c r="M1878" s="77" t="s">
        <v>0</v>
      </c>
      <c r="N1878" s="70" t="str">
        <f t="shared" si="81"/>
        <v>522. Cuidado Continuo por una vida con bienestarComunitario3_PUENTE_ARANDA1_OCTUBRE_2025</v>
      </c>
      <c r="O1878" s="75">
        <v>711326</v>
      </c>
      <c r="P1878" s="75"/>
      <c r="Q1878" s="75"/>
      <c r="R1878" s="73">
        <v>5</v>
      </c>
      <c r="S1878" s="76">
        <v>3556630</v>
      </c>
    </row>
    <row r="1879" spans="2:19" ht="30" hidden="1" customHeight="1">
      <c r="B1879" s="74">
        <v>53</v>
      </c>
      <c r="C1879" s="74" t="s">
        <v>86</v>
      </c>
      <c r="D1879" s="74" t="s">
        <v>87</v>
      </c>
      <c r="E1879" s="70" t="str">
        <f t="shared" si="82"/>
        <v>532. Cuidado Continuo por una vida con bienestarComunitario</v>
      </c>
      <c r="F1879" s="74" t="s">
        <v>131</v>
      </c>
      <c r="G1879" s="74" t="s">
        <v>89</v>
      </c>
      <c r="H1879" s="74" t="s">
        <v>90</v>
      </c>
      <c r="I1879" s="134" t="s">
        <v>60</v>
      </c>
      <c r="J1879" s="74" t="s">
        <v>61</v>
      </c>
      <c r="K1879" s="74" t="s">
        <v>62</v>
      </c>
      <c r="L1879" s="72" t="s">
        <v>5</v>
      </c>
      <c r="M1879" s="77" t="s">
        <v>0</v>
      </c>
      <c r="N1879" s="70" t="str">
        <f t="shared" si="81"/>
        <v>532. Cuidado Continuo por una vida con bienestarComunitario3_PUENTE_ARANDA1_OCTUBRE_2025</v>
      </c>
      <c r="O1879" s="75">
        <v>5621568</v>
      </c>
      <c r="P1879" s="75"/>
      <c r="Q1879" s="75"/>
      <c r="R1879" s="73"/>
      <c r="S1879" s="76">
        <v>0</v>
      </c>
    </row>
    <row r="1880" spans="2:19" ht="30" hidden="1" customHeight="1">
      <c r="B1880" s="74">
        <v>54</v>
      </c>
      <c r="C1880" s="74" t="s">
        <v>86</v>
      </c>
      <c r="D1880" s="74" t="s">
        <v>87</v>
      </c>
      <c r="E1880" s="70" t="str">
        <f t="shared" si="82"/>
        <v>542. Cuidado Continuo por una vida con bienestarComunitario</v>
      </c>
      <c r="F1880" s="74" t="s">
        <v>132</v>
      </c>
      <c r="G1880" s="74" t="s">
        <v>89</v>
      </c>
      <c r="H1880" s="74" t="s">
        <v>90</v>
      </c>
      <c r="I1880" s="134" t="s">
        <v>60</v>
      </c>
      <c r="J1880" s="74" t="s">
        <v>91</v>
      </c>
      <c r="K1880" s="74" t="s">
        <v>65</v>
      </c>
      <c r="L1880" s="72" t="s">
        <v>5</v>
      </c>
      <c r="M1880" s="77" t="s">
        <v>0</v>
      </c>
      <c r="N1880" s="70" t="str">
        <f t="shared" si="81"/>
        <v>542. Cuidado Continuo por una vida con bienestarComunitario3_PUENTE_ARANDA1_OCTUBRE_2025</v>
      </c>
      <c r="O1880" s="75">
        <v>285702</v>
      </c>
      <c r="P1880" s="75"/>
      <c r="Q1880" s="75"/>
      <c r="R1880" s="73">
        <v>51</v>
      </c>
      <c r="S1880" s="76">
        <v>14570802</v>
      </c>
    </row>
    <row r="1881" spans="2:19" ht="30" hidden="1" customHeight="1">
      <c r="B1881" s="74">
        <v>55</v>
      </c>
      <c r="C1881" s="74" t="s">
        <v>86</v>
      </c>
      <c r="D1881" s="74" t="s">
        <v>87</v>
      </c>
      <c r="E1881" s="70" t="str">
        <f t="shared" si="82"/>
        <v>552. Cuidado Continuo por una vida con bienestarComunitario</v>
      </c>
      <c r="F1881" s="74" t="s">
        <v>133</v>
      </c>
      <c r="G1881" s="74" t="s">
        <v>89</v>
      </c>
      <c r="H1881" s="74" t="s">
        <v>90</v>
      </c>
      <c r="I1881" s="134" t="s">
        <v>60</v>
      </c>
      <c r="J1881" s="74" t="s">
        <v>91</v>
      </c>
      <c r="K1881" s="74" t="s">
        <v>65</v>
      </c>
      <c r="L1881" s="72" t="s">
        <v>5</v>
      </c>
      <c r="M1881" s="77" t="s">
        <v>0</v>
      </c>
      <c r="N1881" s="70" t="str">
        <f t="shared" si="81"/>
        <v>552. Cuidado Continuo por una vida con bienestarComunitario3_PUENTE_ARANDA1_OCTUBRE_2025</v>
      </c>
      <c r="O1881" s="75">
        <v>380935</v>
      </c>
      <c r="P1881" s="75"/>
      <c r="Q1881" s="75"/>
      <c r="R1881" s="73">
        <v>4</v>
      </c>
      <c r="S1881" s="76">
        <v>1523740</v>
      </c>
    </row>
    <row r="1882" spans="2:19" ht="30" hidden="1" customHeight="1">
      <c r="B1882" s="74">
        <v>56</v>
      </c>
      <c r="C1882" s="74" t="s">
        <v>86</v>
      </c>
      <c r="D1882" s="74" t="s">
        <v>87</v>
      </c>
      <c r="E1882" s="70" t="str">
        <f t="shared" si="82"/>
        <v>562. Cuidado Continuo por una vida con bienestarComunitario</v>
      </c>
      <c r="F1882" s="74" t="s">
        <v>134</v>
      </c>
      <c r="G1882" s="74" t="s">
        <v>89</v>
      </c>
      <c r="H1882" s="74" t="s">
        <v>90</v>
      </c>
      <c r="I1882" s="134" t="s">
        <v>60</v>
      </c>
      <c r="J1882" s="74" t="s">
        <v>91</v>
      </c>
      <c r="K1882" s="74" t="s">
        <v>65</v>
      </c>
      <c r="L1882" s="72" t="s">
        <v>5</v>
      </c>
      <c r="M1882" s="77" t="s">
        <v>0</v>
      </c>
      <c r="N1882" s="70" t="str">
        <f t="shared" si="81"/>
        <v>562. Cuidado Continuo por una vida con bienestarComunitario3_PUENTE_ARANDA1_OCTUBRE_2025</v>
      </c>
      <c r="O1882" s="75">
        <v>266747</v>
      </c>
      <c r="P1882" s="75"/>
      <c r="Q1882" s="75"/>
      <c r="R1882" s="73">
        <v>72</v>
      </c>
      <c r="S1882" s="76">
        <v>19205784</v>
      </c>
    </row>
    <row r="1883" spans="2:19" ht="30" hidden="1" customHeight="1">
      <c r="B1883" s="74">
        <v>57</v>
      </c>
      <c r="C1883" s="74" t="s">
        <v>86</v>
      </c>
      <c r="D1883" s="74" t="s">
        <v>87</v>
      </c>
      <c r="E1883" s="70" t="str">
        <f t="shared" si="82"/>
        <v>572. Cuidado Continuo por una vida con bienestarComunitario</v>
      </c>
      <c r="F1883" s="74" t="s">
        <v>135</v>
      </c>
      <c r="G1883" s="74" t="s">
        <v>110</v>
      </c>
      <c r="H1883" s="74" t="s">
        <v>90</v>
      </c>
      <c r="I1883" s="134" t="s">
        <v>60</v>
      </c>
      <c r="J1883" s="74" t="s">
        <v>91</v>
      </c>
      <c r="K1883" s="74" t="s">
        <v>65</v>
      </c>
      <c r="L1883" s="72" t="s">
        <v>5</v>
      </c>
      <c r="M1883" s="77" t="s">
        <v>0</v>
      </c>
      <c r="N1883" s="70" t="str">
        <f t="shared" si="81"/>
        <v>572. Cuidado Continuo por una vida con bienestarComunitario3_PUENTE_ARANDA1_OCTUBRE_2025</v>
      </c>
      <c r="O1883" s="75">
        <v>88916</v>
      </c>
      <c r="P1883" s="75"/>
      <c r="Q1883" s="75"/>
      <c r="R1883" s="73">
        <v>246</v>
      </c>
      <c r="S1883" s="76">
        <v>21873336</v>
      </c>
    </row>
    <row r="1884" spans="2:19" ht="30" hidden="1" customHeight="1">
      <c r="B1884" s="74">
        <v>58</v>
      </c>
      <c r="C1884" s="74" t="s">
        <v>86</v>
      </c>
      <c r="D1884" s="74" t="s">
        <v>92</v>
      </c>
      <c r="E1884" s="70" t="str">
        <f t="shared" si="82"/>
        <v xml:space="preserve">582. Cuidado Continuo por una vida con bienestarEducativo </v>
      </c>
      <c r="F1884" s="74" t="s">
        <v>136</v>
      </c>
      <c r="G1884" s="74" t="s">
        <v>89</v>
      </c>
      <c r="H1884" s="74" t="s">
        <v>90</v>
      </c>
      <c r="I1884" s="134" t="s">
        <v>60</v>
      </c>
      <c r="J1884" s="74" t="s">
        <v>137</v>
      </c>
      <c r="K1884" s="74" t="s">
        <v>65</v>
      </c>
      <c r="L1884" s="72" t="s">
        <v>5</v>
      </c>
      <c r="M1884" s="77" t="s">
        <v>0</v>
      </c>
      <c r="N1884" s="70" t="str">
        <f t="shared" si="81"/>
        <v>582. Cuidado Continuo por una vida con bienestarEducativo 3_PUENTE_ARANDA1_OCTUBRE_2025</v>
      </c>
      <c r="O1884" s="75">
        <v>562157</v>
      </c>
      <c r="P1884" s="75"/>
      <c r="Q1884" s="75"/>
      <c r="R1884" s="76">
        <v>2</v>
      </c>
      <c r="S1884" s="76">
        <v>1124314</v>
      </c>
    </row>
    <row r="1885" spans="2:19" ht="30" hidden="1" customHeight="1">
      <c r="B1885" s="74">
        <v>59</v>
      </c>
      <c r="C1885" s="74" t="s">
        <v>86</v>
      </c>
      <c r="D1885" s="74" t="s">
        <v>92</v>
      </c>
      <c r="E1885" s="70" t="str">
        <f t="shared" si="82"/>
        <v xml:space="preserve">592. Cuidado Continuo por una vida con bienestarEducativo </v>
      </c>
      <c r="F1885" s="74" t="s">
        <v>138</v>
      </c>
      <c r="G1885" s="74" t="s">
        <v>89</v>
      </c>
      <c r="H1885" s="74" t="s">
        <v>90</v>
      </c>
      <c r="I1885" s="134" t="s">
        <v>60</v>
      </c>
      <c r="J1885" s="74" t="s">
        <v>61</v>
      </c>
      <c r="K1885" s="74" t="s">
        <v>62</v>
      </c>
      <c r="L1885" s="72" t="s">
        <v>5</v>
      </c>
      <c r="M1885" s="77" t="s">
        <v>0</v>
      </c>
      <c r="N1885" s="70" t="str">
        <f t="shared" si="81"/>
        <v>592. Cuidado Continuo por una vida con bienestarEducativo 3_PUENTE_ARANDA1_OCTUBRE_2025</v>
      </c>
      <c r="O1885" s="75">
        <v>14226512</v>
      </c>
      <c r="P1885" s="75"/>
      <c r="Q1885" s="75"/>
      <c r="R1885" s="76"/>
      <c r="S1885" s="76">
        <v>0</v>
      </c>
    </row>
    <row r="1886" spans="2:19" ht="30" hidden="1" customHeight="1">
      <c r="B1886" s="74">
        <v>60</v>
      </c>
      <c r="C1886" s="74" t="s">
        <v>86</v>
      </c>
      <c r="D1886" s="74" t="s">
        <v>92</v>
      </c>
      <c r="E1886" s="70" t="str">
        <f t="shared" si="82"/>
        <v xml:space="preserve">602. Cuidado Continuo por una vida con bienestarEducativo </v>
      </c>
      <c r="F1886" s="74" t="s">
        <v>139</v>
      </c>
      <c r="G1886" s="74" t="s">
        <v>89</v>
      </c>
      <c r="H1886" s="74" t="s">
        <v>90</v>
      </c>
      <c r="I1886" s="134" t="s">
        <v>60</v>
      </c>
      <c r="J1886" s="74" t="s">
        <v>91</v>
      </c>
      <c r="K1886" s="74" t="s">
        <v>65</v>
      </c>
      <c r="L1886" s="72" t="s">
        <v>5</v>
      </c>
      <c r="M1886" s="77" t="s">
        <v>0</v>
      </c>
      <c r="N1886" s="70" t="str">
        <f t="shared" si="81"/>
        <v>602. Cuidado Continuo por una vida con bienestarEducativo 3_PUENTE_ARANDA1_OCTUBRE_2025</v>
      </c>
      <c r="O1886" s="75">
        <v>105404</v>
      </c>
      <c r="P1886" s="75"/>
      <c r="Q1886" s="75"/>
      <c r="R1886" s="76">
        <v>8</v>
      </c>
      <c r="S1886" s="76">
        <v>843232</v>
      </c>
    </row>
    <row r="1887" spans="2:19" ht="30" hidden="1" customHeight="1">
      <c r="B1887" s="74">
        <v>61</v>
      </c>
      <c r="C1887" s="74" t="s">
        <v>86</v>
      </c>
      <c r="D1887" s="74" t="s">
        <v>92</v>
      </c>
      <c r="E1887" s="70" t="str">
        <f t="shared" si="82"/>
        <v xml:space="preserve">612. Cuidado Continuo por una vida con bienestarEducativo </v>
      </c>
      <c r="F1887" s="74" t="s">
        <v>140</v>
      </c>
      <c r="G1887" s="74" t="s">
        <v>89</v>
      </c>
      <c r="H1887" s="74" t="s">
        <v>90</v>
      </c>
      <c r="I1887" s="134" t="s">
        <v>60</v>
      </c>
      <c r="J1887" s="74" t="s">
        <v>91</v>
      </c>
      <c r="K1887" s="74" t="s">
        <v>65</v>
      </c>
      <c r="L1887" s="72" t="s">
        <v>5</v>
      </c>
      <c r="M1887" s="77" t="s">
        <v>0</v>
      </c>
      <c r="N1887" s="70" t="str">
        <f t="shared" si="81"/>
        <v>612. Cuidado Continuo por una vida con bienestarEducativo 3_PUENTE_ARANDA1_OCTUBRE_2025</v>
      </c>
      <c r="O1887" s="75">
        <v>266747</v>
      </c>
      <c r="P1887" s="75"/>
      <c r="Q1887" s="75"/>
      <c r="R1887" s="73">
        <v>0</v>
      </c>
      <c r="S1887" s="76">
        <v>0</v>
      </c>
    </row>
    <row r="1888" spans="2:19" ht="30" hidden="1" customHeight="1">
      <c r="B1888" s="74">
        <v>62</v>
      </c>
      <c r="C1888" s="74" t="s">
        <v>86</v>
      </c>
      <c r="D1888" s="74" t="s">
        <v>92</v>
      </c>
      <c r="E1888" s="70" t="str">
        <f t="shared" si="82"/>
        <v xml:space="preserve">622. Cuidado Continuo por una vida con bienestarEducativo </v>
      </c>
      <c r="F1888" s="74" t="s">
        <v>141</v>
      </c>
      <c r="G1888" s="74" t="s">
        <v>118</v>
      </c>
      <c r="H1888" s="74" t="s">
        <v>90</v>
      </c>
      <c r="I1888" s="134" t="s">
        <v>60</v>
      </c>
      <c r="J1888" s="74" t="s">
        <v>61</v>
      </c>
      <c r="K1888" s="74" t="s">
        <v>62</v>
      </c>
      <c r="L1888" s="72" t="s">
        <v>5</v>
      </c>
      <c r="M1888" s="77" t="s">
        <v>0</v>
      </c>
      <c r="N1888" s="70" t="str">
        <f t="shared" si="81"/>
        <v>622. Cuidado Continuo por una vida con bienestarEducativo 3_PUENTE_ARANDA1_OCTUBRE_2025</v>
      </c>
      <c r="O1888" s="75">
        <v>13610112</v>
      </c>
      <c r="P1888" s="75"/>
      <c r="Q1888" s="75"/>
      <c r="R1888" s="76"/>
      <c r="S1888" s="76">
        <v>0</v>
      </c>
    </row>
    <row r="1889" spans="2:19" ht="30" hidden="1" customHeight="1">
      <c r="B1889" s="74">
        <v>63</v>
      </c>
      <c r="C1889" s="74" t="s">
        <v>86</v>
      </c>
      <c r="D1889" s="74" t="s">
        <v>92</v>
      </c>
      <c r="E1889" s="70" t="str">
        <f t="shared" si="82"/>
        <v xml:space="preserve">632. Cuidado Continuo por una vida con bienestarEducativo </v>
      </c>
      <c r="F1889" s="74" t="s">
        <v>142</v>
      </c>
      <c r="G1889" s="74" t="s">
        <v>118</v>
      </c>
      <c r="H1889" s="74" t="s">
        <v>90</v>
      </c>
      <c r="I1889" s="134" t="s">
        <v>60</v>
      </c>
      <c r="J1889" s="74" t="s">
        <v>91</v>
      </c>
      <c r="K1889" s="74" t="s">
        <v>65</v>
      </c>
      <c r="L1889" s="72" t="s">
        <v>5</v>
      </c>
      <c r="M1889" s="77" t="s">
        <v>0</v>
      </c>
      <c r="N1889" s="70" t="str">
        <f t="shared" si="81"/>
        <v>632. Cuidado Continuo por una vida con bienestarEducativo 3_PUENTE_ARANDA1_OCTUBRE_2025</v>
      </c>
      <c r="O1889" s="75">
        <v>105404</v>
      </c>
      <c r="P1889" s="75"/>
      <c r="Q1889" s="75"/>
      <c r="R1889" s="73">
        <v>4</v>
      </c>
      <c r="S1889" s="76">
        <v>421616</v>
      </c>
    </row>
    <row r="1890" spans="2:19" ht="30" hidden="1" customHeight="1">
      <c r="B1890" s="74">
        <v>64</v>
      </c>
      <c r="C1890" s="74" t="s">
        <v>86</v>
      </c>
      <c r="D1890" s="74" t="s">
        <v>92</v>
      </c>
      <c r="E1890" s="70" t="str">
        <f t="shared" si="82"/>
        <v xml:space="preserve">642. Cuidado Continuo por una vida con bienestarEducativo </v>
      </c>
      <c r="F1890" s="74" t="s">
        <v>143</v>
      </c>
      <c r="G1890" s="74" t="s">
        <v>110</v>
      </c>
      <c r="H1890" s="74" t="s">
        <v>90</v>
      </c>
      <c r="I1890" s="134" t="s">
        <v>60</v>
      </c>
      <c r="J1890" s="74" t="s">
        <v>91</v>
      </c>
      <c r="K1890" s="74" t="s">
        <v>65</v>
      </c>
      <c r="L1890" s="72" t="s">
        <v>5</v>
      </c>
      <c r="M1890" s="77" t="s">
        <v>0</v>
      </c>
      <c r="N1890" s="70" t="str">
        <f t="shared" si="81"/>
        <v>642. Cuidado Continuo por una vida con bienestarEducativo 3_PUENTE_ARANDA1_OCTUBRE_2025</v>
      </c>
      <c r="O1890" s="75">
        <v>137765</v>
      </c>
      <c r="P1890" s="75"/>
      <c r="Q1890" s="75"/>
      <c r="R1890" s="73">
        <v>53</v>
      </c>
      <c r="S1890" s="76">
        <v>7301545</v>
      </c>
    </row>
    <row r="1891" spans="2:19" ht="30" hidden="1" customHeight="1">
      <c r="B1891" s="74">
        <v>65</v>
      </c>
      <c r="C1891" s="74" t="s">
        <v>86</v>
      </c>
      <c r="D1891" s="74" t="s">
        <v>92</v>
      </c>
      <c r="E1891" s="70" t="str">
        <f t="shared" si="82"/>
        <v xml:space="preserve">652. Cuidado Continuo por una vida con bienestarEducativo </v>
      </c>
      <c r="F1891" s="74" t="s">
        <v>144</v>
      </c>
      <c r="G1891" s="74" t="s">
        <v>110</v>
      </c>
      <c r="H1891" s="74" t="s">
        <v>90</v>
      </c>
      <c r="I1891" s="134" t="s">
        <v>60</v>
      </c>
      <c r="J1891" s="74" t="s">
        <v>91</v>
      </c>
      <c r="K1891" s="74" t="s">
        <v>65</v>
      </c>
      <c r="L1891" s="72" t="s">
        <v>5</v>
      </c>
      <c r="M1891" s="77" t="s">
        <v>0</v>
      </c>
      <c r="N1891" s="70" t="str">
        <f t="shared" si="81"/>
        <v>652. Cuidado Continuo por una vida con bienestarEducativo 3_PUENTE_ARANDA1_OCTUBRE_2025</v>
      </c>
      <c r="O1891" s="75">
        <v>105404</v>
      </c>
      <c r="P1891" s="75"/>
      <c r="Q1891" s="75"/>
      <c r="R1891" s="73">
        <v>53</v>
      </c>
      <c r="S1891" s="76">
        <v>5586412</v>
      </c>
    </row>
    <row r="1892" spans="2:19" ht="30" hidden="1" customHeight="1">
      <c r="B1892" s="74">
        <v>66</v>
      </c>
      <c r="C1892" s="74" t="s">
        <v>86</v>
      </c>
      <c r="D1892" s="74" t="s">
        <v>92</v>
      </c>
      <c r="E1892" s="70" t="str">
        <f t="shared" si="82"/>
        <v xml:space="preserve">662. Cuidado Continuo por una vida con bienestarEducativo </v>
      </c>
      <c r="F1892" s="74" t="s">
        <v>145</v>
      </c>
      <c r="G1892" s="74" t="s">
        <v>110</v>
      </c>
      <c r="H1892" s="74" t="s">
        <v>90</v>
      </c>
      <c r="I1892" s="134" t="s">
        <v>60</v>
      </c>
      <c r="J1892" s="74" t="s">
        <v>119</v>
      </c>
      <c r="K1892" s="74" t="s">
        <v>65</v>
      </c>
      <c r="L1892" s="72" t="s">
        <v>5</v>
      </c>
      <c r="M1892" s="77" t="s">
        <v>0</v>
      </c>
      <c r="N1892" s="70" t="str">
        <f t="shared" si="81"/>
        <v>662. Cuidado Continuo por una vida con bienestarEducativo 3_PUENTE_ARANDA1_OCTUBRE_2025</v>
      </c>
      <c r="O1892" s="75">
        <v>199714</v>
      </c>
      <c r="P1892" s="75"/>
      <c r="Q1892" s="75"/>
      <c r="R1892" s="73">
        <v>0</v>
      </c>
      <c r="S1892" s="76">
        <v>0</v>
      </c>
    </row>
    <row r="1893" spans="2:19" ht="30" hidden="1" customHeight="1">
      <c r="B1893" s="74">
        <v>67</v>
      </c>
      <c r="C1893" s="74" t="s">
        <v>86</v>
      </c>
      <c r="D1893" s="74" t="s">
        <v>92</v>
      </c>
      <c r="E1893" s="70" t="str">
        <f t="shared" si="82"/>
        <v xml:space="preserve">672. Cuidado Continuo por una vida con bienestarEducativo </v>
      </c>
      <c r="F1893" s="74" t="s">
        <v>146</v>
      </c>
      <c r="G1893" s="74" t="s">
        <v>110</v>
      </c>
      <c r="H1893" s="74" t="s">
        <v>90</v>
      </c>
      <c r="I1893" s="134" t="s">
        <v>60</v>
      </c>
      <c r="J1893" s="74" t="s">
        <v>91</v>
      </c>
      <c r="K1893" s="74" t="s">
        <v>65</v>
      </c>
      <c r="L1893" s="72" t="s">
        <v>5</v>
      </c>
      <c r="M1893" s="77" t="s">
        <v>0</v>
      </c>
      <c r="N1893" s="70" t="str">
        <f t="shared" si="81"/>
        <v>672. Cuidado Continuo por una vida con bienestarEducativo 3_PUENTE_ARANDA1_OCTUBRE_2025</v>
      </c>
      <c r="O1893" s="75">
        <v>88916</v>
      </c>
      <c r="P1893" s="75"/>
      <c r="Q1893" s="75"/>
      <c r="R1893" s="73">
        <v>0</v>
      </c>
      <c r="S1893" s="76">
        <v>0</v>
      </c>
    </row>
    <row r="1894" spans="2:19" ht="30" hidden="1" customHeight="1">
      <c r="B1894" s="74">
        <v>68</v>
      </c>
      <c r="C1894" s="74" t="s">
        <v>86</v>
      </c>
      <c r="D1894" s="74" t="s">
        <v>93</v>
      </c>
      <c r="E1894" s="70" t="str">
        <f t="shared" si="82"/>
        <v>682. Cuidado Continuo por una vida con bienestarInstitucional</v>
      </c>
      <c r="F1894" s="74" t="s">
        <v>147</v>
      </c>
      <c r="G1894" s="74" t="s">
        <v>110</v>
      </c>
      <c r="H1894" s="74" t="s">
        <v>90</v>
      </c>
      <c r="I1894" s="134" t="s">
        <v>60</v>
      </c>
      <c r="J1894" s="74" t="s">
        <v>91</v>
      </c>
      <c r="K1894" s="74" t="s">
        <v>65</v>
      </c>
      <c r="L1894" s="72" t="s">
        <v>5</v>
      </c>
      <c r="M1894" s="77" t="s">
        <v>0</v>
      </c>
      <c r="N1894" s="70" t="str">
        <f t="shared" si="81"/>
        <v>682. Cuidado Continuo por una vida con bienestarInstitucional3_PUENTE_ARANDA1_OCTUBRE_2025</v>
      </c>
      <c r="O1894" s="75">
        <v>105404</v>
      </c>
      <c r="P1894" s="75"/>
      <c r="Q1894" s="75"/>
      <c r="R1894" s="73">
        <v>39</v>
      </c>
      <c r="S1894" s="76">
        <v>4110756</v>
      </c>
    </row>
    <row r="1895" spans="2:19" ht="30" hidden="1" customHeight="1">
      <c r="B1895" s="74">
        <v>69</v>
      </c>
      <c r="C1895" s="74" t="s">
        <v>86</v>
      </c>
      <c r="D1895" s="74" t="s">
        <v>93</v>
      </c>
      <c r="E1895" s="70" t="str">
        <f t="shared" si="82"/>
        <v>692. Cuidado Continuo por una vida con bienestarInstitucional</v>
      </c>
      <c r="F1895" s="74" t="s">
        <v>148</v>
      </c>
      <c r="G1895" s="74" t="s">
        <v>118</v>
      </c>
      <c r="H1895" s="74" t="s">
        <v>90</v>
      </c>
      <c r="I1895" s="134" t="s">
        <v>60</v>
      </c>
      <c r="J1895" s="74" t="s">
        <v>91</v>
      </c>
      <c r="K1895" s="74" t="s">
        <v>65</v>
      </c>
      <c r="L1895" s="72" t="s">
        <v>5</v>
      </c>
      <c r="M1895" s="77" t="s">
        <v>0</v>
      </c>
      <c r="N1895" s="70" t="str">
        <f t="shared" si="81"/>
        <v>692. Cuidado Continuo por una vida con bienestarInstitucional3_PUENTE_ARANDA1_OCTUBRE_2025</v>
      </c>
      <c r="O1895" s="75">
        <v>105404</v>
      </c>
      <c r="P1895" s="75"/>
      <c r="Q1895" s="75"/>
      <c r="R1895" s="73">
        <v>63</v>
      </c>
      <c r="S1895" s="76">
        <v>6640452</v>
      </c>
    </row>
    <row r="1896" spans="2:19" ht="30" hidden="1" customHeight="1">
      <c r="B1896" s="74">
        <v>70</v>
      </c>
      <c r="C1896" s="74" t="s">
        <v>86</v>
      </c>
      <c r="D1896" s="74" t="s">
        <v>93</v>
      </c>
      <c r="E1896" s="70" t="str">
        <f t="shared" si="82"/>
        <v>702. Cuidado Continuo por una vida con bienestarInstitucional</v>
      </c>
      <c r="F1896" s="74" t="s">
        <v>149</v>
      </c>
      <c r="G1896" s="74" t="s">
        <v>89</v>
      </c>
      <c r="H1896" s="74" t="s">
        <v>90</v>
      </c>
      <c r="I1896" s="134" t="s">
        <v>60</v>
      </c>
      <c r="J1896" s="74" t="s">
        <v>91</v>
      </c>
      <c r="K1896" s="74" t="s">
        <v>65</v>
      </c>
      <c r="L1896" s="72" t="s">
        <v>5</v>
      </c>
      <c r="M1896" s="77" t="s">
        <v>0</v>
      </c>
      <c r="N1896" s="70" t="str">
        <f t="shared" si="81"/>
        <v>702. Cuidado Continuo por una vida con bienestarInstitucional3_PUENTE_ARANDA1_OCTUBRE_2025</v>
      </c>
      <c r="O1896" s="75">
        <v>74893</v>
      </c>
      <c r="P1896" s="75"/>
      <c r="Q1896" s="75"/>
      <c r="R1896" s="73">
        <v>12</v>
      </c>
      <c r="S1896" s="76">
        <v>898716</v>
      </c>
    </row>
    <row r="1897" spans="2:19" ht="30" hidden="1" customHeight="1">
      <c r="B1897" s="74">
        <v>71</v>
      </c>
      <c r="C1897" s="74" t="s">
        <v>86</v>
      </c>
      <c r="D1897" s="74" t="s">
        <v>98</v>
      </c>
      <c r="E1897" s="70" t="str">
        <f t="shared" si="82"/>
        <v>712. Cuidado Continuo por una vida con bienestarLaboral</v>
      </c>
      <c r="F1897" s="74" t="s">
        <v>150</v>
      </c>
      <c r="G1897" s="74" t="s">
        <v>110</v>
      </c>
      <c r="H1897" s="74" t="s">
        <v>90</v>
      </c>
      <c r="I1897" s="134" t="s">
        <v>60</v>
      </c>
      <c r="J1897" s="74" t="s">
        <v>151</v>
      </c>
      <c r="K1897" s="74" t="s">
        <v>65</v>
      </c>
      <c r="L1897" s="72" t="s">
        <v>5</v>
      </c>
      <c r="M1897" s="77" t="s">
        <v>0</v>
      </c>
      <c r="N1897" s="70" t="str">
        <f t="shared" si="81"/>
        <v>712. Cuidado Continuo por una vida con bienestarLaboral3_PUENTE_ARANDA1_OCTUBRE_2025</v>
      </c>
      <c r="O1897" s="75">
        <v>59965</v>
      </c>
      <c r="P1897" s="75"/>
      <c r="Q1897" s="75"/>
      <c r="R1897" s="73">
        <v>18</v>
      </c>
      <c r="S1897" s="76">
        <v>1079370</v>
      </c>
    </row>
    <row r="1898" spans="2:19" ht="30" hidden="1" customHeight="1">
      <c r="B1898" s="74">
        <v>72</v>
      </c>
      <c r="C1898" s="74" t="s">
        <v>86</v>
      </c>
      <c r="D1898" s="74" t="s">
        <v>98</v>
      </c>
      <c r="E1898" s="70" t="str">
        <f t="shared" si="82"/>
        <v>722. Cuidado Continuo por una vida con bienestarLaboral</v>
      </c>
      <c r="F1898" s="74" t="s">
        <v>152</v>
      </c>
      <c r="G1898" s="74" t="s">
        <v>110</v>
      </c>
      <c r="H1898" s="74" t="s">
        <v>90</v>
      </c>
      <c r="I1898" s="134" t="s">
        <v>60</v>
      </c>
      <c r="J1898" s="74" t="s">
        <v>151</v>
      </c>
      <c r="K1898" s="74" t="s">
        <v>65</v>
      </c>
      <c r="L1898" s="72" t="s">
        <v>5</v>
      </c>
      <c r="M1898" s="77" t="s">
        <v>0</v>
      </c>
      <c r="N1898" s="70" t="str">
        <f t="shared" si="81"/>
        <v>722. Cuidado Continuo por una vida con bienestarLaboral3_PUENTE_ARANDA1_OCTUBRE_2025</v>
      </c>
      <c r="O1898" s="75">
        <v>99830</v>
      </c>
      <c r="P1898" s="75"/>
      <c r="Q1898" s="75"/>
      <c r="R1898" s="73">
        <v>7</v>
      </c>
      <c r="S1898" s="76">
        <v>698810</v>
      </c>
    </row>
    <row r="1899" spans="2:19" ht="30" hidden="1" customHeight="1">
      <c r="B1899" s="74">
        <v>73</v>
      </c>
      <c r="C1899" s="74" t="s">
        <v>86</v>
      </c>
      <c r="D1899" s="74" t="s">
        <v>98</v>
      </c>
      <c r="E1899" s="70" t="str">
        <f t="shared" si="82"/>
        <v>732. Cuidado Continuo por una vida con bienestarLaboral</v>
      </c>
      <c r="F1899" s="74" t="s">
        <v>153</v>
      </c>
      <c r="G1899" s="74" t="s">
        <v>110</v>
      </c>
      <c r="H1899" s="74" t="s">
        <v>90</v>
      </c>
      <c r="I1899" s="134" t="s">
        <v>60</v>
      </c>
      <c r="J1899" s="74" t="s">
        <v>154</v>
      </c>
      <c r="K1899" s="74" t="s">
        <v>65</v>
      </c>
      <c r="L1899" s="72" t="s">
        <v>5</v>
      </c>
      <c r="M1899" s="77" t="s">
        <v>0</v>
      </c>
      <c r="N1899" s="70" t="str">
        <f t="shared" si="81"/>
        <v>732. Cuidado Continuo por una vida con bienestarLaboral3_PUENTE_ARANDA1_OCTUBRE_2025</v>
      </c>
      <c r="O1899" s="75">
        <v>220671</v>
      </c>
      <c r="P1899" s="75"/>
      <c r="Q1899" s="75"/>
      <c r="R1899" s="73"/>
      <c r="S1899" s="76">
        <v>0</v>
      </c>
    </row>
    <row r="1900" spans="2:19" ht="30" hidden="1" customHeight="1">
      <c r="B1900" s="74">
        <v>74</v>
      </c>
      <c r="C1900" s="74" t="s">
        <v>86</v>
      </c>
      <c r="D1900" s="74" t="s">
        <v>98</v>
      </c>
      <c r="E1900" s="70" t="str">
        <f t="shared" si="82"/>
        <v>742. Cuidado Continuo por una vida con bienestarLaboral</v>
      </c>
      <c r="F1900" s="74" t="s">
        <v>155</v>
      </c>
      <c r="G1900" s="74" t="s">
        <v>110</v>
      </c>
      <c r="H1900" s="74" t="s">
        <v>90</v>
      </c>
      <c r="I1900" s="134" t="s">
        <v>60</v>
      </c>
      <c r="J1900" s="74" t="s">
        <v>154</v>
      </c>
      <c r="K1900" s="74" t="s">
        <v>65</v>
      </c>
      <c r="L1900" s="72" t="s">
        <v>5</v>
      </c>
      <c r="M1900" s="77" t="s">
        <v>0</v>
      </c>
      <c r="N1900" s="70" t="str">
        <f t="shared" si="81"/>
        <v>742. Cuidado Continuo por una vida con bienestarLaboral3_PUENTE_ARANDA1_OCTUBRE_2025</v>
      </c>
      <c r="O1900" s="75">
        <v>367374</v>
      </c>
      <c r="P1900" s="75"/>
      <c r="Q1900" s="75"/>
      <c r="R1900" s="73"/>
      <c r="S1900" s="76">
        <v>0</v>
      </c>
    </row>
    <row r="1901" spans="2:19" ht="30" hidden="1" customHeight="1">
      <c r="B1901" s="74">
        <v>75</v>
      </c>
      <c r="C1901" s="74" t="s">
        <v>86</v>
      </c>
      <c r="D1901" s="74" t="s">
        <v>98</v>
      </c>
      <c r="E1901" s="70" t="str">
        <f t="shared" si="82"/>
        <v>752. Cuidado Continuo por una vida con bienestarLaboral</v>
      </c>
      <c r="F1901" s="74" t="s">
        <v>156</v>
      </c>
      <c r="G1901" s="74" t="s">
        <v>110</v>
      </c>
      <c r="H1901" s="74" t="s">
        <v>90</v>
      </c>
      <c r="I1901" s="134" t="s">
        <v>60</v>
      </c>
      <c r="J1901" s="74" t="s">
        <v>157</v>
      </c>
      <c r="K1901" s="74" t="s">
        <v>65</v>
      </c>
      <c r="L1901" s="72" t="s">
        <v>5</v>
      </c>
      <c r="M1901" s="77" t="s">
        <v>0</v>
      </c>
      <c r="N1901" s="70" t="str">
        <f t="shared" si="81"/>
        <v>752. Cuidado Continuo por una vida con bienestarLaboral3_PUENTE_ARANDA1_OCTUBRE_2025</v>
      </c>
      <c r="O1901" s="75">
        <v>210809</v>
      </c>
      <c r="P1901" s="75"/>
      <c r="Q1901" s="75"/>
      <c r="R1901" s="73">
        <v>15</v>
      </c>
      <c r="S1901" s="76">
        <v>3162135</v>
      </c>
    </row>
    <row r="1902" spans="2:19" ht="30" hidden="1" customHeight="1">
      <c r="B1902" s="74">
        <v>76</v>
      </c>
      <c r="C1902" s="74" t="s">
        <v>86</v>
      </c>
      <c r="D1902" s="74" t="s">
        <v>98</v>
      </c>
      <c r="E1902" s="70" t="str">
        <f t="shared" si="82"/>
        <v>762. Cuidado Continuo por una vida con bienestarLaboral</v>
      </c>
      <c r="F1902" s="74" t="s">
        <v>158</v>
      </c>
      <c r="G1902" s="74" t="s">
        <v>110</v>
      </c>
      <c r="H1902" s="74" t="s">
        <v>90</v>
      </c>
      <c r="I1902" s="134" t="s">
        <v>60</v>
      </c>
      <c r="J1902" s="74" t="s">
        <v>157</v>
      </c>
      <c r="K1902" s="74" t="s">
        <v>65</v>
      </c>
      <c r="L1902" s="72" t="s">
        <v>5</v>
      </c>
      <c r="M1902" s="77" t="s">
        <v>0</v>
      </c>
      <c r="N1902" s="70" t="str">
        <f t="shared" si="81"/>
        <v>762. Cuidado Continuo por una vida con bienestarLaboral3_PUENTE_ARANDA1_OCTUBRE_2025</v>
      </c>
      <c r="O1902" s="75">
        <v>55168</v>
      </c>
      <c r="P1902" s="75"/>
      <c r="Q1902" s="75"/>
      <c r="R1902" s="73"/>
      <c r="S1902" s="76">
        <v>0</v>
      </c>
    </row>
    <row r="1903" spans="2:19" ht="30" hidden="1" customHeight="1">
      <c r="B1903" s="74">
        <v>77</v>
      </c>
      <c r="C1903" s="74" t="s">
        <v>86</v>
      </c>
      <c r="D1903" s="74" t="s">
        <v>98</v>
      </c>
      <c r="E1903" s="70" t="str">
        <f t="shared" si="82"/>
        <v>772. Cuidado Continuo por una vida con bienestarLaboral</v>
      </c>
      <c r="F1903" s="74" t="s">
        <v>159</v>
      </c>
      <c r="G1903" s="74" t="s">
        <v>110</v>
      </c>
      <c r="H1903" s="74" t="s">
        <v>90</v>
      </c>
      <c r="I1903" s="134" t="s">
        <v>60</v>
      </c>
      <c r="J1903" s="74" t="s">
        <v>157</v>
      </c>
      <c r="K1903" s="74" t="s">
        <v>80</v>
      </c>
      <c r="L1903" s="72" t="s">
        <v>5</v>
      </c>
      <c r="M1903" s="77" t="s">
        <v>0</v>
      </c>
      <c r="N1903" s="70" t="str">
        <f t="shared" si="81"/>
        <v>772. Cuidado Continuo por una vida con bienestarLaboral3_PUENTE_ARANDA1_OCTUBRE_2025</v>
      </c>
      <c r="O1903" s="75">
        <v>91844</v>
      </c>
      <c r="P1903" s="75"/>
      <c r="Q1903" s="75"/>
      <c r="R1903" s="73">
        <v>80</v>
      </c>
      <c r="S1903" s="76">
        <v>7347520</v>
      </c>
    </row>
    <row r="1904" spans="2:19" ht="30" hidden="1" customHeight="1">
      <c r="B1904" s="74">
        <v>78</v>
      </c>
      <c r="C1904" s="74" t="s">
        <v>86</v>
      </c>
      <c r="D1904" s="74" t="s">
        <v>98</v>
      </c>
      <c r="E1904" s="70" t="str">
        <f t="shared" si="82"/>
        <v>782. Cuidado Continuo por una vida con bienestarLaboral</v>
      </c>
      <c r="F1904" s="74" t="s">
        <v>160</v>
      </c>
      <c r="G1904" s="74" t="s">
        <v>110</v>
      </c>
      <c r="H1904" s="74" t="s">
        <v>90</v>
      </c>
      <c r="I1904" s="134" t="s">
        <v>60</v>
      </c>
      <c r="J1904" s="74" t="s">
        <v>157</v>
      </c>
      <c r="K1904" s="74" t="s">
        <v>80</v>
      </c>
      <c r="L1904" s="72" t="s">
        <v>5</v>
      </c>
      <c r="M1904" s="77" t="s">
        <v>0</v>
      </c>
      <c r="N1904" s="70" t="str">
        <f t="shared" si="81"/>
        <v>782. Cuidado Continuo por una vida con bienestarLaboral3_PUENTE_ARANDA1_OCTUBRE_2025</v>
      </c>
      <c r="O1904" s="75">
        <v>121585</v>
      </c>
      <c r="P1904" s="75"/>
      <c r="Q1904" s="75"/>
      <c r="R1904" s="73">
        <v>53</v>
      </c>
      <c r="S1904" s="76">
        <v>6444005</v>
      </c>
    </row>
    <row r="1905" spans="2:19" ht="30" hidden="1" customHeight="1">
      <c r="B1905" s="74">
        <v>79</v>
      </c>
      <c r="C1905" s="74" t="s">
        <v>86</v>
      </c>
      <c r="D1905" s="74" t="s">
        <v>98</v>
      </c>
      <c r="E1905" s="70" t="str">
        <f t="shared" si="82"/>
        <v>792. Cuidado Continuo por una vida con bienestarLaboral</v>
      </c>
      <c r="F1905" s="74" t="s">
        <v>161</v>
      </c>
      <c r="G1905" s="74" t="s">
        <v>110</v>
      </c>
      <c r="H1905" s="74" t="s">
        <v>90</v>
      </c>
      <c r="I1905" s="134" t="s">
        <v>60</v>
      </c>
      <c r="J1905" s="74" t="s">
        <v>157</v>
      </c>
      <c r="K1905" s="74" t="s">
        <v>65</v>
      </c>
      <c r="L1905" s="72" t="s">
        <v>5</v>
      </c>
      <c r="M1905" s="77" t="s">
        <v>0</v>
      </c>
      <c r="N1905" s="70" t="str">
        <f t="shared" si="81"/>
        <v>792. Cuidado Continuo por una vida con bienestarLaboral3_PUENTE_ARANDA1_OCTUBRE_2025</v>
      </c>
      <c r="O1905" s="75">
        <v>125438</v>
      </c>
      <c r="P1905" s="75"/>
      <c r="Q1905" s="75"/>
      <c r="R1905" s="73">
        <v>16</v>
      </c>
      <c r="S1905" s="76">
        <v>2007008</v>
      </c>
    </row>
    <row r="1906" spans="2:19" ht="30" hidden="1" customHeight="1">
      <c r="B1906" s="74">
        <v>80</v>
      </c>
      <c r="C1906" s="74" t="s">
        <v>86</v>
      </c>
      <c r="D1906" s="74" t="s">
        <v>98</v>
      </c>
      <c r="E1906" s="70" t="str">
        <f t="shared" si="82"/>
        <v>802. Cuidado Continuo por una vida con bienestarLaboral</v>
      </c>
      <c r="F1906" s="74" t="s">
        <v>162</v>
      </c>
      <c r="G1906" s="74" t="s">
        <v>110</v>
      </c>
      <c r="H1906" s="74" t="s">
        <v>90</v>
      </c>
      <c r="I1906" s="134" t="s">
        <v>60</v>
      </c>
      <c r="J1906" s="74" t="s">
        <v>163</v>
      </c>
      <c r="K1906" s="74" t="s">
        <v>62</v>
      </c>
      <c r="L1906" s="72" t="s">
        <v>5</v>
      </c>
      <c r="M1906" s="77" t="s">
        <v>0</v>
      </c>
      <c r="N1906" s="70" t="str">
        <f t="shared" si="81"/>
        <v>802. Cuidado Continuo por una vida con bienestarLaboral3_PUENTE_ARANDA1_OCTUBRE_2025</v>
      </c>
      <c r="O1906" s="75">
        <v>53781</v>
      </c>
      <c r="P1906" s="75"/>
      <c r="Q1906" s="75"/>
      <c r="R1906" s="73">
        <v>160</v>
      </c>
      <c r="S1906" s="76">
        <v>8604960</v>
      </c>
    </row>
    <row r="1907" spans="2:19" ht="30" hidden="1" customHeight="1">
      <c r="B1907" s="74">
        <v>81</v>
      </c>
      <c r="C1907" s="74" t="s">
        <v>86</v>
      </c>
      <c r="D1907" s="74" t="s">
        <v>98</v>
      </c>
      <c r="E1907" s="70" t="str">
        <f t="shared" si="82"/>
        <v>812. Cuidado Continuo por una vida con bienestarLaboral</v>
      </c>
      <c r="F1907" s="74" t="s">
        <v>164</v>
      </c>
      <c r="G1907" s="74" t="s">
        <v>110</v>
      </c>
      <c r="H1907" s="74" t="s">
        <v>90</v>
      </c>
      <c r="I1907" s="134" t="s">
        <v>60</v>
      </c>
      <c r="J1907" s="74" t="s">
        <v>151</v>
      </c>
      <c r="K1907" s="74" t="s">
        <v>65</v>
      </c>
      <c r="L1907" s="72" t="s">
        <v>5</v>
      </c>
      <c r="M1907" s="77" t="s">
        <v>0</v>
      </c>
      <c r="N1907" s="70" t="str">
        <f t="shared" si="81"/>
        <v>812. Cuidado Continuo por una vida con bienestarLaboral3_PUENTE_ARANDA1_OCTUBRE_2025</v>
      </c>
      <c r="O1907" s="75">
        <v>82752</v>
      </c>
      <c r="P1907" s="75"/>
      <c r="Q1907" s="75"/>
      <c r="R1907" s="73">
        <v>23</v>
      </c>
      <c r="S1907" s="76">
        <v>1903296</v>
      </c>
    </row>
    <row r="1908" spans="2:19" ht="30" hidden="1" customHeight="1">
      <c r="B1908" s="74">
        <v>82</v>
      </c>
      <c r="C1908" s="74" t="s">
        <v>86</v>
      </c>
      <c r="D1908" s="74" t="s">
        <v>98</v>
      </c>
      <c r="E1908" s="70" t="str">
        <f t="shared" si="82"/>
        <v>822. Cuidado Continuo por una vida con bienestarLaboral</v>
      </c>
      <c r="F1908" s="74" t="s">
        <v>165</v>
      </c>
      <c r="G1908" s="74" t="s">
        <v>110</v>
      </c>
      <c r="H1908" s="74" t="s">
        <v>90</v>
      </c>
      <c r="I1908" s="134" t="s">
        <v>60</v>
      </c>
      <c r="J1908" s="74" t="s">
        <v>166</v>
      </c>
      <c r="K1908" s="74" t="s">
        <v>65</v>
      </c>
      <c r="L1908" s="72" t="s">
        <v>5</v>
      </c>
      <c r="M1908" s="77" t="s">
        <v>0</v>
      </c>
      <c r="N1908" s="70" t="str">
        <f t="shared" si="81"/>
        <v>822. Cuidado Continuo por una vida con bienestarLaboral3_PUENTE_ARANDA1_OCTUBRE_2025</v>
      </c>
      <c r="O1908" s="75">
        <v>281078</v>
      </c>
      <c r="P1908" s="75"/>
      <c r="Q1908" s="75"/>
      <c r="R1908" s="73"/>
      <c r="S1908" s="76">
        <v>0</v>
      </c>
    </row>
    <row r="1909" spans="2:19" ht="30" hidden="1" customHeight="1">
      <c r="B1909" s="74">
        <v>83</v>
      </c>
      <c r="C1909" s="74" t="s">
        <v>86</v>
      </c>
      <c r="D1909" s="74" t="s">
        <v>98</v>
      </c>
      <c r="E1909" s="70" t="str">
        <f t="shared" si="82"/>
        <v>832. Cuidado Continuo por una vida con bienestarLaboral</v>
      </c>
      <c r="F1909" s="74" t="s">
        <v>167</v>
      </c>
      <c r="G1909" s="74" t="s">
        <v>110</v>
      </c>
      <c r="H1909" s="74" t="s">
        <v>90</v>
      </c>
      <c r="I1909" s="134" t="s">
        <v>60</v>
      </c>
      <c r="J1909" s="74" t="s">
        <v>157</v>
      </c>
      <c r="K1909" s="74" t="s">
        <v>65</v>
      </c>
      <c r="L1909" s="72" t="s">
        <v>5</v>
      </c>
      <c r="M1909" s="77" t="s">
        <v>0</v>
      </c>
      <c r="N1909" s="70" t="str">
        <f t="shared" si="81"/>
        <v>832. Cuidado Continuo por una vida con bienestarLaboral3_PUENTE_ARANDA1_OCTUBRE_2025</v>
      </c>
      <c r="O1909" s="75">
        <v>70270</v>
      </c>
      <c r="P1909" s="75"/>
      <c r="Q1909" s="75"/>
      <c r="R1909" s="73"/>
      <c r="S1909" s="76">
        <v>0</v>
      </c>
    </row>
    <row r="1910" spans="2:19" ht="30" hidden="1" customHeight="1" thickTop="1">
      <c r="B1910" s="74">
        <v>84</v>
      </c>
      <c r="C1910" s="74" t="s">
        <v>86</v>
      </c>
      <c r="D1910" s="74" t="s">
        <v>98</v>
      </c>
      <c r="E1910" s="70" t="str">
        <f t="shared" si="82"/>
        <v>842. Cuidado Continuo por una vida con bienestarLaboral</v>
      </c>
      <c r="F1910" s="74" t="s">
        <v>168</v>
      </c>
      <c r="G1910" s="74" t="s">
        <v>110</v>
      </c>
      <c r="H1910" s="74" t="s">
        <v>90</v>
      </c>
      <c r="I1910" s="134" t="s">
        <v>60</v>
      </c>
      <c r="J1910" s="74" t="s">
        <v>157</v>
      </c>
      <c r="K1910" s="74" t="s">
        <v>65</v>
      </c>
      <c r="L1910" s="72" t="s">
        <v>5</v>
      </c>
      <c r="M1910" s="77" t="s">
        <v>0</v>
      </c>
      <c r="N1910" s="70" t="str">
        <f t="shared" si="81"/>
        <v>842. Cuidado Continuo por una vida con bienestarLaboral3_PUENTE_ARANDA1_OCTUBRE_2025</v>
      </c>
      <c r="O1910" s="75">
        <v>105404</v>
      </c>
      <c r="P1910" s="75"/>
      <c r="Q1910" s="75"/>
      <c r="R1910" s="73">
        <v>15</v>
      </c>
      <c r="S1910" s="76">
        <v>1581060</v>
      </c>
    </row>
    <row r="1911" spans="2:19" ht="30" hidden="1" customHeight="1">
      <c r="B1911" s="74">
        <v>85</v>
      </c>
      <c r="C1911" s="74" t="s">
        <v>86</v>
      </c>
      <c r="D1911" s="74" t="s">
        <v>98</v>
      </c>
      <c r="E1911" s="70" t="str">
        <f t="shared" si="82"/>
        <v>852. Cuidado Continuo por una vida con bienestarLaboral</v>
      </c>
      <c r="F1911" s="74" t="s">
        <v>169</v>
      </c>
      <c r="G1911" s="74" t="s">
        <v>110</v>
      </c>
      <c r="H1911" s="74" t="s">
        <v>90</v>
      </c>
      <c r="I1911" s="134" t="s">
        <v>60</v>
      </c>
      <c r="J1911" s="74" t="s">
        <v>163</v>
      </c>
      <c r="K1911" s="74" t="s">
        <v>62</v>
      </c>
      <c r="L1911" s="72" t="s">
        <v>5</v>
      </c>
      <c r="M1911" s="77" t="s">
        <v>0</v>
      </c>
      <c r="N1911" s="70" t="str">
        <f t="shared" si="81"/>
        <v>852. Cuidado Continuo por una vida con bienestarLaboral3_PUENTE_ARANDA1_OCTUBRE_2025</v>
      </c>
      <c r="O1911" s="75">
        <v>35135</v>
      </c>
      <c r="P1911" s="75"/>
      <c r="Q1911" s="75"/>
      <c r="R1911" s="73">
        <v>160</v>
      </c>
      <c r="S1911" s="76">
        <v>5621600</v>
      </c>
    </row>
    <row r="1912" spans="2:19" ht="30" hidden="1" customHeight="1">
      <c r="B1912" s="74">
        <v>87</v>
      </c>
      <c r="C1912" s="74" t="s">
        <v>170</v>
      </c>
      <c r="D1912" s="74" t="s">
        <v>87</v>
      </c>
      <c r="E1912" s="70" t="str">
        <f t="shared" si="82"/>
        <v>873. Cuidado Continuo por una vida con bienestar con enfoque diferencial étnicoComunitario</v>
      </c>
      <c r="F1912" s="74" t="s">
        <v>171</v>
      </c>
      <c r="G1912" s="74" t="s">
        <v>89</v>
      </c>
      <c r="H1912" s="74" t="s">
        <v>90</v>
      </c>
      <c r="I1912" s="134" t="s">
        <v>60</v>
      </c>
      <c r="J1912" s="74" t="s">
        <v>61</v>
      </c>
      <c r="K1912" s="74" t="s">
        <v>80</v>
      </c>
      <c r="L1912" s="72" t="s">
        <v>5</v>
      </c>
      <c r="M1912" s="77" t="s">
        <v>0</v>
      </c>
      <c r="N1912" s="70" t="str">
        <f t="shared" si="81"/>
        <v>873. Cuidado Continuo por una vida con bienestar con enfoque diferencial étnicoComunitario3_PUENTE_ARANDA1_OCTUBRE_2025</v>
      </c>
      <c r="O1912" s="75">
        <v>25814832</v>
      </c>
      <c r="P1912" s="75"/>
      <c r="Q1912" s="75"/>
      <c r="R1912" s="73"/>
      <c r="S1912" s="76">
        <v>0</v>
      </c>
    </row>
    <row r="1913" spans="2:19" ht="30" hidden="1" customHeight="1">
      <c r="B1913" s="74">
        <v>88</v>
      </c>
      <c r="C1913" s="74" t="s">
        <v>170</v>
      </c>
      <c r="D1913" s="74" t="s">
        <v>87</v>
      </c>
      <c r="E1913" s="70" t="str">
        <f t="shared" si="82"/>
        <v>883. Cuidado Continuo por una vida con bienestar con enfoque diferencial étnicoComunitario</v>
      </c>
      <c r="F1913" s="74" t="s">
        <v>172</v>
      </c>
      <c r="G1913" s="74" t="s">
        <v>89</v>
      </c>
      <c r="H1913" s="74" t="s">
        <v>90</v>
      </c>
      <c r="I1913" s="134" t="s">
        <v>60</v>
      </c>
      <c r="J1913" s="74" t="s">
        <v>61</v>
      </c>
      <c r="K1913" s="74" t="s">
        <v>80</v>
      </c>
      <c r="L1913" s="72" t="s">
        <v>5</v>
      </c>
      <c r="M1913" s="77" t="s">
        <v>0</v>
      </c>
      <c r="N1913" s="70" t="str">
        <f t="shared" si="81"/>
        <v>883. Cuidado Continuo por una vida con bienestar con enfoque diferencial étnicoComunitario3_PUENTE_ARANDA1_OCTUBRE_2025</v>
      </c>
      <c r="O1913" s="75">
        <v>19848080</v>
      </c>
      <c r="P1913" s="75"/>
      <c r="Q1913" s="75"/>
      <c r="R1913" s="73"/>
      <c r="S1913" s="76">
        <v>0</v>
      </c>
    </row>
    <row r="1914" spans="2:19" ht="30" hidden="1" customHeight="1">
      <c r="B1914" s="74">
        <v>89</v>
      </c>
      <c r="C1914" s="74" t="s">
        <v>170</v>
      </c>
      <c r="D1914" s="74" t="s">
        <v>87</v>
      </c>
      <c r="E1914" s="70" t="str">
        <f t="shared" si="82"/>
        <v>893. Cuidado Continuo por una vida con bienestar con enfoque diferencial étnicoComunitario</v>
      </c>
      <c r="F1914" s="74" t="s">
        <v>173</v>
      </c>
      <c r="G1914" s="74" t="s">
        <v>89</v>
      </c>
      <c r="H1914" s="74" t="s">
        <v>90</v>
      </c>
      <c r="I1914" s="134" t="s">
        <v>60</v>
      </c>
      <c r="J1914" s="74" t="s">
        <v>61</v>
      </c>
      <c r="K1914" s="74" t="s">
        <v>80</v>
      </c>
      <c r="L1914" s="72" t="s">
        <v>5</v>
      </c>
      <c r="M1914" s="77" t="s">
        <v>0</v>
      </c>
      <c r="N1914" s="70" t="str">
        <f t="shared" si="81"/>
        <v>893. Cuidado Continuo por una vida con bienestar con enfoque diferencial étnicoComunitario3_PUENTE_ARANDA1_OCTUBRE_2025</v>
      </c>
      <c r="O1914" s="75">
        <v>33729408</v>
      </c>
      <c r="P1914" s="75"/>
      <c r="Q1914" s="75"/>
      <c r="R1914" s="73"/>
      <c r="S1914" s="76">
        <v>0</v>
      </c>
    </row>
    <row r="1915" spans="2:19" ht="30" hidden="1" customHeight="1">
      <c r="B1915" s="74">
        <v>90</v>
      </c>
      <c r="C1915" s="74" t="s">
        <v>170</v>
      </c>
      <c r="D1915" s="74" t="s">
        <v>87</v>
      </c>
      <c r="E1915" s="70" t="str">
        <f t="shared" si="82"/>
        <v>903. Cuidado Continuo por una vida con bienestar con enfoque diferencial étnicoComunitario</v>
      </c>
      <c r="F1915" s="74" t="s">
        <v>174</v>
      </c>
      <c r="G1915" s="74" t="s">
        <v>89</v>
      </c>
      <c r="H1915" s="74" t="s">
        <v>90</v>
      </c>
      <c r="I1915" s="134" t="s">
        <v>60</v>
      </c>
      <c r="J1915" s="74" t="s">
        <v>61</v>
      </c>
      <c r="K1915" s="74" t="s">
        <v>80</v>
      </c>
      <c r="L1915" s="72" t="s">
        <v>5</v>
      </c>
      <c r="M1915" s="77" t="s">
        <v>0</v>
      </c>
      <c r="N1915" s="70" t="str">
        <f t="shared" si="81"/>
        <v>903. Cuidado Continuo por una vida con bienestar con enfoque diferencial étnicoComunitario3_PUENTE_ARANDA1_OCTUBRE_2025</v>
      </c>
      <c r="O1915" s="75">
        <v>11243136</v>
      </c>
      <c r="P1915" s="75"/>
      <c r="Q1915" s="75"/>
      <c r="R1915" s="73"/>
      <c r="S1915" s="76">
        <v>0</v>
      </c>
    </row>
    <row r="1916" spans="2:19" ht="30" hidden="1" customHeight="1">
      <c r="B1916" s="74">
        <v>91</v>
      </c>
      <c r="C1916" s="74" t="s">
        <v>170</v>
      </c>
      <c r="D1916" s="74" t="s">
        <v>87</v>
      </c>
      <c r="E1916" s="70" t="str">
        <f t="shared" si="82"/>
        <v>913. Cuidado Continuo por una vida con bienestar con enfoque diferencial étnicoComunitario</v>
      </c>
      <c r="F1916" s="74" t="s">
        <v>175</v>
      </c>
      <c r="G1916" s="74" t="s">
        <v>89</v>
      </c>
      <c r="H1916" s="74" t="s">
        <v>90</v>
      </c>
      <c r="I1916" s="134" t="s">
        <v>60</v>
      </c>
      <c r="J1916" s="74" t="s">
        <v>61</v>
      </c>
      <c r="K1916" s="74" t="s">
        <v>80</v>
      </c>
      <c r="L1916" s="72" t="s">
        <v>5</v>
      </c>
      <c r="M1916" s="77" t="s">
        <v>0</v>
      </c>
      <c r="N1916" s="70" t="str">
        <f t="shared" si="81"/>
        <v>913. Cuidado Continuo por una vida con bienestar con enfoque diferencial étnicoComunitario3_PUENTE_ARANDA1_OCTUBRE_2025</v>
      </c>
      <c r="O1916" s="75">
        <v>19305648</v>
      </c>
      <c r="P1916" s="75"/>
      <c r="Q1916" s="75"/>
      <c r="R1916" s="73"/>
      <c r="S1916" s="76">
        <v>0</v>
      </c>
    </row>
    <row r="1917" spans="2:19" ht="30" hidden="1" customHeight="1">
      <c r="B1917" s="74">
        <v>92</v>
      </c>
      <c r="C1917" s="74" t="s">
        <v>176</v>
      </c>
      <c r="D1917" s="74" t="s">
        <v>87</v>
      </c>
      <c r="E1917" s="70" t="str">
        <f t="shared" si="82"/>
        <v>924. Cuidado Continuo por una vida con bienestar con enfoque GéneroComunitario</v>
      </c>
      <c r="F1917" s="74" t="s">
        <v>177</v>
      </c>
      <c r="G1917" s="74" t="s">
        <v>89</v>
      </c>
      <c r="H1917" s="74" t="s">
        <v>90</v>
      </c>
      <c r="I1917" s="134" t="s">
        <v>60</v>
      </c>
      <c r="J1917" s="74" t="s">
        <v>91</v>
      </c>
      <c r="K1917" s="74" t="s">
        <v>65</v>
      </c>
      <c r="L1917" s="72" t="s">
        <v>5</v>
      </c>
      <c r="M1917" s="77" t="s">
        <v>0</v>
      </c>
      <c r="N1917" s="70" t="str">
        <f t="shared" si="81"/>
        <v>924. Cuidado Continuo por una vida con bienestar con enfoque GéneroComunitario3_PUENTE_ARANDA1_OCTUBRE_2025</v>
      </c>
      <c r="O1917" s="75">
        <v>372151</v>
      </c>
      <c r="P1917" s="75"/>
      <c r="Q1917" s="75"/>
      <c r="R1917" s="73">
        <v>15</v>
      </c>
      <c r="S1917" s="76">
        <v>5582265</v>
      </c>
    </row>
    <row r="1918" spans="2:19" ht="30" hidden="1" customHeight="1">
      <c r="B1918" s="74">
        <v>93</v>
      </c>
      <c r="C1918" s="74" t="s">
        <v>176</v>
      </c>
      <c r="D1918" s="74" t="s">
        <v>87</v>
      </c>
      <c r="E1918" s="70" t="str">
        <f t="shared" si="82"/>
        <v>934. Cuidado Continuo por una vida con bienestar con enfoque GéneroComunitario</v>
      </c>
      <c r="F1918" s="74" t="s">
        <v>178</v>
      </c>
      <c r="G1918" s="74" t="s">
        <v>110</v>
      </c>
      <c r="H1918" s="74" t="s">
        <v>90</v>
      </c>
      <c r="I1918" s="134" t="s">
        <v>60</v>
      </c>
      <c r="J1918" s="74" t="s">
        <v>91</v>
      </c>
      <c r="K1918" s="74" t="s">
        <v>65</v>
      </c>
      <c r="L1918" s="72" t="s">
        <v>5</v>
      </c>
      <c r="M1918" s="77" t="s">
        <v>0</v>
      </c>
      <c r="N1918" s="70" t="str">
        <f t="shared" si="81"/>
        <v>934. Cuidado Continuo por una vida con bienestar con enfoque GéneroComunitario3_PUENTE_ARANDA1_OCTUBRE_2025</v>
      </c>
      <c r="O1918" s="75">
        <v>372151</v>
      </c>
      <c r="P1918" s="75"/>
      <c r="Q1918" s="75"/>
      <c r="R1918" s="73">
        <v>9</v>
      </c>
      <c r="S1918" s="76">
        <v>3349359</v>
      </c>
    </row>
    <row r="1919" spans="2:19" ht="30" hidden="1" customHeight="1">
      <c r="B1919" s="74">
        <v>94</v>
      </c>
      <c r="C1919" s="74" t="s">
        <v>176</v>
      </c>
      <c r="D1919" s="74" t="s">
        <v>87</v>
      </c>
      <c r="E1919" s="70" t="str">
        <f t="shared" si="82"/>
        <v>944. Cuidado Continuo por una vida con bienestar con enfoque GéneroComunitario</v>
      </c>
      <c r="F1919" s="74" t="s">
        <v>179</v>
      </c>
      <c r="G1919" s="74" t="s">
        <v>89</v>
      </c>
      <c r="H1919" s="74" t="s">
        <v>90</v>
      </c>
      <c r="I1919" s="134" t="s">
        <v>60</v>
      </c>
      <c r="J1919" s="74" t="s">
        <v>91</v>
      </c>
      <c r="K1919" s="74" t="s">
        <v>65</v>
      </c>
      <c r="L1919" s="72" t="s">
        <v>5</v>
      </c>
      <c r="M1919" s="77" t="s">
        <v>0</v>
      </c>
      <c r="N1919" s="70" t="str">
        <f t="shared" si="81"/>
        <v>944. Cuidado Continuo por una vida con bienestar con enfoque GéneroComunitario3_PUENTE_ARANDA1_OCTUBRE_2025</v>
      </c>
      <c r="O1919" s="75">
        <v>372151</v>
      </c>
      <c r="P1919" s="75"/>
      <c r="Q1919" s="75"/>
      <c r="R1919" s="73">
        <v>4</v>
      </c>
      <c r="S1919" s="76">
        <v>1488604</v>
      </c>
    </row>
    <row r="1920" spans="2:19" ht="30" hidden="1" customHeight="1">
      <c r="B1920" s="74">
        <v>95</v>
      </c>
      <c r="C1920" s="74" t="s">
        <v>176</v>
      </c>
      <c r="D1920" s="74" t="s">
        <v>87</v>
      </c>
      <c r="E1920" s="70" t="str">
        <f t="shared" si="82"/>
        <v>954. Cuidado Continuo por una vida con bienestar con enfoque GéneroComunitario</v>
      </c>
      <c r="F1920" s="74" t="s">
        <v>180</v>
      </c>
      <c r="G1920" s="74" t="s">
        <v>110</v>
      </c>
      <c r="H1920" s="74" t="s">
        <v>90</v>
      </c>
      <c r="I1920" s="134" t="s">
        <v>60</v>
      </c>
      <c r="J1920" s="74" t="s">
        <v>91</v>
      </c>
      <c r="K1920" s="74" t="s">
        <v>65</v>
      </c>
      <c r="L1920" s="72" t="s">
        <v>5</v>
      </c>
      <c r="M1920" s="77" t="s">
        <v>0</v>
      </c>
      <c r="N1920" s="70" t="str">
        <f t="shared" si="81"/>
        <v>954. Cuidado Continuo por una vida con bienestar con enfoque GéneroComunitario3_PUENTE_ARANDA1_OCTUBRE_2025</v>
      </c>
      <c r="O1920" s="75">
        <v>70270</v>
      </c>
      <c r="P1920" s="75"/>
      <c r="Q1920" s="75"/>
      <c r="R1920" s="73">
        <v>23</v>
      </c>
      <c r="S1920" s="76">
        <v>1616210</v>
      </c>
    </row>
    <row r="1921" spans="2:19" ht="30" hidden="1" customHeight="1">
      <c r="B1921" s="74">
        <v>96</v>
      </c>
      <c r="C1921" s="74" t="s">
        <v>176</v>
      </c>
      <c r="D1921" s="74" t="s">
        <v>87</v>
      </c>
      <c r="E1921" s="70" t="str">
        <f t="shared" si="82"/>
        <v>964. Cuidado Continuo por una vida con bienestar con enfoque GéneroComunitario</v>
      </c>
      <c r="F1921" s="74" t="s">
        <v>181</v>
      </c>
      <c r="G1921" s="74" t="s">
        <v>110</v>
      </c>
      <c r="H1921" s="74" t="s">
        <v>90</v>
      </c>
      <c r="I1921" s="134" t="s">
        <v>60</v>
      </c>
      <c r="J1921" s="74" t="s">
        <v>91</v>
      </c>
      <c r="K1921" s="74" t="s">
        <v>65</v>
      </c>
      <c r="L1921" s="72" t="s">
        <v>5</v>
      </c>
      <c r="M1921" s="77" t="s">
        <v>0</v>
      </c>
      <c r="N1921" s="70" t="str">
        <f t="shared" si="81"/>
        <v>964. Cuidado Continuo por una vida con bienestar con enfoque GéneroComunitario3_PUENTE_ARANDA1_OCTUBRE_2025</v>
      </c>
      <c r="O1921" s="75">
        <v>70270</v>
      </c>
      <c r="P1921" s="75"/>
      <c r="Q1921" s="75"/>
      <c r="R1921" s="73">
        <v>23</v>
      </c>
      <c r="S1921" s="76">
        <v>1616210</v>
      </c>
    </row>
    <row r="1922" spans="2:19" ht="30" hidden="1" customHeight="1">
      <c r="B1922" s="74">
        <v>97</v>
      </c>
      <c r="C1922" s="74" t="s">
        <v>176</v>
      </c>
      <c r="D1922" s="74" t="s">
        <v>87</v>
      </c>
      <c r="E1922" s="70" t="str">
        <f t="shared" si="82"/>
        <v>974. Cuidado Continuo por una vida con bienestar con enfoque GéneroComunitario</v>
      </c>
      <c r="F1922" s="74" t="s">
        <v>182</v>
      </c>
      <c r="G1922" s="74" t="s">
        <v>89</v>
      </c>
      <c r="H1922" s="74" t="s">
        <v>90</v>
      </c>
      <c r="I1922" s="134" t="s">
        <v>60</v>
      </c>
      <c r="J1922" s="74" t="s">
        <v>91</v>
      </c>
      <c r="K1922" s="74" t="s">
        <v>65</v>
      </c>
      <c r="L1922" s="72" t="s">
        <v>5</v>
      </c>
      <c r="M1922" s="77" t="s">
        <v>0</v>
      </c>
      <c r="N1922" s="70" t="str">
        <f t="shared" si="81"/>
        <v>974. Cuidado Continuo por una vida con bienestar con enfoque GéneroComunitario3_PUENTE_ARANDA1_OCTUBRE_2025</v>
      </c>
      <c r="O1922" s="75">
        <v>215123</v>
      </c>
      <c r="P1922" s="75"/>
      <c r="Q1922" s="75"/>
      <c r="R1922" s="73">
        <v>6</v>
      </c>
      <c r="S1922" s="76">
        <v>1290738</v>
      </c>
    </row>
    <row r="1923" spans="2:19" ht="30" hidden="1" customHeight="1">
      <c r="B1923" s="74">
        <v>98</v>
      </c>
      <c r="C1923" s="74" t="s">
        <v>176</v>
      </c>
      <c r="D1923" s="74" t="s">
        <v>87</v>
      </c>
      <c r="E1923" s="70" t="str">
        <f t="shared" si="82"/>
        <v>984. Cuidado Continuo por una vida con bienestar con enfoque GéneroComunitario</v>
      </c>
      <c r="F1923" s="74" t="s">
        <v>183</v>
      </c>
      <c r="G1923" s="74" t="s">
        <v>110</v>
      </c>
      <c r="H1923" s="74" t="s">
        <v>90</v>
      </c>
      <c r="I1923" s="134" t="s">
        <v>60</v>
      </c>
      <c r="J1923" s="74" t="s">
        <v>91</v>
      </c>
      <c r="K1923" s="74" t="s">
        <v>65</v>
      </c>
      <c r="L1923" s="72" t="s">
        <v>5</v>
      </c>
      <c r="M1923" s="77" t="s">
        <v>0</v>
      </c>
      <c r="N1923" s="70" t="str">
        <f t="shared" si="81"/>
        <v>984. Cuidado Continuo por una vida con bienestar con enfoque GéneroComunitario3_PUENTE_ARANDA1_OCTUBRE_2025</v>
      </c>
      <c r="O1923" s="75">
        <v>161342</v>
      </c>
      <c r="P1923" s="75"/>
      <c r="Q1923" s="75"/>
      <c r="R1923" s="73">
        <v>9</v>
      </c>
      <c r="S1923" s="76">
        <v>1452078</v>
      </c>
    </row>
    <row r="1924" spans="2:19" ht="30" hidden="1" customHeight="1">
      <c r="B1924" s="74">
        <v>99</v>
      </c>
      <c r="C1924" s="74" t="s">
        <v>176</v>
      </c>
      <c r="D1924" s="74" t="s">
        <v>87</v>
      </c>
      <c r="E1924" s="70" t="str">
        <f t="shared" si="82"/>
        <v>994. Cuidado Continuo por una vida con bienestar con enfoque GéneroComunitario</v>
      </c>
      <c r="F1924" s="74" t="s">
        <v>184</v>
      </c>
      <c r="G1924" s="74" t="s">
        <v>110</v>
      </c>
      <c r="H1924" s="74" t="s">
        <v>90</v>
      </c>
      <c r="I1924" s="134" t="s">
        <v>60</v>
      </c>
      <c r="J1924" s="74" t="s">
        <v>61</v>
      </c>
      <c r="K1924" s="74" t="s">
        <v>80</v>
      </c>
      <c r="L1924" s="72" t="s">
        <v>5</v>
      </c>
      <c r="M1924" s="77" t="s">
        <v>0</v>
      </c>
      <c r="N1924" s="70" t="str">
        <f t="shared" si="81"/>
        <v>994. Cuidado Continuo por una vida con bienestar con enfoque GéneroComunitario3_PUENTE_ARANDA1_OCTUBRE_2025</v>
      </c>
      <c r="O1924" s="75">
        <v>5621568</v>
      </c>
      <c r="P1924" s="75"/>
      <c r="Q1924" s="75"/>
      <c r="R1924" s="73"/>
      <c r="S1924" s="76">
        <v>0</v>
      </c>
    </row>
    <row r="1925" spans="2:19" ht="30" hidden="1" customHeight="1">
      <c r="B1925" s="74">
        <v>100</v>
      </c>
      <c r="C1925" s="74" t="s">
        <v>176</v>
      </c>
      <c r="D1925" s="74" t="s">
        <v>87</v>
      </c>
      <c r="E1925" s="70" t="str">
        <f t="shared" si="82"/>
        <v>1004. Cuidado Continuo por una vida con bienestar con enfoque GéneroComunitario</v>
      </c>
      <c r="F1925" s="74" t="s">
        <v>185</v>
      </c>
      <c r="G1925" s="74" t="s">
        <v>118</v>
      </c>
      <c r="H1925" s="74" t="s">
        <v>90</v>
      </c>
      <c r="I1925" s="134" t="s">
        <v>60</v>
      </c>
      <c r="J1925" s="74" t="s">
        <v>119</v>
      </c>
      <c r="K1925" s="74" t="s">
        <v>65</v>
      </c>
      <c r="L1925" s="72" t="s">
        <v>5</v>
      </c>
      <c r="M1925" s="77" t="s">
        <v>0</v>
      </c>
      <c r="N1925" s="70" t="str">
        <f t="shared" ref="N1925:N1988" si="83">+E1925&amp;L1925&amp;M1925</f>
        <v>1004. Cuidado Continuo por una vida con bienestar con enfoque GéneroComunitario3_PUENTE_ARANDA1_OCTUBRE_2025</v>
      </c>
      <c r="O1925" s="75">
        <v>199714</v>
      </c>
      <c r="P1925" s="75"/>
      <c r="Q1925" s="75"/>
      <c r="R1925" s="73">
        <v>6</v>
      </c>
      <c r="S1925" s="76">
        <v>1198284</v>
      </c>
    </row>
    <row r="1926" spans="2:19" ht="30" hidden="1" customHeight="1">
      <c r="B1926" s="74">
        <v>101</v>
      </c>
      <c r="C1926" s="74" t="s">
        <v>186</v>
      </c>
      <c r="D1926" s="74" t="s">
        <v>87</v>
      </c>
      <c r="E1926" s="70" t="str">
        <f t="shared" si="82"/>
        <v>1015. Cuidado Continuo por una vida con bienestar con enfoque Población para formas extremas de exclusión:Comunitario</v>
      </c>
      <c r="F1926" s="74" t="s">
        <v>187</v>
      </c>
      <c r="G1926" s="74" t="s">
        <v>89</v>
      </c>
      <c r="H1926" s="74" t="s">
        <v>90</v>
      </c>
      <c r="I1926" s="134" t="s">
        <v>60</v>
      </c>
      <c r="J1926" s="74" t="s">
        <v>91</v>
      </c>
      <c r="K1926" s="74" t="s">
        <v>80</v>
      </c>
      <c r="L1926" s="72" t="s">
        <v>5</v>
      </c>
      <c r="M1926" s="77" t="s">
        <v>0</v>
      </c>
      <c r="N1926" s="70" t="str">
        <f t="shared" si="83"/>
        <v>1015. Cuidado Continuo por una vida con bienestar con enfoque Población para formas extremas de exclusión:Comunitario3_PUENTE_ARANDA1_OCTUBRE_2025</v>
      </c>
      <c r="O1926" s="75">
        <v>322686</v>
      </c>
      <c r="P1926" s="75"/>
      <c r="Q1926" s="75"/>
      <c r="R1926" s="73"/>
      <c r="S1926" s="76">
        <v>0</v>
      </c>
    </row>
    <row r="1927" spans="2:19" ht="30" hidden="1" customHeight="1">
      <c r="B1927" s="74">
        <v>102</v>
      </c>
      <c r="C1927" s="74" t="s">
        <v>186</v>
      </c>
      <c r="D1927" s="74" t="s">
        <v>87</v>
      </c>
      <c r="E1927" s="70" t="str">
        <f t="shared" si="82"/>
        <v>1025. Cuidado Continuo por una vida con bienestar con enfoque Población para formas extremas de exclusión:Comunitario</v>
      </c>
      <c r="F1927" s="74" t="s">
        <v>188</v>
      </c>
      <c r="G1927" s="74" t="s">
        <v>110</v>
      </c>
      <c r="H1927" s="74" t="s">
        <v>90</v>
      </c>
      <c r="I1927" s="134" t="s">
        <v>60</v>
      </c>
      <c r="J1927" s="74" t="s">
        <v>91</v>
      </c>
      <c r="K1927" s="74" t="s">
        <v>80</v>
      </c>
      <c r="L1927" s="72" t="s">
        <v>5</v>
      </c>
      <c r="M1927" s="77" t="s">
        <v>0</v>
      </c>
      <c r="N1927" s="70" t="str">
        <f t="shared" si="83"/>
        <v>1025. Cuidado Continuo por una vida con bienestar con enfoque Población para formas extremas de exclusión:Comunitario3_PUENTE_ARANDA1_OCTUBRE_2025</v>
      </c>
      <c r="O1927" s="75">
        <v>322686</v>
      </c>
      <c r="P1927" s="75"/>
      <c r="Q1927" s="75"/>
      <c r="R1927" s="73"/>
      <c r="S1927" s="76">
        <v>0</v>
      </c>
    </row>
    <row r="1928" spans="2:19" ht="30" hidden="1" customHeight="1">
      <c r="B1928" s="74">
        <v>103</v>
      </c>
      <c r="C1928" s="74" t="s">
        <v>186</v>
      </c>
      <c r="D1928" s="74" t="s">
        <v>87</v>
      </c>
      <c r="E1928" s="70" t="str">
        <f t="shared" si="82"/>
        <v>1035. Cuidado Continuo por una vida con bienestar con enfoque Población para formas extremas de exclusión:Comunitario</v>
      </c>
      <c r="F1928" s="74" t="s">
        <v>189</v>
      </c>
      <c r="G1928" s="74" t="s">
        <v>118</v>
      </c>
      <c r="H1928" s="74" t="s">
        <v>90</v>
      </c>
      <c r="I1928" s="134" t="s">
        <v>60</v>
      </c>
      <c r="J1928" s="74" t="s">
        <v>91</v>
      </c>
      <c r="K1928" s="74" t="s">
        <v>80</v>
      </c>
      <c r="L1928" s="72" t="s">
        <v>5</v>
      </c>
      <c r="M1928" s="77" t="s">
        <v>0</v>
      </c>
      <c r="N1928" s="70" t="str">
        <f t="shared" si="83"/>
        <v>1035. Cuidado Continuo por una vida con bienestar con enfoque Población para formas extremas de exclusión:Comunitario3_PUENTE_ARANDA1_OCTUBRE_2025</v>
      </c>
      <c r="O1928" s="75">
        <v>53781</v>
      </c>
      <c r="P1928" s="75"/>
      <c r="Q1928" s="75"/>
      <c r="R1928" s="73"/>
      <c r="S1928" s="76">
        <v>0</v>
      </c>
    </row>
    <row r="1929" spans="2:19" ht="30" hidden="1" customHeight="1">
      <c r="B1929" s="74">
        <v>104</v>
      </c>
      <c r="C1929" s="74" t="s">
        <v>186</v>
      </c>
      <c r="D1929" s="74" t="s">
        <v>87</v>
      </c>
      <c r="E1929" s="70" t="str">
        <f t="shared" si="82"/>
        <v>1045. Cuidado Continuo por una vida con bienestar con enfoque Población para formas extremas de exclusión:Comunitario</v>
      </c>
      <c r="F1929" s="74" t="s">
        <v>190</v>
      </c>
      <c r="G1929" s="74" t="s">
        <v>89</v>
      </c>
      <c r="H1929" s="74" t="s">
        <v>90</v>
      </c>
      <c r="I1929" s="134" t="s">
        <v>60</v>
      </c>
      <c r="J1929" s="74" t="s">
        <v>91</v>
      </c>
      <c r="K1929" s="74" t="s">
        <v>80</v>
      </c>
      <c r="L1929" s="72" t="s">
        <v>5</v>
      </c>
      <c r="M1929" s="77" t="s">
        <v>0</v>
      </c>
      <c r="N1929" s="70" t="str">
        <f t="shared" si="83"/>
        <v>1045. Cuidado Continuo por una vida con bienestar con enfoque Población para formas extremas de exclusión:Comunitario3_PUENTE_ARANDA1_OCTUBRE_2025</v>
      </c>
      <c r="O1929" s="75">
        <v>210809</v>
      </c>
      <c r="P1929" s="75"/>
      <c r="Q1929" s="75"/>
      <c r="R1929" s="73"/>
      <c r="S1929" s="76">
        <v>0</v>
      </c>
    </row>
    <row r="1930" spans="2:19" ht="30" hidden="1" customHeight="1">
      <c r="B1930" s="74">
        <v>105</v>
      </c>
      <c r="C1930" s="74" t="s">
        <v>186</v>
      </c>
      <c r="D1930" s="74" t="s">
        <v>87</v>
      </c>
      <c r="E1930" s="70" t="str">
        <f t="shared" si="82"/>
        <v>1055. Cuidado Continuo por una vida con bienestar con enfoque Población para formas extremas de exclusión:Comunitario</v>
      </c>
      <c r="F1930" s="74" t="s">
        <v>191</v>
      </c>
      <c r="G1930" s="74" t="s">
        <v>118</v>
      </c>
      <c r="H1930" s="74" t="s">
        <v>90</v>
      </c>
      <c r="I1930" s="134" t="s">
        <v>60</v>
      </c>
      <c r="J1930" s="74" t="s">
        <v>119</v>
      </c>
      <c r="K1930" s="74" t="s">
        <v>80</v>
      </c>
      <c r="L1930" s="72" t="s">
        <v>5</v>
      </c>
      <c r="M1930" s="77" t="s">
        <v>0</v>
      </c>
      <c r="N1930" s="70" t="str">
        <f t="shared" si="83"/>
        <v>1055. Cuidado Continuo por una vida con bienestar con enfoque Población para formas extremas de exclusión:Comunitario3_PUENTE_ARANDA1_OCTUBRE_2025</v>
      </c>
      <c r="O1930" s="75">
        <v>281078</v>
      </c>
      <c r="P1930" s="75"/>
      <c r="Q1930" s="75"/>
      <c r="R1930" s="76"/>
      <c r="S1930" s="76">
        <v>0</v>
      </c>
    </row>
    <row r="1931" spans="2:19" ht="30" hidden="1" customHeight="1">
      <c r="B1931" s="74">
        <v>106</v>
      </c>
      <c r="C1931" s="74" t="s">
        <v>186</v>
      </c>
      <c r="D1931" s="74" t="s">
        <v>87</v>
      </c>
      <c r="E1931" s="70" t="str">
        <f t="shared" si="82"/>
        <v>1065. Cuidado Continuo por una vida con bienestar con enfoque Población para formas extremas de exclusión:Comunitario</v>
      </c>
      <c r="F1931" s="74" t="s">
        <v>192</v>
      </c>
      <c r="G1931" s="74" t="s">
        <v>89</v>
      </c>
      <c r="H1931" s="74" t="s">
        <v>90</v>
      </c>
      <c r="I1931" s="134" t="s">
        <v>60</v>
      </c>
      <c r="J1931" s="74" t="s">
        <v>91</v>
      </c>
      <c r="K1931" s="74" t="s">
        <v>65</v>
      </c>
      <c r="L1931" s="72" t="s">
        <v>5</v>
      </c>
      <c r="M1931" s="77" t="s">
        <v>0</v>
      </c>
      <c r="N1931" s="70" t="str">
        <f t="shared" si="83"/>
        <v>1065. Cuidado Continuo por una vida con bienestar con enfoque Población para formas extremas de exclusión:Comunitario3_PUENTE_ARANDA1_OCTUBRE_2025</v>
      </c>
      <c r="O1931" s="75">
        <v>210809</v>
      </c>
      <c r="P1931" s="75"/>
      <c r="Q1931" s="75"/>
      <c r="R1931" s="73">
        <v>28</v>
      </c>
      <c r="S1931" s="76">
        <v>5902652</v>
      </c>
    </row>
    <row r="1932" spans="2:19" ht="30" hidden="1" customHeight="1">
      <c r="B1932" s="74">
        <v>107</v>
      </c>
      <c r="C1932" s="74" t="s">
        <v>186</v>
      </c>
      <c r="D1932" s="74" t="s">
        <v>87</v>
      </c>
      <c r="E1932" s="70" t="str">
        <f t="shared" si="82"/>
        <v>1075. Cuidado Continuo por una vida con bienestar con enfoque Población para formas extremas de exclusión:Comunitario</v>
      </c>
      <c r="F1932" s="74" t="s">
        <v>193</v>
      </c>
      <c r="G1932" s="74" t="s">
        <v>110</v>
      </c>
      <c r="H1932" s="74" t="s">
        <v>90</v>
      </c>
      <c r="I1932" s="134" t="s">
        <v>60</v>
      </c>
      <c r="J1932" s="74" t="s">
        <v>91</v>
      </c>
      <c r="K1932" s="74" t="s">
        <v>65</v>
      </c>
      <c r="L1932" s="72" t="s">
        <v>5</v>
      </c>
      <c r="M1932" s="77" t="s">
        <v>0</v>
      </c>
      <c r="N1932" s="70" t="str">
        <f t="shared" si="83"/>
        <v>1075. Cuidado Continuo por una vida con bienestar con enfoque Población para formas extremas de exclusión:Comunitario3_PUENTE_ARANDA1_OCTUBRE_2025</v>
      </c>
      <c r="O1932" s="75">
        <v>55938</v>
      </c>
      <c r="P1932" s="75"/>
      <c r="Q1932" s="75"/>
      <c r="R1932" s="73">
        <v>22</v>
      </c>
      <c r="S1932" s="76">
        <v>1230636</v>
      </c>
    </row>
    <row r="1933" spans="2:19" ht="30" hidden="1" customHeight="1">
      <c r="B1933" s="74">
        <v>108</v>
      </c>
      <c r="C1933" s="74" t="s">
        <v>186</v>
      </c>
      <c r="D1933" s="74" t="s">
        <v>87</v>
      </c>
      <c r="E1933" s="70" t="str">
        <f t="shared" si="82"/>
        <v>1085. Cuidado Continuo por una vida con bienestar con enfoque Población para formas extremas de exclusión:Comunitario</v>
      </c>
      <c r="F1933" s="74" t="s">
        <v>194</v>
      </c>
      <c r="G1933" s="74" t="s">
        <v>110</v>
      </c>
      <c r="H1933" s="74" t="s">
        <v>90</v>
      </c>
      <c r="I1933" s="134" t="s">
        <v>60</v>
      </c>
      <c r="J1933" s="74" t="s">
        <v>91</v>
      </c>
      <c r="K1933" s="74" t="s">
        <v>65</v>
      </c>
      <c r="L1933" s="72" t="s">
        <v>5</v>
      </c>
      <c r="M1933" s="77" t="s">
        <v>0</v>
      </c>
      <c r="N1933" s="70" t="str">
        <f t="shared" si="83"/>
        <v>1085. Cuidado Continuo por una vida con bienestar con enfoque Población para formas extremas de exclusión:Comunitario3_PUENTE_ARANDA1_OCTUBRE_2025</v>
      </c>
      <c r="O1933" s="75">
        <v>210809</v>
      </c>
      <c r="P1933" s="75"/>
      <c r="Q1933" s="75"/>
      <c r="R1933" s="73">
        <v>26</v>
      </c>
      <c r="S1933" s="76">
        <v>5481034</v>
      </c>
    </row>
    <row r="1934" spans="2:19" ht="30" hidden="1" customHeight="1">
      <c r="B1934" s="74">
        <v>109</v>
      </c>
      <c r="C1934" s="74" t="s">
        <v>186</v>
      </c>
      <c r="D1934" s="74" t="s">
        <v>87</v>
      </c>
      <c r="E1934" s="70" t="str">
        <f t="shared" si="82"/>
        <v>1095. Cuidado Continuo por una vida con bienestar con enfoque Población para formas extremas de exclusión:Comunitario</v>
      </c>
      <c r="F1934" s="74" t="s">
        <v>195</v>
      </c>
      <c r="G1934" s="74" t="s">
        <v>118</v>
      </c>
      <c r="H1934" s="74" t="s">
        <v>90</v>
      </c>
      <c r="I1934" s="134" t="s">
        <v>60</v>
      </c>
      <c r="J1934" s="74" t="s">
        <v>119</v>
      </c>
      <c r="K1934" s="74" t="s">
        <v>65</v>
      </c>
      <c r="L1934" s="72" t="s">
        <v>5</v>
      </c>
      <c r="M1934" s="77" t="s">
        <v>0</v>
      </c>
      <c r="N1934" s="70" t="str">
        <f t="shared" si="83"/>
        <v>1095. Cuidado Continuo por una vida con bienestar con enfoque Población para formas extremas de exclusión:Comunitario3_PUENTE_ARANDA1_OCTUBRE_2025</v>
      </c>
      <c r="O1934" s="75">
        <v>199714</v>
      </c>
      <c r="P1934" s="75"/>
      <c r="Q1934" s="75"/>
      <c r="R1934" s="73">
        <v>6</v>
      </c>
      <c r="S1934" s="76">
        <v>1198284</v>
      </c>
    </row>
    <row r="1935" spans="2:19" ht="30" hidden="1" customHeight="1">
      <c r="B1935" s="74">
        <v>110</v>
      </c>
      <c r="C1935" s="74" t="s">
        <v>186</v>
      </c>
      <c r="D1935" s="74" t="s">
        <v>98</v>
      </c>
      <c r="E1935" s="70" t="str">
        <f t="shared" si="82"/>
        <v>1105. Cuidado Continuo por una vida con bienestar con enfoque Población para formas extremas de exclusión:Laboral</v>
      </c>
      <c r="F1935" s="74" t="s">
        <v>196</v>
      </c>
      <c r="G1935" s="74" t="s">
        <v>89</v>
      </c>
      <c r="H1935" s="74" t="s">
        <v>90</v>
      </c>
      <c r="I1935" s="134" t="s">
        <v>60</v>
      </c>
      <c r="J1935" s="74" t="s">
        <v>91</v>
      </c>
      <c r="K1935" s="74" t="s">
        <v>65</v>
      </c>
      <c r="L1935" s="72" t="s">
        <v>5</v>
      </c>
      <c r="M1935" s="77" t="s">
        <v>0</v>
      </c>
      <c r="N1935" s="70" t="str">
        <f t="shared" si="83"/>
        <v>1105. Cuidado Continuo por una vida con bienestar con enfoque Población para formas extremas de exclusión:Laboral3_PUENTE_ARANDA1_OCTUBRE_2025</v>
      </c>
      <c r="O1935" s="75">
        <v>316213</v>
      </c>
      <c r="P1935" s="75"/>
      <c r="Q1935" s="75"/>
      <c r="R1935" s="73"/>
      <c r="S1935" s="76">
        <v>0</v>
      </c>
    </row>
    <row r="1936" spans="2:19" ht="30" hidden="1" customHeight="1">
      <c r="B1936" s="74">
        <v>111</v>
      </c>
      <c r="C1936" s="74" t="s">
        <v>186</v>
      </c>
      <c r="D1936" s="74" t="s">
        <v>98</v>
      </c>
      <c r="E1936" s="70" t="str">
        <f t="shared" si="82"/>
        <v>1115. Cuidado Continuo por una vida con bienestar con enfoque Población para formas extremas de exclusión:Laboral</v>
      </c>
      <c r="F1936" s="74" t="s">
        <v>197</v>
      </c>
      <c r="G1936" s="74" t="s">
        <v>110</v>
      </c>
      <c r="H1936" s="74" t="s">
        <v>90</v>
      </c>
      <c r="I1936" s="134" t="s">
        <v>60</v>
      </c>
      <c r="J1936" s="74" t="s">
        <v>198</v>
      </c>
      <c r="K1936" s="74" t="s">
        <v>65</v>
      </c>
      <c r="L1936" s="72" t="s">
        <v>5</v>
      </c>
      <c r="M1936" s="77" t="s">
        <v>0</v>
      </c>
      <c r="N1936" s="70" t="str">
        <f t="shared" si="83"/>
        <v>1115. Cuidado Continuo por una vida con bienestar con enfoque Población para formas extremas de exclusión:Laboral3_PUENTE_ARANDA1_OCTUBRE_2025</v>
      </c>
      <c r="O1936" s="75">
        <v>421618</v>
      </c>
      <c r="P1936" s="75"/>
      <c r="Q1936" s="75"/>
      <c r="R1936" s="73"/>
      <c r="S1936" s="76">
        <v>0</v>
      </c>
    </row>
    <row r="1937" spans="2:19" ht="30" hidden="1" customHeight="1">
      <c r="B1937" s="74">
        <v>112</v>
      </c>
      <c r="C1937" s="74" t="s">
        <v>186</v>
      </c>
      <c r="D1937" s="74" t="s">
        <v>98</v>
      </c>
      <c r="E1937" s="70" t="str">
        <f t="shared" si="82"/>
        <v>1125. Cuidado Continuo por una vida con bienestar con enfoque Población para formas extremas de exclusión:Laboral</v>
      </c>
      <c r="F1937" s="74" t="s">
        <v>199</v>
      </c>
      <c r="G1937" s="74" t="s">
        <v>89</v>
      </c>
      <c r="H1937" s="74" t="s">
        <v>90</v>
      </c>
      <c r="I1937" s="134" t="s">
        <v>60</v>
      </c>
      <c r="J1937" s="74" t="s">
        <v>91</v>
      </c>
      <c r="K1937" s="74" t="s">
        <v>65</v>
      </c>
      <c r="L1937" s="72" t="s">
        <v>5</v>
      </c>
      <c r="M1937" s="77" t="s">
        <v>0</v>
      </c>
      <c r="N1937" s="70" t="str">
        <f t="shared" si="83"/>
        <v>1125. Cuidado Continuo por una vida con bienestar con enfoque Población para formas extremas de exclusión:Laboral3_PUENTE_ARANDA1_OCTUBRE_2025</v>
      </c>
      <c r="O1937" s="75">
        <v>140539</v>
      </c>
      <c r="P1937" s="75"/>
      <c r="Q1937" s="75"/>
      <c r="R1937" s="73"/>
      <c r="S1937" s="76">
        <v>0</v>
      </c>
    </row>
    <row r="1938" spans="2:19" ht="30" hidden="1" customHeight="1">
      <c r="B1938" s="74">
        <v>113</v>
      </c>
      <c r="C1938" s="74" t="s">
        <v>186</v>
      </c>
      <c r="D1938" s="74" t="s">
        <v>98</v>
      </c>
      <c r="E1938" s="70" t="str">
        <f t="shared" si="82"/>
        <v>1135. Cuidado Continuo por una vida con bienestar con enfoque Población para formas extremas de exclusión:Laboral</v>
      </c>
      <c r="F1938" s="74" t="s">
        <v>200</v>
      </c>
      <c r="G1938" s="74" t="s">
        <v>110</v>
      </c>
      <c r="H1938" s="74" t="s">
        <v>90</v>
      </c>
      <c r="I1938" s="134" t="s">
        <v>60</v>
      </c>
      <c r="J1938" s="74" t="s">
        <v>157</v>
      </c>
      <c r="K1938" s="74" t="s">
        <v>65</v>
      </c>
      <c r="L1938" s="72" t="s">
        <v>5</v>
      </c>
      <c r="M1938" s="77" t="s">
        <v>0</v>
      </c>
      <c r="N1938" s="70" t="str">
        <f t="shared" si="83"/>
        <v>1135. Cuidado Continuo por una vida con bienestar con enfoque Población para formas extremas de exclusión:Laboral3_PUENTE_ARANDA1_OCTUBRE_2025</v>
      </c>
      <c r="O1938" s="75">
        <v>70270</v>
      </c>
      <c r="P1938" s="75"/>
      <c r="Q1938" s="75"/>
      <c r="R1938" s="73"/>
      <c r="S1938" s="76">
        <v>0</v>
      </c>
    </row>
    <row r="1939" spans="2:19" ht="30" hidden="1" customHeight="1">
      <c r="B1939" s="74">
        <v>114</v>
      </c>
      <c r="C1939" s="74" t="s">
        <v>186</v>
      </c>
      <c r="D1939" s="74" t="s">
        <v>98</v>
      </c>
      <c r="E1939" s="70" t="str">
        <f t="shared" si="82"/>
        <v>1145. Cuidado Continuo por una vida con bienestar con enfoque Población para formas extremas de exclusión:Laboral</v>
      </c>
      <c r="F1939" s="74" t="s">
        <v>201</v>
      </c>
      <c r="G1939" s="74" t="s">
        <v>118</v>
      </c>
      <c r="H1939" s="74" t="s">
        <v>90</v>
      </c>
      <c r="I1939" s="134" t="s">
        <v>60</v>
      </c>
      <c r="J1939" s="74" t="s">
        <v>202</v>
      </c>
      <c r="K1939" s="74" t="s">
        <v>65</v>
      </c>
      <c r="L1939" s="72" t="s">
        <v>5</v>
      </c>
      <c r="M1939" s="77" t="s">
        <v>0</v>
      </c>
      <c r="N1939" s="70" t="str">
        <f t="shared" si="83"/>
        <v>1145. Cuidado Continuo por una vida con bienestar con enfoque Población para formas extremas de exclusión:Laboral3_PUENTE_ARANDA1_OCTUBRE_2025</v>
      </c>
      <c r="O1939" s="75">
        <v>19971</v>
      </c>
      <c r="P1939" s="75"/>
      <c r="Q1939" s="75"/>
      <c r="R1939" s="73"/>
      <c r="S1939" s="76">
        <v>0</v>
      </c>
    </row>
    <row r="1940" spans="2:19" ht="30" hidden="1" customHeight="1">
      <c r="B1940" s="74">
        <v>115</v>
      </c>
      <c r="C1940" s="74" t="s">
        <v>186</v>
      </c>
      <c r="D1940" s="74" t="s">
        <v>98</v>
      </c>
      <c r="E1940" s="70" t="str">
        <f t="shared" ref="E1940:E2003" si="84">B1940&amp;C1940&amp;D1940</f>
        <v>1155. Cuidado Continuo por una vida con bienestar con enfoque Población para formas extremas de exclusión:Laboral</v>
      </c>
      <c r="F1940" s="74" t="s">
        <v>203</v>
      </c>
      <c r="G1940" s="74" t="s">
        <v>110</v>
      </c>
      <c r="H1940" s="74" t="s">
        <v>90</v>
      </c>
      <c r="I1940" s="134" t="s">
        <v>60</v>
      </c>
      <c r="J1940" s="74" t="s">
        <v>204</v>
      </c>
      <c r="K1940" s="74" t="s">
        <v>65</v>
      </c>
      <c r="L1940" s="72" t="s">
        <v>5</v>
      </c>
      <c r="M1940" s="77" t="s">
        <v>0</v>
      </c>
      <c r="N1940" s="70" t="str">
        <f t="shared" si="83"/>
        <v>1155. Cuidado Continuo por una vida con bienestar con enfoque Población para formas extremas de exclusión:Laboral3_PUENTE_ARANDA1_OCTUBRE_2025</v>
      </c>
      <c r="O1940" s="75">
        <v>70270</v>
      </c>
      <c r="P1940" s="75"/>
      <c r="Q1940" s="75"/>
      <c r="R1940" s="73"/>
      <c r="S1940" s="76">
        <v>0</v>
      </c>
    </row>
    <row r="1941" spans="2:19" ht="30" hidden="1" customHeight="1">
      <c r="B1941" s="74">
        <v>116</v>
      </c>
      <c r="C1941" s="74" t="s">
        <v>205</v>
      </c>
      <c r="D1941" s="74" t="s">
        <v>92</v>
      </c>
      <c r="E1941" s="70" t="str">
        <f t="shared" si="84"/>
        <v xml:space="preserve">1166. Cuidado Continuo por una vida con bienestar para la población migrante internacional de BogotáEducativo </v>
      </c>
      <c r="F1941" s="74" t="s">
        <v>206</v>
      </c>
      <c r="G1941" s="74" t="s">
        <v>89</v>
      </c>
      <c r="H1941" s="74" t="s">
        <v>90</v>
      </c>
      <c r="I1941" s="134" t="s">
        <v>60</v>
      </c>
      <c r="J1941" s="74" t="s">
        <v>91</v>
      </c>
      <c r="K1941" s="74" t="s">
        <v>65</v>
      </c>
      <c r="L1941" s="72" t="s">
        <v>5</v>
      </c>
      <c r="M1941" s="77" t="s">
        <v>0</v>
      </c>
      <c r="N1941" s="70" t="str">
        <f t="shared" si="83"/>
        <v>1166. Cuidado Continuo por una vida con bienestar para la población migrante internacional de BogotáEducativo 3_PUENTE_ARANDA1_OCTUBRE_2025</v>
      </c>
      <c r="O1941" s="75">
        <v>105404</v>
      </c>
      <c r="P1941" s="75"/>
      <c r="Q1941" s="75"/>
      <c r="R1941" s="73">
        <v>5</v>
      </c>
      <c r="S1941" s="76">
        <v>527020</v>
      </c>
    </row>
    <row r="1942" spans="2:19" ht="30" hidden="1" customHeight="1">
      <c r="B1942" s="74">
        <v>117</v>
      </c>
      <c r="C1942" s="74" t="s">
        <v>207</v>
      </c>
      <c r="D1942" s="74" t="s">
        <v>92</v>
      </c>
      <c r="E1942" s="70" t="str">
        <f t="shared" si="84"/>
        <v xml:space="preserve">1177. Cuidado Continuo por una vida con bienestar para la población con discapacidadEducativo </v>
      </c>
      <c r="F1942" s="74" t="s">
        <v>208</v>
      </c>
      <c r="G1942" s="74" t="s">
        <v>89</v>
      </c>
      <c r="H1942" s="74" t="s">
        <v>90</v>
      </c>
      <c r="I1942" s="134" t="s">
        <v>60</v>
      </c>
      <c r="J1942" s="74" t="s">
        <v>91</v>
      </c>
      <c r="K1942" s="74" t="s">
        <v>65</v>
      </c>
      <c r="L1942" s="72" t="s">
        <v>5</v>
      </c>
      <c r="M1942" s="77" t="s">
        <v>0</v>
      </c>
      <c r="N1942" s="70" t="str">
        <f t="shared" si="83"/>
        <v>1177. Cuidado Continuo por una vida con bienestar para la población con discapacidadEducativo 3_PUENTE_ARANDA1_OCTUBRE_2025</v>
      </c>
      <c r="O1942" s="75">
        <v>161342</v>
      </c>
      <c r="P1942" s="75"/>
      <c r="Q1942" s="75"/>
      <c r="R1942" s="73">
        <v>0</v>
      </c>
      <c r="S1942" s="76">
        <v>0</v>
      </c>
    </row>
    <row r="1943" spans="2:19" ht="30" hidden="1" customHeight="1">
      <c r="B1943" s="74">
        <v>117</v>
      </c>
      <c r="C1943" s="74" t="s">
        <v>207</v>
      </c>
      <c r="D1943" s="74" t="s">
        <v>98</v>
      </c>
      <c r="E1943" s="70" t="str">
        <f t="shared" si="84"/>
        <v>1177. Cuidado Continuo por una vida con bienestar para la población con discapacidadLaboral</v>
      </c>
      <c r="F1943" s="74" t="s">
        <v>208</v>
      </c>
      <c r="G1943" s="74" t="s">
        <v>89</v>
      </c>
      <c r="H1943" s="74" t="s">
        <v>90</v>
      </c>
      <c r="I1943" s="134" t="s">
        <v>60</v>
      </c>
      <c r="J1943" s="74" t="s">
        <v>91</v>
      </c>
      <c r="K1943" s="74" t="s">
        <v>62</v>
      </c>
      <c r="L1943" s="72" t="s">
        <v>5</v>
      </c>
      <c r="M1943" s="77" t="s">
        <v>0</v>
      </c>
      <c r="N1943" s="70" t="str">
        <f t="shared" si="83"/>
        <v>1177. Cuidado Continuo por una vida con bienestar para la población con discapacidadLaboral3_PUENTE_ARANDA1_OCTUBRE_2025</v>
      </c>
      <c r="O1943" s="75">
        <v>161342</v>
      </c>
      <c r="P1943" s="75"/>
      <c r="Q1943" s="75"/>
      <c r="R1943" s="73"/>
      <c r="S1943" s="76">
        <v>0</v>
      </c>
    </row>
    <row r="1944" spans="2:19" ht="30" hidden="1" customHeight="1">
      <c r="B1944" s="74">
        <v>118</v>
      </c>
      <c r="C1944" s="74" t="s">
        <v>207</v>
      </c>
      <c r="D1944" s="74" t="s">
        <v>87</v>
      </c>
      <c r="E1944" s="70" t="str">
        <f t="shared" si="84"/>
        <v>1187. Cuidado Continuo por una vida con bienestar para la población con discapacidadComunitario</v>
      </c>
      <c r="F1944" s="74" t="s">
        <v>209</v>
      </c>
      <c r="G1944" s="74" t="s">
        <v>89</v>
      </c>
      <c r="H1944" s="74" t="s">
        <v>90</v>
      </c>
      <c r="I1944" s="134" t="s">
        <v>60</v>
      </c>
      <c r="J1944" s="74" t="s">
        <v>108</v>
      </c>
      <c r="K1944" s="74" t="s">
        <v>65</v>
      </c>
      <c r="L1944" s="72" t="s">
        <v>5</v>
      </c>
      <c r="M1944" s="77" t="s">
        <v>0</v>
      </c>
      <c r="N1944" s="70" t="str">
        <f t="shared" si="83"/>
        <v>1187. Cuidado Continuo por una vida con bienestar para la población con discapacidadComunitario3_PUENTE_ARANDA1_OCTUBRE_2025</v>
      </c>
      <c r="O1944" s="75">
        <v>992404</v>
      </c>
      <c r="P1944" s="75"/>
      <c r="Q1944" s="75"/>
      <c r="R1944" s="73">
        <v>1</v>
      </c>
      <c r="S1944" s="76">
        <v>992404</v>
      </c>
    </row>
    <row r="1945" spans="2:19" ht="30" hidden="1" customHeight="1">
      <c r="B1945" s="74">
        <v>119</v>
      </c>
      <c r="C1945" s="74" t="s">
        <v>207</v>
      </c>
      <c r="D1945" s="74" t="s">
        <v>87</v>
      </c>
      <c r="E1945" s="70" t="str">
        <f t="shared" si="84"/>
        <v>1197. Cuidado Continuo por una vida con bienestar para la población con discapacidadComunitario</v>
      </c>
      <c r="F1945" s="74" t="s">
        <v>210</v>
      </c>
      <c r="G1945" s="74" t="s">
        <v>89</v>
      </c>
      <c r="H1945" s="74" t="s">
        <v>90</v>
      </c>
      <c r="I1945" s="134" t="s">
        <v>60</v>
      </c>
      <c r="J1945" s="74" t="s">
        <v>91</v>
      </c>
      <c r="K1945" s="74" t="s">
        <v>65</v>
      </c>
      <c r="L1945" s="72" t="s">
        <v>5</v>
      </c>
      <c r="M1945" s="77" t="s">
        <v>0</v>
      </c>
      <c r="N1945" s="70" t="str">
        <f t="shared" si="83"/>
        <v>1197. Cuidado Continuo por una vida con bienestar para la población con discapacidadComunitario3_PUENTE_ARANDA1_OCTUBRE_2025</v>
      </c>
      <c r="O1945" s="75">
        <v>355662</v>
      </c>
      <c r="P1945" s="75"/>
      <c r="Q1945" s="75"/>
      <c r="R1945" s="73">
        <v>4</v>
      </c>
      <c r="S1945" s="76">
        <v>1422648</v>
      </c>
    </row>
    <row r="1946" spans="2:19" ht="30" hidden="1" customHeight="1">
      <c r="B1946" s="74">
        <v>120</v>
      </c>
      <c r="C1946" s="74" t="s">
        <v>207</v>
      </c>
      <c r="D1946" s="74" t="s">
        <v>87</v>
      </c>
      <c r="E1946" s="70" t="str">
        <f t="shared" si="84"/>
        <v>1207. Cuidado Continuo por una vida con bienestar para la población con discapacidadComunitario</v>
      </c>
      <c r="F1946" s="74" t="s">
        <v>211</v>
      </c>
      <c r="G1946" s="74" t="s">
        <v>89</v>
      </c>
      <c r="H1946" s="74" t="s">
        <v>90</v>
      </c>
      <c r="I1946" s="134" t="s">
        <v>60</v>
      </c>
      <c r="J1946" s="74" t="s">
        <v>212</v>
      </c>
      <c r="K1946" s="74" t="s">
        <v>65</v>
      </c>
      <c r="L1946" s="72" t="s">
        <v>5</v>
      </c>
      <c r="M1946" s="77" t="s">
        <v>0</v>
      </c>
      <c r="N1946" s="70" t="str">
        <f t="shared" si="83"/>
        <v>1207. Cuidado Continuo por una vida con bienestar para la población con discapacidadComunitario3_PUENTE_ARANDA1_OCTUBRE_2025</v>
      </c>
      <c r="O1946" s="75">
        <v>1422652</v>
      </c>
      <c r="P1946" s="75"/>
      <c r="Q1946" s="75"/>
      <c r="R1946" s="73">
        <v>1</v>
      </c>
      <c r="S1946" s="76">
        <v>1422652</v>
      </c>
    </row>
    <row r="1947" spans="2:19" ht="30" hidden="1" customHeight="1">
      <c r="B1947" s="74">
        <v>121</v>
      </c>
      <c r="C1947" s="74" t="s">
        <v>207</v>
      </c>
      <c r="D1947" s="74" t="s">
        <v>87</v>
      </c>
      <c r="E1947" s="70" t="str">
        <f t="shared" si="84"/>
        <v>1217. Cuidado Continuo por una vida con bienestar para la población con discapacidadComunitario</v>
      </c>
      <c r="F1947" s="74" t="s">
        <v>213</v>
      </c>
      <c r="G1947" s="74" t="s">
        <v>118</v>
      </c>
      <c r="H1947" s="74" t="s">
        <v>90</v>
      </c>
      <c r="I1947" s="134" t="s">
        <v>60</v>
      </c>
      <c r="J1947" s="74" t="s">
        <v>157</v>
      </c>
      <c r="K1947" s="74" t="s">
        <v>65</v>
      </c>
      <c r="L1947" s="72" t="s">
        <v>5</v>
      </c>
      <c r="M1947" s="77" t="s">
        <v>0</v>
      </c>
      <c r="N1947" s="70" t="str">
        <f t="shared" si="83"/>
        <v>1217. Cuidado Continuo por una vida con bienestar para la población con discapacidadComunitario3_PUENTE_ARANDA1_OCTUBRE_2025</v>
      </c>
      <c r="O1947" s="75">
        <v>35135</v>
      </c>
      <c r="P1947" s="75"/>
      <c r="Q1947" s="75"/>
      <c r="R1947" s="73">
        <v>8</v>
      </c>
      <c r="S1947" s="76">
        <v>281080</v>
      </c>
    </row>
    <row r="1948" spans="2:19" ht="30" hidden="1" customHeight="1">
      <c r="B1948" s="74">
        <v>122</v>
      </c>
      <c r="C1948" s="74" t="s">
        <v>207</v>
      </c>
      <c r="D1948" s="74" t="s">
        <v>87</v>
      </c>
      <c r="E1948" s="70" t="str">
        <f t="shared" si="84"/>
        <v>1227. Cuidado Continuo por una vida con bienestar para la población con discapacidadComunitario</v>
      </c>
      <c r="F1948" s="74" t="s">
        <v>214</v>
      </c>
      <c r="G1948" s="74" t="s">
        <v>110</v>
      </c>
      <c r="H1948" s="74" t="s">
        <v>90</v>
      </c>
      <c r="I1948" s="134" t="s">
        <v>60</v>
      </c>
      <c r="J1948" s="74" t="s">
        <v>215</v>
      </c>
      <c r="K1948" s="74" t="s">
        <v>65</v>
      </c>
      <c r="L1948" s="72" t="s">
        <v>5</v>
      </c>
      <c r="M1948" s="77" t="s">
        <v>0</v>
      </c>
      <c r="N1948" s="70" t="str">
        <f t="shared" si="83"/>
        <v>1227. Cuidado Continuo por una vida con bienestar para la población con discapacidadComunitario3_PUENTE_ARANDA1_OCTUBRE_2025</v>
      </c>
      <c r="O1948" s="75">
        <v>53781</v>
      </c>
      <c r="P1948" s="75"/>
      <c r="Q1948" s="75"/>
      <c r="R1948" s="73">
        <v>6</v>
      </c>
      <c r="S1948" s="76">
        <v>322686</v>
      </c>
    </row>
    <row r="1949" spans="2:19" ht="30" hidden="1" customHeight="1">
      <c r="B1949" s="74">
        <v>123</v>
      </c>
      <c r="C1949" s="74" t="s">
        <v>207</v>
      </c>
      <c r="D1949" s="74" t="s">
        <v>93</v>
      </c>
      <c r="E1949" s="70" t="str">
        <f t="shared" si="84"/>
        <v>1237. Cuidado Continuo por una vida con bienestar para la población con discapacidadInstitucional</v>
      </c>
      <c r="F1949" s="74" t="s">
        <v>216</v>
      </c>
      <c r="G1949" s="74" t="s">
        <v>89</v>
      </c>
      <c r="H1949" s="74" t="s">
        <v>90</v>
      </c>
      <c r="I1949" s="134" t="s">
        <v>60</v>
      </c>
      <c r="J1949" s="74" t="s">
        <v>91</v>
      </c>
      <c r="K1949" s="74" t="s">
        <v>65</v>
      </c>
      <c r="L1949" s="72" t="s">
        <v>5</v>
      </c>
      <c r="M1949" s="77" t="s">
        <v>0</v>
      </c>
      <c r="N1949" s="70" t="str">
        <f t="shared" si="83"/>
        <v>1237. Cuidado Continuo por una vida con bienestar para la población con discapacidadInstitucional3_PUENTE_ARANDA1_OCTUBRE_2025</v>
      </c>
      <c r="O1949" s="75">
        <v>266747</v>
      </c>
      <c r="P1949" s="75"/>
      <c r="Q1949" s="75"/>
      <c r="R1949" s="73">
        <v>2</v>
      </c>
      <c r="S1949" s="76">
        <v>533494</v>
      </c>
    </row>
    <row r="1950" spans="2:19" ht="30" hidden="1" customHeight="1">
      <c r="B1950" s="74">
        <v>124</v>
      </c>
      <c r="C1950" s="74" t="s">
        <v>207</v>
      </c>
      <c r="D1950" s="74" t="s">
        <v>87</v>
      </c>
      <c r="E1950" s="70" t="str">
        <f t="shared" si="84"/>
        <v>1247. Cuidado Continuo por una vida con bienestar para la población con discapacidadComunitario</v>
      </c>
      <c r="F1950" s="74" t="s">
        <v>217</v>
      </c>
      <c r="G1950" s="74" t="s">
        <v>89</v>
      </c>
      <c r="H1950" s="74" t="s">
        <v>90</v>
      </c>
      <c r="I1950" s="134" t="s">
        <v>60</v>
      </c>
      <c r="J1950" s="74" t="s">
        <v>218</v>
      </c>
      <c r="K1950" s="74" t="s">
        <v>65</v>
      </c>
      <c r="L1950" s="72" t="s">
        <v>5</v>
      </c>
      <c r="M1950" s="77" t="s">
        <v>0</v>
      </c>
      <c r="N1950" s="70" t="str">
        <f t="shared" si="83"/>
        <v>1247. Cuidado Continuo por una vida con bienestar para la población con discapacidadComunitario3_PUENTE_ARANDA1_OCTUBRE_2025</v>
      </c>
      <c r="O1950" s="75">
        <v>851865</v>
      </c>
      <c r="P1950" s="75"/>
      <c r="Q1950" s="75"/>
      <c r="R1950" s="73"/>
      <c r="S1950" s="76">
        <v>0</v>
      </c>
    </row>
    <row r="1951" spans="2:19" ht="30" hidden="1" customHeight="1">
      <c r="B1951" s="74">
        <v>125</v>
      </c>
      <c r="C1951" s="74" t="s">
        <v>207</v>
      </c>
      <c r="D1951" s="74" t="s">
        <v>87</v>
      </c>
      <c r="E1951" s="70" t="str">
        <f t="shared" si="84"/>
        <v>1257. Cuidado Continuo por una vida con bienestar para la población con discapacidadComunitario</v>
      </c>
      <c r="F1951" s="74" t="s">
        <v>219</v>
      </c>
      <c r="G1951" s="74" t="s">
        <v>89</v>
      </c>
      <c r="H1951" s="74" t="s">
        <v>90</v>
      </c>
      <c r="I1951" s="134" t="s">
        <v>60</v>
      </c>
      <c r="J1951" s="74" t="s">
        <v>61</v>
      </c>
      <c r="K1951" s="74" t="s">
        <v>80</v>
      </c>
      <c r="L1951" s="72" t="s">
        <v>5</v>
      </c>
      <c r="M1951" s="77" t="s">
        <v>0</v>
      </c>
      <c r="N1951" s="70" t="str">
        <f t="shared" si="83"/>
        <v>1257. Cuidado Continuo por una vida con bienestar para la población con discapacidadComunitario3_PUENTE_ARANDA1_OCTUBRE_2025</v>
      </c>
      <c r="O1951" s="75">
        <v>12879544</v>
      </c>
      <c r="P1951" s="75"/>
      <c r="Q1951" s="75"/>
      <c r="R1951" s="73">
        <v>0</v>
      </c>
      <c r="S1951" s="76">
        <v>0</v>
      </c>
    </row>
    <row r="1952" spans="2:19" ht="30" hidden="1" customHeight="1">
      <c r="B1952" s="74">
        <v>126</v>
      </c>
      <c r="C1952" s="74" t="s">
        <v>220</v>
      </c>
      <c r="D1952" s="74" t="s">
        <v>87</v>
      </c>
      <c r="E1952" s="70" t="str">
        <f t="shared" si="84"/>
        <v>1268. Cuidado Continuo por una vida con bienestar para la ruralidad de BogotáComunitario</v>
      </c>
      <c r="F1952" s="74" t="s">
        <v>221</v>
      </c>
      <c r="G1952" s="74" t="s">
        <v>89</v>
      </c>
      <c r="H1952" s="74" t="s">
        <v>90</v>
      </c>
      <c r="I1952" s="134" t="s">
        <v>60</v>
      </c>
      <c r="J1952" s="74" t="s">
        <v>91</v>
      </c>
      <c r="K1952" s="74" t="s">
        <v>80</v>
      </c>
      <c r="L1952" s="72" t="s">
        <v>5</v>
      </c>
      <c r="M1952" s="77" t="s">
        <v>0</v>
      </c>
      <c r="N1952" s="70" t="str">
        <f t="shared" si="83"/>
        <v>1268. Cuidado Continuo por una vida con bienestar para la ruralidad de BogotáComunitario3_PUENTE_ARANDA1_OCTUBRE_2025</v>
      </c>
      <c r="O1952" s="75">
        <v>175674</v>
      </c>
      <c r="P1952" s="75"/>
      <c r="Q1952" s="75"/>
      <c r="R1952" s="73"/>
      <c r="S1952" s="76">
        <v>0</v>
      </c>
    </row>
    <row r="1953" spans="2:19" ht="30" hidden="1" customHeight="1">
      <c r="B1953" s="74">
        <v>127</v>
      </c>
      <c r="C1953" s="74" t="s">
        <v>220</v>
      </c>
      <c r="D1953" s="74" t="s">
        <v>87</v>
      </c>
      <c r="E1953" s="70" t="str">
        <f t="shared" si="84"/>
        <v>1278. Cuidado Continuo por una vida con bienestar para la ruralidad de BogotáComunitario</v>
      </c>
      <c r="F1953" s="74" t="s">
        <v>222</v>
      </c>
      <c r="G1953" s="74" t="s">
        <v>89</v>
      </c>
      <c r="H1953" s="74" t="s">
        <v>90</v>
      </c>
      <c r="I1953" s="134" t="s">
        <v>60</v>
      </c>
      <c r="J1953" s="74" t="s">
        <v>91</v>
      </c>
      <c r="K1953" s="74" t="s">
        <v>65</v>
      </c>
      <c r="L1953" s="72" t="s">
        <v>5</v>
      </c>
      <c r="M1953" s="77" t="s">
        <v>0</v>
      </c>
      <c r="N1953" s="70" t="str">
        <f t="shared" si="83"/>
        <v>1278. Cuidado Continuo por una vida con bienestar para la ruralidad de BogotáComunitario3_PUENTE_ARANDA1_OCTUBRE_2025</v>
      </c>
      <c r="O1953" s="75">
        <v>468320</v>
      </c>
      <c r="P1953" s="75"/>
      <c r="Q1953" s="75"/>
      <c r="R1953" s="73"/>
      <c r="S1953" s="76">
        <v>0</v>
      </c>
    </row>
    <row r="1954" spans="2:19" ht="30" hidden="1" customHeight="1">
      <c r="B1954" s="74">
        <v>127</v>
      </c>
      <c r="C1954" s="74" t="s">
        <v>220</v>
      </c>
      <c r="D1954" s="74" t="s">
        <v>92</v>
      </c>
      <c r="E1954" s="70" t="str">
        <f t="shared" si="84"/>
        <v xml:space="preserve">1278. Cuidado Continuo por una vida con bienestar para la ruralidad de BogotáEducativo </v>
      </c>
      <c r="F1954" s="74" t="s">
        <v>222</v>
      </c>
      <c r="G1954" s="74" t="s">
        <v>89</v>
      </c>
      <c r="H1954" s="74" t="s">
        <v>90</v>
      </c>
      <c r="I1954" s="134" t="s">
        <v>60</v>
      </c>
      <c r="J1954" s="74" t="s">
        <v>91</v>
      </c>
      <c r="K1954" s="74" t="s">
        <v>65</v>
      </c>
      <c r="L1954" s="72" t="s">
        <v>5</v>
      </c>
      <c r="M1954" s="77" t="s">
        <v>0</v>
      </c>
      <c r="N1954" s="70" t="str">
        <f t="shared" si="83"/>
        <v>1278. Cuidado Continuo por una vida con bienestar para la ruralidad de BogotáEducativo 3_PUENTE_ARANDA1_OCTUBRE_2025</v>
      </c>
      <c r="O1954" s="75">
        <v>468320</v>
      </c>
      <c r="P1954" s="75"/>
      <c r="Q1954" s="75"/>
      <c r="R1954" s="73"/>
      <c r="S1954" s="76">
        <v>0</v>
      </c>
    </row>
    <row r="1955" spans="2:19" ht="30" hidden="1" customHeight="1">
      <c r="B1955" s="74">
        <v>127</v>
      </c>
      <c r="C1955" s="74" t="s">
        <v>220</v>
      </c>
      <c r="D1955" s="74" t="s">
        <v>93</v>
      </c>
      <c r="E1955" s="70" t="str">
        <f t="shared" si="84"/>
        <v>1278. Cuidado Continuo por una vida con bienestar para la ruralidad de BogotáInstitucional</v>
      </c>
      <c r="F1955" s="74" t="s">
        <v>222</v>
      </c>
      <c r="G1955" s="74" t="s">
        <v>89</v>
      </c>
      <c r="H1955" s="74" t="s">
        <v>90</v>
      </c>
      <c r="I1955" s="134" t="s">
        <v>60</v>
      </c>
      <c r="J1955" s="74" t="s">
        <v>91</v>
      </c>
      <c r="K1955" s="74" t="s">
        <v>65</v>
      </c>
      <c r="L1955" s="72" t="s">
        <v>5</v>
      </c>
      <c r="M1955" s="77" t="s">
        <v>0</v>
      </c>
      <c r="N1955" s="70" t="str">
        <f t="shared" si="83"/>
        <v>1278. Cuidado Continuo por una vida con bienestar para la ruralidad de BogotáInstitucional3_PUENTE_ARANDA1_OCTUBRE_2025</v>
      </c>
      <c r="O1955" s="75">
        <v>468320</v>
      </c>
      <c r="P1955" s="75"/>
      <c r="Q1955" s="75"/>
      <c r="R1955" s="73"/>
      <c r="S1955" s="76">
        <v>0</v>
      </c>
    </row>
    <row r="1956" spans="2:19" ht="30" hidden="1" customHeight="1">
      <c r="B1956" s="74">
        <v>128</v>
      </c>
      <c r="C1956" s="74" t="s">
        <v>220</v>
      </c>
      <c r="D1956" s="74" t="s">
        <v>87</v>
      </c>
      <c r="E1956" s="70" t="str">
        <f t="shared" si="84"/>
        <v>1288. Cuidado Continuo por una vida con bienestar para la ruralidad de BogotáComunitario</v>
      </c>
      <c r="F1956" s="74" t="s">
        <v>223</v>
      </c>
      <c r="G1956" s="74" t="s">
        <v>89</v>
      </c>
      <c r="H1956" s="74" t="s">
        <v>90</v>
      </c>
      <c r="I1956" s="134" t="s">
        <v>60</v>
      </c>
      <c r="J1956" s="74" t="s">
        <v>91</v>
      </c>
      <c r="K1956" s="74" t="s">
        <v>80</v>
      </c>
      <c r="L1956" s="72" t="s">
        <v>5</v>
      </c>
      <c r="M1956" s="77" t="s">
        <v>0</v>
      </c>
      <c r="N1956" s="70" t="str">
        <f t="shared" si="83"/>
        <v>1288. Cuidado Continuo por una vida con bienestar para la ruralidad de BogotáComunitario3_PUENTE_ARANDA1_OCTUBRE_2025</v>
      </c>
      <c r="O1956" s="75">
        <v>140539</v>
      </c>
      <c r="P1956" s="75"/>
      <c r="Q1956" s="75"/>
      <c r="R1956" s="73"/>
      <c r="S1956" s="76">
        <v>0</v>
      </c>
    </row>
    <row r="1957" spans="2:19" ht="30" hidden="1" customHeight="1">
      <c r="B1957" s="74">
        <v>128</v>
      </c>
      <c r="C1957" s="74" t="s">
        <v>220</v>
      </c>
      <c r="D1957" s="74" t="s">
        <v>92</v>
      </c>
      <c r="E1957" s="70" t="str">
        <f t="shared" si="84"/>
        <v xml:space="preserve">1288. Cuidado Continuo por una vida con bienestar para la ruralidad de BogotáEducativo </v>
      </c>
      <c r="F1957" s="74" t="s">
        <v>223</v>
      </c>
      <c r="G1957" s="74" t="s">
        <v>89</v>
      </c>
      <c r="H1957" s="74" t="s">
        <v>90</v>
      </c>
      <c r="I1957" s="134" t="s">
        <v>60</v>
      </c>
      <c r="J1957" s="74" t="s">
        <v>91</v>
      </c>
      <c r="K1957" s="74" t="s">
        <v>80</v>
      </c>
      <c r="L1957" s="72" t="s">
        <v>5</v>
      </c>
      <c r="M1957" s="77" t="s">
        <v>0</v>
      </c>
      <c r="N1957" s="70" t="str">
        <f t="shared" si="83"/>
        <v>1288. Cuidado Continuo por una vida con bienestar para la ruralidad de BogotáEducativo 3_PUENTE_ARANDA1_OCTUBRE_2025</v>
      </c>
      <c r="O1957" s="75">
        <v>140539</v>
      </c>
      <c r="P1957" s="75"/>
      <c r="Q1957" s="75"/>
      <c r="R1957" s="73"/>
      <c r="S1957" s="76">
        <v>0</v>
      </c>
    </row>
    <row r="1958" spans="2:19" ht="30" hidden="1" customHeight="1">
      <c r="B1958" s="74">
        <v>129</v>
      </c>
      <c r="C1958" s="74" t="s">
        <v>220</v>
      </c>
      <c r="D1958" s="74" t="s">
        <v>87</v>
      </c>
      <c r="E1958" s="70" t="str">
        <f t="shared" si="84"/>
        <v>1298. Cuidado Continuo por una vida con bienestar para la ruralidad de BogotáComunitario</v>
      </c>
      <c r="F1958" s="74" t="s">
        <v>224</v>
      </c>
      <c r="G1958" s="74" t="s">
        <v>89</v>
      </c>
      <c r="H1958" s="74" t="s">
        <v>90</v>
      </c>
      <c r="I1958" s="134" t="s">
        <v>60</v>
      </c>
      <c r="J1958" s="74" t="s">
        <v>91</v>
      </c>
      <c r="K1958" s="74" t="s">
        <v>65</v>
      </c>
      <c r="L1958" s="72" t="s">
        <v>5</v>
      </c>
      <c r="M1958" s="77" t="s">
        <v>0</v>
      </c>
      <c r="N1958" s="70" t="str">
        <f t="shared" si="83"/>
        <v>1298. Cuidado Continuo por una vida con bienestar para la ruralidad de BogotáComunitario3_PUENTE_ARANDA1_OCTUBRE_2025</v>
      </c>
      <c r="O1958" s="75">
        <v>175674</v>
      </c>
      <c r="P1958" s="75"/>
      <c r="Q1958" s="75"/>
      <c r="R1958" s="73"/>
      <c r="S1958" s="76">
        <v>0</v>
      </c>
    </row>
    <row r="1959" spans="2:19" ht="30" hidden="1" customHeight="1">
      <c r="B1959" s="74">
        <v>130</v>
      </c>
      <c r="C1959" s="74" t="s">
        <v>220</v>
      </c>
      <c r="D1959" s="74" t="s">
        <v>87</v>
      </c>
      <c r="E1959" s="70" t="str">
        <f t="shared" si="84"/>
        <v>1308. Cuidado Continuo por una vida con bienestar para la ruralidad de BogotáComunitario</v>
      </c>
      <c r="F1959" s="74" t="s">
        <v>225</v>
      </c>
      <c r="G1959" s="74" t="s">
        <v>89</v>
      </c>
      <c r="H1959" s="74" t="s">
        <v>90</v>
      </c>
      <c r="I1959" s="134" t="s">
        <v>60</v>
      </c>
      <c r="J1959" s="74" t="s">
        <v>91</v>
      </c>
      <c r="K1959" s="74" t="s">
        <v>80</v>
      </c>
      <c r="L1959" s="72" t="s">
        <v>5</v>
      </c>
      <c r="M1959" s="77" t="s">
        <v>0</v>
      </c>
      <c r="N1959" s="70" t="str">
        <f t="shared" si="83"/>
        <v>1308. Cuidado Continuo por una vida con bienestar para la ruralidad de BogotáComunitario3_PUENTE_ARANDA1_OCTUBRE_2025</v>
      </c>
      <c r="O1959" s="75">
        <v>140539</v>
      </c>
      <c r="P1959" s="75"/>
      <c r="Q1959" s="75"/>
      <c r="R1959" s="73"/>
      <c r="S1959" s="76">
        <v>0</v>
      </c>
    </row>
    <row r="1960" spans="2:19" ht="30" hidden="1" customHeight="1">
      <c r="B1960" s="74">
        <v>131</v>
      </c>
      <c r="C1960" s="74" t="s">
        <v>220</v>
      </c>
      <c r="D1960" s="74" t="s">
        <v>98</v>
      </c>
      <c r="E1960" s="70" t="str">
        <f t="shared" si="84"/>
        <v>1318. Cuidado Continuo por una vida con bienestar para la ruralidad de BogotáLaboral</v>
      </c>
      <c r="F1960" s="74" t="s">
        <v>226</v>
      </c>
      <c r="G1960" s="74" t="s">
        <v>110</v>
      </c>
      <c r="H1960" s="74" t="s">
        <v>90</v>
      </c>
      <c r="I1960" s="134" t="s">
        <v>60</v>
      </c>
      <c r="J1960" s="74" t="s">
        <v>154</v>
      </c>
      <c r="K1960" s="74" t="s">
        <v>65</v>
      </c>
      <c r="L1960" s="72" t="s">
        <v>5</v>
      </c>
      <c r="M1960" s="77" t="s">
        <v>0</v>
      </c>
      <c r="N1960" s="70" t="str">
        <f t="shared" si="83"/>
        <v>1318. Cuidado Continuo por una vida con bienestar para la ruralidad de BogotáLaboral3_PUENTE_ARANDA1_OCTUBRE_2025</v>
      </c>
      <c r="O1960" s="75">
        <v>940787</v>
      </c>
      <c r="P1960" s="75"/>
      <c r="Q1960" s="75"/>
      <c r="R1960" s="73"/>
      <c r="S1960" s="76">
        <v>0</v>
      </c>
    </row>
    <row r="1961" spans="2:19" ht="30" hidden="1" customHeight="1">
      <c r="B1961" s="74">
        <v>132</v>
      </c>
      <c r="C1961" s="74" t="s">
        <v>220</v>
      </c>
      <c r="D1961" s="74" t="s">
        <v>98</v>
      </c>
      <c r="E1961" s="70" t="str">
        <f t="shared" si="84"/>
        <v>1328. Cuidado Continuo por una vida con bienestar para la ruralidad de BogotáLaboral</v>
      </c>
      <c r="F1961" s="74" t="s">
        <v>227</v>
      </c>
      <c r="G1961" s="74" t="s">
        <v>110</v>
      </c>
      <c r="H1961" s="74" t="s">
        <v>90</v>
      </c>
      <c r="I1961" s="134" t="s">
        <v>60</v>
      </c>
      <c r="J1961" s="74" t="s">
        <v>228</v>
      </c>
      <c r="K1961" s="74" t="s">
        <v>80</v>
      </c>
      <c r="L1961" s="72" t="s">
        <v>5</v>
      </c>
      <c r="M1961" s="77" t="s">
        <v>0</v>
      </c>
      <c r="N1961" s="70" t="str">
        <f t="shared" si="83"/>
        <v>1328. Cuidado Continuo por una vida con bienestar para la ruralidad de BogotáLaboral3_PUENTE_ARANDA1_OCTUBRE_2025</v>
      </c>
      <c r="O1961" s="75">
        <v>250875</v>
      </c>
      <c r="P1961" s="75"/>
      <c r="Q1961" s="75"/>
      <c r="R1961" s="73"/>
      <c r="S1961" s="76">
        <v>0</v>
      </c>
    </row>
    <row r="1962" spans="2:19" ht="30" hidden="1" customHeight="1">
      <c r="B1962" s="74">
        <v>133</v>
      </c>
      <c r="C1962" s="74" t="s">
        <v>220</v>
      </c>
      <c r="D1962" s="74" t="s">
        <v>98</v>
      </c>
      <c r="E1962" s="70" t="str">
        <f t="shared" si="84"/>
        <v>1338. Cuidado Continuo por una vida con bienestar para la ruralidad de BogotáLaboral</v>
      </c>
      <c r="F1962" s="74" t="s">
        <v>229</v>
      </c>
      <c r="G1962" s="74" t="s">
        <v>110</v>
      </c>
      <c r="H1962" s="74" t="s">
        <v>90</v>
      </c>
      <c r="I1962" s="134" t="s">
        <v>60</v>
      </c>
      <c r="J1962" s="74" t="s">
        <v>228</v>
      </c>
      <c r="K1962" s="74" t="s">
        <v>80</v>
      </c>
      <c r="L1962" s="72" t="s">
        <v>5</v>
      </c>
      <c r="M1962" s="77" t="s">
        <v>0</v>
      </c>
      <c r="N1962" s="70" t="str">
        <f t="shared" si="83"/>
        <v>1338. Cuidado Continuo por una vida con bienestar para la ruralidad de BogotáLaboral3_PUENTE_ARANDA1_OCTUBRE_2025</v>
      </c>
      <c r="O1962" s="75">
        <v>183687</v>
      </c>
      <c r="P1962" s="75"/>
      <c r="Q1962" s="75"/>
      <c r="R1962" s="73"/>
      <c r="S1962" s="76">
        <v>0</v>
      </c>
    </row>
    <row r="1963" spans="2:19" ht="30" hidden="1" customHeight="1">
      <c r="B1963" s="74">
        <v>134</v>
      </c>
      <c r="C1963" s="74" t="s">
        <v>220</v>
      </c>
      <c r="D1963" s="74" t="s">
        <v>98</v>
      </c>
      <c r="E1963" s="70" t="str">
        <f t="shared" si="84"/>
        <v>1348. Cuidado Continuo por una vida con bienestar para la ruralidad de BogotáLaboral</v>
      </c>
      <c r="F1963" s="74" t="s">
        <v>230</v>
      </c>
      <c r="G1963" s="74" t="s">
        <v>110</v>
      </c>
      <c r="H1963" s="74" t="s">
        <v>90</v>
      </c>
      <c r="I1963" s="134" t="s">
        <v>60</v>
      </c>
      <c r="J1963" s="74" t="s">
        <v>151</v>
      </c>
      <c r="K1963" s="74" t="s">
        <v>80</v>
      </c>
      <c r="L1963" s="72" t="s">
        <v>5</v>
      </c>
      <c r="M1963" s="77" t="s">
        <v>0</v>
      </c>
      <c r="N1963" s="70" t="str">
        <f t="shared" si="83"/>
        <v>1348. Cuidado Continuo por una vida con bienestar para la ruralidad de BogotáLaboral3_PUENTE_ARANDA1_OCTUBRE_2025</v>
      </c>
      <c r="O1963" s="75">
        <v>110336</v>
      </c>
      <c r="P1963" s="75"/>
      <c r="Q1963" s="75"/>
      <c r="R1963" s="73"/>
      <c r="S1963" s="76">
        <v>0</v>
      </c>
    </row>
    <row r="1964" spans="2:19" ht="30" hidden="1" customHeight="1">
      <c r="B1964" s="74">
        <v>135</v>
      </c>
      <c r="C1964" s="74" t="s">
        <v>220</v>
      </c>
      <c r="D1964" s="74" t="s">
        <v>98</v>
      </c>
      <c r="E1964" s="70" t="str">
        <f t="shared" si="84"/>
        <v>1358. Cuidado Continuo por una vida con bienestar para la ruralidad de BogotáLaboral</v>
      </c>
      <c r="F1964" s="74" t="s">
        <v>231</v>
      </c>
      <c r="G1964" s="74" t="s">
        <v>110</v>
      </c>
      <c r="H1964" s="74" t="s">
        <v>90</v>
      </c>
      <c r="I1964" s="134" t="s">
        <v>60</v>
      </c>
      <c r="J1964" s="74" t="s">
        <v>151</v>
      </c>
      <c r="K1964" s="74" t="s">
        <v>65</v>
      </c>
      <c r="L1964" s="72" t="s">
        <v>5</v>
      </c>
      <c r="M1964" s="77" t="s">
        <v>0</v>
      </c>
      <c r="N1964" s="70" t="str">
        <f t="shared" si="83"/>
        <v>1358. Cuidado Continuo por una vida con bienestar para la ruralidad de BogotáLaboral3_PUENTE_ARANDA1_OCTUBRE_2025</v>
      </c>
      <c r="O1964" s="75">
        <v>137922</v>
      </c>
      <c r="P1964" s="75"/>
      <c r="Q1964" s="75"/>
      <c r="R1964" s="73"/>
      <c r="S1964" s="76">
        <v>0</v>
      </c>
    </row>
    <row r="1965" spans="2:19" ht="30" hidden="1" customHeight="1">
      <c r="B1965" s="74">
        <v>86</v>
      </c>
      <c r="C1965" s="74" t="s">
        <v>232</v>
      </c>
      <c r="D1965" s="74" t="s">
        <v>233</v>
      </c>
      <c r="E1965" s="70" t="str">
        <f t="shared" si="84"/>
        <v>869. Gestión de Programas Estrategias y Planes para el BienestarGestión Integral Estrategias y Programas</v>
      </c>
      <c r="F1965" s="74" t="s">
        <v>234</v>
      </c>
      <c r="G1965" s="74" t="s">
        <v>235</v>
      </c>
      <c r="H1965" s="74" t="s">
        <v>90</v>
      </c>
      <c r="I1965" s="134" t="s">
        <v>60</v>
      </c>
      <c r="J1965" s="74" t="s">
        <v>218</v>
      </c>
      <c r="K1965" s="74" t="s">
        <v>62</v>
      </c>
      <c r="L1965" s="72" t="s">
        <v>5</v>
      </c>
      <c r="M1965" s="77" t="s">
        <v>0</v>
      </c>
      <c r="N1965" s="70" t="str">
        <f t="shared" si="83"/>
        <v>869. Gestión de Programas Estrategias y Planes para el BienestarGestión Integral Estrategias y Programas3_PUENTE_ARANDA1_OCTUBRE_2025</v>
      </c>
      <c r="O1965" s="75">
        <v>73474880</v>
      </c>
      <c r="P1965" s="75"/>
      <c r="Q1965" s="75"/>
      <c r="R1965" s="73"/>
      <c r="S1965" s="76">
        <v>0</v>
      </c>
    </row>
    <row r="1966" spans="2:19" ht="30" hidden="1" customHeight="1">
      <c r="B1966" s="74">
        <v>136</v>
      </c>
      <c r="C1966" s="74" t="s">
        <v>232</v>
      </c>
      <c r="D1966" s="74" t="s">
        <v>233</v>
      </c>
      <c r="E1966" s="70" t="str">
        <f t="shared" si="84"/>
        <v>1369. Gestión de Programas Estrategias y Planes para el BienestarGestión Integral Estrategias y Programas</v>
      </c>
      <c r="F1966" s="74" t="s">
        <v>236</v>
      </c>
      <c r="G1966" s="74" t="s">
        <v>237</v>
      </c>
      <c r="H1966" s="74" t="s">
        <v>30</v>
      </c>
      <c r="I1966" s="134" t="s">
        <v>60</v>
      </c>
      <c r="J1966" s="74" t="s">
        <v>61</v>
      </c>
      <c r="K1966" s="74" t="s">
        <v>62</v>
      </c>
      <c r="L1966" s="72" t="s">
        <v>5</v>
      </c>
      <c r="M1966" s="77" t="s">
        <v>0</v>
      </c>
      <c r="N1966" s="70" t="str">
        <f t="shared" si="83"/>
        <v>1369. Gestión de Programas Estrategias y Planes para el BienestarGestión Integral Estrategias y Programas3_PUENTE_ARANDA1_OCTUBRE_2025</v>
      </c>
      <c r="O1966" s="75">
        <v>5621568</v>
      </c>
      <c r="P1966" s="75"/>
      <c r="Q1966" s="75"/>
      <c r="R1966" s="73"/>
      <c r="S1966" s="76">
        <v>0</v>
      </c>
    </row>
    <row r="1967" spans="2:19" ht="30" hidden="1" customHeight="1">
      <c r="B1967" s="74">
        <v>137</v>
      </c>
      <c r="C1967" s="74" t="s">
        <v>232</v>
      </c>
      <c r="D1967" s="74" t="s">
        <v>233</v>
      </c>
      <c r="E1967" s="70" t="str">
        <f t="shared" si="84"/>
        <v>1379. Gestión de Programas Estrategias y Planes para el BienestarGestión Integral Estrategias y Programas</v>
      </c>
      <c r="F1967" s="74" t="s">
        <v>238</v>
      </c>
      <c r="G1967" s="74" t="s">
        <v>237</v>
      </c>
      <c r="H1967" s="74" t="s">
        <v>30</v>
      </c>
      <c r="I1967" s="134" t="s">
        <v>60</v>
      </c>
      <c r="J1967" s="74" t="s">
        <v>61</v>
      </c>
      <c r="K1967" s="74" t="s">
        <v>62</v>
      </c>
      <c r="L1967" s="72" t="s">
        <v>5</v>
      </c>
      <c r="M1967" s="77" t="s">
        <v>0</v>
      </c>
      <c r="N1967" s="70" t="str">
        <f t="shared" si="83"/>
        <v>1379. Gestión de Programas Estrategias y Planes para el BienestarGestión Integral Estrategias y Programas3_PUENTE_ARANDA1_OCTUBRE_2025</v>
      </c>
      <c r="O1967" s="75">
        <v>3994272</v>
      </c>
      <c r="P1967" s="75"/>
      <c r="Q1967" s="75"/>
      <c r="R1967" s="73"/>
      <c r="S1967" s="76">
        <v>0</v>
      </c>
    </row>
    <row r="1968" spans="2:19" ht="30" hidden="1" customHeight="1">
      <c r="B1968" s="74">
        <v>138</v>
      </c>
      <c r="C1968" s="74" t="s">
        <v>232</v>
      </c>
      <c r="D1968" s="74" t="s">
        <v>233</v>
      </c>
      <c r="E1968" s="70" t="str">
        <f t="shared" si="84"/>
        <v>1389. Gestión de Programas Estrategias y Planes para el BienestarGestión Integral Estrategias y Programas</v>
      </c>
      <c r="F1968" s="74" t="s">
        <v>239</v>
      </c>
      <c r="G1968" s="74" t="s">
        <v>237</v>
      </c>
      <c r="H1968" s="74" t="s">
        <v>30</v>
      </c>
      <c r="I1968" s="134" t="s">
        <v>60</v>
      </c>
      <c r="J1968" s="74" t="s">
        <v>61</v>
      </c>
      <c r="K1968" s="74" t="s">
        <v>62</v>
      </c>
      <c r="L1968" s="72" t="s">
        <v>5</v>
      </c>
      <c r="M1968" s="77" t="s">
        <v>0</v>
      </c>
      <c r="N1968" s="70" t="str">
        <f t="shared" si="83"/>
        <v>1389. Gestión de Programas Estrategias y Planes para el BienestarGestión Integral Estrategias y Programas3_PUENTE_ARANDA1_OCTUBRE_2025</v>
      </c>
      <c r="O1968" s="75">
        <v>12969056</v>
      </c>
      <c r="P1968" s="75"/>
      <c r="Q1968" s="75"/>
      <c r="R1968" s="73"/>
      <c r="S1968" s="76">
        <v>0</v>
      </c>
    </row>
    <row r="1969" spans="2:19" ht="30" hidden="1" customHeight="1">
      <c r="B1969" s="74">
        <v>139</v>
      </c>
      <c r="C1969" s="74" t="s">
        <v>232</v>
      </c>
      <c r="D1969" s="74" t="s">
        <v>233</v>
      </c>
      <c r="E1969" s="70" t="str">
        <f t="shared" si="84"/>
        <v>1399. Gestión de Programas Estrategias y Planes para el BienestarGestión Integral Estrategias y Programas</v>
      </c>
      <c r="F1969" s="74" t="s">
        <v>240</v>
      </c>
      <c r="G1969" s="74" t="s">
        <v>237</v>
      </c>
      <c r="H1969" s="74" t="s">
        <v>30</v>
      </c>
      <c r="I1969" s="134" t="s">
        <v>60</v>
      </c>
      <c r="J1969" s="74" t="s">
        <v>61</v>
      </c>
      <c r="K1969" s="74" t="s">
        <v>62</v>
      </c>
      <c r="L1969" s="72" t="s">
        <v>5</v>
      </c>
      <c r="M1969" s="77" t="s">
        <v>0</v>
      </c>
      <c r="N1969" s="70" t="str">
        <f t="shared" si="83"/>
        <v>1399. Gestión de Programas Estrategias y Planes para el BienestarGestión Integral Estrategias y Programas3_PUENTE_ARANDA1_OCTUBRE_2025</v>
      </c>
      <c r="O1969" s="75">
        <v>3994272</v>
      </c>
      <c r="P1969" s="75"/>
      <c r="Q1969" s="75"/>
      <c r="R1969" s="73"/>
      <c r="S1969" s="76">
        <v>0</v>
      </c>
    </row>
    <row r="1970" spans="2:19" ht="30" hidden="1" customHeight="1">
      <c r="B1970" s="74">
        <v>140</v>
      </c>
      <c r="C1970" s="74" t="s">
        <v>232</v>
      </c>
      <c r="D1970" s="74" t="s">
        <v>233</v>
      </c>
      <c r="E1970" s="70" t="str">
        <f t="shared" si="84"/>
        <v>1409. Gestión de Programas Estrategias y Planes para el BienestarGestión Integral Estrategias y Programas</v>
      </c>
      <c r="F1970" s="74" t="s">
        <v>241</v>
      </c>
      <c r="G1970" s="74" t="s">
        <v>237</v>
      </c>
      <c r="H1970" s="74" t="s">
        <v>30</v>
      </c>
      <c r="I1970" s="134" t="s">
        <v>60</v>
      </c>
      <c r="J1970" s="74" t="s">
        <v>61</v>
      </c>
      <c r="K1970" s="74" t="s">
        <v>62</v>
      </c>
      <c r="L1970" s="72" t="s">
        <v>5</v>
      </c>
      <c r="M1970" s="77" t="s">
        <v>0</v>
      </c>
      <c r="N1970" s="70" t="str">
        <f t="shared" si="83"/>
        <v>1409. Gestión de Programas Estrategias y Planes para el BienestarGestión Integral Estrategias y Programas3_PUENTE_ARANDA1_OCTUBRE_2025</v>
      </c>
      <c r="O1970" s="75">
        <v>5621568</v>
      </c>
      <c r="P1970" s="75"/>
      <c r="Q1970" s="75"/>
      <c r="R1970" s="73"/>
      <c r="S1970" s="76">
        <v>0</v>
      </c>
    </row>
    <row r="1971" spans="2:19" ht="30" hidden="1" customHeight="1">
      <c r="B1971" s="74">
        <v>141</v>
      </c>
      <c r="C1971" s="74" t="s">
        <v>232</v>
      </c>
      <c r="D1971" s="74" t="s">
        <v>233</v>
      </c>
      <c r="E1971" s="70" t="str">
        <f t="shared" si="84"/>
        <v>1419. Gestión de Programas Estrategias y Planes para el BienestarGestión Integral Estrategias y Programas</v>
      </c>
      <c r="F1971" s="74" t="s">
        <v>242</v>
      </c>
      <c r="G1971" s="74" t="s">
        <v>237</v>
      </c>
      <c r="H1971" s="74" t="s">
        <v>30</v>
      </c>
      <c r="I1971" s="134" t="s">
        <v>60</v>
      </c>
      <c r="J1971" s="74" t="s">
        <v>61</v>
      </c>
      <c r="K1971" s="74" t="s">
        <v>62</v>
      </c>
      <c r="L1971" s="72" t="s">
        <v>5</v>
      </c>
      <c r="M1971" s="77" t="s">
        <v>0</v>
      </c>
      <c r="N1971" s="70" t="str">
        <f t="shared" si="83"/>
        <v>1419. Gestión de Programas Estrategias y Planes para el BienestarGestión Integral Estrategias y Programas3_PUENTE_ARANDA1_OCTUBRE_2025</v>
      </c>
      <c r="O1971" s="75">
        <v>3994272</v>
      </c>
      <c r="P1971" s="75"/>
      <c r="Q1971" s="75"/>
      <c r="R1971" s="73"/>
      <c r="S1971" s="76">
        <v>0</v>
      </c>
    </row>
    <row r="1972" spans="2:19" ht="30" hidden="1" customHeight="1">
      <c r="B1972" s="74">
        <v>142</v>
      </c>
      <c r="C1972" s="74" t="s">
        <v>232</v>
      </c>
      <c r="D1972" s="74" t="s">
        <v>233</v>
      </c>
      <c r="E1972" s="70" t="str">
        <f t="shared" si="84"/>
        <v>1429. Gestión de Programas Estrategias y Planes para el BienestarGestión Integral Estrategias y Programas</v>
      </c>
      <c r="F1972" s="74" t="s">
        <v>243</v>
      </c>
      <c r="G1972" s="74" t="s">
        <v>237</v>
      </c>
      <c r="H1972" s="74" t="s">
        <v>30</v>
      </c>
      <c r="I1972" s="134" t="s">
        <v>60</v>
      </c>
      <c r="J1972" s="74" t="s">
        <v>61</v>
      </c>
      <c r="K1972" s="74" t="s">
        <v>80</v>
      </c>
      <c r="L1972" s="72" t="s">
        <v>5</v>
      </c>
      <c r="M1972" s="77" t="s">
        <v>0</v>
      </c>
      <c r="N1972" s="70" t="str">
        <f t="shared" si="83"/>
        <v>1429. Gestión de Programas Estrategias y Planes para el BienestarGestión Integral Estrategias y Programas3_PUENTE_ARANDA1_OCTUBRE_2025</v>
      </c>
      <c r="O1972" s="75">
        <v>3994272</v>
      </c>
      <c r="P1972" s="75"/>
      <c r="Q1972" s="75"/>
      <c r="R1972" s="73"/>
      <c r="S1972" s="76">
        <v>0</v>
      </c>
    </row>
    <row r="1973" spans="2:19" ht="30" hidden="1" customHeight="1">
      <c r="B1973" s="74">
        <v>143</v>
      </c>
      <c r="C1973" s="74" t="s">
        <v>232</v>
      </c>
      <c r="D1973" s="74" t="s">
        <v>233</v>
      </c>
      <c r="E1973" s="70" t="str">
        <f t="shared" si="84"/>
        <v>1439. Gestión de Programas Estrategias y Planes para el BienestarGestión Integral Estrategias y Programas</v>
      </c>
      <c r="F1973" s="74" t="s">
        <v>244</v>
      </c>
      <c r="G1973" s="74" t="s">
        <v>245</v>
      </c>
      <c r="H1973" s="74" t="s">
        <v>30</v>
      </c>
      <c r="I1973" s="134" t="s">
        <v>60</v>
      </c>
      <c r="J1973" s="74" t="s">
        <v>61</v>
      </c>
      <c r="K1973" s="74" t="s">
        <v>62</v>
      </c>
      <c r="L1973" s="72" t="s">
        <v>5</v>
      </c>
      <c r="M1973" s="77" t="s">
        <v>0</v>
      </c>
      <c r="N1973" s="70" t="str">
        <f t="shared" si="83"/>
        <v>1439. Gestión de Programas Estrategias y Planes para el BienestarGestión Integral Estrategias y Programas3_PUENTE_ARANDA1_OCTUBRE_2025</v>
      </c>
      <c r="O1973" s="75">
        <v>7508288</v>
      </c>
      <c r="P1973" s="75"/>
      <c r="Q1973" s="75"/>
      <c r="R1973" s="73"/>
      <c r="S1973" s="76">
        <v>0</v>
      </c>
    </row>
    <row r="1974" spans="2:19" ht="30" hidden="1" customHeight="1">
      <c r="B1974" s="74">
        <v>144</v>
      </c>
      <c r="C1974" s="74" t="s">
        <v>232</v>
      </c>
      <c r="D1974" s="74" t="s">
        <v>233</v>
      </c>
      <c r="E1974" s="70" t="str">
        <f t="shared" si="84"/>
        <v>1449. Gestión de Programas Estrategias y Planes para el BienestarGestión Integral Estrategias y Programas</v>
      </c>
      <c r="F1974" s="74" t="s">
        <v>246</v>
      </c>
      <c r="G1974" s="74" t="s">
        <v>245</v>
      </c>
      <c r="H1974" s="74" t="s">
        <v>30</v>
      </c>
      <c r="I1974" s="134" t="s">
        <v>60</v>
      </c>
      <c r="J1974" s="74" t="s">
        <v>61</v>
      </c>
      <c r="K1974" s="74" t="s">
        <v>62</v>
      </c>
      <c r="L1974" s="72" t="s">
        <v>5</v>
      </c>
      <c r="M1974" s="77" t="s">
        <v>0</v>
      </c>
      <c r="N1974" s="70" t="str">
        <f t="shared" si="83"/>
        <v>1449. Gestión de Programas Estrategias y Planes para el BienestarGestión Integral Estrategias y Programas3_PUENTE_ARANDA1_OCTUBRE_2025</v>
      </c>
      <c r="O1974" s="75">
        <v>7508288</v>
      </c>
      <c r="P1974" s="75"/>
      <c r="Q1974" s="75"/>
      <c r="R1974" s="76"/>
      <c r="S1974" s="76">
        <v>0</v>
      </c>
    </row>
    <row r="1975" spans="2:19" ht="30" hidden="1" customHeight="1">
      <c r="B1975" s="74">
        <v>145</v>
      </c>
      <c r="C1975" s="74" t="s">
        <v>232</v>
      </c>
      <c r="D1975" s="74" t="s">
        <v>233</v>
      </c>
      <c r="E1975" s="70" t="str">
        <f t="shared" si="84"/>
        <v>1459. Gestión de Programas Estrategias y Planes para el BienestarGestión Integral Estrategias y Programas</v>
      </c>
      <c r="F1975" s="74" t="s">
        <v>247</v>
      </c>
      <c r="G1975" s="74" t="s">
        <v>245</v>
      </c>
      <c r="H1975" s="74" t="s">
        <v>30</v>
      </c>
      <c r="I1975" s="134" t="s">
        <v>60</v>
      </c>
      <c r="J1975" s="74" t="s">
        <v>61</v>
      </c>
      <c r="K1975" s="74" t="s">
        <v>62</v>
      </c>
      <c r="L1975" s="72" t="s">
        <v>5</v>
      </c>
      <c r="M1975" s="77" t="s">
        <v>0</v>
      </c>
      <c r="N1975" s="70" t="str">
        <f t="shared" si="83"/>
        <v>1459. Gestión de Programas Estrategias y Planes para el BienestarGestión Integral Estrategias y Programas3_PUENTE_ARANDA1_OCTUBRE_2025</v>
      </c>
      <c r="O1975" s="75">
        <v>5299968</v>
      </c>
      <c r="P1975" s="75"/>
      <c r="Q1975" s="75"/>
      <c r="R1975" s="73"/>
      <c r="S1975" s="76">
        <v>0</v>
      </c>
    </row>
    <row r="1976" spans="2:19" ht="30" hidden="1" customHeight="1">
      <c r="B1976" s="74">
        <v>146</v>
      </c>
      <c r="C1976" s="74" t="s">
        <v>232</v>
      </c>
      <c r="D1976" s="74" t="s">
        <v>233</v>
      </c>
      <c r="E1976" s="70" t="str">
        <f t="shared" si="84"/>
        <v>1469. Gestión de Programas Estrategias y Planes para el BienestarGestión Integral Estrategias y Programas</v>
      </c>
      <c r="F1976" s="74" t="s">
        <v>248</v>
      </c>
      <c r="G1976" s="74" t="s">
        <v>245</v>
      </c>
      <c r="H1976" s="74" t="s">
        <v>30</v>
      </c>
      <c r="I1976" s="134" t="s">
        <v>60</v>
      </c>
      <c r="J1976" s="74" t="s">
        <v>91</v>
      </c>
      <c r="K1976" s="74" t="s">
        <v>80</v>
      </c>
      <c r="L1976" s="72" t="s">
        <v>5</v>
      </c>
      <c r="M1976" s="77" t="s">
        <v>0</v>
      </c>
      <c r="N1976" s="70" t="str">
        <f t="shared" si="83"/>
        <v>1469. Gestión de Programas Estrategias y Planes para el BienestarGestión Integral Estrategias y Programas3_PUENTE_ARANDA1_OCTUBRE_2025</v>
      </c>
      <c r="O1976" s="75">
        <v>122208</v>
      </c>
      <c r="P1976" s="75"/>
      <c r="Q1976" s="75"/>
      <c r="R1976" s="73"/>
      <c r="S1976" s="76">
        <v>0</v>
      </c>
    </row>
    <row r="1977" spans="2:19" ht="30" hidden="1" customHeight="1">
      <c r="B1977" s="74">
        <v>147</v>
      </c>
      <c r="C1977" s="74" t="s">
        <v>232</v>
      </c>
      <c r="D1977" s="74" t="s">
        <v>233</v>
      </c>
      <c r="E1977" s="70" t="str">
        <f t="shared" si="84"/>
        <v>1479. Gestión de Programas Estrategias y Planes para el BienestarGestión Integral Estrategias y Programas</v>
      </c>
      <c r="F1977" s="74" t="s">
        <v>249</v>
      </c>
      <c r="G1977" s="74" t="s">
        <v>245</v>
      </c>
      <c r="H1977" s="74" t="s">
        <v>30</v>
      </c>
      <c r="I1977" s="134" t="s">
        <v>60</v>
      </c>
      <c r="J1977" s="74" t="s">
        <v>215</v>
      </c>
      <c r="K1977" s="74" t="s">
        <v>80</v>
      </c>
      <c r="L1977" s="72" t="s">
        <v>5</v>
      </c>
      <c r="M1977" s="77" t="s">
        <v>0</v>
      </c>
      <c r="N1977" s="70" t="str">
        <f t="shared" si="83"/>
        <v>1479. Gestión de Programas Estrategias y Planes para el BienestarGestión Integral Estrategias y Programas3_PUENTE_ARANDA1_OCTUBRE_2025</v>
      </c>
      <c r="O1977" s="75">
        <v>30552</v>
      </c>
      <c r="P1977" s="75"/>
      <c r="Q1977" s="75"/>
      <c r="R1977" s="73"/>
      <c r="S1977" s="76">
        <v>0</v>
      </c>
    </row>
    <row r="1978" spans="2:19" ht="30" hidden="1" customHeight="1">
      <c r="B1978" s="74">
        <v>148</v>
      </c>
      <c r="C1978" s="74" t="s">
        <v>232</v>
      </c>
      <c r="D1978" s="74" t="s">
        <v>233</v>
      </c>
      <c r="E1978" s="70" t="str">
        <f t="shared" si="84"/>
        <v>1489. Gestión de Programas Estrategias y Planes para el BienestarGestión Integral Estrategias y Programas</v>
      </c>
      <c r="F1978" s="74" t="s">
        <v>250</v>
      </c>
      <c r="G1978" s="74" t="s">
        <v>245</v>
      </c>
      <c r="H1978" s="74" t="s">
        <v>30</v>
      </c>
      <c r="I1978" s="134" t="s">
        <v>60</v>
      </c>
      <c r="J1978" s="74" t="s">
        <v>91</v>
      </c>
      <c r="K1978" s="74" t="s">
        <v>80</v>
      </c>
      <c r="L1978" s="72" t="s">
        <v>5</v>
      </c>
      <c r="M1978" s="77" t="s">
        <v>0</v>
      </c>
      <c r="N1978" s="70" t="str">
        <f t="shared" si="83"/>
        <v>1489. Gestión de Programas Estrategias y Planes para el BienestarGestión Integral Estrategias y Programas3_PUENTE_ARANDA1_OCTUBRE_2025</v>
      </c>
      <c r="O1978" s="75">
        <v>122208</v>
      </c>
      <c r="P1978" s="75"/>
      <c r="Q1978" s="75"/>
      <c r="R1978" s="73"/>
      <c r="S1978" s="76">
        <v>0</v>
      </c>
    </row>
    <row r="1979" spans="2:19" ht="30" hidden="1" customHeight="1">
      <c r="B1979" s="74">
        <v>149</v>
      </c>
      <c r="C1979" s="74" t="s">
        <v>232</v>
      </c>
      <c r="D1979" s="74" t="s">
        <v>233</v>
      </c>
      <c r="E1979" s="70" t="str">
        <f t="shared" si="84"/>
        <v>1499. Gestión de Programas Estrategias y Planes para el BienestarGestión Integral Estrategias y Programas</v>
      </c>
      <c r="F1979" s="74" t="s">
        <v>251</v>
      </c>
      <c r="G1979" s="74" t="s">
        <v>245</v>
      </c>
      <c r="H1979" s="74" t="s">
        <v>30</v>
      </c>
      <c r="I1979" s="134" t="s">
        <v>60</v>
      </c>
      <c r="J1979" s="74" t="s">
        <v>61</v>
      </c>
      <c r="K1979" s="74" t="s">
        <v>62</v>
      </c>
      <c r="L1979" s="72" t="s">
        <v>5</v>
      </c>
      <c r="M1979" s="77" t="s">
        <v>0</v>
      </c>
      <c r="N1979" s="70" t="str">
        <f t="shared" si="83"/>
        <v>1499. Gestión de Programas Estrategias y Planes para el BienestarGestión Integral Estrategias y Programas3_PUENTE_ARANDA1_OCTUBRE_2025</v>
      </c>
      <c r="O1979" s="75">
        <v>3665168</v>
      </c>
      <c r="P1979" s="75"/>
      <c r="Q1979" s="75"/>
      <c r="R1979" s="73"/>
      <c r="S1979" s="76">
        <v>0</v>
      </c>
    </row>
    <row r="1980" spans="2:19" ht="30" hidden="1" customHeight="1">
      <c r="B1980" s="74">
        <v>150</v>
      </c>
      <c r="C1980" s="74" t="s">
        <v>232</v>
      </c>
      <c r="D1980" s="74" t="s">
        <v>233</v>
      </c>
      <c r="E1980" s="70" t="str">
        <f t="shared" si="84"/>
        <v>1509. Gestión de Programas Estrategias y Planes para el BienestarGestión Integral Estrategias y Programas</v>
      </c>
      <c r="F1980" s="74" t="s">
        <v>252</v>
      </c>
      <c r="G1980" s="74" t="s">
        <v>245</v>
      </c>
      <c r="H1980" s="74" t="s">
        <v>30</v>
      </c>
      <c r="I1980" s="134" t="s">
        <v>60</v>
      </c>
      <c r="J1980" s="74" t="s">
        <v>61</v>
      </c>
      <c r="K1980" s="74" t="s">
        <v>62</v>
      </c>
      <c r="L1980" s="72" t="s">
        <v>5</v>
      </c>
      <c r="M1980" s="77" t="s">
        <v>0</v>
      </c>
      <c r="N1980" s="70" t="str">
        <f t="shared" si="83"/>
        <v>1509. Gestión de Programas Estrategias y Planes para el BienestarGestión Integral Estrategias y Programas3_PUENTE_ARANDA1_OCTUBRE_2025</v>
      </c>
      <c r="O1980" s="75">
        <v>1057260</v>
      </c>
      <c r="P1980" s="75"/>
      <c r="Q1980" s="75"/>
      <c r="R1980" s="73"/>
      <c r="S1980" s="76">
        <v>0</v>
      </c>
    </row>
    <row r="1981" spans="2:19" ht="30" hidden="1" customHeight="1">
      <c r="B1981" s="74">
        <v>151</v>
      </c>
      <c r="C1981" s="74" t="s">
        <v>232</v>
      </c>
      <c r="D1981" s="74" t="s">
        <v>233</v>
      </c>
      <c r="E1981" s="70" t="str">
        <f t="shared" si="84"/>
        <v>1519. Gestión de Programas Estrategias y Planes para el BienestarGestión Integral Estrategias y Programas</v>
      </c>
      <c r="F1981" s="74" t="s">
        <v>253</v>
      </c>
      <c r="G1981" s="74" t="s">
        <v>245</v>
      </c>
      <c r="H1981" s="74" t="s">
        <v>30</v>
      </c>
      <c r="I1981" s="134" t="s">
        <v>60</v>
      </c>
      <c r="J1981" s="74" t="s">
        <v>61</v>
      </c>
      <c r="K1981" s="74" t="s">
        <v>62</v>
      </c>
      <c r="L1981" s="72" t="s">
        <v>5</v>
      </c>
      <c r="M1981" s="77" t="s">
        <v>0</v>
      </c>
      <c r="N1981" s="70" t="str">
        <f t="shared" si="83"/>
        <v>1519. Gestión de Programas Estrategias y Planes para el BienestarGestión Integral Estrategias y Programas3_PUENTE_ARANDA1_OCTUBRE_2025</v>
      </c>
      <c r="O1981" s="75">
        <v>1409680</v>
      </c>
      <c r="P1981" s="75"/>
      <c r="Q1981" s="75"/>
      <c r="R1981" s="73"/>
      <c r="S1981" s="76">
        <v>0</v>
      </c>
    </row>
    <row r="1982" spans="2:19" ht="30" hidden="1" customHeight="1">
      <c r="B1982" s="74">
        <v>152</v>
      </c>
      <c r="C1982" s="74" t="s">
        <v>232</v>
      </c>
      <c r="D1982" s="74" t="s">
        <v>233</v>
      </c>
      <c r="E1982" s="70" t="str">
        <f t="shared" si="84"/>
        <v>1529. Gestión de Programas Estrategias y Planes para el BienestarGestión Integral Estrategias y Programas</v>
      </c>
      <c r="F1982" s="74" t="s">
        <v>254</v>
      </c>
      <c r="G1982" s="74" t="s">
        <v>245</v>
      </c>
      <c r="H1982" s="74" t="s">
        <v>30</v>
      </c>
      <c r="I1982" s="134" t="s">
        <v>60</v>
      </c>
      <c r="J1982" s="74" t="s">
        <v>61</v>
      </c>
      <c r="K1982" s="74" t="s">
        <v>62</v>
      </c>
      <c r="L1982" s="72" t="s">
        <v>5</v>
      </c>
      <c r="M1982" s="77" t="s">
        <v>0</v>
      </c>
      <c r="N1982" s="70" t="str">
        <f t="shared" si="83"/>
        <v>1529. Gestión de Programas Estrategias y Planes para el BienestarGestión Integral Estrategias y Programas3_PUENTE_ARANDA1_OCTUBRE_2025</v>
      </c>
      <c r="O1982" s="75">
        <v>352420</v>
      </c>
      <c r="P1982" s="75"/>
      <c r="Q1982" s="75"/>
      <c r="R1982" s="73"/>
      <c r="S1982" s="76">
        <v>0</v>
      </c>
    </row>
    <row r="1983" spans="2:19" ht="30" hidden="1" customHeight="1">
      <c r="B1983" s="74">
        <v>153</v>
      </c>
      <c r="C1983" s="74" t="s">
        <v>232</v>
      </c>
      <c r="D1983" s="74" t="s">
        <v>233</v>
      </c>
      <c r="E1983" s="70" t="str">
        <f t="shared" si="84"/>
        <v>1539. Gestión de Programas Estrategias y Planes para el BienestarGestión Integral Estrategias y Programas</v>
      </c>
      <c r="F1983" s="74" t="s">
        <v>255</v>
      </c>
      <c r="G1983" s="74" t="s">
        <v>235</v>
      </c>
      <c r="H1983" s="74" t="s">
        <v>30</v>
      </c>
      <c r="I1983" s="134" t="s">
        <v>60</v>
      </c>
      <c r="J1983" s="74" t="s">
        <v>61</v>
      </c>
      <c r="K1983" s="74" t="s">
        <v>62</v>
      </c>
      <c r="L1983" s="72" t="s">
        <v>5</v>
      </c>
      <c r="M1983" s="77" t="s">
        <v>0</v>
      </c>
      <c r="N1983" s="70" t="str">
        <f t="shared" si="83"/>
        <v>1539. Gestión de Programas Estrategias y Planes para el BienestarGestión Integral Estrategias y Programas3_PUENTE_ARANDA1_OCTUBRE_2025</v>
      </c>
      <c r="O1983" s="75">
        <v>7347488</v>
      </c>
      <c r="P1983" s="75"/>
      <c r="Q1983" s="75"/>
      <c r="R1983" s="73"/>
      <c r="S1983" s="76">
        <v>0</v>
      </c>
    </row>
    <row r="1984" spans="2:19" ht="30" hidden="1" customHeight="1">
      <c r="B1984" s="74">
        <v>154</v>
      </c>
      <c r="C1984" s="74" t="s">
        <v>232</v>
      </c>
      <c r="D1984" s="74" t="s">
        <v>233</v>
      </c>
      <c r="E1984" s="70" t="str">
        <f t="shared" si="84"/>
        <v>1549. Gestión de Programas Estrategias y Planes para el BienestarGestión Integral Estrategias y Programas</v>
      </c>
      <c r="F1984" s="74" t="s">
        <v>256</v>
      </c>
      <c r="G1984" s="74" t="s">
        <v>235</v>
      </c>
      <c r="H1984" s="74" t="s">
        <v>30</v>
      </c>
      <c r="I1984" s="134" t="s">
        <v>60</v>
      </c>
      <c r="J1984" s="74" t="s">
        <v>61</v>
      </c>
      <c r="K1984" s="74" t="s">
        <v>62</v>
      </c>
      <c r="L1984" s="72" t="s">
        <v>5</v>
      </c>
      <c r="M1984" s="77" t="s">
        <v>0</v>
      </c>
      <c r="N1984" s="70" t="str">
        <f t="shared" si="83"/>
        <v>1549. Gestión de Programas Estrategias y Planes para el BienestarGestión Integral Estrategias y Programas3_PUENTE_ARANDA1_OCTUBRE_2025</v>
      </c>
      <c r="O1984" s="75">
        <v>7347488</v>
      </c>
      <c r="P1984" s="75"/>
      <c r="Q1984" s="75"/>
      <c r="R1984" s="73"/>
      <c r="S1984" s="76">
        <v>0</v>
      </c>
    </row>
    <row r="1985" spans="2:19" ht="30" hidden="1" customHeight="1">
      <c r="B1985" s="74">
        <v>155</v>
      </c>
      <c r="C1985" s="74" t="s">
        <v>232</v>
      </c>
      <c r="D1985" s="74" t="s">
        <v>233</v>
      </c>
      <c r="E1985" s="70" t="str">
        <f t="shared" si="84"/>
        <v>1559. Gestión de Programas Estrategias y Planes para el BienestarGestión Integral Estrategias y Programas</v>
      </c>
      <c r="F1985" s="74" t="s">
        <v>257</v>
      </c>
      <c r="G1985" s="74" t="s">
        <v>235</v>
      </c>
      <c r="H1985" s="74" t="s">
        <v>30</v>
      </c>
      <c r="I1985" s="134" t="s">
        <v>60</v>
      </c>
      <c r="J1985" s="74" t="s">
        <v>61</v>
      </c>
      <c r="K1985" s="74" t="s">
        <v>62</v>
      </c>
      <c r="L1985" s="72" t="s">
        <v>5</v>
      </c>
      <c r="M1985" s="77" t="s">
        <v>0</v>
      </c>
      <c r="N1985" s="70" t="str">
        <f t="shared" si="83"/>
        <v>1559. Gestión de Programas Estrategias y Planes para el BienestarGestión Integral Estrategias y Programas3_PUENTE_ARANDA1_OCTUBRE_2025</v>
      </c>
      <c r="O1985" s="75">
        <v>7347488</v>
      </c>
      <c r="P1985" s="75"/>
      <c r="Q1985" s="75"/>
      <c r="R1985" s="73"/>
      <c r="S1985" s="76">
        <v>0</v>
      </c>
    </row>
    <row r="1986" spans="2:19" ht="30" hidden="1" customHeight="1">
      <c r="B1986" s="74">
        <v>156</v>
      </c>
      <c r="C1986" s="74" t="s">
        <v>232</v>
      </c>
      <c r="D1986" s="74" t="s">
        <v>233</v>
      </c>
      <c r="E1986" s="70" t="str">
        <f t="shared" si="84"/>
        <v>1569. Gestión de Programas Estrategias y Planes para el BienestarGestión Integral Estrategias y Programas</v>
      </c>
      <c r="F1986" s="74" t="s">
        <v>258</v>
      </c>
      <c r="G1986" s="74" t="s">
        <v>235</v>
      </c>
      <c r="H1986" s="74" t="s">
        <v>30</v>
      </c>
      <c r="I1986" s="134" t="s">
        <v>60</v>
      </c>
      <c r="J1986" s="74" t="s">
        <v>61</v>
      </c>
      <c r="K1986" s="74" t="s">
        <v>62</v>
      </c>
      <c r="L1986" s="72" t="s">
        <v>5</v>
      </c>
      <c r="M1986" s="77" t="s">
        <v>0</v>
      </c>
      <c r="N1986" s="70" t="str">
        <f t="shared" si="83"/>
        <v>1569. Gestión de Programas Estrategias y Planes para el BienestarGestión Integral Estrategias y Programas3_PUENTE_ARANDA1_OCTUBRE_2025</v>
      </c>
      <c r="O1986" s="75">
        <v>13832016</v>
      </c>
      <c r="P1986" s="75"/>
      <c r="Q1986" s="75"/>
      <c r="R1986" s="73"/>
      <c r="S1986" s="76">
        <v>0</v>
      </c>
    </row>
    <row r="1987" spans="2:19" ht="30" hidden="1" customHeight="1">
      <c r="B1987" s="74">
        <v>157</v>
      </c>
      <c r="C1987" s="74" t="s">
        <v>232</v>
      </c>
      <c r="D1987" s="74" t="s">
        <v>233</v>
      </c>
      <c r="E1987" s="70" t="str">
        <f t="shared" si="84"/>
        <v>1579. Gestión de Programas Estrategias y Planes para el BienestarGestión Integral Estrategias y Programas</v>
      </c>
      <c r="F1987" s="74" t="s">
        <v>259</v>
      </c>
      <c r="G1987" s="74" t="s">
        <v>235</v>
      </c>
      <c r="H1987" s="74" t="s">
        <v>30</v>
      </c>
      <c r="I1987" s="134" t="s">
        <v>60</v>
      </c>
      <c r="J1987" s="74" t="s">
        <v>61</v>
      </c>
      <c r="K1987" s="74" t="s">
        <v>62</v>
      </c>
      <c r="L1987" s="72" t="s">
        <v>5</v>
      </c>
      <c r="M1987" s="77" t="s">
        <v>0</v>
      </c>
      <c r="N1987" s="70" t="str">
        <f t="shared" si="83"/>
        <v>1579. Gestión de Programas Estrategias y Planes para el BienestarGestión Integral Estrategias y Programas3_PUENTE_ARANDA1_OCTUBRE_2025</v>
      </c>
      <c r="O1987" s="75">
        <v>13832016</v>
      </c>
      <c r="P1987" s="75"/>
      <c r="Q1987" s="75"/>
      <c r="R1987" s="73"/>
      <c r="S1987" s="76">
        <v>0</v>
      </c>
    </row>
    <row r="1988" spans="2:19" ht="30" hidden="1" customHeight="1">
      <c r="B1988" s="74">
        <v>158</v>
      </c>
      <c r="C1988" s="74" t="s">
        <v>232</v>
      </c>
      <c r="D1988" s="74" t="s">
        <v>233</v>
      </c>
      <c r="E1988" s="70" t="str">
        <f t="shared" si="84"/>
        <v>1589. Gestión de Programas Estrategias y Planes para el BienestarGestión Integral Estrategias y Programas</v>
      </c>
      <c r="F1988" s="74" t="s">
        <v>260</v>
      </c>
      <c r="G1988" s="74" t="s">
        <v>235</v>
      </c>
      <c r="H1988" s="74" t="s">
        <v>30</v>
      </c>
      <c r="I1988" s="134" t="s">
        <v>60</v>
      </c>
      <c r="J1988" s="74" t="s">
        <v>91</v>
      </c>
      <c r="K1988" s="74" t="s">
        <v>62</v>
      </c>
      <c r="L1988" s="72" t="s">
        <v>5</v>
      </c>
      <c r="M1988" s="77" t="s">
        <v>0</v>
      </c>
      <c r="N1988" s="70" t="str">
        <f t="shared" si="83"/>
        <v>1589. Gestión de Programas Estrategias y Planes para el BienestarGestión Integral Estrategias y Programas3_PUENTE_ARANDA1_OCTUBRE_2025</v>
      </c>
      <c r="O1988" s="75">
        <v>2114520</v>
      </c>
      <c r="P1988" s="75"/>
      <c r="Q1988" s="75"/>
      <c r="R1988" s="73"/>
      <c r="S1988" s="76">
        <v>0</v>
      </c>
    </row>
    <row r="1989" spans="2:19" ht="30" hidden="1" customHeight="1">
      <c r="B1989" s="74">
        <v>159</v>
      </c>
      <c r="C1989" s="74" t="s">
        <v>232</v>
      </c>
      <c r="D1989" s="74" t="s">
        <v>233</v>
      </c>
      <c r="E1989" s="70" t="str">
        <f t="shared" si="84"/>
        <v>1599. Gestión de Programas Estrategias y Planes para el BienestarGestión Integral Estrategias y Programas</v>
      </c>
      <c r="F1989" s="74" t="s">
        <v>261</v>
      </c>
      <c r="G1989" s="74" t="s">
        <v>235</v>
      </c>
      <c r="H1989" s="74" t="s">
        <v>30</v>
      </c>
      <c r="I1989" s="134" t="s">
        <v>60</v>
      </c>
      <c r="J1989" s="74" t="s">
        <v>61</v>
      </c>
      <c r="K1989" s="74" t="s">
        <v>62</v>
      </c>
      <c r="L1989" s="72" t="s">
        <v>5</v>
      </c>
      <c r="M1989" s="77" t="s">
        <v>0</v>
      </c>
      <c r="N1989" s="70" t="str">
        <f t="shared" ref="N1989:N2052" si="85">+E1989&amp;L1989&amp;M1989</f>
        <v>1599. Gestión de Programas Estrategias y Planes para el BienestarGestión Integral Estrategias y Programas3_PUENTE_ARANDA1_OCTUBRE_2025</v>
      </c>
      <c r="O1989" s="75">
        <v>4370008</v>
      </c>
      <c r="P1989" s="75"/>
      <c r="Q1989" s="75"/>
      <c r="R1989" s="73"/>
      <c r="S1989" s="76">
        <v>0</v>
      </c>
    </row>
    <row r="1990" spans="2:19" ht="30" hidden="1" customHeight="1">
      <c r="B1990" s="74">
        <v>160</v>
      </c>
      <c r="C1990" s="74" t="s">
        <v>232</v>
      </c>
      <c r="D1990" s="74" t="s">
        <v>233</v>
      </c>
      <c r="E1990" s="70" t="str">
        <f t="shared" si="84"/>
        <v>1609. Gestión de Programas Estrategias y Planes para el BienestarGestión Integral Estrategias y Programas</v>
      </c>
      <c r="F1990" s="74" t="s">
        <v>262</v>
      </c>
      <c r="G1990" s="74" t="s">
        <v>235</v>
      </c>
      <c r="H1990" s="74" t="s">
        <v>30</v>
      </c>
      <c r="I1990" s="134" t="s">
        <v>60</v>
      </c>
      <c r="J1990" s="74" t="s">
        <v>61</v>
      </c>
      <c r="K1990" s="74" t="s">
        <v>62</v>
      </c>
      <c r="L1990" s="72" t="s">
        <v>5</v>
      </c>
      <c r="M1990" s="77" t="s">
        <v>0</v>
      </c>
      <c r="N1990" s="70" t="str">
        <f t="shared" si="85"/>
        <v>1609. Gestión de Programas Estrategias y Planes para el BienestarGestión Integral Estrategias y Programas3_PUENTE_ARANDA1_OCTUBRE_2025</v>
      </c>
      <c r="O1990" s="75">
        <v>3994272</v>
      </c>
      <c r="P1990" s="75"/>
      <c r="Q1990" s="75"/>
      <c r="R1990" s="73"/>
      <c r="S1990" s="76">
        <v>0</v>
      </c>
    </row>
    <row r="1991" spans="2:19" ht="30" hidden="1" customHeight="1">
      <c r="B1991" s="74">
        <v>161</v>
      </c>
      <c r="C1991" s="74" t="s">
        <v>232</v>
      </c>
      <c r="D1991" s="74" t="s">
        <v>233</v>
      </c>
      <c r="E1991" s="70" t="str">
        <f t="shared" si="84"/>
        <v>1619. Gestión de Programas Estrategias y Planes para el BienestarGestión Integral Estrategias y Programas</v>
      </c>
      <c r="F1991" s="74" t="s">
        <v>263</v>
      </c>
      <c r="G1991" s="74" t="s">
        <v>237</v>
      </c>
      <c r="H1991" s="74" t="s">
        <v>30</v>
      </c>
      <c r="I1991" s="134" t="s">
        <v>60</v>
      </c>
      <c r="J1991" s="74" t="s">
        <v>61</v>
      </c>
      <c r="K1991" s="74" t="s">
        <v>62</v>
      </c>
      <c r="L1991" s="72" t="s">
        <v>5</v>
      </c>
      <c r="M1991" s="77" t="s">
        <v>0</v>
      </c>
      <c r="N1991" s="70" t="str">
        <f t="shared" si="85"/>
        <v>1619. Gestión de Programas Estrategias y Planes para el BienestarGestión Integral Estrategias y Programas3_PUENTE_ARANDA1_OCTUBRE_2025</v>
      </c>
      <c r="O1991" s="75">
        <v>7347488</v>
      </c>
      <c r="P1991" s="75"/>
      <c r="Q1991" s="75"/>
      <c r="R1991" s="73"/>
      <c r="S1991" s="76">
        <v>0</v>
      </c>
    </row>
    <row r="1992" spans="2:19" ht="30" hidden="1" customHeight="1">
      <c r="B1992" s="74">
        <v>162</v>
      </c>
      <c r="C1992" s="74" t="s">
        <v>232</v>
      </c>
      <c r="D1992" s="74" t="s">
        <v>233</v>
      </c>
      <c r="E1992" s="70" t="str">
        <f t="shared" si="84"/>
        <v>1629. Gestión de Programas Estrategias y Planes para el BienestarGestión Integral Estrategias y Programas</v>
      </c>
      <c r="F1992" s="74" t="s">
        <v>264</v>
      </c>
      <c r="G1992" s="74" t="s">
        <v>237</v>
      </c>
      <c r="H1992" s="74" t="s">
        <v>30</v>
      </c>
      <c r="I1992" s="134" t="s">
        <v>60</v>
      </c>
      <c r="J1992" s="74" t="s">
        <v>61</v>
      </c>
      <c r="K1992" s="74" t="s">
        <v>62</v>
      </c>
      <c r="L1992" s="72" t="s">
        <v>5</v>
      </c>
      <c r="M1992" s="77" t="s">
        <v>0</v>
      </c>
      <c r="N1992" s="70" t="str">
        <f t="shared" si="85"/>
        <v>1629. Gestión de Programas Estrategias y Planes para el BienestarGestión Integral Estrategias y Programas3_PUENTE_ARANDA1_OCTUBRE_2025</v>
      </c>
      <c r="O1992" s="75">
        <v>10478800</v>
      </c>
      <c r="P1992" s="75"/>
      <c r="Q1992" s="75"/>
      <c r="R1992" s="73"/>
      <c r="S1992" s="76">
        <v>0</v>
      </c>
    </row>
    <row r="1993" spans="2:19" ht="30" hidden="1" customHeight="1">
      <c r="B1993" s="74">
        <v>163</v>
      </c>
      <c r="C1993" s="74" t="s">
        <v>232</v>
      </c>
      <c r="D1993" s="74" t="s">
        <v>233</v>
      </c>
      <c r="E1993" s="70" t="str">
        <f t="shared" si="84"/>
        <v>1639. Gestión de Programas Estrategias y Planes para el BienestarGestión Integral Estrategias y Programas</v>
      </c>
      <c r="F1993" s="74" t="s">
        <v>265</v>
      </c>
      <c r="G1993" s="74" t="s">
        <v>237</v>
      </c>
      <c r="H1993" s="74" t="s">
        <v>30</v>
      </c>
      <c r="I1993" s="134" t="s">
        <v>60</v>
      </c>
      <c r="J1993" s="74" t="s">
        <v>61</v>
      </c>
      <c r="K1993" s="74" t="s">
        <v>62</v>
      </c>
      <c r="L1993" s="72" t="s">
        <v>5</v>
      </c>
      <c r="M1993" s="77" t="s">
        <v>0</v>
      </c>
      <c r="N1993" s="70" t="str">
        <f t="shared" si="85"/>
        <v>1639. Gestión de Programas Estrategias y Planes para el BienestarGestión Integral Estrategias y Programas3_PUENTE_ARANDA1_OCTUBRE_2025</v>
      </c>
      <c r="O1993" s="75">
        <v>3994272</v>
      </c>
      <c r="P1993" s="75"/>
      <c r="Q1993" s="75"/>
      <c r="R1993" s="73"/>
      <c r="S1993" s="76">
        <v>0</v>
      </c>
    </row>
    <row r="1994" spans="2:19" ht="30" hidden="1" customHeight="1">
      <c r="B1994" s="74">
        <v>164</v>
      </c>
      <c r="C1994" s="74" t="s">
        <v>232</v>
      </c>
      <c r="D1994" s="74" t="s">
        <v>233</v>
      </c>
      <c r="E1994" s="70" t="str">
        <f t="shared" si="84"/>
        <v>1649. Gestión de Programas Estrategias y Planes para el BienestarGestión Integral Estrategias y Programas</v>
      </c>
      <c r="F1994" s="74" t="s">
        <v>266</v>
      </c>
      <c r="G1994" s="74" t="s">
        <v>237</v>
      </c>
      <c r="H1994" s="74" t="s">
        <v>30</v>
      </c>
      <c r="I1994" s="134" t="s">
        <v>60</v>
      </c>
      <c r="J1994" s="74" t="s">
        <v>61</v>
      </c>
      <c r="K1994" s="74" t="s">
        <v>62</v>
      </c>
      <c r="L1994" s="72" t="s">
        <v>5</v>
      </c>
      <c r="M1994" s="77" t="s">
        <v>0</v>
      </c>
      <c r="N1994" s="70" t="str">
        <f t="shared" si="85"/>
        <v>1649. Gestión de Programas Estrategias y Planes para el BienestarGestión Integral Estrategias y Programas3_PUENTE_ARANDA1_OCTUBRE_2025</v>
      </c>
      <c r="O1994" s="75">
        <v>6484528</v>
      </c>
      <c r="P1994" s="75"/>
      <c r="Q1994" s="75"/>
      <c r="R1994" s="73"/>
      <c r="S1994" s="76">
        <v>0</v>
      </c>
    </row>
    <row r="1995" spans="2:19" ht="30" hidden="1" customHeight="1">
      <c r="B1995" s="74">
        <v>165</v>
      </c>
      <c r="C1995" s="74" t="s">
        <v>232</v>
      </c>
      <c r="D1995" s="74" t="s">
        <v>233</v>
      </c>
      <c r="E1995" s="70" t="str">
        <f t="shared" si="84"/>
        <v>1659. Gestión de Programas Estrategias y Planes para el BienestarGestión Integral Estrategias y Programas</v>
      </c>
      <c r="F1995" s="74" t="s">
        <v>267</v>
      </c>
      <c r="G1995" s="74" t="s">
        <v>237</v>
      </c>
      <c r="H1995" s="74" t="s">
        <v>30</v>
      </c>
      <c r="I1995" s="134" t="s">
        <v>60</v>
      </c>
      <c r="J1995" s="74" t="s">
        <v>61</v>
      </c>
      <c r="K1995" s="74" t="s">
        <v>62</v>
      </c>
      <c r="L1995" s="72" t="s">
        <v>5</v>
      </c>
      <c r="M1995" s="77" t="s">
        <v>0</v>
      </c>
      <c r="N1995" s="70" t="str">
        <f t="shared" si="85"/>
        <v>1659. Gestión de Programas Estrategias y Planes para el BienestarGestión Integral Estrategias y Programas3_PUENTE_ARANDA1_OCTUBRE_2025</v>
      </c>
      <c r="O1995" s="75">
        <v>3994272</v>
      </c>
      <c r="P1995" s="75"/>
      <c r="Q1995" s="75"/>
      <c r="R1995" s="73"/>
      <c r="S1995" s="76">
        <v>0</v>
      </c>
    </row>
    <row r="1996" spans="2:19" ht="30" hidden="1" customHeight="1">
      <c r="B1996" s="74">
        <v>166</v>
      </c>
      <c r="C1996" s="74" t="s">
        <v>232</v>
      </c>
      <c r="D1996" s="74" t="s">
        <v>233</v>
      </c>
      <c r="E1996" s="70" t="str">
        <f t="shared" si="84"/>
        <v>1669. Gestión de Programas Estrategias y Planes para el BienestarGestión Integral Estrategias y Programas</v>
      </c>
      <c r="F1996" s="74" t="s">
        <v>268</v>
      </c>
      <c r="G1996" s="74" t="s">
        <v>237</v>
      </c>
      <c r="H1996" s="74" t="s">
        <v>30</v>
      </c>
      <c r="I1996" s="134" t="s">
        <v>60</v>
      </c>
      <c r="J1996" s="74" t="s">
        <v>61</v>
      </c>
      <c r="K1996" s="74" t="s">
        <v>62</v>
      </c>
      <c r="L1996" s="72" t="s">
        <v>5</v>
      </c>
      <c r="M1996" s="77" t="s">
        <v>0</v>
      </c>
      <c r="N1996" s="70" t="str">
        <f t="shared" si="85"/>
        <v>1669. Gestión de Programas Estrategias y Planes para el BienestarGestión Integral Estrategias y Programas3_PUENTE_ARANDA1_OCTUBRE_2025</v>
      </c>
      <c r="O1996" s="75">
        <v>2983376</v>
      </c>
      <c r="P1996" s="75"/>
      <c r="Q1996" s="75"/>
      <c r="R1996" s="73"/>
      <c r="S1996" s="76">
        <v>0</v>
      </c>
    </row>
    <row r="1997" spans="2:19" ht="30" hidden="1" customHeight="1">
      <c r="B1997" s="74">
        <v>167</v>
      </c>
      <c r="C1997" s="74" t="s">
        <v>232</v>
      </c>
      <c r="D1997" s="74" t="s">
        <v>233</v>
      </c>
      <c r="E1997" s="70" t="str">
        <f t="shared" si="84"/>
        <v>1679. Gestión de Programas Estrategias y Planes para el BienestarGestión Integral Estrategias y Programas</v>
      </c>
      <c r="F1997" s="74" t="s">
        <v>269</v>
      </c>
      <c r="G1997" s="74" t="s">
        <v>237</v>
      </c>
      <c r="H1997" s="74" t="s">
        <v>30</v>
      </c>
      <c r="I1997" s="134" t="s">
        <v>60</v>
      </c>
      <c r="J1997" s="74" t="s">
        <v>61</v>
      </c>
      <c r="K1997" s="74" t="s">
        <v>62</v>
      </c>
      <c r="L1997" s="72" t="s">
        <v>5</v>
      </c>
      <c r="M1997" s="77" t="s">
        <v>0</v>
      </c>
      <c r="N1997" s="70" t="str">
        <f t="shared" si="85"/>
        <v>1679. Gestión de Programas Estrategias y Planes para el BienestarGestión Integral Estrategias y Programas3_PUENTE_ARANDA1_OCTUBRE_2025</v>
      </c>
      <c r="O1997" s="75">
        <v>6484528</v>
      </c>
      <c r="P1997" s="75"/>
      <c r="Q1997" s="75"/>
      <c r="R1997" s="73"/>
      <c r="S1997" s="76">
        <v>0</v>
      </c>
    </row>
    <row r="1998" spans="2:19" ht="30" hidden="1" customHeight="1">
      <c r="B1998" s="74">
        <v>168</v>
      </c>
      <c r="C1998" s="74" t="s">
        <v>232</v>
      </c>
      <c r="D1998" s="74" t="s">
        <v>233</v>
      </c>
      <c r="E1998" s="70" t="str">
        <f t="shared" si="84"/>
        <v>1689. Gestión de Programas Estrategias y Planes para el BienestarGestión Integral Estrategias y Programas</v>
      </c>
      <c r="F1998" s="74" t="s">
        <v>270</v>
      </c>
      <c r="G1998" s="74" t="s">
        <v>237</v>
      </c>
      <c r="H1998" s="74" t="s">
        <v>30</v>
      </c>
      <c r="I1998" s="134" t="s">
        <v>60</v>
      </c>
      <c r="J1998" s="74" t="s">
        <v>61</v>
      </c>
      <c r="K1998" s="74" t="s">
        <v>62</v>
      </c>
      <c r="L1998" s="72" t="s">
        <v>5</v>
      </c>
      <c r="M1998" s="77" t="s">
        <v>0</v>
      </c>
      <c r="N1998" s="70" t="str">
        <f t="shared" si="85"/>
        <v>1689. Gestión de Programas Estrategias y Planes para el BienestarGestión Integral Estrategias y Programas3_PUENTE_ARANDA1_OCTUBRE_2025</v>
      </c>
      <c r="O1998" s="75">
        <v>3994272</v>
      </c>
      <c r="P1998" s="75"/>
      <c r="Q1998" s="75"/>
      <c r="R1998" s="73"/>
      <c r="S1998" s="76">
        <v>0</v>
      </c>
    </row>
    <row r="1999" spans="2:19" ht="30" hidden="1" customHeight="1">
      <c r="B1999" s="74">
        <v>169</v>
      </c>
      <c r="C1999" s="74" t="s">
        <v>232</v>
      </c>
      <c r="D1999" s="74" t="s">
        <v>233</v>
      </c>
      <c r="E1999" s="70" t="str">
        <f t="shared" si="84"/>
        <v>1699. Gestión de Programas Estrategias y Planes para el BienestarGestión Integral Estrategias y Programas</v>
      </c>
      <c r="F1999" s="74" t="s">
        <v>271</v>
      </c>
      <c r="G1999" s="74" t="s">
        <v>237</v>
      </c>
      <c r="H1999" s="74" t="s">
        <v>30</v>
      </c>
      <c r="I1999" s="134" t="s">
        <v>60</v>
      </c>
      <c r="J1999" s="74" t="s">
        <v>61</v>
      </c>
      <c r="K1999" s="74" t="s">
        <v>62</v>
      </c>
      <c r="L1999" s="72" t="s">
        <v>5</v>
      </c>
      <c r="M1999" s="77" t="s">
        <v>0</v>
      </c>
      <c r="N1999" s="70" t="str">
        <f t="shared" si="85"/>
        <v>1699. Gestión de Programas Estrategias y Planes para el BienestarGestión Integral Estrategias y Programas3_PUENTE_ARANDA1_OCTUBRE_2025</v>
      </c>
      <c r="O1999" s="75">
        <v>3994272</v>
      </c>
      <c r="P1999" s="75"/>
      <c r="Q1999" s="75"/>
      <c r="R1999" s="76"/>
      <c r="S1999" s="76">
        <v>0</v>
      </c>
    </row>
    <row r="2000" spans="2:19" ht="30" hidden="1" customHeight="1">
      <c r="B2000" s="74">
        <v>170</v>
      </c>
      <c r="C2000" s="74" t="s">
        <v>232</v>
      </c>
      <c r="D2000" s="74" t="s">
        <v>233</v>
      </c>
      <c r="E2000" s="70" t="str">
        <f t="shared" si="84"/>
        <v>1709. Gestión de Programas Estrategias y Planes para el BienestarGestión Integral Estrategias y Programas</v>
      </c>
      <c r="F2000" s="74" t="s">
        <v>272</v>
      </c>
      <c r="G2000" s="74" t="s">
        <v>237</v>
      </c>
      <c r="H2000" s="74" t="s">
        <v>30</v>
      </c>
      <c r="I2000" s="134" t="s">
        <v>60</v>
      </c>
      <c r="J2000" s="74" t="s">
        <v>273</v>
      </c>
      <c r="K2000" s="74" t="s">
        <v>62</v>
      </c>
      <c r="L2000" s="72" t="s">
        <v>5</v>
      </c>
      <c r="M2000" s="77" t="s">
        <v>0</v>
      </c>
      <c r="N2000" s="70" t="str">
        <f t="shared" si="85"/>
        <v>1709. Gestión de Programas Estrategias y Planes para el BienestarGestión Integral Estrategias y Programas3_PUENTE_ARANDA1_OCTUBRE_2025</v>
      </c>
      <c r="O2000" s="75">
        <v>19450000</v>
      </c>
      <c r="P2000" s="75"/>
      <c r="Q2000" s="75"/>
      <c r="R2000" s="73"/>
      <c r="S2000" s="76">
        <v>0</v>
      </c>
    </row>
    <row r="2001" spans="2:19" ht="30" hidden="1" customHeight="1">
      <c r="B2001" s="74">
        <v>171</v>
      </c>
      <c r="C2001" s="74" t="s">
        <v>232</v>
      </c>
      <c r="D2001" s="74" t="s">
        <v>233</v>
      </c>
      <c r="E2001" s="70" t="str">
        <f t="shared" si="84"/>
        <v>1719. Gestión de Programas Estrategias y Planes para el BienestarGestión Integral Estrategias y Programas</v>
      </c>
      <c r="F2001" s="74" t="s">
        <v>274</v>
      </c>
      <c r="G2001" s="74" t="s">
        <v>237</v>
      </c>
      <c r="H2001" s="74" t="s">
        <v>30</v>
      </c>
      <c r="I2001" s="134" t="s">
        <v>60</v>
      </c>
      <c r="J2001" s="74" t="s">
        <v>275</v>
      </c>
      <c r="K2001" s="74" t="s">
        <v>62</v>
      </c>
      <c r="L2001" s="72" t="s">
        <v>5</v>
      </c>
      <c r="M2001" s="77" t="s">
        <v>0</v>
      </c>
      <c r="N2001" s="70" t="str">
        <f t="shared" si="85"/>
        <v>1719. Gestión de Programas Estrategias y Planes para el BienestarGestión Integral Estrategias y Programas3_PUENTE_ARANDA1_OCTUBRE_2025</v>
      </c>
      <c r="O2001" s="75">
        <v>3994272</v>
      </c>
      <c r="P2001" s="75"/>
      <c r="Q2001" s="75"/>
      <c r="R2001" s="73"/>
      <c r="S2001" s="76">
        <v>0</v>
      </c>
    </row>
    <row r="2002" spans="2:19" ht="30" hidden="1" customHeight="1">
      <c r="B2002" s="74">
        <v>172</v>
      </c>
      <c r="C2002" s="74" t="s">
        <v>232</v>
      </c>
      <c r="D2002" s="74" t="s">
        <v>233</v>
      </c>
      <c r="E2002" s="70" t="str">
        <f t="shared" si="84"/>
        <v>1729. Gestión de Programas Estrategias y Planes para el BienestarGestión Integral Estrategias y Programas</v>
      </c>
      <c r="F2002" s="74" t="s">
        <v>276</v>
      </c>
      <c r="G2002" s="74" t="s">
        <v>237</v>
      </c>
      <c r="H2002" s="74" t="s">
        <v>30</v>
      </c>
      <c r="I2002" s="134" t="s">
        <v>60</v>
      </c>
      <c r="J2002" s="74" t="s">
        <v>61</v>
      </c>
      <c r="K2002" s="74" t="s">
        <v>62</v>
      </c>
      <c r="L2002" s="72" t="s">
        <v>5</v>
      </c>
      <c r="M2002" s="77" t="s">
        <v>0</v>
      </c>
      <c r="N2002" s="70" t="str">
        <f t="shared" si="85"/>
        <v>1729. Gestión de Programas Estrategias y Planes para el BienestarGestión Integral Estrategias y Programas3_PUENTE_ARANDA1_OCTUBRE_2025</v>
      </c>
      <c r="O2002" s="75">
        <v>9985680</v>
      </c>
      <c r="P2002" s="75"/>
      <c r="Q2002" s="75"/>
      <c r="R2002" s="73"/>
      <c r="S2002" s="76">
        <v>0</v>
      </c>
    </row>
    <row r="2003" spans="2:19" ht="30" hidden="1" customHeight="1">
      <c r="B2003" s="74">
        <v>173</v>
      </c>
      <c r="C2003" s="74" t="s">
        <v>232</v>
      </c>
      <c r="D2003" s="74" t="s">
        <v>233</v>
      </c>
      <c r="E2003" s="70" t="str">
        <f t="shared" si="84"/>
        <v>1739. Gestión de Programas Estrategias y Planes para el BienestarGestión Integral Estrategias y Programas</v>
      </c>
      <c r="F2003" s="74" t="s">
        <v>277</v>
      </c>
      <c r="G2003" s="74" t="s">
        <v>237</v>
      </c>
      <c r="H2003" s="74" t="s">
        <v>30</v>
      </c>
      <c r="I2003" s="134" t="s">
        <v>60</v>
      </c>
      <c r="J2003" s="74" t="s">
        <v>61</v>
      </c>
      <c r="K2003" s="74" t="s">
        <v>62</v>
      </c>
      <c r="L2003" s="72" t="s">
        <v>5</v>
      </c>
      <c r="M2003" s="77" t="s">
        <v>0</v>
      </c>
      <c r="N2003" s="70" t="str">
        <f t="shared" si="85"/>
        <v>1739. Gestión de Programas Estrategias y Planes para el BienestarGestión Integral Estrategias y Programas3_PUENTE_ARANDA1_OCTUBRE_2025</v>
      </c>
      <c r="O2003" s="75">
        <v>2983376</v>
      </c>
      <c r="P2003" s="75"/>
      <c r="Q2003" s="75"/>
      <c r="R2003" s="73"/>
      <c r="S2003" s="76">
        <v>0</v>
      </c>
    </row>
    <row r="2004" spans="2:19" ht="30" hidden="1" customHeight="1">
      <c r="B2004" s="74">
        <v>174</v>
      </c>
      <c r="C2004" s="74" t="s">
        <v>278</v>
      </c>
      <c r="D2004" s="74" t="s">
        <v>279</v>
      </c>
      <c r="E2004" s="70" t="str">
        <f t="shared" ref="E2004:E2067" si="86">B2004&amp;C2004&amp;D2004</f>
        <v>17410. Proceso integral e integrado de la Vigilancia de la Salud PúblicaVigilancia en salud pública</v>
      </c>
      <c r="F2004" s="74" t="s">
        <v>280</v>
      </c>
      <c r="G2004" s="74" t="s">
        <v>281</v>
      </c>
      <c r="H2004" s="74" t="s">
        <v>30</v>
      </c>
      <c r="I2004" s="134" t="s">
        <v>60</v>
      </c>
      <c r="J2004" s="74" t="s">
        <v>61</v>
      </c>
      <c r="K2004" s="74" t="s">
        <v>62</v>
      </c>
      <c r="L2004" s="72" t="s">
        <v>5</v>
      </c>
      <c r="M2004" s="77" t="s">
        <v>0</v>
      </c>
      <c r="N2004" s="70" t="str">
        <f t="shared" si="85"/>
        <v>17410. Proceso integral e integrado de la Vigilancia de la Salud PúblicaVigilancia en salud pública3_PUENTE_ARANDA1_OCTUBRE_2025</v>
      </c>
      <c r="O2004" s="75">
        <v>37920928</v>
      </c>
      <c r="P2004" s="75"/>
      <c r="Q2004" s="75"/>
      <c r="R2004" s="73">
        <v>0</v>
      </c>
      <c r="S2004" s="76">
        <v>0</v>
      </c>
    </row>
    <row r="2005" spans="2:19" ht="30" hidden="1" customHeight="1">
      <c r="B2005" s="74">
        <v>175</v>
      </c>
      <c r="C2005" s="74" t="s">
        <v>278</v>
      </c>
      <c r="D2005" s="74" t="s">
        <v>279</v>
      </c>
      <c r="E2005" s="70" t="str">
        <f t="shared" si="86"/>
        <v>17510. Proceso integral e integrado de la Vigilancia de la Salud PúblicaVigilancia en salud pública</v>
      </c>
      <c r="F2005" s="74" t="s">
        <v>282</v>
      </c>
      <c r="G2005" s="74" t="s">
        <v>281</v>
      </c>
      <c r="H2005" s="74" t="s">
        <v>30</v>
      </c>
      <c r="I2005" s="134" t="s">
        <v>60</v>
      </c>
      <c r="J2005" s="74" t="s">
        <v>61</v>
      </c>
      <c r="K2005" s="74" t="s">
        <v>62</v>
      </c>
      <c r="L2005" s="72" t="s">
        <v>5</v>
      </c>
      <c r="M2005" s="77" t="s">
        <v>0</v>
      </c>
      <c r="N2005" s="70" t="str">
        <f t="shared" si="85"/>
        <v>17510. Proceso integral e integrado de la Vigilancia de la Salud PúblicaVigilancia en salud pública3_PUENTE_ARANDA1_OCTUBRE_2025</v>
      </c>
      <c r="O2005" s="75">
        <v>26899696</v>
      </c>
      <c r="P2005" s="75"/>
      <c r="Q2005" s="75"/>
      <c r="R2005" s="73">
        <v>0</v>
      </c>
      <c r="S2005" s="76">
        <v>0</v>
      </c>
    </row>
    <row r="2006" spans="2:19" ht="30" hidden="1" customHeight="1">
      <c r="B2006" s="74">
        <v>176</v>
      </c>
      <c r="C2006" s="74" t="s">
        <v>278</v>
      </c>
      <c r="D2006" s="74" t="s">
        <v>279</v>
      </c>
      <c r="E2006" s="70" t="str">
        <f t="shared" si="86"/>
        <v>17610. Proceso integral e integrado de la Vigilancia de la Salud PúblicaVigilancia en salud pública</v>
      </c>
      <c r="F2006" s="74" t="s">
        <v>283</v>
      </c>
      <c r="G2006" s="74" t="s">
        <v>281</v>
      </c>
      <c r="H2006" s="74" t="s">
        <v>30</v>
      </c>
      <c r="I2006" s="134" t="s">
        <v>60</v>
      </c>
      <c r="J2006" s="74" t="s">
        <v>61</v>
      </c>
      <c r="K2006" s="74" t="s">
        <v>80</v>
      </c>
      <c r="L2006" s="72" t="s">
        <v>5</v>
      </c>
      <c r="M2006" s="77" t="s">
        <v>0</v>
      </c>
      <c r="N2006" s="70" t="str">
        <f t="shared" si="85"/>
        <v>17610. Proceso integral e integrado de la Vigilancia de la Salud PúblicaVigilancia en salud pública3_PUENTE_ARANDA1_OCTUBRE_2025</v>
      </c>
      <c r="O2006" s="75">
        <v>28206464</v>
      </c>
      <c r="P2006" s="75"/>
      <c r="Q2006" s="75"/>
      <c r="R2006" s="73">
        <v>0</v>
      </c>
      <c r="S2006" s="76">
        <v>0</v>
      </c>
    </row>
    <row r="2007" spans="2:19" ht="30" hidden="1" customHeight="1">
      <c r="B2007" s="74">
        <v>177</v>
      </c>
      <c r="C2007" s="74" t="s">
        <v>278</v>
      </c>
      <c r="D2007" s="74" t="s">
        <v>279</v>
      </c>
      <c r="E2007" s="70" t="str">
        <f t="shared" si="86"/>
        <v>17710. Proceso integral e integrado de la Vigilancia de la Salud PúblicaVigilancia en salud pública</v>
      </c>
      <c r="F2007" s="74" t="s">
        <v>284</v>
      </c>
      <c r="G2007" s="74" t="s">
        <v>281</v>
      </c>
      <c r="H2007" s="74" t="s">
        <v>30</v>
      </c>
      <c r="I2007" s="134" t="s">
        <v>60</v>
      </c>
      <c r="J2007" s="74" t="s">
        <v>61</v>
      </c>
      <c r="K2007" s="74" t="s">
        <v>80</v>
      </c>
      <c r="L2007" s="72" t="s">
        <v>5</v>
      </c>
      <c r="M2007" s="77" t="s">
        <v>0</v>
      </c>
      <c r="N2007" s="70" t="str">
        <f t="shared" si="85"/>
        <v>17710. Proceso integral e integrado de la Vigilancia de la Salud PúblicaVigilancia en salud pública3_PUENTE_ARANDA1_OCTUBRE_2025</v>
      </c>
      <c r="O2007" s="75">
        <v>37181248</v>
      </c>
      <c r="P2007" s="75"/>
      <c r="Q2007" s="75"/>
      <c r="R2007" s="73">
        <v>0</v>
      </c>
      <c r="S2007" s="76">
        <v>0</v>
      </c>
    </row>
    <row r="2008" spans="2:19" ht="30" hidden="1" customHeight="1">
      <c r="B2008" s="74">
        <v>178</v>
      </c>
      <c r="C2008" s="74" t="s">
        <v>278</v>
      </c>
      <c r="D2008" s="74" t="s">
        <v>279</v>
      </c>
      <c r="E2008" s="70" t="str">
        <f t="shared" si="86"/>
        <v>17810. Proceso integral e integrado de la Vigilancia de la Salud PúblicaVigilancia en salud pública</v>
      </c>
      <c r="F2008" s="74" t="s">
        <v>285</v>
      </c>
      <c r="G2008" s="74" t="s">
        <v>281</v>
      </c>
      <c r="H2008" s="74" t="s">
        <v>30</v>
      </c>
      <c r="I2008" s="134" t="s">
        <v>60</v>
      </c>
      <c r="J2008" s="74" t="s">
        <v>61</v>
      </c>
      <c r="K2008" s="74" t="s">
        <v>62</v>
      </c>
      <c r="L2008" s="72" t="s">
        <v>5</v>
      </c>
      <c r="M2008" s="77" t="s">
        <v>0</v>
      </c>
      <c r="N2008" s="70" t="str">
        <f t="shared" si="85"/>
        <v>17810. Proceso integral e integrado de la Vigilancia de la Salud PúblicaVigilancia en salud pública3_PUENTE_ARANDA1_OCTUBRE_2025</v>
      </c>
      <c r="O2008" s="75">
        <v>7347488</v>
      </c>
      <c r="P2008" s="75"/>
      <c r="Q2008" s="75"/>
      <c r="R2008" s="73">
        <v>0</v>
      </c>
      <c r="S2008" s="76">
        <v>0</v>
      </c>
    </row>
    <row r="2009" spans="2:19" ht="30" hidden="1" customHeight="1">
      <c r="B2009" s="74">
        <v>179</v>
      </c>
      <c r="C2009" s="74" t="s">
        <v>278</v>
      </c>
      <c r="D2009" s="74" t="s">
        <v>279</v>
      </c>
      <c r="E2009" s="70" t="str">
        <f t="shared" si="86"/>
        <v>17910. Proceso integral e integrado de la Vigilancia de la Salud PúblicaVigilancia en salud pública</v>
      </c>
      <c r="F2009" s="74" t="s">
        <v>286</v>
      </c>
      <c r="G2009" s="74" t="s">
        <v>281</v>
      </c>
      <c r="H2009" s="74" t="s">
        <v>30</v>
      </c>
      <c r="I2009" s="134" t="s">
        <v>60</v>
      </c>
      <c r="J2009" s="74" t="s">
        <v>61</v>
      </c>
      <c r="K2009" s="74" t="s">
        <v>62</v>
      </c>
      <c r="L2009" s="72" t="s">
        <v>5</v>
      </c>
      <c r="M2009" s="77" t="s">
        <v>0</v>
      </c>
      <c r="N2009" s="70" t="str">
        <f t="shared" si="85"/>
        <v>17910. Proceso integral e integrado de la Vigilancia de la Salud PúblicaVigilancia en salud pública3_PUENTE_ARANDA1_OCTUBRE_2025</v>
      </c>
      <c r="O2009" s="75">
        <v>3673744</v>
      </c>
      <c r="P2009" s="75"/>
      <c r="Q2009" s="75"/>
      <c r="R2009" s="73">
        <v>0</v>
      </c>
      <c r="S2009" s="76">
        <v>0</v>
      </c>
    </row>
    <row r="2010" spans="2:19" ht="30" hidden="1" customHeight="1">
      <c r="B2010" s="74">
        <v>180</v>
      </c>
      <c r="C2010" s="74" t="s">
        <v>278</v>
      </c>
      <c r="D2010" s="74" t="s">
        <v>279</v>
      </c>
      <c r="E2010" s="70" t="str">
        <f t="shared" si="86"/>
        <v>18010. Proceso integral e integrado de la Vigilancia de la Salud PúblicaVigilancia en salud pública</v>
      </c>
      <c r="F2010" s="74" t="s">
        <v>287</v>
      </c>
      <c r="G2010" s="74" t="s">
        <v>281</v>
      </c>
      <c r="H2010" s="74" t="s">
        <v>30</v>
      </c>
      <c r="I2010" s="134" t="s">
        <v>60</v>
      </c>
      <c r="J2010" s="74" t="s">
        <v>61</v>
      </c>
      <c r="K2010" s="74" t="s">
        <v>62</v>
      </c>
      <c r="L2010" s="72" t="s">
        <v>5</v>
      </c>
      <c r="M2010" s="77" t="s">
        <v>0</v>
      </c>
      <c r="N2010" s="70" t="str">
        <f t="shared" si="85"/>
        <v>18010. Proceso integral e integrado de la Vigilancia de la Salud PúblicaVigilancia en salud pública3_PUENTE_ARANDA1_OCTUBRE_2025</v>
      </c>
      <c r="O2010" s="75">
        <v>3673744</v>
      </c>
      <c r="P2010" s="75"/>
      <c r="Q2010" s="75"/>
      <c r="R2010" s="73">
        <v>0</v>
      </c>
      <c r="S2010" s="76">
        <v>0</v>
      </c>
    </row>
    <row r="2011" spans="2:19" ht="30" hidden="1" customHeight="1">
      <c r="B2011" s="74">
        <v>181</v>
      </c>
      <c r="C2011" s="74" t="s">
        <v>278</v>
      </c>
      <c r="D2011" s="74" t="s">
        <v>279</v>
      </c>
      <c r="E2011" s="70" t="str">
        <f t="shared" si="86"/>
        <v>18110. Proceso integral e integrado de la Vigilancia de la Salud PúblicaVigilancia en salud pública</v>
      </c>
      <c r="F2011" s="74" t="s">
        <v>288</v>
      </c>
      <c r="G2011" s="74" t="s">
        <v>281</v>
      </c>
      <c r="H2011" s="74" t="s">
        <v>30</v>
      </c>
      <c r="I2011" s="134" t="s">
        <v>60</v>
      </c>
      <c r="J2011" s="74" t="s">
        <v>61</v>
      </c>
      <c r="K2011" s="74" t="s">
        <v>62</v>
      </c>
      <c r="L2011" s="72" t="s">
        <v>5</v>
      </c>
      <c r="M2011" s="77" t="s">
        <v>0</v>
      </c>
      <c r="N2011" s="70" t="str">
        <f t="shared" si="85"/>
        <v>18110. Proceso integral e integrado de la Vigilancia de la Salud PúblicaVigilancia en salud pública3_PUENTE_ARANDA1_OCTUBRE_2025</v>
      </c>
      <c r="O2011" s="75">
        <v>87405520</v>
      </c>
      <c r="P2011" s="75"/>
      <c r="Q2011" s="75"/>
      <c r="R2011" s="73">
        <v>0</v>
      </c>
      <c r="S2011" s="76">
        <v>0</v>
      </c>
    </row>
    <row r="2012" spans="2:19" ht="30" hidden="1" customHeight="1">
      <c r="B2012" s="74">
        <v>182</v>
      </c>
      <c r="C2012" s="74" t="s">
        <v>278</v>
      </c>
      <c r="D2012" s="74" t="s">
        <v>279</v>
      </c>
      <c r="E2012" s="70" t="str">
        <f t="shared" si="86"/>
        <v>18210. Proceso integral e integrado de la Vigilancia de la Salud PúblicaVigilancia en salud pública</v>
      </c>
      <c r="F2012" s="74" t="s">
        <v>289</v>
      </c>
      <c r="G2012" s="74" t="s">
        <v>281</v>
      </c>
      <c r="H2012" s="74" t="s">
        <v>30</v>
      </c>
      <c r="I2012" s="134" t="s">
        <v>60</v>
      </c>
      <c r="J2012" s="74" t="s">
        <v>61</v>
      </c>
      <c r="K2012" s="74" t="s">
        <v>62</v>
      </c>
      <c r="L2012" s="72" t="s">
        <v>5</v>
      </c>
      <c r="M2012" s="77" t="s">
        <v>0</v>
      </c>
      <c r="N2012" s="70" t="str">
        <f t="shared" si="85"/>
        <v>18210. Proceso integral e integrado de la Vigilancia de la Salud PúblicaVigilancia en salud pública3_PUENTE_ARANDA1_OCTUBRE_2025</v>
      </c>
      <c r="O2012" s="75">
        <v>17288787</v>
      </c>
      <c r="P2012" s="75"/>
      <c r="Q2012" s="75"/>
      <c r="R2012" s="73">
        <v>0</v>
      </c>
      <c r="S2012" s="76">
        <v>0</v>
      </c>
    </row>
    <row r="2013" spans="2:19" ht="30" hidden="1" customHeight="1">
      <c r="B2013" s="74">
        <v>183</v>
      </c>
      <c r="C2013" s="74" t="s">
        <v>278</v>
      </c>
      <c r="D2013" s="74" t="s">
        <v>279</v>
      </c>
      <c r="E2013" s="70" t="str">
        <f t="shared" si="86"/>
        <v>18310. Proceso integral e integrado de la Vigilancia de la Salud PúblicaVigilancia en salud pública</v>
      </c>
      <c r="F2013" s="74" t="s">
        <v>290</v>
      </c>
      <c r="G2013" s="74" t="s">
        <v>281</v>
      </c>
      <c r="H2013" s="74" t="s">
        <v>30</v>
      </c>
      <c r="I2013" s="134" t="s">
        <v>60</v>
      </c>
      <c r="J2013" s="74" t="s">
        <v>61</v>
      </c>
      <c r="K2013" s="74" t="s">
        <v>62</v>
      </c>
      <c r="L2013" s="72" t="s">
        <v>5</v>
      </c>
      <c r="M2013" s="77" t="s">
        <v>0</v>
      </c>
      <c r="N2013" s="70" t="str">
        <f t="shared" si="85"/>
        <v>18310. Proceso integral e integrado de la Vigilancia de la Salud PúblicaVigilancia en salud pública3_PUENTE_ARANDA1_OCTUBRE_2025</v>
      </c>
      <c r="O2013" s="75">
        <v>61146880</v>
      </c>
      <c r="P2013" s="75"/>
      <c r="Q2013" s="75"/>
      <c r="R2013" s="73">
        <v>0</v>
      </c>
      <c r="S2013" s="76">
        <v>0</v>
      </c>
    </row>
    <row r="2014" spans="2:19" ht="30" hidden="1" customHeight="1">
      <c r="B2014" s="74">
        <v>184</v>
      </c>
      <c r="C2014" s="74" t="s">
        <v>278</v>
      </c>
      <c r="D2014" s="74" t="s">
        <v>279</v>
      </c>
      <c r="E2014" s="70" t="str">
        <f t="shared" si="86"/>
        <v>18410. Proceso integral e integrado de la Vigilancia de la Salud PúblicaVigilancia en salud pública</v>
      </c>
      <c r="F2014" s="74" t="s">
        <v>291</v>
      </c>
      <c r="G2014" s="74" t="s">
        <v>281</v>
      </c>
      <c r="H2014" s="74" t="s">
        <v>30</v>
      </c>
      <c r="I2014" s="134" t="s">
        <v>60</v>
      </c>
      <c r="J2014" s="74" t="s">
        <v>61</v>
      </c>
      <c r="K2014" s="74" t="s">
        <v>62</v>
      </c>
      <c r="L2014" s="72" t="s">
        <v>5</v>
      </c>
      <c r="M2014" s="77" t="s">
        <v>0</v>
      </c>
      <c r="N2014" s="70" t="str">
        <f t="shared" si="85"/>
        <v>18410. Proceso integral e integrado de la Vigilancia de la Salud PúblicaVigilancia en salud pública3_PUENTE_ARANDA1_OCTUBRE_2025</v>
      </c>
      <c r="O2014" s="75">
        <v>9941299</v>
      </c>
      <c r="P2014" s="75"/>
      <c r="Q2014" s="75"/>
      <c r="R2014" s="76">
        <v>0</v>
      </c>
      <c r="S2014" s="76">
        <v>0</v>
      </c>
    </row>
    <row r="2015" spans="2:19" ht="30" hidden="1" customHeight="1">
      <c r="B2015" s="74">
        <v>185</v>
      </c>
      <c r="C2015" s="74" t="s">
        <v>278</v>
      </c>
      <c r="D2015" s="74" t="s">
        <v>279</v>
      </c>
      <c r="E2015" s="70" t="str">
        <f t="shared" si="86"/>
        <v>18510. Proceso integral e integrado de la Vigilancia de la Salud PúblicaVigilancia en salud pública</v>
      </c>
      <c r="F2015" s="74" t="s">
        <v>292</v>
      </c>
      <c r="G2015" s="74" t="s">
        <v>281</v>
      </c>
      <c r="H2015" s="74" t="s">
        <v>30</v>
      </c>
      <c r="I2015" s="134" t="s">
        <v>60</v>
      </c>
      <c r="J2015" s="74" t="s">
        <v>61</v>
      </c>
      <c r="K2015" s="74" t="s">
        <v>62</v>
      </c>
      <c r="L2015" s="72" t="s">
        <v>5</v>
      </c>
      <c r="M2015" s="77" t="s">
        <v>0</v>
      </c>
      <c r="N2015" s="70" t="str">
        <f t="shared" si="85"/>
        <v>18510. Proceso integral e integrado de la Vigilancia de la Salud PúblicaVigilancia en salud pública3_PUENTE_ARANDA1_OCTUBRE_2025</v>
      </c>
      <c r="O2015" s="75">
        <v>40189280</v>
      </c>
      <c r="P2015" s="75"/>
      <c r="Q2015" s="75"/>
      <c r="R2015" s="73">
        <v>0</v>
      </c>
      <c r="S2015" s="76">
        <v>0</v>
      </c>
    </row>
    <row r="2016" spans="2:19" ht="30" hidden="1" customHeight="1">
      <c r="B2016" s="74">
        <v>186</v>
      </c>
      <c r="C2016" s="74" t="s">
        <v>278</v>
      </c>
      <c r="D2016" s="74" t="s">
        <v>279</v>
      </c>
      <c r="E2016" s="70" t="str">
        <f t="shared" si="86"/>
        <v>18610. Proceso integral e integrado de la Vigilancia de la Salud PúblicaVigilancia en salud pública</v>
      </c>
      <c r="F2016" s="74" t="s">
        <v>293</v>
      </c>
      <c r="G2016" s="74" t="s">
        <v>281</v>
      </c>
      <c r="H2016" s="74" t="s">
        <v>30</v>
      </c>
      <c r="I2016" s="134" t="s">
        <v>60</v>
      </c>
      <c r="J2016" s="74" t="s">
        <v>61</v>
      </c>
      <c r="K2016" s="74" t="s">
        <v>80</v>
      </c>
      <c r="L2016" s="72" t="s">
        <v>5</v>
      </c>
      <c r="M2016" s="77" t="s">
        <v>0</v>
      </c>
      <c r="N2016" s="70" t="str">
        <f t="shared" si="85"/>
        <v>18610. Proceso integral e integrado de la Vigilancia de la Salud PúblicaVigilancia en salud pública3_PUENTE_ARANDA1_OCTUBRE_2025</v>
      </c>
      <c r="O2016" s="75">
        <v>7347488</v>
      </c>
      <c r="P2016" s="75"/>
      <c r="Q2016" s="75"/>
      <c r="R2016" s="73">
        <v>0</v>
      </c>
      <c r="S2016" s="76">
        <v>0</v>
      </c>
    </row>
    <row r="2017" spans="2:19" ht="30" hidden="1" customHeight="1">
      <c r="B2017" s="74">
        <v>187</v>
      </c>
      <c r="C2017" s="74" t="s">
        <v>278</v>
      </c>
      <c r="D2017" s="74" t="s">
        <v>279</v>
      </c>
      <c r="E2017" s="70" t="str">
        <f t="shared" si="86"/>
        <v>18710. Proceso integral e integrado de la Vigilancia de la Salud PúblicaVigilancia en salud pública</v>
      </c>
      <c r="F2017" s="74" t="s">
        <v>294</v>
      </c>
      <c r="G2017" s="74" t="s">
        <v>295</v>
      </c>
      <c r="H2017" s="74" t="s">
        <v>30</v>
      </c>
      <c r="I2017" s="134" t="s">
        <v>60</v>
      </c>
      <c r="J2017" s="74" t="s">
        <v>61</v>
      </c>
      <c r="K2017" s="74" t="s">
        <v>62</v>
      </c>
      <c r="L2017" s="72" t="s">
        <v>5</v>
      </c>
      <c r="M2017" s="77" t="s">
        <v>0</v>
      </c>
      <c r="N2017" s="70" t="str">
        <f t="shared" si="85"/>
        <v>18710. Proceso integral e integrado de la Vigilancia de la Salud PúblicaVigilancia en salud pública3_PUENTE_ARANDA1_OCTUBRE_2025</v>
      </c>
      <c r="O2017" s="75">
        <v>3994272</v>
      </c>
      <c r="P2017" s="75"/>
      <c r="Q2017" s="75"/>
      <c r="R2017" s="73">
        <v>0</v>
      </c>
      <c r="S2017" s="76">
        <v>0</v>
      </c>
    </row>
    <row r="2018" spans="2:19" ht="30" hidden="1" customHeight="1">
      <c r="B2018" s="74">
        <v>188</v>
      </c>
      <c r="C2018" s="74" t="s">
        <v>278</v>
      </c>
      <c r="D2018" s="74" t="s">
        <v>279</v>
      </c>
      <c r="E2018" s="70" t="str">
        <f t="shared" si="86"/>
        <v>18810. Proceso integral e integrado de la Vigilancia de la Salud PúblicaVigilancia en salud pública</v>
      </c>
      <c r="F2018" s="74" t="s">
        <v>296</v>
      </c>
      <c r="G2018" s="74" t="s">
        <v>295</v>
      </c>
      <c r="H2018" s="74" t="s">
        <v>30</v>
      </c>
      <c r="I2018" s="134" t="s">
        <v>60</v>
      </c>
      <c r="J2018" s="74" t="s">
        <v>61</v>
      </c>
      <c r="K2018" s="74" t="s">
        <v>62</v>
      </c>
      <c r="L2018" s="72" t="s">
        <v>5</v>
      </c>
      <c r="M2018" s="77" t="s">
        <v>0</v>
      </c>
      <c r="N2018" s="70" t="str">
        <f t="shared" si="85"/>
        <v>18810. Proceso integral e integrado de la Vigilancia de la Salud PúblicaVigilancia en salud pública3_PUENTE_ARANDA1_OCTUBRE_2025</v>
      </c>
      <c r="O2018" s="75">
        <v>33280669</v>
      </c>
      <c r="P2018" s="75"/>
      <c r="Q2018" s="75"/>
      <c r="R2018" s="73">
        <v>0</v>
      </c>
      <c r="S2018" s="76">
        <v>0</v>
      </c>
    </row>
    <row r="2019" spans="2:19" ht="30" hidden="1" customHeight="1">
      <c r="B2019" s="74">
        <v>189</v>
      </c>
      <c r="C2019" s="74" t="s">
        <v>278</v>
      </c>
      <c r="D2019" s="74" t="s">
        <v>279</v>
      </c>
      <c r="E2019" s="70" t="str">
        <f t="shared" si="86"/>
        <v>18910. Proceso integral e integrado de la Vigilancia de la Salud PúblicaVigilancia en salud pública</v>
      </c>
      <c r="F2019" s="74" t="s">
        <v>297</v>
      </c>
      <c r="G2019" s="74" t="s">
        <v>295</v>
      </c>
      <c r="H2019" s="74" t="s">
        <v>30</v>
      </c>
      <c r="I2019" s="134" t="s">
        <v>60</v>
      </c>
      <c r="J2019" s="74" t="s">
        <v>61</v>
      </c>
      <c r="K2019" s="74" t="s">
        <v>62</v>
      </c>
      <c r="L2019" s="72" t="s">
        <v>5</v>
      </c>
      <c r="M2019" s="77" t="s">
        <v>0</v>
      </c>
      <c r="N2019" s="70" t="str">
        <f t="shared" si="85"/>
        <v>18910. Proceso integral e integrado de la Vigilancia de la Salud PúblicaVigilancia en salud pública3_PUENTE_ARANDA1_OCTUBRE_2025</v>
      </c>
      <c r="O2019" s="75">
        <v>25933181</v>
      </c>
      <c r="P2019" s="75"/>
      <c r="Q2019" s="75"/>
      <c r="R2019" s="73">
        <v>0</v>
      </c>
      <c r="S2019" s="76">
        <v>0</v>
      </c>
    </row>
    <row r="2020" spans="2:19" ht="30" hidden="1" customHeight="1">
      <c r="B2020" s="74">
        <v>190</v>
      </c>
      <c r="C2020" s="74" t="s">
        <v>278</v>
      </c>
      <c r="D2020" s="74" t="s">
        <v>279</v>
      </c>
      <c r="E2020" s="70" t="str">
        <f t="shared" si="86"/>
        <v>19010. Proceso integral e integrado de la Vigilancia de la Salud PúblicaVigilancia en salud pública</v>
      </c>
      <c r="F2020" s="74" t="s">
        <v>298</v>
      </c>
      <c r="G2020" s="74" t="s">
        <v>295</v>
      </c>
      <c r="H2020" s="74" t="s">
        <v>30</v>
      </c>
      <c r="I2020" s="134" t="s">
        <v>60</v>
      </c>
      <c r="J2020" s="74" t="s">
        <v>61</v>
      </c>
      <c r="K2020" s="74" t="s">
        <v>62</v>
      </c>
      <c r="L2020" s="72" t="s">
        <v>5</v>
      </c>
      <c r="M2020" s="77" t="s">
        <v>0</v>
      </c>
      <c r="N2020" s="70" t="str">
        <f t="shared" si="85"/>
        <v>19010. Proceso integral e integrado de la Vigilancia de la Salud PúblicaVigilancia en salud pública3_PUENTE_ARANDA1_OCTUBRE_2025</v>
      </c>
      <c r="O2020" s="75">
        <v>8432352</v>
      </c>
      <c r="P2020" s="75"/>
      <c r="Q2020" s="75"/>
      <c r="R2020" s="73">
        <v>0</v>
      </c>
      <c r="S2020" s="76">
        <v>0</v>
      </c>
    </row>
    <row r="2021" spans="2:19" ht="30" hidden="1" customHeight="1">
      <c r="B2021" s="74">
        <v>191</v>
      </c>
      <c r="C2021" s="74" t="s">
        <v>278</v>
      </c>
      <c r="D2021" s="74" t="s">
        <v>279</v>
      </c>
      <c r="E2021" s="70" t="str">
        <f t="shared" si="86"/>
        <v>19110. Proceso integral e integrado de la Vigilancia de la Salud PúblicaVigilancia en salud pública</v>
      </c>
      <c r="F2021" s="74" t="s">
        <v>299</v>
      </c>
      <c r="G2021" s="74" t="s">
        <v>281</v>
      </c>
      <c r="H2021" s="74" t="s">
        <v>30</v>
      </c>
      <c r="I2021" s="134" t="s">
        <v>60</v>
      </c>
      <c r="J2021" s="74" t="s">
        <v>61</v>
      </c>
      <c r="K2021" s="74" t="s">
        <v>62</v>
      </c>
      <c r="L2021" s="72" t="s">
        <v>5</v>
      </c>
      <c r="M2021" s="77" t="s">
        <v>0</v>
      </c>
      <c r="N2021" s="70" t="str">
        <f t="shared" si="85"/>
        <v>19110. Proceso integral e integrado de la Vigilancia de la Salud PúblicaVigilancia en salud pública3_PUENTE_ARANDA1_OCTUBRE_2025</v>
      </c>
      <c r="O2021" s="75">
        <v>7347488</v>
      </c>
      <c r="P2021" s="75"/>
      <c r="Q2021" s="75"/>
      <c r="R2021" s="73">
        <v>0</v>
      </c>
      <c r="S2021" s="76">
        <v>0</v>
      </c>
    </row>
    <row r="2022" spans="2:19" ht="30" hidden="1" customHeight="1">
      <c r="B2022" s="74">
        <v>192</v>
      </c>
      <c r="C2022" s="74" t="s">
        <v>278</v>
      </c>
      <c r="D2022" s="74" t="s">
        <v>279</v>
      </c>
      <c r="E2022" s="70" t="str">
        <f t="shared" si="86"/>
        <v>19210. Proceso integral e integrado de la Vigilancia de la Salud PúblicaVigilancia en salud pública</v>
      </c>
      <c r="F2022" s="74" t="s">
        <v>300</v>
      </c>
      <c r="G2022" s="74" t="s">
        <v>281</v>
      </c>
      <c r="H2022" s="74" t="s">
        <v>30</v>
      </c>
      <c r="I2022" s="134" t="s">
        <v>60</v>
      </c>
      <c r="J2022" s="74" t="s">
        <v>61</v>
      </c>
      <c r="K2022" s="74" t="s">
        <v>62</v>
      </c>
      <c r="L2022" s="72" t="s">
        <v>5</v>
      </c>
      <c r="M2022" s="77" t="s">
        <v>0</v>
      </c>
      <c r="N2022" s="70" t="str">
        <f t="shared" si="85"/>
        <v>19210. Proceso integral e integrado de la Vigilancia de la Salud PúblicaVigilancia en salud pública3_PUENTE_ARANDA1_OCTUBRE_2025</v>
      </c>
      <c r="O2022" s="75">
        <v>3673744</v>
      </c>
      <c r="P2022" s="75"/>
      <c r="Q2022" s="75"/>
      <c r="R2022" s="73">
        <v>0</v>
      </c>
      <c r="S2022" s="76">
        <v>0</v>
      </c>
    </row>
    <row r="2023" spans="2:19" ht="30" hidden="1" customHeight="1">
      <c r="B2023" s="74">
        <v>193</v>
      </c>
      <c r="C2023" s="74" t="s">
        <v>278</v>
      </c>
      <c r="D2023" s="74" t="s">
        <v>279</v>
      </c>
      <c r="E2023" s="70" t="str">
        <f t="shared" si="86"/>
        <v>19310. Proceso integral e integrado de la Vigilancia de la Salud PúblicaVigilancia en salud pública</v>
      </c>
      <c r="F2023" s="74" t="s">
        <v>301</v>
      </c>
      <c r="G2023" s="74" t="s">
        <v>295</v>
      </c>
      <c r="H2023" s="74" t="s">
        <v>30</v>
      </c>
      <c r="I2023" s="134" t="s">
        <v>60</v>
      </c>
      <c r="J2023" s="74" t="s">
        <v>61</v>
      </c>
      <c r="K2023" s="74" t="s">
        <v>62</v>
      </c>
      <c r="L2023" s="72" t="s">
        <v>5</v>
      </c>
      <c r="M2023" s="77" t="s">
        <v>0</v>
      </c>
      <c r="N2023" s="70" t="str">
        <f t="shared" si="85"/>
        <v>19310. Proceso integral e integrado de la Vigilancia de la Salud PúblicaVigilancia en salud pública3_PUENTE_ARANDA1_OCTUBRE_2025</v>
      </c>
      <c r="O2023" s="75">
        <v>42556256</v>
      </c>
      <c r="P2023" s="75"/>
      <c r="Q2023" s="75"/>
      <c r="R2023" s="73">
        <v>0</v>
      </c>
      <c r="S2023" s="76">
        <v>0</v>
      </c>
    </row>
    <row r="2024" spans="2:19" ht="30" hidden="1" customHeight="1">
      <c r="B2024" s="74">
        <v>194</v>
      </c>
      <c r="C2024" s="74" t="s">
        <v>278</v>
      </c>
      <c r="D2024" s="74" t="s">
        <v>279</v>
      </c>
      <c r="E2024" s="70" t="str">
        <f t="shared" si="86"/>
        <v>19410. Proceso integral e integrado de la Vigilancia de la Salud PúblicaVigilancia en salud pública</v>
      </c>
      <c r="F2024" s="74" t="s">
        <v>302</v>
      </c>
      <c r="G2024" s="74" t="s">
        <v>295</v>
      </c>
      <c r="H2024" s="74" t="s">
        <v>30</v>
      </c>
      <c r="I2024" s="134" t="s">
        <v>60</v>
      </c>
      <c r="J2024" s="74" t="s">
        <v>61</v>
      </c>
      <c r="K2024" s="74" t="s">
        <v>62</v>
      </c>
      <c r="L2024" s="72" t="s">
        <v>5</v>
      </c>
      <c r="M2024" s="77" t="s">
        <v>0</v>
      </c>
      <c r="N2024" s="70" t="str">
        <f t="shared" si="85"/>
        <v>19410. Proceso integral e integrado de la Vigilancia de la Salud PúblicaVigilancia en salud pública3_PUENTE_ARANDA1_OCTUBRE_2025</v>
      </c>
      <c r="O2024" s="75">
        <v>38561984</v>
      </c>
      <c r="P2024" s="75"/>
      <c r="Q2024" s="75"/>
      <c r="R2024" s="73">
        <v>0</v>
      </c>
      <c r="S2024" s="76">
        <v>0</v>
      </c>
    </row>
    <row r="2025" spans="2:19" ht="30" hidden="1" customHeight="1">
      <c r="B2025" s="74">
        <v>195</v>
      </c>
      <c r="C2025" s="74" t="s">
        <v>278</v>
      </c>
      <c r="D2025" s="74" t="s">
        <v>279</v>
      </c>
      <c r="E2025" s="70" t="str">
        <f t="shared" si="86"/>
        <v>19510. Proceso integral e integrado de la Vigilancia de la Salud PúblicaVigilancia en salud pública</v>
      </c>
      <c r="F2025" s="74" t="s">
        <v>303</v>
      </c>
      <c r="G2025" s="74" t="s">
        <v>281</v>
      </c>
      <c r="H2025" s="74" t="s">
        <v>30</v>
      </c>
      <c r="I2025" s="134" t="s">
        <v>60</v>
      </c>
      <c r="J2025" s="74" t="s">
        <v>61</v>
      </c>
      <c r="K2025" s="74" t="s">
        <v>62</v>
      </c>
      <c r="L2025" s="72" t="s">
        <v>5</v>
      </c>
      <c r="M2025" s="77" t="s">
        <v>0</v>
      </c>
      <c r="N2025" s="70" t="str">
        <f t="shared" si="85"/>
        <v>19510. Proceso integral e integrado de la Vigilancia de la Salud PúblicaVigilancia en salud pública3_PUENTE_ARANDA1_OCTUBRE_2025</v>
      </c>
      <c r="O2025" s="75">
        <v>125967504</v>
      </c>
      <c r="P2025" s="75"/>
      <c r="Q2025" s="75"/>
      <c r="R2025" s="73">
        <v>0</v>
      </c>
      <c r="S2025" s="76">
        <v>0</v>
      </c>
    </row>
    <row r="2026" spans="2:19" ht="30" hidden="1" customHeight="1">
      <c r="B2026" s="74">
        <v>196</v>
      </c>
      <c r="C2026" s="74" t="s">
        <v>278</v>
      </c>
      <c r="D2026" s="74" t="s">
        <v>279</v>
      </c>
      <c r="E2026" s="70" t="str">
        <f t="shared" si="86"/>
        <v>19610. Proceso integral e integrado de la Vigilancia de la Salud PúblicaVigilancia en salud pública</v>
      </c>
      <c r="F2026" s="74" t="s">
        <v>304</v>
      </c>
      <c r="G2026" s="74" t="s">
        <v>281</v>
      </c>
      <c r="H2026" s="74" t="s">
        <v>30</v>
      </c>
      <c r="I2026" s="134" t="s">
        <v>60</v>
      </c>
      <c r="J2026" s="74" t="s">
        <v>61</v>
      </c>
      <c r="K2026" s="74" t="s">
        <v>62</v>
      </c>
      <c r="L2026" s="72" t="s">
        <v>5</v>
      </c>
      <c r="M2026" s="77" t="s">
        <v>0</v>
      </c>
      <c r="N2026" s="70" t="str">
        <f t="shared" si="85"/>
        <v>19610. Proceso integral e integrado de la Vigilancia de la Salud PúblicaVigilancia en salud pública3_PUENTE_ARANDA1_OCTUBRE_2025</v>
      </c>
      <c r="O2026" s="75">
        <v>59199056</v>
      </c>
      <c r="P2026" s="75"/>
      <c r="Q2026" s="75"/>
      <c r="R2026" s="76">
        <v>0</v>
      </c>
      <c r="S2026" s="76">
        <v>0</v>
      </c>
    </row>
    <row r="2027" spans="2:19" ht="30" hidden="1" customHeight="1">
      <c r="B2027" s="74">
        <v>197</v>
      </c>
      <c r="C2027" s="74" t="s">
        <v>278</v>
      </c>
      <c r="D2027" s="74" t="s">
        <v>279</v>
      </c>
      <c r="E2027" s="70" t="str">
        <f t="shared" si="86"/>
        <v>19710. Proceso integral e integrado de la Vigilancia de la Salud PúblicaVigilancia en salud pública</v>
      </c>
      <c r="F2027" s="74" t="s">
        <v>305</v>
      </c>
      <c r="G2027" s="74" t="s">
        <v>281</v>
      </c>
      <c r="H2027" s="74" t="s">
        <v>30</v>
      </c>
      <c r="I2027" s="134" t="s">
        <v>60</v>
      </c>
      <c r="J2027" s="74" t="s">
        <v>61</v>
      </c>
      <c r="K2027" s="74" t="s">
        <v>62</v>
      </c>
      <c r="L2027" s="72" t="s">
        <v>5</v>
      </c>
      <c r="M2027" s="77" t="s">
        <v>0</v>
      </c>
      <c r="N2027" s="70" t="str">
        <f t="shared" si="85"/>
        <v>19710. Proceso integral e integrado de la Vigilancia de la Salud PúblicaVigilancia en salud pública3_PUENTE_ARANDA1_OCTUBRE_2025</v>
      </c>
      <c r="O2027" s="75">
        <v>34888240</v>
      </c>
      <c r="P2027" s="75"/>
      <c r="Q2027" s="75"/>
      <c r="R2027" s="73">
        <v>0</v>
      </c>
      <c r="S2027" s="76">
        <v>0</v>
      </c>
    </row>
    <row r="2028" spans="2:19" ht="30" hidden="1" customHeight="1">
      <c r="B2028" s="74">
        <v>198</v>
      </c>
      <c r="C2028" s="74" t="s">
        <v>278</v>
      </c>
      <c r="D2028" s="74" t="s">
        <v>279</v>
      </c>
      <c r="E2028" s="70" t="str">
        <f t="shared" si="86"/>
        <v>19810. Proceso integral e integrado de la Vigilancia de la Salud PúblicaVigilancia en salud pública</v>
      </c>
      <c r="F2028" s="74" t="s">
        <v>306</v>
      </c>
      <c r="G2028" s="74" t="s">
        <v>281</v>
      </c>
      <c r="H2028" s="74" t="s">
        <v>30</v>
      </c>
      <c r="I2028" s="134" t="s">
        <v>60</v>
      </c>
      <c r="J2028" s="74" t="s">
        <v>61</v>
      </c>
      <c r="K2028" s="74" t="s">
        <v>62</v>
      </c>
      <c r="L2028" s="72" t="s">
        <v>5</v>
      </c>
      <c r="M2028" s="77" t="s">
        <v>0</v>
      </c>
      <c r="N2028" s="70" t="str">
        <f t="shared" si="85"/>
        <v>19810. Proceso integral e integrado de la Vigilancia de la Salud PúblicaVigilancia en salud pública3_PUENTE_ARANDA1_OCTUBRE_2025</v>
      </c>
      <c r="O2028" s="75">
        <v>73252976</v>
      </c>
      <c r="P2028" s="75"/>
      <c r="Q2028" s="75"/>
      <c r="R2028" s="73">
        <v>0</v>
      </c>
      <c r="S2028" s="76">
        <v>0</v>
      </c>
    </row>
    <row r="2029" spans="2:19" ht="30" hidden="1" customHeight="1">
      <c r="B2029" s="74">
        <v>199</v>
      </c>
      <c r="C2029" s="74" t="s">
        <v>278</v>
      </c>
      <c r="D2029" s="74" t="s">
        <v>279</v>
      </c>
      <c r="E2029" s="70" t="str">
        <f t="shared" si="86"/>
        <v>19910. Proceso integral e integrado de la Vigilancia de la Salud PúblicaVigilancia en salud pública</v>
      </c>
      <c r="F2029" s="74" t="s">
        <v>307</v>
      </c>
      <c r="G2029" s="74" t="s">
        <v>281</v>
      </c>
      <c r="H2029" s="74" t="s">
        <v>30</v>
      </c>
      <c r="I2029" s="134" t="s">
        <v>60</v>
      </c>
      <c r="J2029" s="74" t="s">
        <v>61</v>
      </c>
      <c r="K2029" s="74" t="s">
        <v>62</v>
      </c>
      <c r="L2029" s="72" t="s">
        <v>5</v>
      </c>
      <c r="M2029" s="77" t="s">
        <v>0</v>
      </c>
      <c r="N2029" s="70" t="str">
        <f t="shared" si="85"/>
        <v>19910. Proceso integral e integrado de la Vigilancia de la Salud PúblicaVigilancia en salud pública3_PUENTE_ARANDA1_OCTUBRE_2025</v>
      </c>
      <c r="O2029" s="75">
        <v>67631408</v>
      </c>
      <c r="P2029" s="75"/>
      <c r="Q2029" s="75"/>
      <c r="R2029" s="73">
        <v>0</v>
      </c>
      <c r="S2029" s="76">
        <v>0</v>
      </c>
    </row>
    <row r="2030" spans="2:19" ht="30" hidden="1" customHeight="1">
      <c r="B2030" s="74">
        <v>200</v>
      </c>
      <c r="C2030" s="74" t="s">
        <v>278</v>
      </c>
      <c r="D2030" s="74" t="s">
        <v>279</v>
      </c>
      <c r="E2030" s="70" t="str">
        <f t="shared" si="86"/>
        <v>20010. Proceso integral e integrado de la Vigilancia de la Salud PúblicaVigilancia en salud pública</v>
      </c>
      <c r="F2030" s="74" t="s">
        <v>308</v>
      </c>
      <c r="G2030" s="74" t="s">
        <v>281</v>
      </c>
      <c r="H2030" s="74" t="s">
        <v>30</v>
      </c>
      <c r="I2030" s="134" t="s">
        <v>60</v>
      </c>
      <c r="J2030" s="74" t="s">
        <v>61</v>
      </c>
      <c r="K2030" s="74" t="s">
        <v>62</v>
      </c>
      <c r="L2030" s="72" t="s">
        <v>5</v>
      </c>
      <c r="M2030" s="77" t="s">
        <v>0</v>
      </c>
      <c r="N2030" s="70" t="str">
        <f t="shared" si="85"/>
        <v>20010. Proceso integral e integrado de la Vigilancia de la Salud PúblicaVigilancia en salud pública3_PUENTE_ARANDA1_OCTUBRE_2025</v>
      </c>
      <c r="O2030" s="75">
        <v>62009840</v>
      </c>
      <c r="P2030" s="75"/>
      <c r="Q2030" s="75"/>
      <c r="R2030" s="73">
        <v>0</v>
      </c>
      <c r="S2030" s="76">
        <v>0</v>
      </c>
    </row>
    <row r="2031" spans="2:19" ht="30" hidden="1" customHeight="1">
      <c r="B2031" s="74">
        <v>201</v>
      </c>
      <c r="C2031" s="74" t="s">
        <v>278</v>
      </c>
      <c r="D2031" s="74" t="s">
        <v>279</v>
      </c>
      <c r="E2031" s="70" t="str">
        <f t="shared" si="86"/>
        <v>20110. Proceso integral e integrado de la Vigilancia de la Salud PúblicaVigilancia en salud pública</v>
      </c>
      <c r="F2031" s="74" t="s">
        <v>309</v>
      </c>
      <c r="G2031" s="74" t="s">
        <v>295</v>
      </c>
      <c r="H2031" s="74" t="s">
        <v>30</v>
      </c>
      <c r="I2031" s="134" t="s">
        <v>60</v>
      </c>
      <c r="J2031" s="74" t="s">
        <v>310</v>
      </c>
      <c r="K2031" s="74" t="s">
        <v>62</v>
      </c>
      <c r="L2031" s="72" t="s">
        <v>5</v>
      </c>
      <c r="M2031" s="77" t="s">
        <v>0</v>
      </c>
      <c r="N2031" s="70" t="str">
        <f t="shared" si="85"/>
        <v>20110. Proceso integral e integrado de la Vigilancia de la Salud PúblicaVigilancia en salud pública3_PUENTE_ARANDA1_OCTUBRE_2025</v>
      </c>
      <c r="O2031" s="75">
        <v>152760</v>
      </c>
      <c r="P2031" s="75"/>
      <c r="Q2031" s="75"/>
      <c r="R2031" s="76">
        <v>0</v>
      </c>
      <c r="S2031" s="76">
        <v>0</v>
      </c>
    </row>
    <row r="2032" spans="2:19" ht="30" hidden="1" customHeight="1">
      <c r="B2032" s="74">
        <v>202</v>
      </c>
      <c r="C2032" s="74" t="s">
        <v>278</v>
      </c>
      <c r="D2032" s="74" t="s">
        <v>279</v>
      </c>
      <c r="E2032" s="70" t="str">
        <f t="shared" si="86"/>
        <v>20210. Proceso integral e integrado de la Vigilancia de la Salud PúblicaVigilancia en salud pública</v>
      </c>
      <c r="F2032" s="74" t="s">
        <v>311</v>
      </c>
      <c r="G2032" s="74" t="s">
        <v>281</v>
      </c>
      <c r="H2032" s="74" t="s">
        <v>30</v>
      </c>
      <c r="I2032" s="134" t="s">
        <v>60</v>
      </c>
      <c r="J2032" s="74" t="s">
        <v>61</v>
      </c>
      <c r="K2032" s="74" t="s">
        <v>62</v>
      </c>
      <c r="L2032" s="72" t="s">
        <v>5</v>
      </c>
      <c r="M2032" s="77" t="s">
        <v>0</v>
      </c>
      <c r="N2032" s="70" t="str">
        <f t="shared" si="85"/>
        <v>20210. Proceso integral e integrado de la Vigilancia de la Salud PúblicaVigilancia en salud pública3_PUENTE_ARANDA1_OCTUBRE_2025</v>
      </c>
      <c r="O2032" s="75">
        <v>41150864</v>
      </c>
      <c r="P2032" s="75"/>
      <c r="Q2032" s="75"/>
      <c r="R2032" s="73">
        <v>0</v>
      </c>
      <c r="S2032" s="76">
        <v>0</v>
      </c>
    </row>
    <row r="2033" spans="2:21" ht="30" hidden="1" customHeight="1">
      <c r="B2033" s="74">
        <v>203</v>
      </c>
      <c r="C2033" s="74" t="s">
        <v>278</v>
      </c>
      <c r="D2033" s="74" t="s">
        <v>279</v>
      </c>
      <c r="E2033" s="70" t="str">
        <f t="shared" si="86"/>
        <v>20310. Proceso integral e integrado de la Vigilancia de la Salud PúblicaVigilancia en salud pública</v>
      </c>
      <c r="F2033" s="74" t="s">
        <v>312</v>
      </c>
      <c r="G2033" s="74" t="s">
        <v>281</v>
      </c>
      <c r="H2033" s="74" t="s">
        <v>30</v>
      </c>
      <c r="I2033" s="134" t="s">
        <v>60</v>
      </c>
      <c r="J2033" s="74" t="s">
        <v>61</v>
      </c>
      <c r="K2033" s="74" t="s">
        <v>62</v>
      </c>
      <c r="L2033" s="72" t="s">
        <v>5</v>
      </c>
      <c r="M2033" s="77" t="s">
        <v>0</v>
      </c>
      <c r="N2033" s="70" t="str">
        <f t="shared" si="85"/>
        <v>20310. Proceso integral e integrado de la Vigilancia de la Salud PúblicaVigilancia en salud pública3_PUENTE_ARANDA1_OCTUBRE_2025</v>
      </c>
      <c r="O2033" s="75">
        <v>37156592</v>
      </c>
      <c r="P2033" s="75"/>
      <c r="Q2033" s="75"/>
      <c r="R2033" s="73">
        <v>0</v>
      </c>
      <c r="S2033" s="76">
        <v>0</v>
      </c>
    </row>
    <row r="2034" spans="2:21" ht="30" hidden="1" customHeight="1">
      <c r="B2034" s="74">
        <v>204</v>
      </c>
      <c r="C2034" s="74" t="s">
        <v>278</v>
      </c>
      <c r="D2034" s="74" t="s">
        <v>279</v>
      </c>
      <c r="E2034" s="70" t="str">
        <f t="shared" si="86"/>
        <v>20410. Proceso integral e integrado de la Vigilancia de la Salud PúblicaVigilancia en salud pública</v>
      </c>
      <c r="F2034" s="74" t="s">
        <v>313</v>
      </c>
      <c r="G2034" s="74" t="s">
        <v>281</v>
      </c>
      <c r="H2034" s="74" t="s">
        <v>30</v>
      </c>
      <c r="I2034" s="134" t="s">
        <v>60</v>
      </c>
      <c r="J2034" s="74" t="s">
        <v>61</v>
      </c>
      <c r="K2034" s="74" t="s">
        <v>62</v>
      </c>
      <c r="L2034" s="72" t="s">
        <v>5</v>
      </c>
      <c r="M2034" s="77" t="s">
        <v>0</v>
      </c>
      <c r="N2034" s="70" t="str">
        <f t="shared" si="85"/>
        <v>20410. Proceso integral e integrado de la Vigilancia de la Salud PúblicaVigilancia en salud pública3_PUENTE_ARANDA1_OCTUBRE_2025</v>
      </c>
      <c r="O2034" s="75">
        <v>33162320</v>
      </c>
      <c r="P2034" s="75"/>
      <c r="Q2034" s="75"/>
      <c r="R2034" s="73">
        <v>0</v>
      </c>
      <c r="S2034" s="76">
        <v>0</v>
      </c>
    </row>
    <row r="2035" spans="2:21" s="85" customFormat="1" ht="30" hidden="1" customHeight="1">
      <c r="B2035" s="85">
        <v>205</v>
      </c>
      <c r="C2035" s="85" t="s">
        <v>278</v>
      </c>
      <c r="D2035" s="70" t="s">
        <v>279</v>
      </c>
      <c r="E2035" s="86" t="str">
        <f t="shared" si="86"/>
        <v>20510. Proceso integral e integrado de la Vigilancia de la Salud PúblicaVigilancia en salud pública</v>
      </c>
      <c r="F2035" s="85" t="s">
        <v>314</v>
      </c>
      <c r="G2035" s="85" t="s">
        <v>281</v>
      </c>
      <c r="H2035" s="74" t="s">
        <v>30</v>
      </c>
      <c r="I2035" s="134" t="s">
        <v>60</v>
      </c>
      <c r="J2035" s="85" t="s">
        <v>61</v>
      </c>
      <c r="K2035" s="85" t="s">
        <v>62</v>
      </c>
      <c r="L2035" s="72" t="s">
        <v>5</v>
      </c>
      <c r="M2035" s="77" t="s">
        <v>0</v>
      </c>
      <c r="N2035" s="70" t="str">
        <f t="shared" si="85"/>
        <v>20510. Proceso integral e integrado de la Vigilancia de la Salud PúblicaVigilancia en salud pública3_PUENTE_ARANDA1_OCTUBRE_2025</v>
      </c>
      <c r="O2035" s="75">
        <v>11243136</v>
      </c>
      <c r="P2035" s="87"/>
      <c r="Q2035" s="87"/>
      <c r="R2035" s="88">
        <v>0</v>
      </c>
      <c r="S2035" s="88">
        <v>0</v>
      </c>
    </row>
    <row r="2036" spans="2:21" ht="30" hidden="1" customHeight="1">
      <c r="B2036">
        <v>206</v>
      </c>
      <c r="C2036" t="s">
        <v>278</v>
      </c>
      <c r="D2036" s="70" t="s">
        <v>279</v>
      </c>
      <c r="E2036" s="86" t="str">
        <f t="shared" si="86"/>
        <v>20610. Proceso integral e integrado de la Vigilancia de la Salud PúblicaVigilancia en salud pública</v>
      </c>
      <c r="F2036" t="s">
        <v>315</v>
      </c>
      <c r="G2036" t="s">
        <v>281</v>
      </c>
      <c r="H2036" s="74" t="s">
        <v>30</v>
      </c>
      <c r="I2036" s="134" t="s">
        <v>60</v>
      </c>
      <c r="J2036" t="s">
        <v>61</v>
      </c>
      <c r="K2036" t="s">
        <v>62</v>
      </c>
      <c r="L2036" s="72" t="s">
        <v>5</v>
      </c>
      <c r="M2036" s="77" t="s">
        <v>0</v>
      </c>
      <c r="N2036" s="70" t="str">
        <f t="shared" si="85"/>
        <v>20610. Proceso integral e integrado de la Vigilancia de la Salud PúblicaVigilancia en salud pública3_PUENTE_ARANDA1_OCTUBRE_2025</v>
      </c>
      <c r="O2036" s="75">
        <v>7347488</v>
      </c>
      <c r="R2036" s="21">
        <v>0</v>
      </c>
      <c r="S2036" s="21">
        <v>0</v>
      </c>
    </row>
    <row r="2037" spans="2:21" ht="30" hidden="1" customHeight="1">
      <c r="B2037">
        <v>207</v>
      </c>
      <c r="C2037" t="s">
        <v>278</v>
      </c>
      <c r="D2037" s="70" t="s">
        <v>279</v>
      </c>
      <c r="E2037" s="86" t="str">
        <f t="shared" si="86"/>
        <v>20710. Proceso integral e integrado de la Vigilancia de la Salud PúblicaVigilancia en salud pública</v>
      </c>
      <c r="F2037" t="s">
        <v>316</v>
      </c>
      <c r="G2037" t="s">
        <v>281</v>
      </c>
      <c r="H2037" s="74" t="s">
        <v>30</v>
      </c>
      <c r="I2037" s="134" t="s">
        <v>60</v>
      </c>
      <c r="J2037" t="s">
        <v>61</v>
      </c>
      <c r="K2037" t="s">
        <v>62</v>
      </c>
      <c r="L2037" s="72" t="s">
        <v>5</v>
      </c>
      <c r="M2037" s="77" t="s">
        <v>0</v>
      </c>
      <c r="N2037" s="70" t="str">
        <f t="shared" si="85"/>
        <v>20710. Proceso integral e integrado de la Vigilancia de la Salud PúblicaVigilancia en salud pública3_PUENTE_ARANDA1_OCTUBRE_2025</v>
      </c>
      <c r="O2037" s="75">
        <v>8210448</v>
      </c>
      <c r="R2037" s="21">
        <v>0</v>
      </c>
      <c r="S2037" s="21">
        <v>0</v>
      </c>
    </row>
    <row r="2038" spans="2:21" ht="30" hidden="1" customHeight="1">
      <c r="B2038">
        <v>208</v>
      </c>
      <c r="C2038" t="s">
        <v>278</v>
      </c>
      <c r="D2038" s="70" t="s">
        <v>279</v>
      </c>
      <c r="E2038" s="86" t="str">
        <f t="shared" si="86"/>
        <v>20810. Proceso integral e integrado de la Vigilancia de la Salud PúblicaVigilancia en salud pública</v>
      </c>
      <c r="F2038" t="s">
        <v>317</v>
      </c>
      <c r="G2038" t="s">
        <v>295</v>
      </c>
      <c r="H2038" s="74" t="s">
        <v>30</v>
      </c>
      <c r="I2038" s="134" t="s">
        <v>60</v>
      </c>
      <c r="J2038" t="s">
        <v>61</v>
      </c>
      <c r="K2038" t="s">
        <v>62</v>
      </c>
      <c r="L2038" s="72" t="s">
        <v>5</v>
      </c>
      <c r="M2038" s="77" t="s">
        <v>0</v>
      </c>
      <c r="N2038" s="70" t="str">
        <f t="shared" si="85"/>
        <v>20810. Proceso integral e integrado de la Vigilancia de la Salud PúblicaVigilancia en salud pública3_PUENTE_ARANDA1_OCTUBRE_2025</v>
      </c>
      <c r="O2038" s="75">
        <v>12969056</v>
      </c>
      <c r="R2038" s="21">
        <v>0</v>
      </c>
      <c r="S2038" s="21">
        <v>0</v>
      </c>
    </row>
    <row r="2039" spans="2:21" ht="30" hidden="1" customHeight="1">
      <c r="B2039">
        <v>209</v>
      </c>
      <c r="C2039" t="s">
        <v>278</v>
      </c>
      <c r="D2039" s="70" t="s">
        <v>279</v>
      </c>
      <c r="E2039" s="86" t="str">
        <f t="shared" si="86"/>
        <v>20910. Proceso integral e integrado de la Vigilancia de la Salud PúblicaVigilancia en salud pública</v>
      </c>
      <c r="F2039" t="s">
        <v>318</v>
      </c>
      <c r="G2039" t="s">
        <v>295</v>
      </c>
      <c r="H2039" s="74" t="s">
        <v>30</v>
      </c>
      <c r="I2039" s="134" t="s">
        <v>60</v>
      </c>
      <c r="J2039" t="s">
        <v>61</v>
      </c>
      <c r="K2039" t="s">
        <v>62</v>
      </c>
      <c r="L2039" s="72" t="s">
        <v>5</v>
      </c>
      <c r="M2039" s="77" t="s">
        <v>0</v>
      </c>
      <c r="N2039" s="70" t="str">
        <f t="shared" si="85"/>
        <v>20910. Proceso integral e integrado de la Vigilancia de la Salud PúblicaVigilancia en salud pública3_PUENTE_ARANDA1_OCTUBRE_2025</v>
      </c>
      <c r="O2039" s="75">
        <v>7988544</v>
      </c>
      <c r="R2039" s="21">
        <v>0</v>
      </c>
      <c r="S2039" s="21">
        <v>0</v>
      </c>
      <c r="U2039" s="89"/>
    </row>
    <row r="2040" spans="2:21" ht="30" hidden="1" customHeight="1">
      <c r="B2040">
        <v>210</v>
      </c>
      <c r="C2040" t="s">
        <v>278</v>
      </c>
      <c r="D2040" s="70" t="s">
        <v>279</v>
      </c>
      <c r="E2040" s="86" t="str">
        <f t="shared" si="86"/>
        <v>21010. Proceso integral e integrado de la Vigilancia de la Salud PúblicaVigilancia en salud pública</v>
      </c>
      <c r="F2040" t="s">
        <v>319</v>
      </c>
      <c r="G2040" t="s">
        <v>295</v>
      </c>
      <c r="H2040" s="74" t="s">
        <v>30</v>
      </c>
      <c r="I2040" s="134" t="s">
        <v>60</v>
      </c>
      <c r="J2040" t="s">
        <v>61</v>
      </c>
      <c r="K2040" t="s">
        <v>80</v>
      </c>
      <c r="L2040" s="72" t="s">
        <v>5</v>
      </c>
      <c r="M2040" s="77" t="s">
        <v>0</v>
      </c>
      <c r="N2040" s="70" t="str">
        <f t="shared" si="85"/>
        <v>21010. Proceso integral e integrado de la Vigilancia de la Salud PúblicaVigilancia en salud pública3_PUENTE_ARANDA1_OCTUBRE_2025</v>
      </c>
      <c r="O2040" s="75">
        <v>70836688</v>
      </c>
      <c r="R2040" s="21">
        <v>0</v>
      </c>
      <c r="S2040" s="21">
        <v>0</v>
      </c>
    </row>
    <row r="2041" spans="2:21" ht="30" hidden="1" customHeight="1">
      <c r="B2041">
        <v>211</v>
      </c>
      <c r="C2041" t="s">
        <v>278</v>
      </c>
      <c r="D2041" s="70" t="s">
        <v>279</v>
      </c>
      <c r="E2041" s="86" t="str">
        <f t="shared" si="86"/>
        <v>21110. Proceso integral e integrado de la Vigilancia de la Salud PúblicaVigilancia en salud pública</v>
      </c>
      <c r="F2041" t="s">
        <v>320</v>
      </c>
      <c r="G2041" t="s">
        <v>295</v>
      </c>
      <c r="H2041" s="74" t="s">
        <v>30</v>
      </c>
      <c r="I2041" s="134" t="s">
        <v>60</v>
      </c>
      <c r="J2041" t="s">
        <v>61</v>
      </c>
      <c r="K2041" t="s">
        <v>80</v>
      </c>
      <c r="L2041" s="72" t="s">
        <v>5</v>
      </c>
      <c r="M2041" s="77" t="s">
        <v>0</v>
      </c>
      <c r="N2041" s="70" t="str">
        <f t="shared" si="85"/>
        <v>21110. Proceso integral e integrado de la Vigilancia de la Salud PúblicaVigilancia en salud pública3_PUENTE_ARANDA1_OCTUBRE_2025</v>
      </c>
      <c r="O2041" s="75">
        <v>25938112</v>
      </c>
      <c r="R2041" s="21">
        <v>0</v>
      </c>
      <c r="S2041" s="21">
        <v>0</v>
      </c>
    </row>
    <row r="2042" spans="2:21" ht="30" hidden="1" customHeight="1">
      <c r="B2042">
        <v>212</v>
      </c>
      <c r="C2042" t="s">
        <v>278</v>
      </c>
      <c r="D2042" s="70" t="s">
        <v>279</v>
      </c>
      <c r="E2042" s="86" t="str">
        <f t="shared" si="86"/>
        <v>21210. Proceso integral e integrado de la Vigilancia de la Salud PúblicaVigilancia en salud pública</v>
      </c>
      <c r="F2042" t="s">
        <v>321</v>
      </c>
      <c r="G2042" t="s">
        <v>295</v>
      </c>
      <c r="H2042" s="74" t="s">
        <v>30</v>
      </c>
      <c r="I2042" s="134" t="s">
        <v>60</v>
      </c>
      <c r="J2042" t="s">
        <v>61</v>
      </c>
      <c r="K2042" t="s">
        <v>80</v>
      </c>
      <c r="L2042" s="72" t="s">
        <v>5</v>
      </c>
      <c r="M2042" s="77" t="s">
        <v>0</v>
      </c>
      <c r="N2042" s="70" t="str">
        <f t="shared" si="85"/>
        <v>21210. Proceso integral e integrado de la Vigilancia de la Salud PúblicaVigilancia en salud pública3_PUENTE_ARANDA1_OCTUBRE_2025</v>
      </c>
      <c r="O2042" s="75">
        <v>100000000</v>
      </c>
      <c r="R2042" s="21">
        <v>0</v>
      </c>
      <c r="S2042" s="21">
        <v>0</v>
      </c>
    </row>
    <row r="2043" spans="2:21" ht="30" hidden="1" customHeight="1">
      <c r="B2043">
        <v>213</v>
      </c>
      <c r="C2043" t="s">
        <v>278</v>
      </c>
      <c r="D2043" s="70" t="s">
        <v>279</v>
      </c>
      <c r="E2043" s="86" t="str">
        <f t="shared" si="86"/>
        <v>21310. Proceso integral e integrado de la Vigilancia de la Salud PúblicaVigilancia en salud pública</v>
      </c>
      <c r="F2043" t="s">
        <v>322</v>
      </c>
      <c r="G2043" t="s">
        <v>281</v>
      </c>
      <c r="H2043" s="74" t="s">
        <v>30</v>
      </c>
      <c r="I2043" s="134" t="s">
        <v>60</v>
      </c>
      <c r="J2043" t="s">
        <v>61</v>
      </c>
      <c r="K2043" t="s">
        <v>62</v>
      </c>
      <c r="L2043" s="72" t="s">
        <v>5</v>
      </c>
      <c r="M2043" s="77" t="s">
        <v>0</v>
      </c>
      <c r="N2043" s="70" t="str">
        <f t="shared" si="85"/>
        <v>21310. Proceso integral e integrado de la Vigilancia de la Salud PúblicaVigilancia en salud pública3_PUENTE_ARANDA1_OCTUBRE_2025</v>
      </c>
      <c r="O2043" s="75">
        <v>92953120</v>
      </c>
      <c r="R2043" s="21">
        <v>0</v>
      </c>
      <c r="S2043" s="21">
        <v>0</v>
      </c>
    </row>
    <row r="2044" spans="2:21" ht="30" hidden="1" customHeight="1">
      <c r="B2044">
        <v>214</v>
      </c>
      <c r="C2044" t="s">
        <v>278</v>
      </c>
      <c r="D2044" s="70" t="s">
        <v>279</v>
      </c>
      <c r="E2044" s="86" t="str">
        <f t="shared" si="86"/>
        <v>21410. Proceso integral e integrado de la Vigilancia de la Salud PúblicaVigilancia en salud pública</v>
      </c>
      <c r="F2044" t="s">
        <v>323</v>
      </c>
      <c r="G2044" t="s">
        <v>281</v>
      </c>
      <c r="H2044" s="74" t="s">
        <v>30</v>
      </c>
      <c r="I2044" s="134" t="s">
        <v>60</v>
      </c>
      <c r="J2044" t="s">
        <v>61</v>
      </c>
      <c r="K2044" t="s">
        <v>62</v>
      </c>
      <c r="L2044" s="72" t="s">
        <v>5</v>
      </c>
      <c r="M2044" s="77" t="s">
        <v>0</v>
      </c>
      <c r="N2044" s="70" t="str">
        <f t="shared" si="85"/>
        <v>21410. Proceso integral e integrado de la Vigilancia de la Salud PúblicaVigilancia en salud pública3_PUENTE_ARANDA1_OCTUBRE_2025</v>
      </c>
      <c r="O2044" s="75">
        <v>72587264</v>
      </c>
      <c r="R2044" s="21">
        <v>0</v>
      </c>
      <c r="S2044" s="21">
        <v>0</v>
      </c>
    </row>
    <row r="2045" spans="2:21" ht="30" hidden="1" customHeight="1">
      <c r="B2045">
        <v>215</v>
      </c>
      <c r="C2045" t="s">
        <v>278</v>
      </c>
      <c r="D2045" s="70" t="s">
        <v>279</v>
      </c>
      <c r="E2045" s="86" t="str">
        <f t="shared" si="86"/>
        <v>21510. Proceso integral e integrado de la Vigilancia de la Salud PúblicaVigilancia en salud pública</v>
      </c>
      <c r="F2045" t="s">
        <v>324</v>
      </c>
      <c r="G2045" t="s">
        <v>295</v>
      </c>
      <c r="H2045" s="74" t="s">
        <v>30</v>
      </c>
      <c r="I2045" s="134" t="s">
        <v>60</v>
      </c>
      <c r="J2045" t="s">
        <v>325</v>
      </c>
      <c r="K2045" t="s">
        <v>62</v>
      </c>
      <c r="L2045" s="72" t="s">
        <v>5</v>
      </c>
      <c r="M2045" s="77" t="s">
        <v>0</v>
      </c>
      <c r="N2045" s="70" t="str">
        <f t="shared" si="85"/>
        <v>21510. Proceso integral e integrado de la Vigilancia de la Salud PúblicaVigilancia en salud pública3_PUENTE_ARANDA1_OCTUBRE_2025</v>
      </c>
      <c r="O2045" s="75">
        <v>211452</v>
      </c>
      <c r="R2045" s="21">
        <v>0</v>
      </c>
      <c r="S2045" s="21">
        <v>0</v>
      </c>
    </row>
    <row r="2046" spans="2:21" ht="30" hidden="1" customHeight="1">
      <c r="B2046">
        <v>216</v>
      </c>
      <c r="C2046" t="s">
        <v>278</v>
      </c>
      <c r="D2046" s="70" t="s">
        <v>279</v>
      </c>
      <c r="E2046" s="86" t="str">
        <f t="shared" si="86"/>
        <v>21610. Proceso integral e integrado de la Vigilancia de la Salud PúblicaVigilancia en salud pública</v>
      </c>
      <c r="F2046" t="s">
        <v>326</v>
      </c>
      <c r="G2046" t="s">
        <v>281</v>
      </c>
      <c r="H2046" s="74" t="s">
        <v>30</v>
      </c>
      <c r="I2046" s="134" t="s">
        <v>60</v>
      </c>
      <c r="J2046" t="s">
        <v>61</v>
      </c>
      <c r="K2046" t="s">
        <v>80</v>
      </c>
      <c r="L2046" s="72" t="s">
        <v>5</v>
      </c>
      <c r="M2046" s="77" t="s">
        <v>0</v>
      </c>
      <c r="N2046" s="70" t="str">
        <f t="shared" si="85"/>
        <v>21610. Proceso integral e integrado de la Vigilancia de la Salud PúblicaVigilancia en salud pública3_PUENTE_ARANDA1_OCTUBRE_2025</v>
      </c>
      <c r="O2046" s="75">
        <v>30252912</v>
      </c>
      <c r="R2046" s="21">
        <v>0</v>
      </c>
      <c r="S2046" s="21">
        <v>0</v>
      </c>
    </row>
    <row r="2047" spans="2:21" ht="30" hidden="1" customHeight="1">
      <c r="B2047">
        <v>217</v>
      </c>
      <c r="C2047" t="s">
        <v>278</v>
      </c>
      <c r="D2047" s="70" t="s">
        <v>279</v>
      </c>
      <c r="E2047" s="86" t="str">
        <f t="shared" si="86"/>
        <v>21710. Proceso integral e integrado de la Vigilancia de la Salud PúblicaVigilancia en salud pública</v>
      </c>
      <c r="F2047" t="s">
        <v>327</v>
      </c>
      <c r="G2047" t="s">
        <v>281</v>
      </c>
      <c r="H2047" s="74" t="s">
        <v>30</v>
      </c>
      <c r="I2047" s="134" t="s">
        <v>60</v>
      </c>
      <c r="J2047" t="s">
        <v>61</v>
      </c>
      <c r="K2047" t="s">
        <v>62</v>
      </c>
      <c r="L2047" s="72" t="s">
        <v>5</v>
      </c>
      <c r="M2047" s="77" t="s">
        <v>0</v>
      </c>
      <c r="N2047" s="70" t="str">
        <f t="shared" si="85"/>
        <v>21710. Proceso integral e integrado de la Vigilancia de la Salud PúblicaVigilancia en salud pública3_PUENTE_ARANDA1_OCTUBRE_2025</v>
      </c>
      <c r="O2047" s="75">
        <v>3994272</v>
      </c>
      <c r="R2047" s="21">
        <v>0</v>
      </c>
      <c r="S2047" s="21">
        <v>0</v>
      </c>
    </row>
    <row r="2048" spans="2:21" ht="30" hidden="1" customHeight="1">
      <c r="B2048">
        <v>218</v>
      </c>
      <c r="C2048" t="s">
        <v>278</v>
      </c>
      <c r="D2048" s="70" t="s">
        <v>279</v>
      </c>
      <c r="E2048" s="86" t="str">
        <f t="shared" si="86"/>
        <v>21810. Proceso integral e integrado de la Vigilancia de la Salud PúblicaVigilancia en salud pública</v>
      </c>
      <c r="F2048" t="s">
        <v>328</v>
      </c>
      <c r="G2048" t="s">
        <v>281</v>
      </c>
      <c r="H2048" s="74" t="s">
        <v>30</v>
      </c>
      <c r="I2048" s="134" t="s">
        <v>60</v>
      </c>
      <c r="J2048" t="s">
        <v>61</v>
      </c>
      <c r="K2048" t="s">
        <v>62</v>
      </c>
      <c r="L2048" s="72" t="s">
        <v>5</v>
      </c>
      <c r="M2048" s="77" t="s">
        <v>0</v>
      </c>
      <c r="N2048" s="70" t="str">
        <f t="shared" si="85"/>
        <v>21810. Proceso integral e integrado de la Vigilancia de la Salud PúblicaVigilancia en salud pública3_PUENTE_ARANDA1_OCTUBRE_2025</v>
      </c>
      <c r="O2048" s="75">
        <v>7347488</v>
      </c>
      <c r="R2048" s="21">
        <v>0</v>
      </c>
      <c r="S2048" s="21">
        <v>0</v>
      </c>
    </row>
    <row r="2049" spans="2:19" ht="30" hidden="1" customHeight="1">
      <c r="B2049">
        <v>219</v>
      </c>
      <c r="C2049" t="s">
        <v>278</v>
      </c>
      <c r="D2049" s="70" t="s">
        <v>279</v>
      </c>
      <c r="E2049" s="86" t="str">
        <f t="shared" si="86"/>
        <v>21910. Proceso integral e integrado de la Vigilancia de la Salud PúblicaVigilancia en salud pública</v>
      </c>
      <c r="F2049" t="s">
        <v>329</v>
      </c>
      <c r="G2049" t="s">
        <v>281</v>
      </c>
      <c r="H2049" s="74" t="s">
        <v>30</v>
      </c>
      <c r="I2049" s="134" t="s">
        <v>60</v>
      </c>
      <c r="J2049" t="s">
        <v>61</v>
      </c>
      <c r="K2049" t="s">
        <v>62</v>
      </c>
      <c r="L2049" s="72" t="s">
        <v>5</v>
      </c>
      <c r="M2049" s="77" t="s">
        <v>0</v>
      </c>
      <c r="N2049" s="70" t="str">
        <f t="shared" si="85"/>
        <v>21910. Proceso integral e integrado de la Vigilancia de la Salud PúblicaVigilancia en salud pública3_PUENTE_ARANDA1_OCTUBRE_2025</v>
      </c>
      <c r="O2049" s="75">
        <v>6484528</v>
      </c>
      <c r="R2049" s="21">
        <v>0</v>
      </c>
      <c r="S2049" s="21">
        <v>0</v>
      </c>
    </row>
    <row r="2050" spans="2:19" ht="30" hidden="1" customHeight="1">
      <c r="B2050">
        <v>220</v>
      </c>
      <c r="C2050" t="s">
        <v>278</v>
      </c>
      <c r="D2050" s="70" t="s">
        <v>279</v>
      </c>
      <c r="E2050" s="86" t="str">
        <f t="shared" si="86"/>
        <v>22010. Proceso integral e integrado de la Vigilancia de la Salud PúblicaVigilancia en salud pública</v>
      </c>
      <c r="F2050" t="s">
        <v>330</v>
      </c>
      <c r="G2050" t="s">
        <v>281</v>
      </c>
      <c r="H2050" s="74" t="s">
        <v>30</v>
      </c>
      <c r="I2050" s="134" t="s">
        <v>60</v>
      </c>
      <c r="J2050" t="s">
        <v>61</v>
      </c>
      <c r="K2050" t="s">
        <v>62</v>
      </c>
      <c r="L2050" s="72" t="s">
        <v>5</v>
      </c>
      <c r="M2050" s="77" t="s">
        <v>0</v>
      </c>
      <c r="N2050" s="70" t="str">
        <f t="shared" si="85"/>
        <v>22010. Proceso integral e integrado de la Vigilancia de la Salud PúblicaVigilancia en salud pública3_PUENTE_ARANDA1_OCTUBRE_2025</v>
      </c>
      <c r="O2050" s="75">
        <v>5621568</v>
      </c>
      <c r="R2050" s="21">
        <v>0</v>
      </c>
      <c r="S2050" s="21">
        <v>0</v>
      </c>
    </row>
    <row r="2051" spans="2:19" ht="30" hidden="1" customHeight="1">
      <c r="B2051">
        <v>221</v>
      </c>
      <c r="C2051" t="s">
        <v>278</v>
      </c>
      <c r="D2051" s="70" t="s">
        <v>279</v>
      </c>
      <c r="E2051" s="86" t="str">
        <f t="shared" si="86"/>
        <v>22110. Proceso integral e integrado de la Vigilancia de la Salud PúblicaVigilancia en salud pública</v>
      </c>
      <c r="F2051" t="s">
        <v>331</v>
      </c>
      <c r="G2051" t="s">
        <v>295</v>
      </c>
      <c r="H2051" s="74" t="s">
        <v>30</v>
      </c>
      <c r="I2051" s="134" t="s">
        <v>60</v>
      </c>
      <c r="J2051" t="s">
        <v>61</v>
      </c>
      <c r="K2051" t="s">
        <v>80</v>
      </c>
      <c r="L2051" s="72" t="s">
        <v>5</v>
      </c>
      <c r="M2051" s="77" t="s">
        <v>0</v>
      </c>
      <c r="N2051" s="70" t="str">
        <f t="shared" si="85"/>
        <v>22110. Proceso integral e integrado de la Vigilancia de la Salud PúblicaVigilancia en salud pública3_PUENTE_ARANDA1_OCTUBRE_2025</v>
      </c>
      <c r="O2051" s="75">
        <v>149094832</v>
      </c>
      <c r="R2051" s="21">
        <v>0</v>
      </c>
      <c r="S2051" s="21">
        <v>0</v>
      </c>
    </row>
    <row r="2052" spans="2:19" ht="30" hidden="1" customHeight="1">
      <c r="B2052">
        <v>222</v>
      </c>
      <c r="C2052" t="s">
        <v>278</v>
      </c>
      <c r="D2052" s="70" t="s">
        <v>279</v>
      </c>
      <c r="E2052" s="86" t="str">
        <f t="shared" si="86"/>
        <v>22210. Proceso integral e integrado de la Vigilancia de la Salud PúblicaVigilancia en salud pública</v>
      </c>
      <c r="F2052" t="s">
        <v>332</v>
      </c>
      <c r="G2052" t="s">
        <v>281</v>
      </c>
      <c r="H2052" s="74" t="s">
        <v>30</v>
      </c>
      <c r="I2052" s="134" t="s">
        <v>60</v>
      </c>
      <c r="J2052" t="s">
        <v>61</v>
      </c>
      <c r="K2052" t="s">
        <v>62</v>
      </c>
      <c r="L2052" s="72" t="s">
        <v>5</v>
      </c>
      <c r="M2052" s="77" t="s">
        <v>0</v>
      </c>
      <c r="N2052" s="70" t="str">
        <f t="shared" si="85"/>
        <v>22210. Proceso integral e integrado de la Vigilancia de la Salud PúblicaVigilancia en salud pública3_PUENTE_ARANDA1_OCTUBRE_2025</v>
      </c>
      <c r="O2052" s="75">
        <v>18590624</v>
      </c>
      <c r="R2052" s="21">
        <v>0</v>
      </c>
      <c r="S2052" s="21">
        <v>0</v>
      </c>
    </row>
    <row r="2053" spans="2:19" ht="30" hidden="1" customHeight="1">
      <c r="B2053">
        <v>223</v>
      </c>
      <c r="C2053" t="s">
        <v>278</v>
      </c>
      <c r="D2053" s="70" t="s">
        <v>279</v>
      </c>
      <c r="E2053" s="86" t="str">
        <f t="shared" si="86"/>
        <v>22310. Proceso integral e integrado de la Vigilancia de la Salud PúblicaVigilancia en salud pública</v>
      </c>
      <c r="F2053" t="s">
        <v>333</v>
      </c>
      <c r="G2053" t="s">
        <v>281</v>
      </c>
      <c r="H2053" s="74" t="s">
        <v>30</v>
      </c>
      <c r="I2053" s="134" t="s">
        <v>60</v>
      </c>
      <c r="J2053" t="s">
        <v>61</v>
      </c>
      <c r="K2053" t="s">
        <v>62</v>
      </c>
      <c r="L2053" s="72" t="s">
        <v>5</v>
      </c>
      <c r="M2053" s="77" t="s">
        <v>0</v>
      </c>
      <c r="N2053" s="70" t="str">
        <f t="shared" ref="N2053:N2116" si="87">+E2053&amp;L2053&amp;M2053</f>
        <v>22310. Proceso integral e integrado de la Vigilancia de la Salud PúblicaVigilancia en salud pública3_PUENTE_ARANDA1_OCTUBRE_2025</v>
      </c>
      <c r="O2053" s="75">
        <v>29488576</v>
      </c>
      <c r="R2053" s="21">
        <v>0</v>
      </c>
      <c r="S2053" s="21">
        <v>0</v>
      </c>
    </row>
    <row r="2054" spans="2:19" ht="30" hidden="1" customHeight="1">
      <c r="B2054">
        <v>224</v>
      </c>
      <c r="C2054" t="s">
        <v>278</v>
      </c>
      <c r="D2054" s="70" t="s">
        <v>279</v>
      </c>
      <c r="E2054" s="86" t="str">
        <f t="shared" si="86"/>
        <v>22410. Proceso integral e integrado de la Vigilancia de la Salud PúblicaVigilancia en salud pública</v>
      </c>
      <c r="F2054" t="s">
        <v>334</v>
      </c>
      <c r="G2054" t="s">
        <v>295</v>
      </c>
      <c r="H2054" s="74" t="s">
        <v>30</v>
      </c>
      <c r="I2054" s="134" t="s">
        <v>60</v>
      </c>
      <c r="J2054" t="s">
        <v>61</v>
      </c>
      <c r="K2054" t="s">
        <v>62</v>
      </c>
      <c r="L2054" s="72" t="s">
        <v>5</v>
      </c>
      <c r="M2054" s="77" t="s">
        <v>0</v>
      </c>
      <c r="N2054" s="70" t="str">
        <f t="shared" si="87"/>
        <v>22410. Proceso integral e integrado de la Vigilancia de la Salud PúblicaVigilancia en salud pública3_PUENTE_ARANDA1_OCTUBRE_2025</v>
      </c>
      <c r="O2054" s="75">
        <v>3994272</v>
      </c>
      <c r="R2054" s="21">
        <v>0</v>
      </c>
      <c r="S2054" s="21">
        <v>0</v>
      </c>
    </row>
    <row r="2055" spans="2:19" ht="30" hidden="1" customHeight="1">
      <c r="B2055">
        <v>225</v>
      </c>
      <c r="C2055" t="s">
        <v>278</v>
      </c>
      <c r="D2055" s="70" t="s">
        <v>279</v>
      </c>
      <c r="E2055" s="86" t="str">
        <f t="shared" si="86"/>
        <v>22510. Proceso integral e integrado de la Vigilancia de la Salud PúblicaVigilancia en salud pública</v>
      </c>
      <c r="F2055" t="s">
        <v>335</v>
      </c>
      <c r="G2055" t="s">
        <v>281</v>
      </c>
      <c r="H2055" s="74" t="s">
        <v>30</v>
      </c>
      <c r="I2055" s="134" t="s">
        <v>60</v>
      </c>
      <c r="J2055" t="s">
        <v>61</v>
      </c>
      <c r="K2055" t="s">
        <v>62</v>
      </c>
      <c r="L2055" s="72" t="s">
        <v>5</v>
      </c>
      <c r="M2055" s="77" t="s">
        <v>0</v>
      </c>
      <c r="N2055" s="70" t="str">
        <f t="shared" si="87"/>
        <v>22510. Proceso integral e integrado de la Vigilancia de la Salud PúblicaVigilancia en salud pública3_PUENTE_ARANDA1_OCTUBRE_2025</v>
      </c>
      <c r="O2055" s="75">
        <v>7347488</v>
      </c>
      <c r="R2055" s="21">
        <v>0</v>
      </c>
      <c r="S2055" s="21">
        <v>0</v>
      </c>
    </row>
    <row r="2056" spans="2:19" ht="30" hidden="1" customHeight="1">
      <c r="B2056">
        <v>226</v>
      </c>
      <c r="C2056" t="s">
        <v>278</v>
      </c>
      <c r="D2056" s="70" t="s">
        <v>279</v>
      </c>
      <c r="E2056" s="86" t="str">
        <f t="shared" si="86"/>
        <v>22610. Proceso integral e integrado de la Vigilancia de la Salud PúblicaVigilancia en salud pública</v>
      </c>
      <c r="F2056" t="s">
        <v>336</v>
      </c>
      <c r="G2056" t="s">
        <v>281</v>
      </c>
      <c r="H2056" s="74" t="s">
        <v>30</v>
      </c>
      <c r="I2056" s="134" t="s">
        <v>60</v>
      </c>
      <c r="J2056" t="s">
        <v>61</v>
      </c>
      <c r="K2056" t="s">
        <v>80</v>
      </c>
      <c r="L2056" s="72" t="s">
        <v>5</v>
      </c>
      <c r="M2056" s="77" t="s">
        <v>0</v>
      </c>
      <c r="N2056" s="70" t="str">
        <f t="shared" si="87"/>
        <v>22610. Proceso integral e integrado de la Vigilancia de la Salud PúblicaVigilancia en salud pública3_PUENTE_ARANDA1_OCTUBRE_2025</v>
      </c>
      <c r="O2056" s="75">
        <v>95295440</v>
      </c>
      <c r="R2056" s="21">
        <v>0</v>
      </c>
      <c r="S2056" s="21">
        <v>0</v>
      </c>
    </row>
    <row r="2057" spans="2:19" ht="30" hidden="1" customHeight="1">
      <c r="B2057">
        <v>227</v>
      </c>
      <c r="C2057" t="s">
        <v>278</v>
      </c>
      <c r="D2057" s="70" t="s">
        <v>279</v>
      </c>
      <c r="E2057" s="86" t="str">
        <f t="shared" si="86"/>
        <v>22710. Proceso integral e integrado de la Vigilancia de la Salud PúblicaVigilancia en salud pública</v>
      </c>
      <c r="F2057" t="s">
        <v>337</v>
      </c>
      <c r="G2057" t="s">
        <v>281</v>
      </c>
      <c r="H2057" s="74" t="s">
        <v>30</v>
      </c>
      <c r="I2057" s="134" t="s">
        <v>60</v>
      </c>
      <c r="J2057" t="s">
        <v>61</v>
      </c>
      <c r="K2057" t="s">
        <v>80</v>
      </c>
      <c r="L2057" s="72" t="s">
        <v>5</v>
      </c>
      <c r="M2057" s="77" t="s">
        <v>0</v>
      </c>
      <c r="N2057" s="70" t="str">
        <f t="shared" si="87"/>
        <v>22710. Proceso integral e integrado de la Vigilancia de la Salud PúblicaVigilancia en salud pública3_PUENTE_ARANDA1_OCTUBRE_2025</v>
      </c>
      <c r="O2057" s="75">
        <v>53602144</v>
      </c>
      <c r="R2057" s="21">
        <v>0</v>
      </c>
      <c r="S2057" s="21">
        <v>0</v>
      </c>
    </row>
    <row r="2058" spans="2:19" ht="30" hidden="1" customHeight="1">
      <c r="B2058">
        <v>228</v>
      </c>
      <c r="C2058" t="s">
        <v>278</v>
      </c>
      <c r="D2058" s="70" t="s">
        <v>279</v>
      </c>
      <c r="E2058" s="86" t="str">
        <f t="shared" si="86"/>
        <v>22810. Proceso integral e integrado de la Vigilancia de la Salud PúblicaVigilancia en salud pública</v>
      </c>
      <c r="F2058" t="s">
        <v>338</v>
      </c>
      <c r="G2058" t="s">
        <v>295</v>
      </c>
      <c r="H2058" s="74" t="s">
        <v>30</v>
      </c>
      <c r="I2058" s="134" t="s">
        <v>60</v>
      </c>
      <c r="J2058" t="s">
        <v>61</v>
      </c>
      <c r="K2058" t="s">
        <v>65</v>
      </c>
      <c r="L2058" s="72" t="s">
        <v>5</v>
      </c>
      <c r="M2058" s="77" t="s">
        <v>0</v>
      </c>
      <c r="N2058" s="70" t="str">
        <f t="shared" si="87"/>
        <v>22810. Proceso integral e integrado de la Vigilancia de la Salud PúblicaVigilancia en salud pública3_PUENTE_ARANDA1_OCTUBRE_2025</v>
      </c>
      <c r="O2058" s="75">
        <v>3513480</v>
      </c>
      <c r="R2058" s="21">
        <v>0</v>
      </c>
      <c r="S2058" s="21">
        <v>0</v>
      </c>
    </row>
    <row r="2059" spans="2:19" ht="30" hidden="1" customHeight="1">
      <c r="B2059">
        <v>229</v>
      </c>
      <c r="C2059" t="s">
        <v>278</v>
      </c>
      <c r="D2059" s="70" t="s">
        <v>279</v>
      </c>
      <c r="E2059" s="86" t="str">
        <f t="shared" si="86"/>
        <v>22910. Proceso integral e integrado de la Vigilancia de la Salud PúblicaVigilancia en salud pública</v>
      </c>
      <c r="F2059" t="s">
        <v>339</v>
      </c>
      <c r="G2059" t="s">
        <v>295</v>
      </c>
      <c r="H2059" s="74" t="s">
        <v>30</v>
      </c>
      <c r="I2059" s="134" t="s">
        <v>60</v>
      </c>
      <c r="J2059" t="s">
        <v>340</v>
      </c>
      <c r="K2059" t="s">
        <v>62</v>
      </c>
      <c r="L2059" s="72" t="s">
        <v>5</v>
      </c>
      <c r="M2059" s="77" t="s">
        <v>0</v>
      </c>
      <c r="N2059" s="70" t="str">
        <f t="shared" si="87"/>
        <v>22910. Proceso integral e integrado de la Vigilancia de la Salud PúblicaVigilancia en salud pública3_PUENTE_ARANDA1_OCTUBRE_2025</v>
      </c>
      <c r="O2059" s="75">
        <v>281936</v>
      </c>
      <c r="R2059" s="21">
        <v>0</v>
      </c>
      <c r="S2059" s="21">
        <v>0</v>
      </c>
    </row>
    <row r="2060" spans="2:19" ht="30" hidden="1" customHeight="1">
      <c r="B2060">
        <v>230</v>
      </c>
      <c r="C2060" t="s">
        <v>278</v>
      </c>
      <c r="D2060" s="70" t="s">
        <v>279</v>
      </c>
      <c r="E2060" s="86" t="str">
        <f t="shared" si="86"/>
        <v>23010. Proceso integral e integrado de la Vigilancia de la Salud PúblicaVigilancia en salud pública</v>
      </c>
      <c r="F2060" t="s">
        <v>341</v>
      </c>
      <c r="G2060" t="s">
        <v>295</v>
      </c>
      <c r="H2060" s="74" t="s">
        <v>30</v>
      </c>
      <c r="I2060" s="134" t="s">
        <v>60</v>
      </c>
      <c r="J2060" t="s">
        <v>340</v>
      </c>
      <c r="K2060" t="s">
        <v>62</v>
      </c>
      <c r="L2060" s="72" t="s">
        <v>5</v>
      </c>
      <c r="M2060" s="77" t="s">
        <v>0</v>
      </c>
      <c r="N2060" s="70" t="str">
        <f t="shared" si="87"/>
        <v>23010. Proceso integral e integrado de la Vigilancia de la Salud PúblicaVigilancia en salud pública3_PUENTE_ARANDA1_OCTUBRE_2025</v>
      </c>
      <c r="O2060" s="75">
        <v>244416</v>
      </c>
      <c r="R2060" s="21">
        <v>0</v>
      </c>
      <c r="S2060" s="21">
        <v>0</v>
      </c>
    </row>
    <row r="2061" spans="2:19" ht="30" hidden="1" customHeight="1">
      <c r="B2061">
        <v>231</v>
      </c>
      <c r="C2061" t="s">
        <v>342</v>
      </c>
      <c r="D2061" s="70" t="s">
        <v>279</v>
      </c>
      <c r="E2061" s="86" t="str">
        <f t="shared" si="86"/>
        <v>23111. Proceso integral e integrado de la Vigilancia basada en ComunidadVigilancia en salud pública</v>
      </c>
      <c r="F2061" t="s">
        <v>343</v>
      </c>
      <c r="G2061" t="s">
        <v>343</v>
      </c>
      <c r="H2061" s="74" t="s">
        <v>30</v>
      </c>
      <c r="I2061" s="134" t="s">
        <v>60</v>
      </c>
      <c r="J2061" t="s">
        <v>61</v>
      </c>
      <c r="K2061" t="s">
        <v>62</v>
      </c>
      <c r="L2061" s="72" t="s">
        <v>5</v>
      </c>
      <c r="M2061" s="77" t="s">
        <v>0</v>
      </c>
      <c r="N2061" s="70" t="str">
        <f t="shared" si="87"/>
        <v>23111. Proceso integral e integrado de la Vigilancia basada en ComunidadVigilancia en salud pública3_PUENTE_ARANDA1_OCTUBRE_2025</v>
      </c>
      <c r="O2061" s="75">
        <v>25173776</v>
      </c>
      <c r="S2061" s="21">
        <v>0</v>
      </c>
    </row>
    <row r="2062" spans="2:19" ht="30" hidden="1" customHeight="1">
      <c r="B2062">
        <v>232</v>
      </c>
      <c r="C2062" t="s">
        <v>342</v>
      </c>
      <c r="D2062" s="70" t="s">
        <v>279</v>
      </c>
      <c r="E2062" s="86" t="str">
        <f t="shared" si="86"/>
        <v>23211. Proceso integral e integrado de la Vigilancia basada en ComunidadVigilancia en salud pública</v>
      </c>
      <c r="F2062" t="s">
        <v>344</v>
      </c>
      <c r="G2062" t="s">
        <v>344</v>
      </c>
      <c r="H2062" s="74" t="s">
        <v>30</v>
      </c>
      <c r="I2062" s="134" t="s">
        <v>60</v>
      </c>
      <c r="J2062" t="s">
        <v>61</v>
      </c>
      <c r="K2062" t="s">
        <v>65</v>
      </c>
      <c r="L2062" s="72" t="s">
        <v>5</v>
      </c>
      <c r="M2062" s="77" t="s">
        <v>0</v>
      </c>
      <c r="N2062" s="70" t="str">
        <f t="shared" si="87"/>
        <v>23211. Proceso integral e integrado de la Vigilancia basada en ComunidadVigilancia en salud pública3_PUENTE_ARANDA1_OCTUBRE_2025</v>
      </c>
      <c r="O2062" s="75">
        <v>5621568</v>
      </c>
      <c r="S2062" s="21">
        <v>0</v>
      </c>
    </row>
    <row r="2063" spans="2:19" ht="30" hidden="1" customHeight="1">
      <c r="B2063">
        <v>233</v>
      </c>
      <c r="C2063" t="s">
        <v>342</v>
      </c>
      <c r="D2063" s="70" t="s">
        <v>279</v>
      </c>
      <c r="E2063" s="86" t="str">
        <f t="shared" si="86"/>
        <v>23311. Proceso integral e integrado de la Vigilancia basada en ComunidadVigilancia en salud pública</v>
      </c>
      <c r="F2063" t="s">
        <v>345</v>
      </c>
      <c r="G2063" t="s">
        <v>344</v>
      </c>
      <c r="H2063" s="74" t="s">
        <v>30</v>
      </c>
      <c r="I2063" s="134" t="s">
        <v>60</v>
      </c>
      <c r="J2063" t="s">
        <v>61</v>
      </c>
      <c r="K2063" t="s">
        <v>65</v>
      </c>
      <c r="L2063" s="72" t="s">
        <v>5</v>
      </c>
      <c r="M2063" s="77" t="s">
        <v>0</v>
      </c>
      <c r="N2063" s="70" t="str">
        <f t="shared" si="87"/>
        <v>23311. Proceso integral e integrado de la Vigilancia basada en ComunidadVigilancia en salud pública3_PUENTE_ARANDA1_OCTUBRE_2025</v>
      </c>
      <c r="O2063" s="75">
        <v>7026960</v>
      </c>
      <c r="S2063" s="21">
        <v>0</v>
      </c>
    </row>
    <row r="2064" spans="2:19" ht="30" hidden="1" customHeight="1">
      <c r="B2064">
        <v>234</v>
      </c>
      <c r="C2064" t="s">
        <v>346</v>
      </c>
      <c r="D2064" s="70" t="s">
        <v>347</v>
      </c>
      <c r="E2064" s="86" t="str">
        <f t="shared" si="86"/>
        <v>23413. Proceso integral e integrado de gestión y análisis de políticas para el bienestarAnálisis de Politicas</v>
      </c>
      <c r="F2064" t="s">
        <v>348</v>
      </c>
      <c r="G2064" t="s">
        <v>349</v>
      </c>
      <c r="H2064" s="74" t="s">
        <v>30</v>
      </c>
      <c r="I2064" s="134" t="s">
        <v>60</v>
      </c>
      <c r="J2064" t="s">
        <v>61</v>
      </c>
      <c r="K2064" t="s">
        <v>65</v>
      </c>
      <c r="L2064" s="72" t="s">
        <v>5</v>
      </c>
      <c r="M2064" s="77" t="s">
        <v>0</v>
      </c>
      <c r="N2064" s="70" t="str">
        <f t="shared" si="87"/>
        <v>23413. Proceso integral e integrado de gestión y análisis de políticas para el bienestarAnálisis de Politicas3_PUENTE_ARANDA1_OCTUBRE_2025</v>
      </c>
      <c r="O2064" s="75">
        <v>24853248</v>
      </c>
      <c r="R2064" s="21">
        <v>1</v>
      </c>
      <c r="S2064" s="21">
        <v>24853248</v>
      </c>
    </row>
    <row r="2065" spans="2:19" ht="30" hidden="1" customHeight="1">
      <c r="B2065">
        <v>235</v>
      </c>
      <c r="C2065" t="s">
        <v>346</v>
      </c>
      <c r="D2065" s="70" t="s">
        <v>347</v>
      </c>
      <c r="E2065" s="86" t="str">
        <f t="shared" si="86"/>
        <v>23513. Proceso integral e integrado de gestión y análisis de políticas para el bienestarAnálisis de Politicas</v>
      </c>
      <c r="F2065" t="s">
        <v>350</v>
      </c>
      <c r="G2065" t="s">
        <v>349</v>
      </c>
      <c r="H2065" s="74" t="s">
        <v>30</v>
      </c>
      <c r="I2065" s="134" t="s">
        <v>60</v>
      </c>
      <c r="J2065" t="s">
        <v>61</v>
      </c>
      <c r="K2065" t="s">
        <v>62</v>
      </c>
      <c r="L2065" s="72" t="s">
        <v>5</v>
      </c>
      <c r="M2065" s="77" t="s">
        <v>0</v>
      </c>
      <c r="N2065" s="70" t="str">
        <f t="shared" si="87"/>
        <v>23513. Proceso integral e integrado de gestión y análisis de políticas para el bienestarAnálisis de Politicas3_PUENTE_ARANDA1_OCTUBRE_2025</v>
      </c>
      <c r="O2065" s="75">
        <v>7332480</v>
      </c>
      <c r="S2065" s="21">
        <v>0</v>
      </c>
    </row>
    <row r="2066" spans="2:19" ht="30" hidden="1" customHeight="1">
      <c r="B2066">
        <v>236</v>
      </c>
      <c r="C2066" t="s">
        <v>346</v>
      </c>
      <c r="D2066" s="70" t="s">
        <v>347</v>
      </c>
      <c r="E2066" s="86" t="str">
        <f t="shared" si="86"/>
        <v>23613. Proceso integral e integrado de gestión y análisis de políticas para el bienestarAnálisis de Politicas</v>
      </c>
      <c r="F2066" t="s">
        <v>351</v>
      </c>
      <c r="G2066" t="s">
        <v>349</v>
      </c>
      <c r="H2066" s="74" t="s">
        <v>30</v>
      </c>
      <c r="I2066" s="134" t="s">
        <v>60</v>
      </c>
      <c r="J2066" t="s">
        <v>61</v>
      </c>
      <c r="K2066" t="s">
        <v>80</v>
      </c>
      <c r="L2066" s="72" t="s">
        <v>5</v>
      </c>
      <c r="M2066" s="77" t="s">
        <v>0</v>
      </c>
      <c r="N2066" s="70" t="str">
        <f t="shared" si="87"/>
        <v>23613. Proceso integral e integrado de gestión y análisis de políticas para el bienestarAnálisis de Politicas3_PUENTE_ARANDA1_OCTUBRE_2025</v>
      </c>
      <c r="O2066" s="75">
        <v>7332480</v>
      </c>
      <c r="S2066" s="21">
        <v>0</v>
      </c>
    </row>
    <row r="2067" spans="2:19" ht="30" hidden="1" customHeight="1">
      <c r="B2067">
        <v>237</v>
      </c>
      <c r="C2067" t="s">
        <v>346</v>
      </c>
      <c r="D2067" s="70" t="s">
        <v>347</v>
      </c>
      <c r="E2067" s="86" t="str">
        <f t="shared" si="86"/>
        <v>23713. Proceso integral e integrado de gestión y análisis de políticas para el bienestarAnálisis de Politicas</v>
      </c>
      <c r="F2067" t="s">
        <v>352</v>
      </c>
      <c r="G2067" t="s">
        <v>349</v>
      </c>
      <c r="H2067" s="74" t="s">
        <v>30</v>
      </c>
      <c r="I2067" s="134" t="s">
        <v>60</v>
      </c>
      <c r="J2067" t="s">
        <v>61</v>
      </c>
      <c r="K2067" t="s">
        <v>65</v>
      </c>
      <c r="L2067" s="72" t="s">
        <v>5</v>
      </c>
      <c r="M2067" s="77" t="s">
        <v>0</v>
      </c>
      <c r="N2067" s="70" t="str">
        <f t="shared" si="87"/>
        <v>23713. Proceso integral e integrado de gestión y análisis de políticas para el bienestarAnálisis de Politicas3_PUENTE_ARANDA1_OCTUBRE_2025</v>
      </c>
      <c r="O2067" s="75">
        <v>22914000</v>
      </c>
      <c r="S2067" s="21">
        <v>0</v>
      </c>
    </row>
    <row r="2068" spans="2:19" ht="30" hidden="1" customHeight="1">
      <c r="B2068">
        <v>238</v>
      </c>
      <c r="C2068" t="s">
        <v>346</v>
      </c>
      <c r="D2068" s="70" t="s">
        <v>347</v>
      </c>
      <c r="E2068" s="86" t="str">
        <f t="shared" ref="E2068:E2131" si="88">B2068&amp;C2068&amp;D2068</f>
        <v>23813. Proceso integral e integrado de gestión y análisis de políticas para el bienestarAnálisis de Politicas</v>
      </c>
      <c r="F2068" t="s">
        <v>353</v>
      </c>
      <c r="G2068" t="s">
        <v>349</v>
      </c>
      <c r="H2068" s="74" t="s">
        <v>30</v>
      </c>
      <c r="I2068" s="134" t="s">
        <v>60</v>
      </c>
      <c r="J2068" t="s">
        <v>61</v>
      </c>
      <c r="K2068" t="s">
        <v>80</v>
      </c>
      <c r="L2068" s="72" t="s">
        <v>5</v>
      </c>
      <c r="M2068" s="77" t="s">
        <v>0</v>
      </c>
      <c r="N2068" s="70" t="str">
        <f t="shared" si="87"/>
        <v>23813. Proceso integral e integrado de gestión y análisis de políticas para el bienestarAnálisis de Politicas3_PUENTE_ARANDA1_OCTUBRE_2025</v>
      </c>
      <c r="O2068" s="75">
        <v>29329920</v>
      </c>
      <c r="S2068" s="21">
        <v>0</v>
      </c>
    </row>
    <row r="2069" spans="2:19" ht="30" hidden="1" customHeight="1">
      <c r="B2069">
        <v>239</v>
      </c>
      <c r="C2069" t="s">
        <v>346</v>
      </c>
      <c r="D2069" s="70" t="s">
        <v>347</v>
      </c>
      <c r="E2069" s="86" t="str">
        <f t="shared" si="88"/>
        <v>23913. Proceso integral e integrado de gestión y análisis de políticas para el bienestarAnálisis de Politicas</v>
      </c>
      <c r="F2069" t="s">
        <v>354</v>
      </c>
      <c r="G2069" t="s">
        <v>355</v>
      </c>
      <c r="H2069" s="74" t="s">
        <v>30</v>
      </c>
      <c r="I2069" s="134" t="s">
        <v>60</v>
      </c>
      <c r="J2069" t="s">
        <v>61</v>
      </c>
      <c r="K2069" t="s">
        <v>65</v>
      </c>
      <c r="L2069" s="72" t="s">
        <v>5</v>
      </c>
      <c r="M2069" s="77" t="s">
        <v>0</v>
      </c>
      <c r="N2069" s="70" t="str">
        <f t="shared" si="87"/>
        <v>23913. Proceso integral e integrado de gestión y análisis de políticas para el bienestarAnálisis de Politicas3_PUENTE_ARANDA1_OCTUBRE_2025</v>
      </c>
      <c r="O2069" s="75">
        <v>17086608</v>
      </c>
      <c r="R2069" s="21">
        <v>1</v>
      </c>
      <c r="S2069" s="21">
        <v>17086608</v>
      </c>
    </row>
    <row r="2070" spans="2:19" ht="30" hidden="1" customHeight="1">
      <c r="B2070">
        <v>240</v>
      </c>
      <c r="C2070" t="s">
        <v>346</v>
      </c>
      <c r="D2070" s="70" t="s">
        <v>347</v>
      </c>
      <c r="E2070" s="86" t="str">
        <f t="shared" si="88"/>
        <v>24013. Proceso integral e integrado de gestión y análisis de políticas para el bienestarAnálisis de Politicas</v>
      </c>
      <c r="F2070" t="s">
        <v>356</v>
      </c>
      <c r="G2070" t="s">
        <v>355</v>
      </c>
      <c r="H2070" s="74" t="s">
        <v>30</v>
      </c>
      <c r="I2070" s="134" t="s">
        <v>60</v>
      </c>
      <c r="J2070" t="s">
        <v>61</v>
      </c>
      <c r="K2070" t="s">
        <v>62</v>
      </c>
      <c r="L2070" s="72" t="s">
        <v>5</v>
      </c>
      <c r="M2070" s="77" t="s">
        <v>0</v>
      </c>
      <c r="N2070" s="70" t="str">
        <f t="shared" si="87"/>
        <v>24013. Proceso integral e integrado de gestión y análisis de políticas para el bienestarAnálisis de Politicas3_PUENTE_ARANDA1_OCTUBRE_2025</v>
      </c>
      <c r="O2070" s="75">
        <v>3910656</v>
      </c>
      <c r="S2070" s="21">
        <v>0</v>
      </c>
    </row>
    <row r="2071" spans="2:19" ht="30" hidden="1" customHeight="1">
      <c r="B2071">
        <v>241</v>
      </c>
      <c r="C2071" t="s">
        <v>346</v>
      </c>
      <c r="D2071" s="70" t="s">
        <v>347</v>
      </c>
      <c r="E2071" s="86" t="str">
        <f t="shared" si="88"/>
        <v>24113. Proceso integral e integrado de gestión y análisis de políticas para el bienestarAnálisis de Politicas</v>
      </c>
      <c r="F2071" t="s">
        <v>357</v>
      </c>
      <c r="G2071" t="s">
        <v>355</v>
      </c>
      <c r="H2071" s="74" t="s">
        <v>30</v>
      </c>
      <c r="I2071" s="134" t="s">
        <v>60</v>
      </c>
      <c r="J2071" t="s">
        <v>61</v>
      </c>
      <c r="K2071" t="s">
        <v>80</v>
      </c>
      <c r="L2071" s="72" t="s">
        <v>5</v>
      </c>
      <c r="M2071" s="77" t="s">
        <v>0</v>
      </c>
      <c r="N2071" s="70" t="str">
        <f t="shared" si="87"/>
        <v>24113. Proceso integral e integrado de gestión y análisis de políticas para el bienestarAnálisis de Politicas3_PUENTE_ARANDA1_OCTUBRE_2025</v>
      </c>
      <c r="O2071" s="75">
        <v>3910656</v>
      </c>
      <c r="S2071" s="21">
        <v>0</v>
      </c>
    </row>
    <row r="2072" spans="2:19" ht="30" hidden="1" customHeight="1">
      <c r="B2072">
        <v>242</v>
      </c>
      <c r="C2072" t="s">
        <v>346</v>
      </c>
      <c r="D2072" s="70" t="s">
        <v>347</v>
      </c>
      <c r="E2072" s="86" t="str">
        <f t="shared" si="88"/>
        <v>24213. Proceso integral e integrado de gestión y análisis de políticas para el bienestarAnálisis de Politicas</v>
      </c>
      <c r="F2072" t="s">
        <v>358</v>
      </c>
      <c r="G2072" t="s">
        <v>355</v>
      </c>
      <c r="H2072" s="74" t="s">
        <v>30</v>
      </c>
      <c r="I2072" s="134" t="s">
        <v>60</v>
      </c>
      <c r="J2072" t="s">
        <v>61</v>
      </c>
      <c r="K2072" t="s">
        <v>65</v>
      </c>
      <c r="L2072" s="72" t="s">
        <v>5</v>
      </c>
      <c r="M2072" s="77" t="s">
        <v>0</v>
      </c>
      <c r="N2072" s="70" t="str">
        <f t="shared" si="87"/>
        <v>24213. Proceso integral e integrado de gestión y análisis de políticas para el bienestarAnálisis de Politicas3_PUENTE_ARANDA1_OCTUBRE_2025</v>
      </c>
      <c r="O2072" s="75">
        <v>12220800</v>
      </c>
      <c r="S2072" s="21">
        <v>0</v>
      </c>
    </row>
    <row r="2073" spans="2:19" ht="30" hidden="1" customHeight="1">
      <c r="B2073">
        <v>243</v>
      </c>
      <c r="C2073" t="s">
        <v>346</v>
      </c>
      <c r="D2073" s="70" t="s">
        <v>347</v>
      </c>
      <c r="E2073" s="86" t="str">
        <f t="shared" si="88"/>
        <v>24313. Proceso integral e integrado de gestión y análisis de políticas para el bienestarAnálisis de Politicas</v>
      </c>
      <c r="F2073" t="s">
        <v>359</v>
      </c>
      <c r="G2073" t="s">
        <v>355</v>
      </c>
      <c r="H2073" s="74" t="s">
        <v>30</v>
      </c>
      <c r="I2073" s="134" t="s">
        <v>60</v>
      </c>
      <c r="J2073" t="s">
        <v>83</v>
      </c>
      <c r="K2073" t="s">
        <v>80</v>
      </c>
      <c r="L2073" s="72" t="s">
        <v>5</v>
      </c>
      <c r="M2073" s="77" t="s">
        <v>0</v>
      </c>
      <c r="N2073" s="70" t="str">
        <f t="shared" si="87"/>
        <v>24313. Proceso integral e integrado de gestión y análisis de políticas para el bienestarAnálisis de Politicas3_PUENTE_ARANDA1_OCTUBRE_2025</v>
      </c>
      <c r="O2073" s="75">
        <v>15642624</v>
      </c>
      <c r="S2073" s="21">
        <v>0</v>
      </c>
    </row>
    <row r="2074" spans="2:19" ht="30" hidden="1" customHeight="1">
      <c r="B2074">
        <v>244</v>
      </c>
      <c r="C2074" t="s">
        <v>346</v>
      </c>
      <c r="D2074" s="70" t="s">
        <v>347</v>
      </c>
      <c r="E2074" s="86" t="str">
        <f t="shared" si="88"/>
        <v>24413. Proceso integral e integrado de gestión y análisis de políticas para el bienestarAnálisis de Politicas</v>
      </c>
      <c r="F2074" t="s">
        <v>360</v>
      </c>
      <c r="G2074" t="s">
        <v>361</v>
      </c>
      <c r="H2074" s="74" t="s">
        <v>30</v>
      </c>
      <c r="I2074" s="134" t="s">
        <v>60</v>
      </c>
      <c r="J2074" t="s">
        <v>83</v>
      </c>
      <c r="K2074" t="s">
        <v>62</v>
      </c>
      <c r="L2074" s="72" t="s">
        <v>5</v>
      </c>
      <c r="M2074" s="77" t="s">
        <v>0</v>
      </c>
      <c r="N2074" s="70" t="str">
        <f t="shared" si="87"/>
        <v>24413. Proceso integral e integrado de gestión y análisis de políticas para el bienestarAnálisis de Politicas3_PUENTE_ARANDA1_OCTUBRE_2025</v>
      </c>
      <c r="O2074" s="75">
        <v>20316544</v>
      </c>
      <c r="S2074" s="21">
        <v>0</v>
      </c>
    </row>
    <row r="2075" spans="2:19" ht="30" hidden="1" customHeight="1">
      <c r="B2075">
        <v>245</v>
      </c>
      <c r="C2075" t="s">
        <v>346</v>
      </c>
      <c r="D2075" s="70" t="s">
        <v>347</v>
      </c>
      <c r="E2075" s="86" t="str">
        <f t="shared" si="88"/>
        <v>24513. Proceso integral e integrado de gestión y análisis de políticas para el bienestarAnálisis de Politicas</v>
      </c>
      <c r="F2075" t="s">
        <v>362</v>
      </c>
      <c r="G2075" t="s">
        <v>361</v>
      </c>
      <c r="H2075" s="74" t="s">
        <v>30</v>
      </c>
      <c r="I2075" s="134" t="s">
        <v>60</v>
      </c>
      <c r="J2075" t="s">
        <v>83</v>
      </c>
      <c r="K2075" t="s">
        <v>80</v>
      </c>
      <c r="L2075" s="72" t="s">
        <v>5</v>
      </c>
      <c r="M2075" s="77" t="s">
        <v>0</v>
      </c>
      <c r="N2075" s="70" t="str">
        <f t="shared" si="87"/>
        <v>24513. Proceso integral e integrado de gestión y análisis de políticas para el bienestarAnálisis de Politicas3_PUENTE_ARANDA1_OCTUBRE_2025</v>
      </c>
      <c r="O2075" s="75">
        <v>24729968</v>
      </c>
      <c r="S2075" s="21">
        <v>0</v>
      </c>
    </row>
    <row r="2076" spans="2:19" ht="30" hidden="1" customHeight="1">
      <c r="B2076">
        <v>246</v>
      </c>
      <c r="C2076" t="s">
        <v>346</v>
      </c>
      <c r="D2076" s="70" t="s">
        <v>347</v>
      </c>
      <c r="E2076" s="86" t="str">
        <f t="shared" si="88"/>
        <v>24613. Proceso integral e integrado de gestión y análisis de políticas para el bienestarAnálisis de Politicas</v>
      </c>
      <c r="F2076" t="s">
        <v>363</v>
      </c>
      <c r="G2076" t="s">
        <v>349</v>
      </c>
      <c r="H2076" s="74" t="s">
        <v>30</v>
      </c>
      <c r="I2076" s="134" t="s">
        <v>60</v>
      </c>
      <c r="J2076" t="s">
        <v>364</v>
      </c>
      <c r="K2076" t="s">
        <v>80</v>
      </c>
      <c r="L2076" s="72" t="s">
        <v>5</v>
      </c>
      <c r="M2076" s="77" t="s">
        <v>0</v>
      </c>
      <c r="N2076" s="70" t="str">
        <f t="shared" si="87"/>
        <v>24613. Proceso integral e integrado de gestión y análisis de políticas para el bienestarAnálisis de Politicas3_PUENTE_ARANDA1_OCTUBRE_2025</v>
      </c>
      <c r="O2076" s="75">
        <v>67458816</v>
      </c>
      <c r="S2076" s="21">
        <v>0</v>
      </c>
    </row>
    <row r="2077" spans="2:19" s="139" customFormat="1" ht="30" hidden="1" customHeight="1">
      <c r="B2077" s="139">
        <v>1</v>
      </c>
      <c r="C2077" s="139" t="s">
        <v>55</v>
      </c>
      <c r="D2077" s="134" t="s">
        <v>56</v>
      </c>
      <c r="E2077" s="140" t="str">
        <f t="shared" si="88"/>
        <v>11. Gestión Territorial para la Atención Primaria Social de los procesos de Gestión de la Salud Pública (GSP) y el Plan de Salud Pública de Intervenciones Colectivas (PSPIC)Gestión Territorial</v>
      </c>
      <c r="F2077" s="139" t="s">
        <v>57</v>
      </c>
      <c r="G2077" s="139" t="s">
        <v>58</v>
      </c>
      <c r="H2077" s="133" t="s">
        <v>59</v>
      </c>
      <c r="I2077" s="134" t="s">
        <v>60</v>
      </c>
      <c r="J2077" s="139" t="s">
        <v>61</v>
      </c>
      <c r="K2077" s="139" t="s">
        <v>62</v>
      </c>
      <c r="L2077" s="139" t="s">
        <v>6</v>
      </c>
      <c r="M2077" s="77" t="s">
        <v>0</v>
      </c>
      <c r="N2077" s="134" t="str">
        <f t="shared" si="87"/>
        <v>11. Gestión Territorial para la Atención Primaria Social de los procesos de Gestión de la Salud Pública (GSP) y el Plan de Salud Pública de Intervenciones Colectivas (PSPIC)Gestión Territorial4_BOSA1_OCTUBRE_2025</v>
      </c>
      <c r="O2077" s="136">
        <v>30277568</v>
      </c>
      <c r="P2077" s="141"/>
      <c r="Q2077" s="141"/>
      <c r="R2077" s="142"/>
      <c r="S2077" s="142">
        <v>0</v>
      </c>
    </row>
    <row r="2078" spans="2:19" ht="30" hidden="1" customHeight="1">
      <c r="B2078">
        <v>3</v>
      </c>
      <c r="C2078" t="s">
        <v>55</v>
      </c>
      <c r="D2078" s="70" t="s">
        <v>56</v>
      </c>
      <c r="E2078" s="86" t="str">
        <f t="shared" si="88"/>
        <v>31. Gestión Territorial para la Atención Primaria Social de los procesos de Gestión de la Salud Pública (GSP) y el Plan de Salud Pública de Intervenciones Colectivas (PSPIC)Gestión Territorial</v>
      </c>
      <c r="F2078" t="s">
        <v>63</v>
      </c>
      <c r="G2078" t="s">
        <v>58</v>
      </c>
      <c r="H2078" s="74" t="s">
        <v>64</v>
      </c>
      <c r="I2078" s="134" t="s">
        <v>60</v>
      </c>
      <c r="J2078" t="s">
        <v>61</v>
      </c>
      <c r="K2078" t="s">
        <v>65</v>
      </c>
      <c r="L2078" s="139" t="s">
        <v>6</v>
      </c>
      <c r="M2078" s="77" t="s">
        <v>0</v>
      </c>
      <c r="N2078" s="70" t="str">
        <f t="shared" si="87"/>
        <v>31. Gestión Territorial para la Atención Primaria Social de los procesos de Gestión de la Salud Pública (GSP) y el Plan de Salud Pública de Intervenciones Colectivas (PSPIC)Gestión Territorial4_BOSA1_OCTUBRE_2025</v>
      </c>
      <c r="O2078" s="75">
        <v>12204720</v>
      </c>
      <c r="R2078" s="21">
        <v>1</v>
      </c>
      <c r="S2078" s="21">
        <v>12204720</v>
      </c>
    </row>
    <row r="2079" spans="2:19" ht="30" hidden="1" customHeight="1">
      <c r="B2079">
        <v>4</v>
      </c>
      <c r="C2079" t="s">
        <v>55</v>
      </c>
      <c r="D2079" s="70" t="s">
        <v>56</v>
      </c>
      <c r="E2079" s="86" t="str">
        <f t="shared" si="88"/>
        <v>41. Gestión Territorial para la Atención Primaria Social de los procesos de Gestión de la Salud Pública (GSP) y el Plan de Salud Pública de Intervenciones Colectivas (PSPIC)Gestión Territorial</v>
      </c>
      <c r="F2079" t="s">
        <v>66</v>
      </c>
      <c r="G2079" t="s">
        <v>58</v>
      </c>
      <c r="H2079" s="74" t="s">
        <v>64</v>
      </c>
      <c r="I2079" s="134" t="s">
        <v>60</v>
      </c>
      <c r="J2079" t="s">
        <v>61</v>
      </c>
      <c r="K2079" t="s">
        <v>65</v>
      </c>
      <c r="L2079" s="139" t="s">
        <v>6</v>
      </c>
      <c r="M2079" s="77" t="s">
        <v>0</v>
      </c>
      <c r="N2079" s="70" t="str">
        <f t="shared" si="87"/>
        <v>41. Gestión Territorial para la Atención Primaria Social de los procesos de Gestión de la Salud Pública (GSP) y el Plan de Salud Pública de Intervenciones Colectivas (PSPIC)Gestión Territorial4_BOSA1_OCTUBRE_2025</v>
      </c>
      <c r="O2079" s="75">
        <v>6484528</v>
      </c>
      <c r="R2079" s="21">
        <v>1</v>
      </c>
      <c r="S2079" s="21">
        <v>6484528</v>
      </c>
    </row>
    <row r="2080" spans="2:19" ht="30" hidden="1" customHeight="1">
      <c r="B2080">
        <v>5</v>
      </c>
      <c r="C2080" t="s">
        <v>55</v>
      </c>
      <c r="D2080" s="70" t="s">
        <v>56</v>
      </c>
      <c r="E2080" s="86" t="str">
        <f t="shared" si="88"/>
        <v>51. Gestión Territorial para la Atención Primaria Social de los procesos de Gestión de la Salud Pública (GSP) y el Plan de Salud Pública de Intervenciones Colectivas (PSPIC)Gestión Territorial</v>
      </c>
      <c r="F2080" t="s">
        <v>67</v>
      </c>
      <c r="G2080" t="s">
        <v>58</v>
      </c>
      <c r="H2080" s="74" t="s">
        <v>64</v>
      </c>
      <c r="I2080" s="134" t="s">
        <v>60</v>
      </c>
      <c r="J2080" t="s">
        <v>61</v>
      </c>
      <c r="K2080" t="s">
        <v>65</v>
      </c>
      <c r="L2080" s="139" t="s">
        <v>6</v>
      </c>
      <c r="M2080" s="77" t="s">
        <v>0</v>
      </c>
      <c r="N2080" s="70" t="str">
        <f t="shared" si="87"/>
        <v>51. Gestión Territorial para la Atención Primaria Social de los procesos de Gestión de la Salud Pública (GSP) y el Plan de Salud Pública de Intervenciones Colectivas (PSPIC)Gestión Territorial4_BOSA1_OCTUBRE_2025</v>
      </c>
      <c r="O2080" s="75">
        <v>5621568</v>
      </c>
      <c r="R2080" s="21">
        <v>1</v>
      </c>
      <c r="S2080" s="21">
        <v>5621568</v>
      </c>
    </row>
    <row r="2081" spans="2:19" ht="30" hidden="1" customHeight="1">
      <c r="B2081">
        <v>6</v>
      </c>
      <c r="C2081" t="s">
        <v>55</v>
      </c>
      <c r="D2081" s="70" t="s">
        <v>56</v>
      </c>
      <c r="E2081" s="86" t="str">
        <f t="shared" si="88"/>
        <v>61. Gestión Territorial para la Atención Primaria Social de los procesos de Gestión de la Salud Pública (GSP) y el Plan de Salud Pública de Intervenciones Colectivas (PSPIC)Gestión Territorial</v>
      </c>
      <c r="F2081" t="s">
        <v>68</v>
      </c>
      <c r="G2081" t="s">
        <v>58</v>
      </c>
      <c r="H2081" s="74" t="s">
        <v>64</v>
      </c>
      <c r="I2081" s="134" t="s">
        <v>60</v>
      </c>
      <c r="J2081" t="s">
        <v>61</v>
      </c>
      <c r="K2081" t="s">
        <v>65</v>
      </c>
      <c r="L2081" s="139" t="s">
        <v>6</v>
      </c>
      <c r="M2081" s="77" t="s">
        <v>0</v>
      </c>
      <c r="N2081" s="70" t="str">
        <f t="shared" si="87"/>
        <v>61. Gestión Territorial para la Atención Primaria Social de los procesos de Gestión de la Salud Pública (GSP) y el Plan de Salud Pública de Intervenciones Colectivas (PSPIC)Gestión Territorial4_BOSA1_OCTUBRE_2025</v>
      </c>
      <c r="O2081" s="75">
        <v>15132712</v>
      </c>
      <c r="S2081" s="21">
        <v>0</v>
      </c>
    </row>
    <row r="2082" spans="2:19" ht="30" hidden="1" customHeight="1">
      <c r="B2082">
        <v>7</v>
      </c>
      <c r="C2082" t="s">
        <v>55</v>
      </c>
      <c r="D2082" s="70" t="s">
        <v>56</v>
      </c>
      <c r="E2082" s="86" t="str">
        <f t="shared" si="88"/>
        <v>71. Gestión Territorial para la Atención Primaria Social de los procesos de Gestión de la Salud Pública (GSP) y el Plan de Salud Pública de Intervenciones Colectivas (PSPIC)Gestión Territorial</v>
      </c>
      <c r="F2082" t="s">
        <v>69</v>
      </c>
      <c r="G2082" t="s">
        <v>58</v>
      </c>
      <c r="H2082" s="74" t="s">
        <v>30</v>
      </c>
      <c r="I2082" s="134" t="s">
        <v>60</v>
      </c>
      <c r="J2082" t="s">
        <v>61</v>
      </c>
      <c r="K2082" t="s">
        <v>62</v>
      </c>
      <c r="L2082" s="139" t="s">
        <v>6</v>
      </c>
      <c r="M2082" s="77" t="s">
        <v>0</v>
      </c>
      <c r="N2082" s="70" t="str">
        <f t="shared" si="87"/>
        <v>71. Gestión Territorial para la Atención Primaria Social de los procesos de Gestión de la Salud Pública (GSP) y el Plan de Salud Pública de Intervenciones Colectivas (PSPIC)Gestión Territorial4_BOSA1_OCTUBRE_2025</v>
      </c>
      <c r="O2082" s="75">
        <v>25617584</v>
      </c>
      <c r="S2082" s="21">
        <v>0</v>
      </c>
    </row>
    <row r="2083" spans="2:19" ht="30" hidden="1" customHeight="1">
      <c r="B2083">
        <v>8</v>
      </c>
      <c r="C2083" t="s">
        <v>55</v>
      </c>
      <c r="D2083" s="70" t="s">
        <v>56</v>
      </c>
      <c r="E2083" s="86" t="str">
        <f t="shared" si="88"/>
        <v>81. Gestión Territorial para la Atención Primaria Social de los procesos de Gestión de la Salud Pública (GSP) y el Plan de Salud Pública de Intervenciones Colectivas (PSPIC)Gestión Territorial</v>
      </c>
      <c r="F2083" t="s">
        <v>70</v>
      </c>
      <c r="G2083" t="s">
        <v>58</v>
      </c>
      <c r="H2083" s="74" t="s">
        <v>30</v>
      </c>
      <c r="I2083" s="134" t="s">
        <v>60</v>
      </c>
      <c r="J2083" t="s">
        <v>61</v>
      </c>
      <c r="K2083" t="s">
        <v>62</v>
      </c>
      <c r="L2083" s="139" t="s">
        <v>6</v>
      </c>
      <c r="M2083" s="77" t="s">
        <v>0</v>
      </c>
      <c r="N2083" s="70" t="str">
        <f t="shared" si="87"/>
        <v>81. Gestión Territorial para la Atención Primaria Social de los procesos de Gestión de la Salud Pública (GSP) y el Plan de Salud Pública de Intervenciones Colectivas (PSPIC)Gestión Territorial4_BOSA1_OCTUBRE_2025</v>
      </c>
      <c r="O2083" s="75">
        <v>9098064</v>
      </c>
      <c r="S2083" s="21">
        <v>0</v>
      </c>
    </row>
    <row r="2084" spans="2:19" ht="30" hidden="1" customHeight="1">
      <c r="B2084">
        <v>9</v>
      </c>
      <c r="C2084" t="s">
        <v>55</v>
      </c>
      <c r="D2084" s="70" t="s">
        <v>56</v>
      </c>
      <c r="E2084" s="86" t="str">
        <f t="shared" si="88"/>
        <v>91. Gestión Territorial para la Atención Primaria Social de los procesos de Gestión de la Salud Pública (GSP) y el Plan de Salud Pública de Intervenciones Colectivas (PSPIC)Gestión Territorial</v>
      </c>
      <c r="F2084" t="s">
        <v>71</v>
      </c>
      <c r="G2084" t="s">
        <v>58</v>
      </c>
      <c r="H2084" s="74" t="s">
        <v>30</v>
      </c>
      <c r="I2084" s="134" t="s">
        <v>60</v>
      </c>
      <c r="J2084" t="s">
        <v>61</v>
      </c>
      <c r="K2084" t="s">
        <v>62</v>
      </c>
      <c r="L2084" s="139" t="s">
        <v>6</v>
      </c>
      <c r="M2084" s="77" t="s">
        <v>0</v>
      </c>
      <c r="N2084" s="70" t="str">
        <f t="shared" si="87"/>
        <v>91. Gestión Territorial para la Atención Primaria Social de los procesos de Gestión de la Salud Pública (GSP) y el Plan de Salud Pública de Intervenciones Colectivas (PSPIC)Gestión Territorial4_BOSA1_OCTUBRE_2025</v>
      </c>
      <c r="O2084" s="75">
        <v>28674928</v>
      </c>
      <c r="S2084" s="21">
        <v>0</v>
      </c>
    </row>
    <row r="2085" spans="2:19" ht="30" hidden="1" customHeight="1">
      <c r="B2085">
        <v>10</v>
      </c>
      <c r="C2085" t="s">
        <v>55</v>
      </c>
      <c r="D2085" s="70" t="s">
        <v>56</v>
      </c>
      <c r="E2085" s="86" t="str">
        <f t="shared" si="88"/>
        <v>101. Gestión Territorial para la Atención Primaria Social de los procesos de Gestión de la Salud Pública (GSP) y el Plan de Salud Pública de Intervenciones Colectivas (PSPIC)Gestión Territorial</v>
      </c>
      <c r="F2085" t="s">
        <v>72</v>
      </c>
      <c r="G2085" t="s">
        <v>58</v>
      </c>
      <c r="H2085" s="74" t="s">
        <v>30</v>
      </c>
      <c r="I2085" s="134" t="s">
        <v>60</v>
      </c>
      <c r="J2085" t="s">
        <v>61</v>
      </c>
      <c r="K2085" t="s">
        <v>62</v>
      </c>
      <c r="L2085" s="139" t="s">
        <v>6</v>
      </c>
      <c r="M2085" s="77" t="s">
        <v>0</v>
      </c>
      <c r="N2085" s="70" t="str">
        <f t="shared" si="87"/>
        <v>101. Gestión Territorial para la Atención Primaria Social de los procesos de Gestión de la Salud Pública (GSP) y el Plan de Salud Pública de Intervenciones Colectivas (PSPIC)Gestión Territorial4_BOSA1_OCTUBRE_2025</v>
      </c>
      <c r="O2085" s="75">
        <v>13092336</v>
      </c>
      <c r="S2085" s="21">
        <v>0</v>
      </c>
    </row>
    <row r="2086" spans="2:19" ht="30" hidden="1" customHeight="1">
      <c r="B2086">
        <v>11</v>
      </c>
      <c r="C2086" t="s">
        <v>55</v>
      </c>
      <c r="D2086" s="70" t="s">
        <v>56</v>
      </c>
      <c r="E2086" s="86" t="str">
        <f t="shared" si="88"/>
        <v>111. Gestión Territorial para la Atención Primaria Social de los procesos de Gestión de la Salud Pública (GSP) y el Plan de Salud Pública de Intervenciones Colectivas (PSPIC)Gestión Territorial</v>
      </c>
      <c r="F2086" t="s">
        <v>73</v>
      </c>
      <c r="G2086" t="s">
        <v>58</v>
      </c>
      <c r="H2086" s="74" t="s">
        <v>30</v>
      </c>
      <c r="I2086" s="134" t="s">
        <v>60</v>
      </c>
      <c r="J2086" t="s">
        <v>61</v>
      </c>
      <c r="K2086" t="s">
        <v>62</v>
      </c>
      <c r="L2086" s="139" t="s">
        <v>6</v>
      </c>
      <c r="M2086" s="77" t="s">
        <v>0</v>
      </c>
      <c r="N2086" s="70" t="str">
        <f t="shared" si="87"/>
        <v>111. Gestión Territorial para la Atención Primaria Social de los procesos de Gestión de la Salud Pública (GSP) y el Plan de Salud Pública de Intervenciones Colectivas (PSPIC)Gestión Territorial4_BOSA1_OCTUBRE_2025</v>
      </c>
      <c r="O2086" s="75">
        <v>29389952</v>
      </c>
      <c r="S2086" s="21">
        <v>0</v>
      </c>
    </row>
    <row r="2087" spans="2:19" ht="30" hidden="1" customHeight="1">
      <c r="B2087">
        <v>12</v>
      </c>
      <c r="C2087" t="s">
        <v>55</v>
      </c>
      <c r="D2087" s="70" t="s">
        <v>56</v>
      </c>
      <c r="E2087" s="86" t="str">
        <f t="shared" si="88"/>
        <v>121. Gestión Territorial para la Atención Primaria Social de los procesos de Gestión de la Salud Pública (GSP) y el Plan de Salud Pública de Intervenciones Colectivas (PSPIC)Gestión Territorial</v>
      </c>
      <c r="F2087" t="s">
        <v>74</v>
      </c>
      <c r="G2087" t="s">
        <v>75</v>
      </c>
      <c r="H2087" s="74" t="s">
        <v>30</v>
      </c>
      <c r="I2087" s="134" t="s">
        <v>60</v>
      </c>
      <c r="J2087" t="s">
        <v>61</v>
      </c>
      <c r="K2087" t="s">
        <v>62</v>
      </c>
      <c r="L2087" s="139" t="s">
        <v>6</v>
      </c>
      <c r="M2087" s="77" t="s">
        <v>0</v>
      </c>
      <c r="N2087" s="70" t="str">
        <f t="shared" si="87"/>
        <v>121. Gestión Territorial para la Atención Primaria Social de los procesos de Gestión de la Salud Pública (GSP) y el Plan de Salud Pública de Intervenciones Colectivas (PSPIC)Gestión Territorial4_BOSA1_OCTUBRE_2025</v>
      </c>
      <c r="O2087" s="75">
        <v>100029392</v>
      </c>
      <c r="S2087" s="21">
        <v>0</v>
      </c>
    </row>
    <row r="2088" spans="2:19" ht="30" hidden="1" customHeight="1">
      <c r="B2088">
        <v>13</v>
      </c>
      <c r="C2088" t="s">
        <v>55</v>
      </c>
      <c r="D2088" s="70" t="s">
        <v>56</v>
      </c>
      <c r="E2088" s="86" t="str">
        <f t="shared" si="88"/>
        <v>131. Gestión Territorial para la Atención Primaria Social de los procesos de Gestión de la Salud Pública (GSP) y el Plan de Salud Pública de Intervenciones Colectivas (PSPIC)Gestión Territorial</v>
      </c>
      <c r="F2088" t="s">
        <v>76</v>
      </c>
      <c r="G2088" t="s">
        <v>75</v>
      </c>
      <c r="H2088" s="74" t="s">
        <v>30</v>
      </c>
      <c r="I2088" s="134" t="s">
        <v>60</v>
      </c>
      <c r="J2088" t="s">
        <v>61</v>
      </c>
      <c r="K2088" t="s">
        <v>62</v>
      </c>
      <c r="L2088" s="139" t="s">
        <v>6</v>
      </c>
      <c r="M2088" s="77" t="s">
        <v>0</v>
      </c>
      <c r="N2088" s="70" t="str">
        <f t="shared" si="87"/>
        <v>131. Gestión Territorial para la Atención Primaria Social de los procesos de Gestión de la Salud Pública (GSP) y el Plan de Salud Pública de Intervenciones Colectivas (PSPIC)Gestión Territorial4_BOSA1_OCTUBRE_2025</v>
      </c>
      <c r="O2088" s="75">
        <v>29833760</v>
      </c>
      <c r="S2088" s="21">
        <v>0</v>
      </c>
    </row>
    <row r="2089" spans="2:19" ht="30" hidden="1" customHeight="1">
      <c r="B2089">
        <v>14</v>
      </c>
      <c r="C2089" t="s">
        <v>55</v>
      </c>
      <c r="D2089" s="70" t="s">
        <v>56</v>
      </c>
      <c r="E2089" s="86" t="str">
        <f t="shared" si="88"/>
        <v>141. Gestión Territorial para la Atención Primaria Social de los procesos de Gestión de la Salud Pública (GSP) y el Plan de Salud Pública de Intervenciones Colectivas (PSPIC)Gestión Territorial</v>
      </c>
      <c r="F2089" t="s">
        <v>77</v>
      </c>
      <c r="G2089" t="s">
        <v>75</v>
      </c>
      <c r="H2089" s="74" t="s">
        <v>30</v>
      </c>
      <c r="I2089" s="134" t="s">
        <v>60</v>
      </c>
      <c r="J2089" t="s">
        <v>61</v>
      </c>
      <c r="K2089" t="s">
        <v>62</v>
      </c>
      <c r="L2089" s="139" t="s">
        <v>6</v>
      </c>
      <c r="M2089" s="77" t="s">
        <v>0</v>
      </c>
      <c r="N2089" s="70" t="str">
        <f t="shared" si="87"/>
        <v>141. Gestión Territorial para la Atención Primaria Social de los procesos de Gestión de la Salud Pública (GSP) y el Plan de Salud Pública de Intervenciones Colectivas (PSPIC)Gestión Territorial4_BOSA1_OCTUBRE_2025</v>
      </c>
      <c r="O2089" s="75">
        <v>54021296</v>
      </c>
      <c r="S2089" s="21">
        <v>0</v>
      </c>
    </row>
    <row r="2090" spans="2:19" ht="30" hidden="1" customHeight="1">
      <c r="B2090">
        <v>15</v>
      </c>
      <c r="C2090" t="s">
        <v>55</v>
      </c>
      <c r="D2090" s="70" t="s">
        <v>56</v>
      </c>
      <c r="E2090" s="86" t="str">
        <f t="shared" si="88"/>
        <v>151. Gestión Territorial para la Atención Primaria Social de los procesos de Gestión de la Salud Pública (GSP) y el Plan de Salud Pública de Intervenciones Colectivas (PSPIC)Gestión Territorial</v>
      </c>
      <c r="F2090" t="s">
        <v>78</v>
      </c>
      <c r="G2090" t="s">
        <v>75</v>
      </c>
      <c r="H2090" s="74" t="s">
        <v>30</v>
      </c>
      <c r="I2090" s="134" t="s">
        <v>60</v>
      </c>
      <c r="J2090" t="s">
        <v>61</v>
      </c>
      <c r="K2090" t="s">
        <v>62</v>
      </c>
      <c r="L2090" s="139" t="s">
        <v>6</v>
      </c>
      <c r="M2090" s="77" t="s">
        <v>0</v>
      </c>
      <c r="N2090" s="70" t="str">
        <f t="shared" si="87"/>
        <v>151. Gestión Territorial para la Atención Primaria Social de los procesos de Gestión de la Salud Pública (GSP) y el Plan de Salud Pública de Intervenciones Colectivas (PSPIC)Gestión Territorial4_BOSA1_OCTUBRE_2025</v>
      </c>
      <c r="O2090" s="75">
        <v>5621568</v>
      </c>
      <c r="S2090" s="21">
        <v>0</v>
      </c>
    </row>
    <row r="2091" spans="2:19" ht="30" hidden="1" customHeight="1">
      <c r="B2091">
        <v>16</v>
      </c>
      <c r="C2091" t="s">
        <v>55</v>
      </c>
      <c r="D2091" s="70" t="s">
        <v>56</v>
      </c>
      <c r="E2091" s="86" t="str">
        <f t="shared" si="88"/>
        <v>161. Gestión Territorial para la Atención Primaria Social de los procesos de Gestión de la Salud Pública (GSP) y el Plan de Salud Pública de Intervenciones Colectivas (PSPIC)Gestión Territorial</v>
      </c>
      <c r="F2091" t="s">
        <v>79</v>
      </c>
      <c r="G2091" t="s">
        <v>75</v>
      </c>
      <c r="H2091" s="74" t="s">
        <v>30</v>
      </c>
      <c r="I2091" s="134" t="s">
        <v>60</v>
      </c>
      <c r="J2091" t="s">
        <v>61</v>
      </c>
      <c r="K2091" t="s">
        <v>80</v>
      </c>
      <c r="L2091" s="139" t="s">
        <v>6</v>
      </c>
      <c r="M2091" s="77" t="s">
        <v>0</v>
      </c>
      <c r="N2091" s="70" t="str">
        <f t="shared" si="87"/>
        <v>161. Gestión Territorial para la Atención Primaria Social de los procesos de Gestión de la Salud Pública (GSP) y el Plan de Salud Pública de Intervenciones Colectivas (PSPIC)Gestión Territorial4_BOSA1_OCTUBRE_2025</v>
      </c>
      <c r="O2091" s="75">
        <v>3994272</v>
      </c>
      <c r="S2091" s="21">
        <v>0</v>
      </c>
    </row>
    <row r="2092" spans="2:19" ht="30" hidden="1" customHeight="1">
      <c r="B2092">
        <v>17</v>
      </c>
      <c r="C2092" t="s">
        <v>55</v>
      </c>
      <c r="D2092" s="70" t="s">
        <v>56</v>
      </c>
      <c r="E2092" s="86" t="str">
        <f t="shared" si="88"/>
        <v>171. Gestión Territorial para la Atención Primaria Social de los procesos de Gestión de la Salud Pública (GSP) y el Plan de Salud Pública de Intervenciones Colectivas (PSPIC)Gestión Territorial</v>
      </c>
      <c r="F2092" t="s">
        <v>81</v>
      </c>
      <c r="G2092" t="s">
        <v>82</v>
      </c>
      <c r="H2092" s="74" t="s">
        <v>30</v>
      </c>
      <c r="I2092" s="134" t="s">
        <v>60</v>
      </c>
      <c r="J2092" t="s">
        <v>83</v>
      </c>
      <c r="K2092" t="s">
        <v>80</v>
      </c>
      <c r="L2092" s="139" t="s">
        <v>6</v>
      </c>
      <c r="M2092" s="77" t="s">
        <v>0</v>
      </c>
      <c r="N2092" s="70" t="str">
        <f t="shared" si="87"/>
        <v>171. Gestión Territorial para la Atención Primaria Social de los procesos de Gestión de la Salud Pública (GSP) y el Plan de Salud Pública de Intervenciones Colectivas (PSPIC)Gestión Territorial4_BOSA1_OCTUBRE_2025</v>
      </c>
      <c r="O2092" s="75">
        <v>5621568</v>
      </c>
      <c r="S2092" s="21">
        <v>0</v>
      </c>
    </row>
    <row r="2093" spans="2:19" ht="30" hidden="1" customHeight="1">
      <c r="B2093">
        <v>18</v>
      </c>
      <c r="C2093" t="s">
        <v>55</v>
      </c>
      <c r="D2093" s="70" t="s">
        <v>56</v>
      </c>
      <c r="E2093" s="86" t="str">
        <f t="shared" si="88"/>
        <v>181. Gestión Territorial para la Atención Primaria Social de los procesos de Gestión de la Salud Pública (GSP) y el Plan de Salud Pública de Intervenciones Colectivas (PSPIC)Gestión Territorial</v>
      </c>
      <c r="F2093" t="s">
        <v>84</v>
      </c>
      <c r="G2093" t="s">
        <v>82</v>
      </c>
      <c r="H2093" s="74" t="s">
        <v>30</v>
      </c>
      <c r="I2093" s="134" t="s">
        <v>60</v>
      </c>
      <c r="J2093" t="s">
        <v>83</v>
      </c>
      <c r="K2093" t="s">
        <v>62</v>
      </c>
      <c r="L2093" s="139" t="s">
        <v>6</v>
      </c>
      <c r="M2093" s="77" t="s">
        <v>0</v>
      </c>
      <c r="N2093" s="70" t="str">
        <f t="shared" si="87"/>
        <v>181. Gestión Territorial para la Atención Primaria Social de los procesos de Gestión de la Salud Pública (GSP) y el Plan de Salud Pública de Intervenciones Colectivas (PSPIC)Gestión Territorial4_BOSA1_OCTUBRE_2025</v>
      </c>
      <c r="O2093" s="75">
        <v>32422640</v>
      </c>
      <c r="S2093" s="21">
        <v>0</v>
      </c>
    </row>
    <row r="2094" spans="2:19" ht="30" hidden="1" customHeight="1">
      <c r="B2094">
        <v>19</v>
      </c>
      <c r="C2094" t="s">
        <v>55</v>
      </c>
      <c r="D2094" s="70" t="s">
        <v>56</v>
      </c>
      <c r="E2094" s="86" t="str">
        <f t="shared" si="88"/>
        <v>191. Gestión Territorial para la Atención Primaria Social de los procesos de Gestión de la Salud Pública (GSP) y el Plan de Salud Pública de Intervenciones Colectivas (PSPIC)Gestión Territorial</v>
      </c>
      <c r="F2094" t="s">
        <v>85</v>
      </c>
      <c r="G2094" t="s">
        <v>82</v>
      </c>
      <c r="H2094" s="74" t="s">
        <v>30</v>
      </c>
      <c r="I2094" s="134" t="s">
        <v>60</v>
      </c>
      <c r="J2094" t="s">
        <v>83</v>
      </c>
      <c r="K2094" t="s">
        <v>62</v>
      </c>
      <c r="L2094" s="139" t="s">
        <v>6</v>
      </c>
      <c r="M2094" s="77" t="s">
        <v>0</v>
      </c>
      <c r="N2094" s="70" t="str">
        <f t="shared" si="87"/>
        <v>191. Gestión Territorial para la Atención Primaria Social de los procesos de Gestión de la Salud Pública (GSP) y el Plan de Salud Pública de Intervenciones Colectivas (PSPIC)Gestión Territorial4_BOSA1_OCTUBRE_2025</v>
      </c>
      <c r="O2094" s="75">
        <v>20316544</v>
      </c>
      <c r="S2094" s="21">
        <v>0</v>
      </c>
    </row>
    <row r="2095" spans="2:19" ht="30" hidden="1" customHeight="1">
      <c r="B2095">
        <v>20</v>
      </c>
      <c r="C2095" t="s">
        <v>86</v>
      </c>
      <c r="D2095" s="70" t="s">
        <v>87</v>
      </c>
      <c r="E2095" s="86" t="str">
        <f t="shared" si="88"/>
        <v>202. Cuidado Continuo por una vida con bienestarComunitario</v>
      </c>
      <c r="F2095" t="s">
        <v>88</v>
      </c>
      <c r="G2095" t="s">
        <v>89</v>
      </c>
      <c r="H2095" s="74" t="s">
        <v>90</v>
      </c>
      <c r="I2095" s="134" t="s">
        <v>60</v>
      </c>
      <c r="J2095" t="s">
        <v>91</v>
      </c>
      <c r="K2095" t="s">
        <v>65</v>
      </c>
      <c r="L2095" s="139" t="s">
        <v>6</v>
      </c>
      <c r="M2095" s="77" t="s">
        <v>0</v>
      </c>
      <c r="N2095" s="70" t="str">
        <f t="shared" si="87"/>
        <v>202. Cuidado Continuo por una vida con bienestarComunitario4_BOSA1_OCTUBRE_2025</v>
      </c>
      <c r="O2095" s="75">
        <v>105404</v>
      </c>
      <c r="R2095" s="21">
        <v>47</v>
      </c>
      <c r="S2095" s="21">
        <v>4953988</v>
      </c>
    </row>
    <row r="2096" spans="2:19" ht="30" hidden="1" customHeight="1">
      <c r="B2096">
        <v>20</v>
      </c>
      <c r="C2096" t="s">
        <v>86</v>
      </c>
      <c r="D2096" s="70" t="s">
        <v>92</v>
      </c>
      <c r="E2096" s="86" t="str">
        <f t="shared" si="88"/>
        <v xml:space="preserve">202. Cuidado Continuo por una vida con bienestarEducativo </v>
      </c>
      <c r="F2096" t="s">
        <v>88</v>
      </c>
      <c r="G2096" t="s">
        <v>89</v>
      </c>
      <c r="H2096" s="74" t="s">
        <v>90</v>
      </c>
      <c r="I2096" s="134" t="s">
        <v>60</v>
      </c>
      <c r="J2096" t="s">
        <v>91</v>
      </c>
      <c r="K2096" t="s">
        <v>65</v>
      </c>
      <c r="L2096" s="139" t="s">
        <v>6</v>
      </c>
      <c r="M2096" s="77" t="s">
        <v>0</v>
      </c>
      <c r="N2096" s="70" t="str">
        <f t="shared" si="87"/>
        <v>202. Cuidado Continuo por una vida con bienestarEducativo 4_BOSA1_OCTUBRE_2025</v>
      </c>
      <c r="O2096" s="75">
        <v>105404</v>
      </c>
      <c r="R2096" s="21">
        <v>388</v>
      </c>
      <c r="S2096" s="21">
        <v>40896752</v>
      </c>
    </row>
    <row r="2097" spans="2:19" ht="30" hidden="1" customHeight="1">
      <c r="B2097">
        <v>20</v>
      </c>
      <c r="C2097" t="s">
        <v>86</v>
      </c>
      <c r="D2097" s="70" t="s">
        <v>93</v>
      </c>
      <c r="E2097" s="86" t="str">
        <f t="shared" si="88"/>
        <v>202. Cuidado Continuo por una vida con bienestarInstitucional</v>
      </c>
      <c r="F2097" t="s">
        <v>88</v>
      </c>
      <c r="G2097" t="s">
        <v>89</v>
      </c>
      <c r="H2097" s="74" t="s">
        <v>90</v>
      </c>
      <c r="I2097" s="134" t="s">
        <v>60</v>
      </c>
      <c r="J2097" t="s">
        <v>91</v>
      </c>
      <c r="K2097" t="s">
        <v>65</v>
      </c>
      <c r="L2097" s="139" t="s">
        <v>6</v>
      </c>
      <c r="M2097" s="77" t="s">
        <v>0</v>
      </c>
      <c r="N2097" s="70" t="str">
        <f t="shared" si="87"/>
        <v>202. Cuidado Continuo por una vida con bienestarInstitucional4_BOSA1_OCTUBRE_2025</v>
      </c>
      <c r="O2097" s="75">
        <v>105404</v>
      </c>
      <c r="R2097" s="21">
        <v>122</v>
      </c>
      <c r="S2097" s="21">
        <v>12859288</v>
      </c>
    </row>
    <row r="2098" spans="2:19" ht="30" hidden="1" customHeight="1">
      <c r="B2098">
        <v>21</v>
      </c>
      <c r="C2098" t="s">
        <v>86</v>
      </c>
      <c r="D2098" s="70" t="s">
        <v>87</v>
      </c>
      <c r="E2098" s="86" t="str">
        <f t="shared" si="88"/>
        <v>212. Cuidado Continuo por una vida con bienestarComunitario</v>
      </c>
      <c r="F2098" t="s">
        <v>94</v>
      </c>
      <c r="G2098" t="s">
        <v>89</v>
      </c>
      <c r="H2098" s="74" t="s">
        <v>90</v>
      </c>
      <c r="I2098" s="134" t="s">
        <v>60</v>
      </c>
      <c r="J2098" t="s">
        <v>91</v>
      </c>
      <c r="K2098" t="s">
        <v>65</v>
      </c>
      <c r="L2098" s="139" t="s">
        <v>6</v>
      </c>
      <c r="M2098" s="77" t="s">
        <v>0</v>
      </c>
      <c r="N2098" s="70" t="str">
        <f t="shared" si="87"/>
        <v>212. Cuidado Continuo por una vida con bienestarComunitario4_BOSA1_OCTUBRE_2025</v>
      </c>
      <c r="O2098" s="75">
        <v>55938</v>
      </c>
      <c r="R2098" s="21">
        <v>23</v>
      </c>
      <c r="S2098" s="21">
        <v>1286574</v>
      </c>
    </row>
    <row r="2099" spans="2:19" ht="30" hidden="1" customHeight="1">
      <c r="B2099">
        <v>22</v>
      </c>
      <c r="C2099" t="s">
        <v>86</v>
      </c>
      <c r="D2099" s="70" t="s">
        <v>87</v>
      </c>
      <c r="E2099" s="86" t="str">
        <f t="shared" si="88"/>
        <v>222. Cuidado Continuo por una vida con bienestarComunitario</v>
      </c>
      <c r="F2099" t="s">
        <v>95</v>
      </c>
      <c r="G2099" t="s">
        <v>89</v>
      </c>
      <c r="H2099" s="74" t="s">
        <v>90</v>
      </c>
      <c r="I2099" s="134" t="s">
        <v>60</v>
      </c>
      <c r="J2099" t="s">
        <v>91</v>
      </c>
      <c r="K2099" t="s">
        <v>80</v>
      </c>
      <c r="L2099" s="139" t="s">
        <v>6</v>
      </c>
      <c r="M2099" s="77" t="s">
        <v>0</v>
      </c>
      <c r="N2099" s="70" t="str">
        <f t="shared" si="87"/>
        <v>222. Cuidado Continuo por una vida con bienestarComunitario4_BOSA1_OCTUBRE_2025</v>
      </c>
      <c r="O2099" s="75">
        <v>105404</v>
      </c>
      <c r="S2099" s="21">
        <v>0</v>
      </c>
    </row>
    <row r="2100" spans="2:19" ht="30" hidden="1" customHeight="1">
      <c r="B2100">
        <v>23</v>
      </c>
      <c r="C2100" t="s">
        <v>86</v>
      </c>
      <c r="D2100" s="70" t="s">
        <v>87</v>
      </c>
      <c r="E2100" s="86" t="str">
        <f t="shared" si="88"/>
        <v>232. Cuidado Continuo por una vida con bienestarComunitario</v>
      </c>
      <c r="F2100" t="s">
        <v>96</v>
      </c>
      <c r="G2100" t="s">
        <v>89</v>
      </c>
      <c r="H2100" s="74" t="s">
        <v>90</v>
      </c>
      <c r="I2100" s="134" t="s">
        <v>60</v>
      </c>
      <c r="J2100" t="s">
        <v>91</v>
      </c>
      <c r="K2100" t="s">
        <v>80</v>
      </c>
      <c r="L2100" s="139" t="s">
        <v>6</v>
      </c>
      <c r="M2100" s="77" t="s">
        <v>0</v>
      </c>
      <c r="N2100" s="70" t="str">
        <f t="shared" si="87"/>
        <v>232. Cuidado Continuo por una vida con bienestarComunitario4_BOSA1_OCTUBRE_2025</v>
      </c>
      <c r="O2100" s="75">
        <v>55938</v>
      </c>
      <c r="S2100" s="21">
        <v>0</v>
      </c>
    </row>
    <row r="2101" spans="2:19" ht="30" hidden="1" customHeight="1">
      <c r="B2101">
        <v>24</v>
      </c>
      <c r="C2101" t="s">
        <v>86</v>
      </c>
      <c r="D2101" s="70" t="s">
        <v>92</v>
      </c>
      <c r="E2101" s="86" t="str">
        <f t="shared" si="88"/>
        <v xml:space="preserve">242. Cuidado Continuo por una vida con bienestarEducativo </v>
      </c>
      <c r="F2101" t="s">
        <v>97</v>
      </c>
      <c r="G2101" t="s">
        <v>89</v>
      </c>
      <c r="H2101" s="74" t="s">
        <v>90</v>
      </c>
      <c r="I2101" s="134" t="s">
        <v>60</v>
      </c>
      <c r="J2101" t="s">
        <v>91</v>
      </c>
      <c r="K2101" t="s">
        <v>65</v>
      </c>
      <c r="L2101" s="139" t="s">
        <v>6</v>
      </c>
      <c r="M2101" s="77" t="s">
        <v>0</v>
      </c>
      <c r="N2101" s="70" t="str">
        <f t="shared" si="87"/>
        <v>242. Cuidado Continuo por una vida con bienestarEducativo 4_BOSA1_OCTUBRE_2025</v>
      </c>
      <c r="O2101" s="75">
        <v>180297</v>
      </c>
      <c r="R2101" s="21">
        <v>17</v>
      </c>
      <c r="S2101" s="21">
        <v>3065049</v>
      </c>
    </row>
    <row r="2102" spans="2:19" ht="30" hidden="1" customHeight="1">
      <c r="B2102">
        <v>25</v>
      </c>
      <c r="C2102" t="s">
        <v>86</v>
      </c>
      <c r="D2102" s="70" t="s">
        <v>98</v>
      </c>
      <c r="E2102" s="86" t="str">
        <f t="shared" si="88"/>
        <v>252. Cuidado Continuo por una vida con bienestarLaboral</v>
      </c>
      <c r="F2102" t="s">
        <v>99</v>
      </c>
      <c r="G2102" t="s">
        <v>89</v>
      </c>
      <c r="H2102" s="74" t="s">
        <v>90</v>
      </c>
      <c r="I2102" s="134" t="s">
        <v>60</v>
      </c>
      <c r="J2102" t="s">
        <v>91</v>
      </c>
      <c r="K2102" t="s">
        <v>65</v>
      </c>
      <c r="L2102" s="139" t="s">
        <v>6</v>
      </c>
      <c r="M2102" s="77" t="s">
        <v>0</v>
      </c>
      <c r="N2102" s="70" t="str">
        <f t="shared" si="87"/>
        <v>252. Cuidado Continuo por una vida con bienestarLaboral4_BOSA1_OCTUBRE_2025</v>
      </c>
      <c r="O2102" s="75">
        <v>210809</v>
      </c>
      <c r="R2102" s="21">
        <v>3</v>
      </c>
      <c r="S2102" s="21">
        <v>632427</v>
      </c>
    </row>
    <row r="2103" spans="2:19" ht="30" hidden="1" customHeight="1">
      <c r="B2103">
        <v>26</v>
      </c>
      <c r="C2103" t="s">
        <v>86</v>
      </c>
      <c r="D2103" s="70" t="s">
        <v>87</v>
      </c>
      <c r="E2103" s="86" t="str">
        <f t="shared" si="88"/>
        <v>262. Cuidado Continuo por una vida con bienestarComunitario</v>
      </c>
      <c r="F2103" t="s">
        <v>100</v>
      </c>
      <c r="G2103" t="s">
        <v>89</v>
      </c>
      <c r="H2103" s="74" t="s">
        <v>90</v>
      </c>
      <c r="I2103" s="134" t="s">
        <v>60</v>
      </c>
      <c r="J2103" t="s">
        <v>91</v>
      </c>
      <c r="K2103" t="s">
        <v>65</v>
      </c>
      <c r="L2103" s="139" t="s">
        <v>6</v>
      </c>
      <c r="M2103" s="77" t="s">
        <v>0</v>
      </c>
      <c r="N2103" s="70" t="str">
        <f t="shared" si="87"/>
        <v>262. Cuidado Continuo por una vida con bienestarComunitario4_BOSA1_OCTUBRE_2025</v>
      </c>
      <c r="O2103" s="75">
        <v>140539</v>
      </c>
      <c r="R2103" s="21">
        <v>78</v>
      </c>
      <c r="S2103" s="21">
        <v>10962042</v>
      </c>
    </row>
    <row r="2104" spans="2:19" ht="30" hidden="1" customHeight="1">
      <c r="B2104">
        <v>27</v>
      </c>
      <c r="C2104" t="s">
        <v>86</v>
      </c>
      <c r="D2104" s="70" t="s">
        <v>87</v>
      </c>
      <c r="E2104" s="86" t="str">
        <f t="shared" si="88"/>
        <v>272. Cuidado Continuo por una vida con bienestarComunitario</v>
      </c>
      <c r="F2104" t="s">
        <v>101</v>
      </c>
      <c r="G2104" t="s">
        <v>89</v>
      </c>
      <c r="H2104" s="74" t="s">
        <v>90</v>
      </c>
      <c r="I2104" s="134" t="s">
        <v>60</v>
      </c>
      <c r="J2104" t="s">
        <v>91</v>
      </c>
      <c r="K2104" t="s">
        <v>65</v>
      </c>
      <c r="L2104" s="139" t="s">
        <v>6</v>
      </c>
      <c r="M2104" s="77" t="s">
        <v>0</v>
      </c>
      <c r="N2104" s="70" t="str">
        <f t="shared" si="87"/>
        <v>272. Cuidado Continuo por una vida con bienestarComunitario4_BOSA1_OCTUBRE_2025</v>
      </c>
      <c r="O2104" s="75">
        <v>74584</v>
      </c>
      <c r="R2104" s="21">
        <v>52</v>
      </c>
      <c r="S2104" s="21">
        <v>3878368</v>
      </c>
    </row>
    <row r="2105" spans="2:19" ht="30" hidden="1" customHeight="1">
      <c r="B2105">
        <v>28</v>
      </c>
      <c r="C2105" t="s">
        <v>86</v>
      </c>
      <c r="D2105" s="70" t="s">
        <v>87</v>
      </c>
      <c r="E2105" s="86" t="str">
        <f t="shared" si="88"/>
        <v>282. Cuidado Continuo por una vida con bienestarComunitario</v>
      </c>
      <c r="F2105" t="s">
        <v>102</v>
      </c>
      <c r="G2105" t="s">
        <v>89</v>
      </c>
      <c r="H2105" s="74" t="s">
        <v>90</v>
      </c>
      <c r="I2105" s="134" t="s">
        <v>60</v>
      </c>
      <c r="J2105" t="s">
        <v>91</v>
      </c>
      <c r="K2105" t="s">
        <v>65</v>
      </c>
      <c r="L2105" s="139" t="s">
        <v>6</v>
      </c>
      <c r="M2105" s="77" t="s">
        <v>0</v>
      </c>
      <c r="N2105" s="70" t="str">
        <f t="shared" si="87"/>
        <v>282. Cuidado Continuo por una vida con bienestarComunitario4_BOSA1_OCTUBRE_2025</v>
      </c>
      <c r="O2105" s="75">
        <v>215123</v>
      </c>
      <c r="S2105" s="21">
        <v>0</v>
      </c>
    </row>
    <row r="2106" spans="2:19" ht="30" hidden="1" customHeight="1">
      <c r="B2106">
        <v>29</v>
      </c>
      <c r="C2106" t="s">
        <v>86</v>
      </c>
      <c r="D2106" s="70" t="s">
        <v>87</v>
      </c>
      <c r="E2106" s="86" t="str">
        <f t="shared" si="88"/>
        <v>292. Cuidado Continuo por una vida con bienestarComunitario</v>
      </c>
      <c r="F2106" t="s">
        <v>103</v>
      </c>
      <c r="G2106" t="s">
        <v>89</v>
      </c>
      <c r="H2106" s="74" t="s">
        <v>90</v>
      </c>
      <c r="I2106" s="134" t="s">
        <v>60</v>
      </c>
      <c r="J2106" t="s">
        <v>91</v>
      </c>
      <c r="K2106" t="s">
        <v>80</v>
      </c>
      <c r="L2106" s="139" t="s">
        <v>6</v>
      </c>
      <c r="M2106" s="77" t="s">
        <v>0</v>
      </c>
      <c r="N2106" s="70" t="str">
        <f t="shared" si="87"/>
        <v>292. Cuidado Continuo por una vida con bienestarComunitario4_BOSA1_OCTUBRE_2025</v>
      </c>
      <c r="O2106" s="75">
        <v>140539</v>
      </c>
      <c r="S2106" s="21">
        <v>0</v>
      </c>
    </row>
    <row r="2107" spans="2:19" ht="30" hidden="1" customHeight="1">
      <c r="B2107">
        <v>30</v>
      </c>
      <c r="C2107" t="s">
        <v>86</v>
      </c>
      <c r="D2107" s="70" t="s">
        <v>87</v>
      </c>
      <c r="E2107" s="86" t="str">
        <f t="shared" si="88"/>
        <v>302. Cuidado Continuo por una vida con bienestarComunitario</v>
      </c>
      <c r="F2107" t="s">
        <v>104</v>
      </c>
      <c r="G2107" t="s">
        <v>89</v>
      </c>
      <c r="H2107" s="74" t="s">
        <v>90</v>
      </c>
      <c r="I2107" s="134" t="s">
        <v>60</v>
      </c>
      <c r="J2107" t="s">
        <v>91</v>
      </c>
      <c r="K2107" t="s">
        <v>80</v>
      </c>
      <c r="L2107" s="139" t="s">
        <v>6</v>
      </c>
      <c r="M2107" s="77" t="s">
        <v>0</v>
      </c>
      <c r="N2107" s="70" t="str">
        <f t="shared" si="87"/>
        <v>302. Cuidado Continuo por una vida con bienestarComunitario4_BOSA1_OCTUBRE_2025</v>
      </c>
      <c r="O2107" s="75">
        <v>74584</v>
      </c>
      <c r="S2107" s="21">
        <v>0</v>
      </c>
    </row>
    <row r="2108" spans="2:19" ht="30" hidden="1" customHeight="1">
      <c r="B2108">
        <v>31</v>
      </c>
      <c r="C2108" t="s">
        <v>86</v>
      </c>
      <c r="D2108" s="70" t="s">
        <v>87</v>
      </c>
      <c r="E2108" s="86" t="str">
        <f t="shared" si="88"/>
        <v>312. Cuidado Continuo por una vida con bienestarComunitario</v>
      </c>
      <c r="F2108" t="s">
        <v>105</v>
      </c>
      <c r="G2108" t="s">
        <v>89</v>
      </c>
      <c r="H2108" s="74" t="s">
        <v>90</v>
      </c>
      <c r="I2108" s="134" t="s">
        <v>60</v>
      </c>
      <c r="J2108" t="s">
        <v>91</v>
      </c>
      <c r="K2108" t="s">
        <v>65</v>
      </c>
      <c r="L2108" s="139" t="s">
        <v>6</v>
      </c>
      <c r="M2108" s="77" t="s">
        <v>0</v>
      </c>
      <c r="N2108" s="70" t="str">
        <f t="shared" si="87"/>
        <v>312. Cuidado Continuo por una vida con bienestarComunitario4_BOSA1_OCTUBRE_2025</v>
      </c>
      <c r="O2108" s="75">
        <v>215123</v>
      </c>
      <c r="R2108" s="21">
        <v>4</v>
      </c>
      <c r="S2108" s="21">
        <v>860492</v>
      </c>
    </row>
    <row r="2109" spans="2:19" ht="30" hidden="1" customHeight="1">
      <c r="B2109">
        <v>31</v>
      </c>
      <c r="C2109" t="s">
        <v>86</v>
      </c>
      <c r="D2109" s="70" t="s">
        <v>92</v>
      </c>
      <c r="E2109" s="86" t="str">
        <f t="shared" si="88"/>
        <v xml:space="preserve">312. Cuidado Continuo por una vida con bienestarEducativo </v>
      </c>
      <c r="F2109" t="s">
        <v>105</v>
      </c>
      <c r="G2109" t="s">
        <v>89</v>
      </c>
      <c r="H2109" s="74" t="s">
        <v>90</v>
      </c>
      <c r="I2109" s="134" t="s">
        <v>60</v>
      </c>
      <c r="J2109" t="s">
        <v>91</v>
      </c>
      <c r="K2109" t="s">
        <v>65</v>
      </c>
      <c r="L2109" s="139" t="s">
        <v>6</v>
      </c>
      <c r="M2109" s="77" t="s">
        <v>0</v>
      </c>
      <c r="N2109" s="70" t="str">
        <f t="shared" si="87"/>
        <v>312. Cuidado Continuo por una vida con bienestarEducativo 4_BOSA1_OCTUBRE_2025</v>
      </c>
      <c r="O2109" s="75">
        <v>215123</v>
      </c>
      <c r="R2109" s="21">
        <v>4</v>
      </c>
      <c r="S2109" s="21">
        <v>860492</v>
      </c>
    </row>
    <row r="2110" spans="2:19" ht="30" hidden="1" customHeight="1">
      <c r="B2110">
        <v>31</v>
      </c>
      <c r="C2110" t="s">
        <v>86</v>
      </c>
      <c r="D2110" s="70" t="s">
        <v>98</v>
      </c>
      <c r="E2110" s="86" t="str">
        <f t="shared" si="88"/>
        <v>312. Cuidado Continuo por una vida con bienestarLaboral</v>
      </c>
      <c r="F2110" t="s">
        <v>105</v>
      </c>
      <c r="G2110" t="s">
        <v>89</v>
      </c>
      <c r="H2110" s="74" t="s">
        <v>90</v>
      </c>
      <c r="I2110" s="134" t="s">
        <v>60</v>
      </c>
      <c r="J2110" t="s">
        <v>91</v>
      </c>
      <c r="K2110" t="s">
        <v>65</v>
      </c>
      <c r="L2110" s="139" t="s">
        <v>6</v>
      </c>
      <c r="M2110" s="77" t="s">
        <v>0</v>
      </c>
      <c r="N2110" s="70" t="str">
        <f t="shared" si="87"/>
        <v>312. Cuidado Continuo por una vida con bienestarLaboral4_BOSA1_OCTUBRE_2025</v>
      </c>
      <c r="O2110" s="75">
        <v>215123</v>
      </c>
      <c r="S2110" s="21">
        <v>0</v>
      </c>
    </row>
    <row r="2111" spans="2:19" ht="30" hidden="1" customHeight="1">
      <c r="B2111">
        <v>31</v>
      </c>
      <c r="C2111" t="s">
        <v>86</v>
      </c>
      <c r="D2111" s="70" t="s">
        <v>93</v>
      </c>
      <c r="E2111" s="86" t="str">
        <f t="shared" si="88"/>
        <v>312. Cuidado Continuo por una vida con bienestarInstitucional</v>
      </c>
      <c r="F2111" t="s">
        <v>105</v>
      </c>
      <c r="G2111" t="s">
        <v>89</v>
      </c>
      <c r="H2111" s="74" t="s">
        <v>90</v>
      </c>
      <c r="I2111" s="134" t="s">
        <v>60</v>
      </c>
      <c r="J2111" t="s">
        <v>91</v>
      </c>
      <c r="K2111" t="s">
        <v>65</v>
      </c>
      <c r="L2111" s="139" t="s">
        <v>6</v>
      </c>
      <c r="M2111" s="77" t="s">
        <v>0</v>
      </c>
      <c r="N2111" s="70" t="str">
        <f t="shared" si="87"/>
        <v>312. Cuidado Continuo por una vida con bienestarInstitucional4_BOSA1_OCTUBRE_2025</v>
      </c>
      <c r="O2111" s="75">
        <v>215123</v>
      </c>
      <c r="S2111" s="21">
        <v>0</v>
      </c>
    </row>
    <row r="2112" spans="2:19" ht="30" hidden="1" customHeight="1">
      <c r="B2112">
        <v>32</v>
      </c>
      <c r="C2112" t="s">
        <v>86</v>
      </c>
      <c r="D2112" s="70" t="s">
        <v>92</v>
      </c>
      <c r="E2112" s="86" t="str">
        <f t="shared" si="88"/>
        <v xml:space="preserve">322. Cuidado Continuo por una vida con bienestarEducativo </v>
      </c>
      <c r="F2112" t="s">
        <v>106</v>
      </c>
      <c r="G2112" t="s">
        <v>89</v>
      </c>
      <c r="H2112" s="74" t="s">
        <v>90</v>
      </c>
      <c r="I2112" s="134" t="s">
        <v>60</v>
      </c>
      <c r="J2112" t="s">
        <v>91</v>
      </c>
      <c r="K2112" t="s">
        <v>65</v>
      </c>
      <c r="L2112" s="139" t="s">
        <v>6</v>
      </c>
      <c r="M2112" s="77" t="s">
        <v>0</v>
      </c>
      <c r="N2112" s="70" t="str">
        <f t="shared" si="87"/>
        <v>322. Cuidado Continuo por una vida con bienestarEducativo 4_BOSA1_OCTUBRE_2025</v>
      </c>
      <c r="O2112" s="75">
        <v>281078</v>
      </c>
      <c r="S2112" s="21">
        <v>0</v>
      </c>
    </row>
    <row r="2113" spans="2:19" ht="30" hidden="1" customHeight="1">
      <c r="B2113">
        <v>33</v>
      </c>
      <c r="C2113" t="s">
        <v>86</v>
      </c>
      <c r="D2113" s="70" t="s">
        <v>98</v>
      </c>
      <c r="E2113" s="86" t="str">
        <f t="shared" si="88"/>
        <v>332. Cuidado Continuo por una vida con bienestarLaboral</v>
      </c>
      <c r="F2113" t="s">
        <v>107</v>
      </c>
      <c r="G2113" t="s">
        <v>89</v>
      </c>
      <c r="H2113" s="74" t="s">
        <v>90</v>
      </c>
      <c r="I2113" s="134" t="s">
        <v>60</v>
      </c>
      <c r="J2113" t="s">
        <v>108</v>
      </c>
      <c r="K2113" t="s">
        <v>65</v>
      </c>
      <c r="L2113" s="139" t="s">
        <v>6</v>
      </c>
      <c r="M2113" s="77" t="s">
        <v>0</v>
      </c>
      <c r="N2113" s="70" t="str">
        <f t="shared" si="87"/>
        <v>332. Cuidado Continuo por una vida con bienestarLaboral4_BOSA1_OCTUBRE_2025</v>
      </c>
      <c r="O2113" s="75">
        <v>1094110</v>
      </c>
      <c r="R2113" s="21">
        <v>1</v>
      </c>
      <c r="S2113" s="21">
        <v>1094110</v>
      </c>
    </row>
    <row r="2114" spans="2:19" ht="30" hidden="1" customHeight="1">
      <c r="B2114">
        <v>34</v>
      </c>
      <c r="C2114" t="s">
        <v>86</v>
      </c>
      <c r="D2114" s="70" t="s">
        <v>87</v>
      </c>
      <c r="E2114" s="86" t="str">
        <f t="shared" si="88"/>
        <v>342. Cuidado Continuo por una vida con bienestarComunitario</v>
      </c>
      <c r="F2114" t="s">
        <v>109</v>
      </c>
      <c r="G2114" t="s">
        <v>110</v>
      </c>
      <c r="H2114" s="74" t="s">
        <v>90</v>
      </c>
      <c r="I2114" s="134" t="s">
        <v>60</v>
      </c>
      <c r="J2114" t="s">
        <v>91</v>
      </c>
      <c r="K2114" t="s">
        <v>65</v>
      </c>
      <c r="L2114" s="139" t="s">
        <v>6</v>
      </c>
      <c r="M2114" s="77" t="s">
        <v>0</v>
      </c>
      <c r="N2114" s="70" t="str">
        <f t="shared" si="87"/>
        <v>342. Cuidado Continuo por una vida con bienestarComunitario4_BOSA1_OCTUBRE_2025</v>
      </c>
      <c r="O2114" s="75">
        <v>161342</v>
      </c>
      <c r="S2114" s="21">
        <v>0</v>
      </c>
    </row>
    <row r="2115" spans="2:19" ht="30" hidden="1" customHeight="1">
      <c r="B2115">
        <v>35</v>
      </c>
      <c r="C2115" t="s">
        <v>86</v>
      </c>
      <c r="D2115" s="70" t="s">
        <v>87</v>
      </c>
      <c r="E2115" s="86" t="str">
        <f t="shared" si="88"/>
        <v>352. Cuidado Continuo por una vida con bienestarComunitario</v>
      </c>
      <c r="F2115" t="s">
        <v>111</v>
      </c>
      <c r="G2115" t="s">
        <v>89</v>
      </c>
      <c r="H2115" s="74" t="s">
        <v>90</v>
      </c>
      <c r="I2115" s="134" t="s">
        <v>60</v>
      </c>
      <c r="J2115" t="s">
        <v>91</v>
      </c>
      <c r="K2115" t="s">
        <v>65</v>
      </c>
      <c r="L2115" s="139" t="s">
        <v>6</v>
      </c>
      <c r="M2115" s="77" t="s">
        <v>0</v>
      </c>
      <c r="N2115" s="70" t="str">
        <f t="shared" si="87"/>
        <v>352. Cuidado Continuo por una vida con bienestarComunitario4_BOSA1_OCTUBRE_2025</v>
      </c>
      <c r="O2115" s="75">
        <v>215123</v>
      </c>
      <c r="S2115" s="21">
        <v>0</v>
      </c>
    </row>
    <row r="2116" spans="2:19" ht="30" hidden="1" customHeight="1">
      <c r="B2116">
        <v>36</v>
      </c>
      <c r="C2116" t="s">
        <v>86</v>
      </c>
      <c r="D2116" s="70" t="s">
        <v>87</v>
      </c>
      <c r="E2116" s="86" t="str">
        <f t="shared" si="88"/>
        <v>362. Cuidado Continuo por una vida con bienestarComunitario</v>
      </c>
      <c r="F2116" t="s">
        <v>112</v>
      </c>
      <c r="G2116" t="s">
        <v>89</v>
      </c>
      <c r="H2116" s="74" t="s">
        <v>90</v>
      </c>
      <c r="I2116" s="134" t="s">
        <v>60</v>
      </c>
      <c r="J2116" t="s">
        <v>91</v>
      </c>
      <c r="K2116" t="s">
        <v>80</v>
      </c>
      <c r="L2116" s="139" t="s">
        <v>6</v>
      </c>
      <c r="M2116" s="77" t="s">
        <v>0</v>
      </c>
      <c r="N2116" s="70" t="str">
        <f t="shared" si="87"/>
        <v>362. Cuidado Continuo por una vida con bienestarComunitario4_BOSA1_OCTUBRE_2025</v>
      </c>
      <c r="O2116" s="75">
        <v>140539</v>
      </c>
      <c r="S2116" s="21">
        <v>0</v>
      </c>
    </row>
    <row r="2117" spans="2:19" ht="30" hidden="1" customHeight="1">
      <c r="B2117">
        <v>37</v>
      </c>
      <c r="C2117" t="s">
        <v>86</v>
      </c>
      <c r="D2117" s="70" t="s">
        <v>87</v>
      </c>
      <c r="E2117" s="86" t="str">
        <f t="shared" si="88"/>
        <v>372. Cuidado Continuo por una vida con bienestarComunitario</v>
      </c>
      <c r="F2117" t="s">
        <v>113</v>
      </c>
      <c r="G2117" t="s">
        <v>89</v>
      </c>
      <c r="H2117" s="74" t="s">
        <v>90</v>
      </c>
      <c r="I2117" s="134" t="s">
        <v>60</v>
      </c>
      <c r="J2117" t="s">
        <v>91</v>
      </c>
      <c r="K2117" t="s">
        <v>80</v>
      </c>
      <c r="L2117" s="139" t="s">
        <v>6</v>
      </c>
      <c r="M2117" s="77" t="s">
        <v>0</v>
      </c>
      <c r="N2117" s="70" t="str">
        <f t="shared" ref="N2117:N2180" si="89">+E2117&amp;L2117&amp;M2117</f>
        <v>372. Cuidado Continuo por una vida con bienestarComunitario4_BOSA1_OCTUBRE_2025</v>
      </c>
      <c r="O2117" s="75">
        <v>74584</v>
      </c>
      <c r="S2117" s="21">
        <v>0</v>
      </c>
    </row>
    <row r="2118" spans="2:19" ht="30" hidden="1" customHeight="1">
      <c r="B2118">
        <v>38</v>
      </c>
      <c r="C2118" t="s">
        <v>86</v>
      </c>
      <c r="D2118" s="70" t="s">
        <v>87</v>
      </c>
      <c r="E2118" s="86" t="str">
        <f t="shared" si="88"/>
        <v>382. Cuidado Continuo por una vida con bienestarComunitario</v>
      </c>
      <c r="F2118" t="s">
        <v>114</v>
      </c>
      <c r="G2118" t="s">
        <v>89</v>
      </c>
      <c r="H2118" s="74" t="s">
        <v>90</v>
      </c>
      <c r="I2118" s="134" t="s">
        <v>60</v>
      </c>
      <c r="J2118" t="s">
        <v>91</v>
      </c>
      <c r="K2118" t="s">
        <v>65</v>
      </c>
      <c r="L2118" s="139" t="s">
        <v>6</v>
      </c>
      <c r="M2118" s="77" t="s">
        <v>0</v>
      </c>
      <c r="N2118" s="70" t="str">
        <f t="shared" si="89"/>
        <v>382. Cuidado Continuo por una vida con bienestarComunitario4_BOSA1_OCTUBRE_2025</v>
      </c>
      <c r="O2118" s="75">
        <v>355662</v>
      </c>
      <c r="R2118" s="21">
        <v>6</v>
      </c>
      <c r="S2118" s="21">
        <v>2133972</v>
      </c>
    </row>
    <row r="2119" spans="2:19" ht="30" hidden="1" customHeight="1">
      <c r="B2119">
        <v>39</v>
      </c>
      <c r="C2119" t="s">
        <v>86</v>
      </c>
      <c r="D2119" s="70" t="s">
        <v>87</v>
      </c>
      <c r="E2119" s="86" t="str">
        <f t="shared" si="88"/>
        <v>392. Cuidado Continuo por una vida con bienestarComunitario</v>
      </c>
      <c r="F2119" t="s">
        <v>115</v>
      </c>
      <c r="G2119" t="s">
        <v>89</v>
      </c>
      <c r="H2119" s="74" t="s">
        <v>90</v>
      </c>
      <c r="I2119" s="134" t="s">
        <v>60</v>
      </c>
      <c r="J2119" t="s">
        <v>91</v>
      </c>
      <c r="K2119" t="s">
        <v>65</v>
      </c>
      <c r="L2119" s="139" t="s">
        <v>6</v>
      </c>
      <c r="M2119" s="77" t="s">
        <v>0</v>
      </c>
      <c r="N2119" s="70" t="str">
        <f t="shared" si="89"/>
        <v>392. Cuidado Continuo por una vida con bienestarComunitario4_BOSA1_OCTUBRE_2025</v>
      </c>
      <c r="O2119" s="75">
        <v>140539</v>
      </c>
      <c r="S2119" s="21">
        <v>0</v>
      </c>
    </row>
    <row r="2120" spans="2:19" ht="30" hidden="1" customHeight="1">
      <c r="B2120">
        <v>40</v>
      </c>
      <c r="C2120" t="s">
        <v>86</v>
      </c>
      <c r="D2120" s="70" t="s">
        <v>87</v>
      </c>
      <c r="E2120" s="86" t="str">
        <f t="shared" si="88"/>
        <v>402. Cuidado Continuo por una vida con bienestarComunitario</v>
      </c>
      <c r="F2120" t="s">
        <v>116</v>
      </c>
      <c r="G2120" t="s">
        <v>89</v>
      </c>
      <c r="H2120" s="74" t="s">
        <v>90</v>
      </c>
      <c r="I2120" s="134" t="s">
        <v>60</v>
      </c>
      <c r="J2120" t="s">
        <v>91</v>
      </c>
      <c r="K2120" t="s">
        <v>65</v>
      </c>
      <c r="L2120" s="139" t="s">
        <v>6</v>
      </c>
      <c r="M2120" s="77" t="s">
        <v>0</v>
      </c>
      <c r="N2120" s="70" t="str">
        <f t="shared" si="89"/>
        <v>402. Cuidado Continuo por una vida con bienestarComunitario4_BOSA1_OCTUBRE_2025</v>
      </c>
      <c r="O2120" s="75">
        <v>74584</v>
      </c>
      <c r="S2120" s="21">
        <v>0</v>
      </c>
    </row>
    <row r="2121" spans="2:19" ht="30" hidden="1" customHeight="1">
      <c r="B2121">
        <v>41</v>
      </c>
      <c r="C2121" t="s">
        <v>86</v>
      </c>
      <c r="D2121" s="70" t="s">
        <v>87</v>
      </c>
      <c r="E2121" s="86" t="str">
        <f t="shared" si="88"/>
        <v>412. Cuidado Continuo por una vida con bienestarComunitario</v>
      </c>
      <c r="F2121" t="s">
        <v>117</v>
      </c>
      <c r="G2121" t="s">
        <v>118</v>
      </c>
      <c r="H2121" s="74" t="s">
        <v>90</v>
      </c>
      <c r="I2121" s="134" t="s">
        <v>60</v>
      </c>
      <c r="J2121" t="s">
        <v>119</v>
      </c>
      <c r="K2121" t="s">
        <v>65</v>
      </c>
      <c r="L2121" s="139" t="s">
        <v>6</v>
      </c>
      <c r="M2121" s="77" t="s">
        <v>0</v>
      </c>
      <c r="N2121" s="70" t="str">
        <f t="shared" si="89"/>
        <v>412. Cuidado Continuo por una vida con bienestarComunitario4_BOSA1_OCTUBRE_2025</v>
      </c>
      <c r="O2121" s="75">
        <v>621332</v>
      </c>
      <c r="R2121" s="21">
        <v>20</v>
      </c>
      <c r="S2121" s="21">
        <v>12426640</v>
      </c>
    </row>
    <row r="2122" spans="2:19" ht="30" hidden="1" customHeight="1">
      <c r="B2122">
        <v>42</v>
      </c>
      <c r="C2122" t="s">
        <v>86</v>
      </c>
      <c r="D2122" s="70" t="s">
        <v>87</v>
      </c>
      <c r="E2122" s="86" t="str">
        <f t="shared" si="88"/>
        <v>422. Cuidado Continuo por una vida con bienestarComunitario</v>
      </c>
      <c r="F2122" t="s">
        <v>120</v>
      </c>
      <c r="G2122" t="s">
        <v>89</v>
      </c>
      <c r="H2122" s="74" t="s">
        <v>90</v>
      </c>
      <c r="I2122" s="134" t="s">
        <v>60</v>
      </c>
      <c r="J2122" t="s">
        <v>119</v>
      </c>
      <c r="K2122" t="s">
        <v>65</v>
      </c>
      <c r="L2122" s="139" t="s">
        <v>6</v>
      </c>
      <c r="M2122" s="77" t="s">
        <v>0</v>
      </c>
      <c r="N2122" s="70" t="str">
        <f t="shared" si="89"/>
        <v>422. Cuidado Continuo por una vida con bienestarComunitario4_BOSA1_OCTUBRE_2025</v>
      </c>
      <c r="O2122" s="75">
        <v>340253</v>
      </c>
      <c r="R2122" s="21">
        <v>20</v>
      </c>
      <c r="S2122" s="21">
        <v>6805060</v>
      </c>
    </row>
    <row r="2123" spans="2:19" ht="30" hidden="1" customHeight="1">
      <c r="B2123">
        <v>43</v>
      </c>
      <c r="C2123" t="s">
        <v>86</v>
      </c>
      <c r="D2123" s="70" t="s">
        <v>87</v>
      </c>
      <c r="E2123" s="86" t="str">
        <f t="shared" si="88"/>
        <v>432. Cuidado Continuo por una vida con bienestarComunitario</v>
      </c>
      <c r="F2123" t="s">
        <v>121</v>
      </c>
      <c r="G2123" t="s">
        <v>118</v>
      </c>
      <c r="H2123" s="74" t="s">
        <v>90</v>
      </c>
      <c r="I2123" s="134" t="s">
        <v>60</v>
      </c>
      <c r="J2123" t="s">
        <v>119</v>
      </c>
      <c r="K2123" t="s">
        <v>65</v>
      </c>
      <c r="L2123" s="139" t="s">
        <v>6</v>
      </c>
      <c r="M2123" s="77" t="s">
        <v>0</v>
      </c>
      <c r="N2123" s="70" t="str">
        <f t="shared" si="89"/>
        <v>432. Cuidado Continuo por una vida con bienestarComunitario4_BOSA1_OCTUBRE_2025</v>
      </c>
      <c r="O2123" s="75">
        <v>548596</v>
      </c>
      <c r="R2123" s="21">
        <v>4</v>
      </c>
      <c r="S2123" s="21">
        <v>2194384</v>
      </c>
    </row>
    <row r="2124" spans="2:19" ht="30" hidden="1" customHeight="1">
      <c r="B2124">
        <v>44</v>
      </c>
      <c r="C2124" t="s">
        <v>86</v>
      </c>
      <c r="D2124" s="70" t="s">
        <v>87</v>
      </c>
      <c r="E2124" s="86" t="str">
        <f t="shared" si="88"/>
        <v>442. Cuidado Continuo por una vida con bienestarComunitario</v>
      </c>
      <c r="F2124" t="s">
        <v>122</v>
      </c>
      <c r="G2124" t="s">
        <v>89</v>
      </c>
      <c r="H2124" s="74" t="s">
        <v>90</v>
      </c>
      <c r="I2124" s="134" t="s">
        <v>60</v>
      </c>
      <c r="J2124" t="s">
        <v>119</v>
      </c>
      <c r="K2124" t="s">
        <v>65</v>
      </c>
      <c r="L2124" s="139" t="s">
        <v>6</v>
      </c>
      <c r="M2124" s="77" t="s">
        <v>0</v>
      </c>
      <c r="N2124" s="70" t="str">
        <f t="shared" si="89"/>
        <v>442. Cuidado Continuo por una vida con bienestarComunitario4_BOSA1_OCTUBRE_2025</v>
      </c>
      <c r="O2124" s="75">
        <v>711326</v>
      </c>
      <c r="R2124" s="21">
        <v>6</v>
      </c>
      <c r="S2124" s="21">
        <v>4267956</v>
      </c>
    </row>
    <row r="2125" spans="2:19" ht="30" hidden="1" customHeight="1">
      <c r="B2125">
        <v>45</v>
      </c>
      <c r="C2125" t="s">
        <v>86</v>
      </c>
      <c r="D2125" s="70" t="s">
        <v>87</v>
      </c>
      <c r="E2125" s="86" t="str">
        <f t="shared" si="88"/>
        <v>452. Cuidado Continuo por una vida con bienestarComunitario</v>
      </c>
      <c r="F2125" t="s">
        <v>123</v>
      </c>
      <c r="G2125" t="s">
        <v>118</v>
      </c>
      <c r="H2125" s="74" t="s">
        <v>90</v>
      </c>
      <c r="I2125" s="134" t="s">
        <v>60</v>
      </c>
      <c r="J2125" t="s">
        <v>119</v>
      </c>
      <c r="K2125" t="s">
        <v>65</v>
      </c>
      <c r="L2125" s="139" t="s">
        <v>6</v>
      </c>
      <c r="M2125" s="77" t="s">
        <v>0</v>
      </c>
      <c r="N2125" s="70" t="str">
        <f t="shared" si="89"/>
        <v>452. Cuidado Continuo por una vida con bienestarComunitario4_BOSA1_OCTUBRE_2025</v>
      </c>
      <c r="O2125" s="75">
        <v>281078</v>
      </c>
      <c r="R2125" s="21">
        <v>6</v>
      </c>
      <c r="S2125" s="21">
        <v>1686468</v>
      </c>
    </row>
    <row r="2126" spans="2:19" ht="30" hidden="1" customHeight="1">
      <c r="B2126">
        <v>46</v>
      </c>
      <c r="C2126" t="s">
        <v>86</v>
      </c>
      <c r="D2126" s="70" t="s">
        <v>92</v>
      </c>
      <c r="E2126" s="86" t="str">
        <f t="shared" si="88"/>
        <v xml:space="preserve">462. Cuidado Continuo por una vida con bienestarEducativo </v>
      </c>
      <c r="F2126" t="s">
        <v>124</v>
      </c>
      <c r="G2126" t="s">
        <v>89</v>
      </c>
      <c r="H2126" s="74" t="s">
        <v>90</v>
      </c>
      <c r="I2126" s="134" t="s">
        <v>60</v>
      </c>
      <c r="J2126" t="s">
        <v>119</v>
      </c>
      <c r="K2126" t="s">
        <v>65</v>
      </c>
      <c r="L2126" s="139" t="s">
        <v>6</v>
      </c>
      <c r="M2126" s="77" t="s">
        <v>0</v>
      </c>
      <c r="N2126" s="70" t="str">
        <f t="shared" si="89"/>
        <v>462. Cuidado Continuo por una vida con bienestarEducativo 4_BOSA1_OCTUBRE_2025</v>
      </c>
      <c r="O2126" s="75">
        <v>2366976</v>
      </c>
      <c r="S2126" s="21">
        <v>0</v>
      </c>
    </row>
    <row r="2127" spans="2:19" ht="30" hidden="1" customHeight="1">
      <c r="B2127">
        <v>47</v>
      </c>
      <c r="C2127" t="s">
        <v>86</v>
      </c>
      <c r="D2127" s="70" t="s">
        <v>98</v>
      </c>
      <c r="E2127" s="86" t="str">
        <f t="shared" si="88"/>
        <v>472. Cuidado Continuo por una vida con bienestarLaboral</v>
      </c>
      <c r="F2127" t="s">
        <v>125</v>
      </c>
      <c r="G2127" t="s">
        <v>89</v>
      </c>
      <c r="H2127" s="74" t="s">
        <v>90</v>
      </c>
      <c r="I2127" s="134" t="s">
        <v>60</v>
      </c>
      <c r="J2127" t="s">
        <v>119</v>
      </c>
      <c r="K2127" t="s">
        <v>65</v>
      </c>
      <c r="L2127" s="139" t="s">
        <v>6</v>
      </c>
      <c r="M2127" s="77" t="s">
        <v>0</v>
      </c>
      <c r="N2127" s="70" t="str">
        <f t="shared" si="89"/>
        <v>472. Cuidado Continuo por una vida con bienestarLaboral4_BOSA1_OCTUBRE_2025</v>
      </c>
      <c r="O2127" s="75">
        <v>110336</v>
      </c>
      <c r="R2127" s="21">
        <v>1</v>
      </c>
      <c r="S2127" s="21">
        <v>110336</v>
      </c>
    </row>
    <row r="2128" spans="2:19" ht="30" hidden="1" customHeight="1">
      <c r="B2128">
        <v>48</v>
      </c>
      <c r="C2128" t="s">
        <v>86</v>
      </c>
      <c r="D2128" s="70" t="s">
        <v>87</v>
      </c>
      <c r="E2128" s="86" t="str">
        <f t="shared" si="88"/>
        <v>482. Cuidado Continuo por una vida con bienestarComunitario</v>
      </c>
      <c r="F2128" t="s">
        <v>126</v>
      </c>
      <c r="G2128" t="s">
        <v>89</v>
      </c>
      <c r="H2128" s="74" t="s">
        <v>90</v>
      </c>
      <c r="I2128" s="134" t="s">
        <v>60</v>
      </c>
      <c r="J2128" t="s">
        <v>119</v>
      </c>
      <c r="K2128" t="s">
        <v>65</v>
      </c>
      <c r="L2128" s="139" t="s">
        <v>6</v>
      </c>
      <c r="M2128" s="77" t="s">
        <v>0</v>
      </c>
      <c r="N2128" s="70" t="str">
        <f t="shared" si="89"/>
        <v>482. Cuidado Continuo por una vida con bienestarComunitario4_BOSA1_OCTUBRE_2025</v>
      </c>
      <c r="O2128" s="75">
        <v>430247</v>
      </c>
      <c r="R2128" s="21">
        <v>2</v>
      </c>
      <c r="S2128" s="21">
        <v>860494</v>
      </c>
    </row>
    <row r="2129" spans="2:19" ht="30" hidden="1" customHeight="1">
      <c r="B2129">
        <v>49</v>
      </c>
      <c r="C2129" t="s">
        <v>86</v>
      </c>
      <c r="D2129" s="70" t="s">
        <v>87</v>
      </c>
      <c r="E2129" s="86" t="str">
        <f t="shared" si="88"/>
        <v>492. Cuidado Continuo por una vida con bienestarComunitario</v>
      </c>
      <c r="F2129" t="s">
        <v>127</v>
      </c>
      <c r="G2129" t="s">
        <v>89</v>
      </c>
      <c r="H2129" s="74" t="s">
        <v>90</v>
      </c>
      <c r="I2129" s="134" t="s">
        <v>60</v>
      </c>
      <c r="J2129" t="s">
        <v>119</v>
      </c>
      <c r="K2129" t="s">
        <v>65</v>
      </c>
      <c r="L2129" s="139" t="s">
        <v>6</v>
      </c>
      <c r="M2129" s="77" t="s">
        <v>0</v>
      </c>
      <c r="N2129" s="70" t="str">
        <f t="shared" si="89"/>
        <v>492. Cuidado Continuo por una vida con bienestarComunitario4_BOSA1_OCTUBRE_2025</v>
      </c>
      <c r="O2129" s="75">
        <v>711326</v>
      </c>
      <c r="R2129" s="21">
        <v>20</v>
      </c>
      <c r="S2129" s="21">
        <v>14226520</v>
      </c>
    </row>
    <row r="2130" spans="2:19" ht="30" hidden="1" customHeight="1">
      <c r="B2130">
        <v>50</v>
      </c>
      <c r="C2130" t="s">
        <v>86</v>
      </c>
      <c r="D2130" s="70" t="s">
        <v>87</v>
      </c>
      <c r="E2130" s="86" t="str">
        <f t="shared" si="88"/>
        <v>502. Cuidado Continuo por una vida con bienestarComunitario</v>
      </c>
      <c r="F2130" t="s">
        <v>128</v>
      </c>
      <c r="G2130" t="s">
        <v>89</v>
      </c>
      <c r="H2130" s="74" t="s">
        <v>90</v>
      </c>
      <c r="I2130" s="134" t="s">
        <v>60</v>
      </c>
      <c r="J2130" t="s">
        <v>91</v>
      </c>
      <c r="K2130" t="s">
        <v>65</v>
      </c>
      <c r="L2130" s="139" t="s">
        <v>6</v>
      </c>
      <c r="M2130" s="77" t="s">
        <v>0</v>
      </c>
      <c r="N2130" s="70" t="str">
        <f t="shared" si="89"/>
        <v>502. Cuidado Continuo por una vida con bienestarComunitario4_BOSA1_OCTUBRE_2025</v>
      </c>
      <c r="O2130" s="75">
        <v>266747</v>
      </c>
      <c r="R2130" s="21">
        <v>7</v>
      </c>
      <c r="S2130" s="21">
        <v>1867229</v>
      </c>
    </row>
    <row r="2131" spans="2:19" ht="30" hidden="1" customHeight="1">
      <c r="B2131">
        <v>51</v>
      </c>
      <c r="C2131" t="s">
        <v>86</v>
      </c>
      <c r="D2131" s="70" t="s">
        <v>87</v>
      </c>
      <c r="E2131" s="86" t="str">
        <f t="shared" si="88"/>
        <v>512. Cuidado Continuo por una vida con bienestarComunitario</v>
      </c>
      <c r="F2131" t="s">
        <v>129</v>
      </c>
      <c r="G2131" t="s">
        <v>89</v>
      </c>
      <c r="H2131" s="74" t="s">
        <v>90</v>
      </c>
      <c r="I2131" s="134" t="s">
        <v>60</v>
      </c>
      <c r="J2131" t="s">
        <v>61</v>
      </c>
      <c r="K2131" t="s">
        <v>80</v>
      </c>
      <c r="L2131" s="139" t="s">
        <v>6</v>
      </c>
      <c r="M2131" s="77" t="s">
        <v>0</v>
      </c>
      <c r="N2131" s="70" t="str">
        <f t="shared" si="89"/>
        <v>512. Cuidado Continuo por una vida con bienestarComunitario4_BOSA1_OCTUBRE_2025</v>
      </c>
      <c r="O2131" s="75">
        <v>5621568</v>
      </c>
      <c r="S2131" s="21">
        <v>0</v>
      </c>
    </row>
    <row r="2132" spans="2:19" ht="30" hidden="1" customHeight="1">
      <c r="B2132">
        <v>52</v>
      </c>
      <c r="C2132" t="s">
        <v>86</v>
      </c>
      <c r="D2132" s="70" t="s">
        <v>87</v>
      </c>
      <c r="E2132" s="86" t="str">
        <f t="shared" ref="E2132:E2195" si="90">B2132&amp;C2132&amp;D2132</f>
        <v>522. Cuidado Continuo por una vida con bienestarComunitario</v>
      </c>
      <c r="F2132" t="s">
        <v>130</v>
      </c>
      <c r="G2132" t="s">
        <v>110</v>
      </c>
      <c r="H2132" s="74" t="s">
        <v>90</v>
      </c>
      <c r="I2132" s="134" t="s">
        <v>60</v>
      </c>
      <c r="J2132" t="s">
        <v>119</v>
      </c>
      <c r="K2132" t="s">
        <v>65</v>
      </c>
      <c r="L2132" s="139" t="s">
        <v>6</v>
      </c>
      <c r="M2132" s="77" t="s">
        <v>0</v>
      </c>
      <c r="N2132" s="70" t="str">
        <f t="shared" si="89"/>
        <v>522. Cuidado Continuo por una vida con bienestarComunitario4_BOSA1_OCTUBRE_2025</v>
      </c>
      <c r="O2132" s="75">
        <v>711326</v>
      </c>
      <c r="R2132" s="21">
        <v>5</v>
      </c>
      <c r="S2132" s="21">
        <v>3556630</v>
      </c>
    </row>
    <row r="2133" spans="2:19" ht="30" hidden="1" customHeight="1">
      <c r="B2133">
        <v>53</v>
      </c>
      <c r="C2133" t="s">
        <v>86</v>
      </c>
      <c r="D2133" s="70" t="s">
        <v>87</v>
      </c>
      <c r="E2133" s="86" t="str">
        <f t="shared" si="90"/>
        <v>532. Cuidado Continuo por una vida con bienestarComunitario</v>
      </c>
      <c r="F2133" t="s">
        <v>131</v>
      </c>
      <c r="G2133" t="s">
        <v>89</v>
      </c>
      <c r="H2133" s="74" t="s">
        <v>90</v>
      </c>
      <c r="I2133" s="134" t="s">
        <v>60</v>
      </c>
      <c r="J2133" t="s">
        <v>61</v>
      </c>
      <c r="K2133" t="s">
        <v>62</v>
      </c>
      <c r="L2133" s="139" t="s">
        <v>6</v>
      </c>
      <c r="M2133" s="77" t="s">
        <v>0</v>
      </c>
      <c r="N2133" s="70" t="str">
        <f t="shared" si="89"/>
        <v>532. Cuidado Continuo por una vida con bienestarComunitario4_BOSA1_OCTUBRE_2025</v>
      </c>
      <c r="O2133" s="75">
        <v>5621568</v>
      </c>
      <c r="S2133" s="21">
        <v>0</v>
      </c>
    </row>
    <row r="2134" spans="2:19" ht="30" hidden="1" customHeight="1">
      <c r="B2134">
        <v>54</v>
      </c>
      <c r="C2134" t="s">
        <v>86</v>
      </c>
      <c r="D2134" s="70" t="s">
        <v>87</v>
      </c>
      <c r="E2134" s="86" t="str">
        <f t="shared" si="90"/>
        <v>542. Cuidado Continuo por una vida con bienestarComunitario</v>
      </c>
      <c r="F2134" t="s">
        <v>132</v>
      </c>
      <c r="G2134" t="s">
        <v>89</v>
      </c>
      <c r="H2134" s="74" t="s">
        <v>90</v>
      </c>
      <c r="I2134" s="134" t="s">
        <v>60</v>
      </c>
      <c r="J2134" t="s">
        <v>91</v>
      </c>
      <c r="K2134" t="s">
        <v>65</v>
      </c>
      <c r="L2134" s="139" t="s">
        <v>6</v>
      </c>
      <c r="M2134" s="77" t="s">
        <v>0</v>
      </c>
      <c r="N2134" s="70" t="str">
        <f t="shared" si="89"/>
        <v>542. Cuidado Continuo por una vida con bienestarComunitario4_BOSA1_OCTUBRE_2025</v>
      </c>
      <c r="O2134" s="75">
        <v>285702</v>
      </c>
      <c r="R2134" s="21">
        <v>48</v>
      </c>
      <c r="S2134" s="21">
        <v>13713696</v>
      </c>
    </row>
    <row r="2135" spans="2:19" ht="30" hidden="1" customHeight="1">
      <c r="B2135">
        <v>55</v>
      </c>
      <c r="C2135" t="s">
        <v>86</v>
      </c>
      <c r="D2135" s="70" t="s">
        <v>87</v>
      </c>
      <c r="E2135" s="86" t="str">
        <f t="shared" si="90"/>
        <v>552. Cuidado Continuo por una vida con bienestarComunitario</v>
      </c>
      <c r="F2135" t="s">
        <v>133</v>
      </c>
      <c r="G2135" t="s">
        <v>89</v>
      </c>
      <c r="H2135" s="74" t="s">
        <v>90</v>
      </c>
      <c r="I2135" s="134" t="s">
        <v>60</v>
      </c>
      <c r="J2135" t="s">
        <v>91</v>
      </c>
      <c r="K2135" t="s">
        <v>65</v>
      </c>
      <c r="L2135" s="139" t="s">
        <v>6</v>
      </c>
      <c r="M2135" s="77" t="s">
        <v>0</v>
      </c>
      <c r="N2135" s="70" t="str">
        <f t="shared" si="89"/>
        <v>552. Cuidado Continuo por una vida con bienestarComunitario4_BOSA1_OCTUBRE_2025</v>
      </c>
      <c r="O2135" s="75">
        <v>380935</v>
      </c>
      <c r="R2135" s="21">
        <v>4</v>
      </c>
      <c r="S2135" s="21">
        <v>1523740</v>
      </c>
    </row>
    <row r="2136" spans="2:19" ht="30" hidden="1" customHeight="1">
      <c r="B2136">
        <v>56</v>
      </c>
      <c r="C2136" t="s">
        <v>86</v>
      </c>
      <c r="D2136" s="70" t="s">
        <v>87</v>
      </c>
      <c r="E2136" s="86" t="str">
        <f t="shared" si="90"/>
        <v>562. Cuidado Continuo por una vida con bienestarComunitario</v>
      </c>
      <c r="F2136" t="s">
        <v>134</v>
      </c>
      <c r="G2136" t="s">
        <v>89</v>
      </c>
      <c r="H2136" s="74" t="s">
        <v>90</v>
      </c>
      <c r="I2136" s="134" t="s">
        <v>60</v>
      </c>
      <c r="J2136" t="s">
        <v>91</v>
      </c>
      <c r="K2136" t="s">
        <v>65</v>
      </c>
      <c r="L2136" s="139" t="s">
        <v>6</v>
      </c>
      <c r="M2136" s="77" t="s">
        <v>0</v>
      </c>
      <c r="N2136" s="70" t="str">
        <f t="shared" si="89"/>
        <v>562. Cuidado Continuo por una vida con bienestarComunitario4_BOSA1_OCTUBRE_2025</v>
      </c>
      <c r="O2136" s="75">
        <v>266747</v>
      </c>
      <c r="R2136" s="21">
        <v>36</v>
      </c>
      <c r="S2136" s="21">
        <v>9602892</v>
      </c>
    </row>
    <row r="2137" spans="2:19" ht="30" hidden="1" customHeight="1">
      <c r="B2137">
        <v>57</v>
      </c>
      <c r="C2137" t="s">
        <v>86</v>
      </c>
      <c r="D2137" s="70" t="s">
        <v>87</v>
      </c>
      <c r="E2137" s="86" t="str">
        <f t="shared" si="90"/>
        <v>572. Cuidado Continuo por una vida con bienestarComunitario</v>
      </c>
      <c r="F2137" t="s">
        <v>135</v>
      </c>
      <c r="G2137" t="s">
        <v>110</v>
      </c>
      <c r="H2137" s="74" t="s">
        <v>90</v>
      </c>
      <c r="I2137" s="134" t="s">
        <v>60</v>
      </c>
      <c r="J2137" t="s">
        <v>91</v>
      </c>
      <c r="K2137" t="s">
        <v>65</v>
      </c>
      <c r="L2137" s="139" t="s">
        <v>6</v>
      </c>
      <c r="M2137" s="77" t="s">
        <v>0</v>
      </c>
      <c r="N2137" s="70" t="str">
        <f t="shared" si="89"/>
        <v>572. Cuidado Continuo por una vida con bienestarComunitario4_BOSA1_OCTUBRE_2025</v>
      </c>
      <c r="O2137" s="75">
        <v>88916</v>
      </c>
      <c r="R2137" s="21">
        <v>120</v>
      </c>
      <c r="S2137" s="21">
        <v>10669920</v>
      </c>
    </row>
    <row r="2138" spans="2:19" ht="30" hidden="1" customHeight="1">
      <c r="B2138">
        <v>58</v>
      </c>
      <c r="C2138" t="s">
        <v>86</v>
      </c>
      <c r="D2138" s="70" t="s">
        <v>92</v>
      </c>
      <c r="E2138" s="86" t="str">
        <f t="shared" si="90"/>
        <v xml:space="preserve">582. Cuidado Continuo por una vida con bienestarEducativo </v>
      </c>
      <c r="F2138" t="s">
        <v>136</v>
      </c>
      <c r="G2138" t="s">
        <v>89</v>
      </c>
      <c r="H2138" s="74" t="s">
        <v>90</v>
      </c>
      <c r="I2138" s="134" t="s">
        <v>60</v>
      </c>
      <c r="J2138" t="s">
        <v>137</v>
      </c>
      <c r="K2138" t="s">
        <v>65</v>
      </c>
      <c r="L2138" s="139" t="s">
        <v>6</v>
      </c>
      <c r="M2138" s="77" t="s">
        <v>0</v>
      </c>
      <c r="N2138" s="70" t="str">
        <f t="shared" si="89"/>
        <v>582. Cuidado Continuo por una vida con bienestarEducativo 4_BOSA1_OCTUBRE_2025</v>
      </c>
      <c r="O2138" s="75">
        <v>562157</v>
      </c>
      <c r="R2138" s="21">
        <v>7</v>
      </c>
      <c r="S2138" s="21">
        <v>3935099</v>
      </c>
    </row>
    <row r="2139" spans="2:19" ht="30" hidden="1" customHeight="1">
      <c r="B2139">
        <v>59</v>
      </c>
      <c r="C2139" t="s">
        <v>86</v>
      </c>
      <c r="D2139" s="70" t="s">
        <v>92</v>
      </c>
      <c r="E2139" s="86" t="str">
        <f t="shared" si="90"/>
        <v xml:space="preserve">592. Cuidado Continuo por una vida con bienestarEducativo </v>
      </c>
      <c r="F2139" t="s">
        <v>138</v>
      </c>
      <c r="G2139" t="s">
        <v>89</v>
      </c>
      <c r="H2139" s="74" t="s">
        <v>90</v>
      </c>
      <c r="I2139" s="134" t="s">
        <v>60</v>
      </c>
      <c r="J2139" t="s">
        <v>61</v>
      </c>
      <c r="K2139" t="s">
        <v>62</v>
      </c>
      <c r="L2139" s="139" t="s">
        <v>6</v>
      </c>
      <c r="M2139" s="77" t="s">
        <v>0</v>
      </c>
      <c r="N2139" s="70" t="str">
        <f t="shared" si="89"/>
        <v>592. Cuidado Continuo por una vida con bienestarEducativo 4_BOSA1_OCTUBRE_2025</v>
      </c>
      <c r="O2139" s="75">
        <v>14226512</v>
      </c>
      <c r="R2139" s="21">
        <v>1</v>
      </c>
      <c r="S2139" s="21">
        <v>14226512</v>
      </c>
    </row>
    <row r="2140" spans="2:19" ht="30" hidden="1" customHeight="1">
      <c r="B2140">
        <v>60</v>
      </c>
      <c r="C2140" t="s">
        <v>86</v>
      </c>
      <c r="D2140" s="70" t="s">
        <v>92</v>
      </c>
      <c r="E2140" s="86" t="str">
        <f t="shared" si="90"/>
        <v xml:space="preserve">602. Cuidado Continuo por una vida con bienestarEducativo </v>
      </c>
      <c r="F2140" t="s">
        <v>139</v>
      </c>
      <c r="G2140" t="s">
        <v>89</v>
      </c>
      <c r="H2140" s="74" t="s">
        <v>90</v>
      </c>
      <c r="I2140" s="134" t="s">
        <v>60</v>
      </c>
      <c r="J2140" t="s">
        <v>91</v>
      </c>
      <c r="K2140" t="s">
        <v>65</v>
      </c>
      <c r="L2140" s="139" t="s">
        <v>6</v>
      </c>
      <c r="M2140" s="77" t="s">
        <v>0</v>
      </c>
      <c r="N2140" s="70" t="str">
        <f t="shared" si="89"/>
        <v>602. Cuidado Continuo por una vida con bienestarEducativo 4_BOSA1_OCTUBRE_2025</v>
      </c>
      <c r="O2140" s="75">
        <v>105404</v>
      </c>
      <c r="R2140" s="21">
        <v>98</v>
      </c>
      <c r="S2140" s="21">
        <v>10329592</v>
      </c>
    </row>
    <row r="2141" spans="2:19" ht="30" hidden="1" customHeight="1">
      <c r="B2141">
        <v>61</v>
      </c>
      <c r="C2141" t="s">
        <v>86</v>
      </c>
      <c r="D2141" s="70" t="s">
        <v>92</v>
      </c>
      <c r="E2141" s="86" t="str">
        <f t="shared" si="90"/>
        <v xml:space="preserve">612. Cuidado Continuo por una vida con bienestarEducativo </v>
      </c>
      <c r="F2141" t="s">
        <v>140</v>
      </c>
      <c r="G2141" t="s">
        <v>89</v>
      </c>
      <c r="H2141" s="74" t="s">
        <v>90</v>
      </c>
      <c r="I2141" s="134" t="s">
        <v>60</v>
      </c>
      <c r="J2141" t="s">
        <v>91</v>
      </c>
      <c r="K2141" t="s">
        <v>65</v>
      </c>
      <c r="L2141" s="139" t="s">
        <v>6</v>
      </c>
      <c r="M2141" s="77" t="s">
        <v>0</v>
      </c>
      <c r="N2141" s="70" t="str">
        <f t="shared" si="89"/>
        <v>612. Cuidado Continuo por una vida con bienestarEducativo 4_BOSA1_OCTUBRE_2025</v>
      </c>
      <c r="O2141" s="75">
        <v>266747</v>
      </c>
      <c r="R2141" s="21">
        <v>13</v>
      </c>
      <c r="S2141" s="21">
        <v>3467711</v>
      </c>
    </row>
    <row r="2142" spans="2:19" ht="30" hidden="1" customHeight="1">
      <c r="B2142">
        <v>62</v>
      </c>
      <c r="C2142" t="s">
        <v>86</v>
      </c>
      <c r="D2142" s="70" t="s">
        <v>92</v>
      </c>
      <c r="E2142" s="86" t="str">
        <f t="shared" si="90"/>
        <v xml:space="preserve">622. Cuidado Continuo por una vida con bienestarEducativo </v>
      </c>
      <c r="F2142" t="s">
        <v>141</v>
      </c>
      <c r="G2142" t="s">
        <v>118</v>
      </c>
      <c r="H2142" s="74" t="s">
        <v>90</v>
      </c>
      <c r="I2142" s="134" t="s">
        <v>60</v>
      </c>
      <c r="J2142" t="s">
        <v>61</v>
      </c>
      <c r="K2142" t="s">
        <v>62</v>
      </c>
      <c r="L2142" s="139" t="s">
        <v>6</v>
      </c>
      <c r="M2142" s="77" t="s">
        <v>0</v>
      </c>
      <c r="N2142" s="70" t="str">
        <f t="shared" si="89"/>
        <v>622. Cuidado Continuo por una vida con bienestarEducativo 4_BOSA1_OCTUBRE_2025</v>
      </c>
      <c r="O2142" s="75">
        <v>13610112</v>
      </c>
      <c r="R2142" s="21">
        <v>1</v>
      </c>
      <c r="S2142" s="21">
        <v>13610112</v>
      </c>
    </row>
    <row r="2143" spans="2:19" ht="30" hidden="1" customHeight="1">
      <c r="B2143">
        <v>63</v>
      </c>
      <c r="C2143" t="s">
        <v>86</v>
      </c>
      <c r="D2143" s="70" t="s">
        <v>92</v>
      </c>
      <c r="E2143" s="86" t="str">
        <f t="shared" si="90"/>
        <v xml:space="preserve">632. Cuidado Continuo por una vida con bienestarEducativo </v>
      </c>
      <c r="F2143" t="s">
        <v>142</v>
      </c>
      <c r="G2143" t="s">
        <v>118</v>
      </c>
      <c r="H2143" s="74" t="s">
        <v>90</v>
      </c>
      <c r="I2143" s="134" t="s">
        <v>60</v>
      </c>
      <c r="J2143" t="s">
        <v>91</v>
      </c>
      <c r="K2143" t="s">
        <v>65</v>
      </c>
      <c r="L2143" s="139" t="s">
        <v>6</v>
      </c>
      <c r="M2143" s="77" t="s">
        <v>0</v>
      </c>
      <c r="N2143" s="70" t="str">
        <f t="shared" si="89"/>
        <v>632. Cuidado Continuo por una vida con bienestarEducativo 4_BOSA1_OCTUBRE_2025</v>
      </c>
      <c r="O2143" s="75">
        <v>105404</v>
      </c>
      <c r="R2143" s="21">
        <v>30</v>
      </c>
      <c r="S2143" s="21">
        <v>3162120</v>
      </c>
    </row>
    <row r="2144" spans="2:19" ht="30" hidden="1" customHeight="1">
      <c r="B2144">
        <v>64</v>
      </c>
      <c r="C2144" t="s">
        <v>86</v>
      </c>
      <c r="D2144" s="70" t="s">
        <v>92</v>
      </c>
      <c r="E2144" s="86" t="str">
        <f t="shared" si="90"/>
        <v xml:space="preserve">642. Cuidado Continuo por una vida con bienestarEducativo </v>
      </c>
      <c r="F2144" t="s">
        <v>143</v>
      </c>
      <c r="G2144" t="s">
        <v>110</v>
      </c>
      <c r="H2144" s="74" t="s">
        <v>90</v>
      </c>
      <c r="I2144" s="134" t="s">
        <v>60</v>
      </c>
      <c r="J2144" t="s">
        <v>91</v>
      </c>
      <c r="K2144" t="s">
        <v>65</v>
      </c>
      <c r="L2144" s="139" t="s">
        <v>6</v>
      </c>
      <c r="M2144" s="77" t="s">
        <v>0</v>
      </c>
      <c r="N2144" s="70" t="str">
        <f t="shared" si="89"/>
        <v>642. Cuidado Continuo por una vida con bienestarEducativo 4_BOSA1_OCTUBRE_2025</v>
      </c>
      <c r="O2144" s="75">
        <v>137765</v>
      </c>
      <c r="R2144" s="21">
        <v>105</v>
      </c>
      <c r="S2144" s="21">
        <v>14465325</v>
      </c>
    </row>
    <row r="2145" spans="2:19" ht="30" hidden="1" customHeight="1">
      <c r="B2145">
        <v>65</v>
      </c>
      <c r="C2145" t="s">
        <v>86</v>
      </c>
      <c r="D2145" s="70" t="s">
        <v>92</v>
      </c>
      <c r="E2145" s="86" t="str">
        <f t="shared" si="90"/>
        <v xml:space="preserve">652. Cuidado Continuo por una vida con bienestarEducativo </v>
      </c>
      <c r="F2145" t="s">
        <v>144</v>
      </c>
      <c r="G2145" t="s">
        <v>110</v>
      </c>
      <c r="H2145" s="74" t="s">
        <v>90</v>
      </c>
      <c r="I2145" s="134" t="s">
        <v>60</v>
      </c>
      <c r="J2145" t="s">
        <v>91</v>
      </c>
      <c r="K2145" t="s">
        <v>65</v>
      </c>
      <c r="L2145" s="139" t="s">
        <v>6</v>
      </c>
      <c r="M2145" s="77" t="s">
        <v>0</v>
      </c>
      <c r="N2145" s="70" t="str">
        <f t="shared" si="89"/>
        <v>652. Cuidado Continuo por una vida con bienestarEducativo 4_BOSA1_OCTUBRE_2025</v>
      </c>
      <c r="O2145" s="75">
        <v>105404</v>
      </c>
      <c r="R2145" s="21">
        <v>106</v>
      </c>
      <c r="S2145" s="21">
        <v>11172824</v>
      </c>
    </row>
    <row r="2146" spans="2:19" ht="30" hidden="1" customHeight="1">
      <c r="B2146">
        <v>66</v>
      </c>
      <c r="C2146" t="s">
        <v>86</v>
      </c>
      <c r="D2146" s="70" t="s">
        <v>92</v>
      </c>
      <c r="E2146" s="86" t="str">
        <f t="shared" si="90"/>
        <v xml:space="preserve">662. Cuidado Continuo por una vida con bienestarEducativo </v>
      </c>
      <c r="F2146" t="s">
        <v>145</v>
      </c>
      <c r="G2146" t="s">
        <v>110</v>
      </c>
      <c r="H2146" s="74" t="s">
        <v>90</v>
      </c>
      <c r="I2146" s="134" t="s">
        <v>60</v>
      </c>
      <c r="J2146" t="s">
        <v>119</v>
      </c>
      <c r="K2146" t="s">
        <v>65</v>
      </c>
      <c r="L2146" s="139" t="s">
        <v>6</v>
      </c>
      <c r="M2146" s="77" t="s">
        <v>0</v>
      </c>
      <c r="N2146" s="70" t="str">
        <f t="shared" si="89"/>
        <v>662. Cuidado Continuo por una vida con bienestarEducativo 4_BOSA1_OCTUBRE_2025</v>
      </c>
      <c r="O2146" s="75">
        <v>199714</v>
      </c>
      <c r="R2146" s="21">
        <v>0</v>
      </c>
      <c r="S2146" s="21">
        <v>0</v>
      </c>
    </row>
    <row r="2147" spans="2:19" ht="30" hidden="1" customHeight="1">
      <c r="B2147">
        <v>67</v>
      </c>
      <c r="C2147" t="s">
        <v>86</v>
      </c>
      <c r="D2147" s="70" t="s">
        <v>92</v>
      </c>
      <c r="E2147" s="86" t="str">
        <f t="shared" si="90"/>
        <v xml:space="preserve">672. Cuidado Continuo por una vida con bienestarEducativo </v>
      </c>
      <c r="F2147" t="s">
        <v>146</v>
      </c>
      <c r="G2147" t="s">
        <v>110</v>
      </c>
      <c r="H2147" s="74" t="s">
        <v>90</v>
      </c>
      <c r="I2147" s="134" t="s">
        <v>60</v>
      </c>
      <c r="J2147" t="s">
        <v>91</v>
      </c>
      <c r="K2147" t="s">
        <v>65</v>
      </c>
      <c r="L2147" s="139" t="s">
        <v>6</v>
      </c>
      <c r="M2147" s="77" t="s">
        <v>0</v>
      </c>
      <c r="N2147" s="70" t="str">
        <f t="shared" si="89"/>
        <v>672. Cuidado Continuo por una vida con bienestarEducativo 4_BOSA1_OCTUBRE_2025</v>
      </c>
      <c r="O2147" s="75">
        <v>88916</v>
      </c>
      <c r="R2147" s="21">
        <v>0</v>
      </c>
      <c r="S2147" s="21">
        <v>0</v>
      </c>
    </row>
    <row r="2148" spans="2:19" ht="30" hidden="1" customHeight="1">
      <c r="B2148">
        <v>68</v>
      </c>
      <c r="C2148" t="s">
        <v>86</v>
      </c>
      <c r="D2148" s="70" t="s">
        <v>93</v>
      </c>
      <c r="E2148" s="86" t="str">
        <f t="shared" si="90"/>
        <v>682. Cuidado Continuo por una vida con bienestarInstitucional</v>
      </c>
      <c r="F2148" t="s">
        <v>147</v>
      </c>
      <c r="G2148" t="s">
        <v>110</v>
      </c>
      <c r="H2148" s="74" t="s">
        <v>90</v>
      </c>
      <c r="I2148" s="134" t="s">
        <v>60</v>
      </c>
      <c r="J2148" t="s">
        <v>91</v>
      </c>
      <c r="K2148" t="s">
        <v>65</v>
      </c>
      <c r="L2148" s="139" t="s">
        <v>6</v>
      </c>
      <c r="M2148" s="77" t="s">
        <v>0</v>
      </c>
      <c r="N2148" s="70" t="str">
        <f t="shared" si="89"/>
        <v>682. Cuidado Continuo por una vida con bienestarInstitucional4_BOSA1_OCTUBRE_2025</v>
      </c>
      <c r="O2148" s="75">
        <v>105404</v>
      </c>
      <c r="R2148" s="21">
        <v>17</v>
      </c>
      <c r="S2148" s="21">
        <v>1791868</v>
      </c>
    </row>
    <row r="2149" spans="2:19" ht="30" hidden="1" customHeight="1">
      <c r="B2149">
        <v>69</v>
      </c>
      <c r="C2149" t="s">
        <v>86</v>
      </c>
      <c r="D2149" s="70" t="s">
        <v>93</v>
      </c>
      <c r="E2149" s="86" t="str">
        <f t="shared" si="90"/>
        <v>692. Cuidado Continuo por una vida con bienestarInstitucional</v>
      </c>
      <c r="F2149" t="s">
        <v>148</v>
      </c>
      <c r="G2149" t="s">
        <v>118</v>
      </c>
      <c r="H2149" s="74" t="s">
        <v>90</v>
      </c>
      <c r="I2149" s="134" t="s">
        <v>60</v>
      </c>
      <c r="J2149" t="s">
        <v>91</v>
      </c>
      <c r="K2149" t="s">
        <v>65</v>
      </c>
      <c r="L2149" s="139" t="s">
        <v>6</v>
      </c>
      <c r="M2149" s="77" t="s">
        <v>0</v>
      </c>
      <c r="N2149" s="70" t="str">
        <f t="shared" si="89"/>
        <v>692. Cuidado Continuo por una vida con bienestarInstitucional4_BOSA1_OCTUBRE_2025</v>
      </c>
      <c r="O2149" s="75">
        <v>105404</v>
      </c>
      <c r="R2149" s="21">
        <v>37</v>
      </c>
      <c r="S2149" s="21">
        <v>3899948</v>
      </c>
    </row>
    <row r="2150" spans="2:19" ht="30" hidden="1" customHeight="1">
      <c r="B2150">
        <v>70</v>
      </c>
      <c r="C2150" t="s">
        <v>86</v>
      </c>
      <c r="D2150" s="70" t="s">
        <v>93</v>
      </c>
      <c r="E2150" s="86" t="str">
        <f t="shared" si="90"/>
        <v>702. Cuidado Continuo por una vida con bienestarInstitucional</v>
      </c>
      <c r="F2150" t="s">
        <v>149</v>
      </c>
      <c r="G2150" t="s">
        <v>89</v>
      </c>
      <c r="H2150" s="74" t="s">
        <v>90</v>
      </c>
      <c r="I2150" s="134" t="s">
        <v>60</v>
      </c>
      <c r="J2150" t="s">
        <v>91</v>
      </c>
      <c r="K2150" t="s">
        <v>65</v>
      </c>
      <c r="L2150" s="139" t="s">
        <v>6</v>
      </c>
      <c r="M2150" s="77" t="s">
        <v>0</v>
      </c>
      <c r="N2150" s="70" t="str">
        <f t="shared" si="89"/>
        <v>702. Cuidado Continuo por una vida con bienestarInstitucional4_BOSA1_OCTUBRE_2025</v>
      </c>
      <c r="O2150" s="75">
        <v>74893</v>
      </c>
      <c r="R2150" s="21">
        <v>20</v>
      </c>
      <c r="S2150" s="21">
        <v>1497860</v>
      </c>
    </row>
    <row r="2151" spans="2:19" ht="30" hidden="1" customHeight="1">
      <c r="B2151">
        <v>71</v>
      </c>
      <c r="C2151" t="s">
        <v>86</v>
      </c>
      <c r="D2151" s="70" t="s">
        <v>98</v>
      </c>
      <c r="E2151" s="86" t="str">
        <f t="shared" si="90"/>
        <v>712. Cuidado Continuo por una vida con bienestarLaboral</v>
      </c>
      <c r="F2151" t="s">
        <v>150</v>
      </c>
      <c r="G2151" t="s">
        <v>110</v>
      </c>
      <c r="H2151" s="74" t="s">
        <v>90</v>
      </c>
      <c r="I2151" s="134" t="s">
        <v>60</v>
      </c>
      <c r="J2151" t="s">
        <v>151</v>
      </c>
      <c r="K2151" t="s">
        <v>65</v>
      </c>
      <c r="L2151" s="139" t="s">
        <v>6</v>
      </c>
      <c r="M2151" s="77" t="s">
        <v>0</v>
      </c>
      <c r="N2151" s="70" t="str">
        <f t="shared" si="89"/>
        <v>712. Cuidado Continuo por una vida con bienestarLaboral4_BOSA1_OCTUBRE_2025</v>
      </c>
      <c r="O2151" s="75">
        <v>59965</v>
      </c>
      <c r="R2151" s="21">
        <v>29</v>
      </c>
      <c r="S2151" s="21">
        <v>1738985</v>
      </c>
    </row>
    <row r="2152" spans="2:19" ht="30" hidden="1" customHeight="1">
      <c r="B2152">
        <v>72</v>
      </c>
      <c r="C2152" t="s">
        <v>86</v>
      </c>
      <c r="D2152" s="70" t="s">
        <v>98</v>
      </c>
      <c r="E2152" s="86" t="str">
        <f t="shared" si="90"/>
        <v>722. Cuidado Continuo por una vida con bienestarLaboral</v>
      </c>
      <c r="F2152" t="s">
        <v>152</v>
      </c>
      <c r="G2152" t="s">
        <v>110</v>
      </c>
      <c r="H2152" s="74" t="s">
        <v>90</v>
      </c>
      <c r="I2152" s="134" t="s">
        <v>60</v>
      </c>
      <c r="J2152" t="s">
        <v>151</v>
      </c>
      <c r="K2152" t="s">
        <v>65</v>
      </c>
      <c r="L2152" s="139" t="s">
        <v>6</v>
      </c>
      <c r="M2152" s="77" t="s">
        <v>0</v>
      </c>
      <c r="N2152" s="70" t="str">
        <f t="shared" si="89"/>
        <v>722. Cuidado Continuo por una vida con bienestarLaboral4_BOSA1_OCTUBRE_2025</v>
      </c>
      <c r="O2152" s="75">
        <v>99830</v>
      </c>
      <c r="R2152" s="21">
        <v>17</v>
      </c>
      <c r="S2152" s="21">
        <v>1697110</v>
      </c>
    </row>
    <row r="2153" spans="2:19" ht="30" hidden="1" customHeight="1">
      <c r="B2153">
        <v>73</v>
      </c>
      <c r="C2153" t="s">
        <v>86</v>
      </c>
      <c r="D2153" s="70" t="s">
        <v>98</v>
      </c>
      <c r="E2153" s="86" t="str">
        <f t="shared" si="90"/>
        <v>732. Cuidado Continuo por una vida con bienestarLaboral</v>
      </c>
      <c r="F2153" t="s">
        <v>153</v>
      </c>
      <c r="G2153" t="s">
        <v>110</v>
      </c>
      <c r="H2153" s="74" t="s">
        <v>90</v>
      </c>
      <c r="I2153" s="134" t="s">
        <v>60</v>
      </c>
      <c r="J2153" t="s">
        <v>154</v>
      </c>
      <c r="K2153" t="s">
        <v>65</v>
      </c>
      <c r="L2153" s="139" t="s">
        <v>6</v>
      </c>
      <c r="M2153" s="77" t="s">
        <v>0</v>
      </c>
      <c r="N2153" s="70" t="str">
        <f t="shared" si="89"/>
        <v>732. Cuidado Continuo por una vida con bienestarLaboral4_BOSA1_OCTUBRE_2025</v>
      </c>
      <c r="O2153" s="75">
        <v>220671</v>
      </c>
      <c r="S2153" s="21">
        <v>0</v>
      </c>
    </row>
    <row r="2154" spans="2:19" ht="30" hidden="1" customHeight="1">
      <c r="B2154">
        <v>74</v>
      </c>
      <c r="C2154" t="s">
        <v>86</v>
      </c>
      <c r="D2154" s="70" t="s">
        <v>98</v>
      </c>
      <c r="E2154" s="86" t="str">
        <f t="shared" si="90"/>
        <v>742. Cuidado Continuo por una vida con bienestarLaboral</v>
      </c>
      <c r="F2154" t="s">
        <v>155</v>
      </c>
      <c r="G2154" t="s">
        <v>110</v>
      </c>
      <c r="H2154" s="74" t="s">
        <v>90</v>
      </c>
      <c r="I2154" s="134" t="s">
        <v>60</v>
      </c>
      <c r="J2154" t="s">
        <v>154</v>
      </c>
      <c r="K2154" t="s">
        <v>65</v>
      </c>
      <c r="L2154" s="139" t="s">
        <v>6</v>
      </c>
      <c r="M2154" s="77" t="s">
        <v>0</v>
      </c>
      <c r="N2154" s="70" t="str">
        <f t="shared" si="89"/>
        <v>742. Cuidado Continuo por una vida con bienestarLaboral4_BOSA1_OCTUBRE_2025</v>
      </c>
      <c r="O2154" s="75">
        <v>367374</v>
      </c>
      <c r="S2154" s="21">
        <v>0</v>
      </c>
    </row>
    <row r="2155" spans="2:19" ht="30" hidden="1" customHeight="1">
      <c r="B2155">
        <v>75</v>
      </c>
      <c r="C2155" t="s">
        <v>86</v>
      </c>
      <c r="D2155" s="70" t="s">
        <v>98</v>
      </c>
      <c r="E2155" s="86" t="str">
        <f t="shared" si="90"/>
        <v>752. Cuidado Continuo por una vida con bienestarLaboral</v>
      </c>
      <c r="F2155" t="s">
        <v>156</v>
      </c>
      <c r="G2155" t="s">
        <v>110</v>
      </c>
      <c r="H2155" s="74" t="s">
        <v>90</v>
      </c>
      <c r="I2155" s="134" t="s">
        <v>60</v>
      </c>
      <c r="J2155" t="s">
        <v>157</v>
      </c>
      <c r="K2155" t="s">
        <v>65</v>
      </c>
      <c r="L2155" s="139" t="s">
        <v>6</v>
      </c>
      <c r="M2155" s="77" t="s">
        <v>0</v>
      </c>
      <c r="N2155" s="70" t="str">
        <f t="shared" si="89"/>
        <v>752. Cuidado Continuo por una vida con bienestarLaboral4_BOSA1_OCTUBRE_2025</v>
      </c>
      <c r="O2155" s="75">
        <v>210809</v>
      </c>
      <c r="R2155" s="21">
        <v>30</v>
      </c>
      <c r="S2155" s="21">
        <v>6324270</v>
      </c>
    </row>
    <row r="2156" spans="2:19" ht="30" hidden="1" customHeight="1">
      <c r="B2156">
        <v>76</v>
      </c>
      <c r="C2156" t="s">
        <v>86</v>
      </c>
      <c r="D2156" s="70" t="s">
        <v>98</v>
      </c>
      <c r="E2156" s="86" t="str">
        <f t="shared" si="90"/>
        <v>762. Cuidado Continuo por una vida con bienestarLaboral</v>
      </c>
      <c r="F2156" t="s">
        <v>158</v>
      </c>
      <c r="G2156" t="s">
        <v>110</v>
      </c>
      <c r="H2156" s="74" t="s">
        <v>90</v>
      </c>
      <c r="I2156" s="134" t="s">
        <v>60</v>
      </c>
      <c r="J2156" t="s">
        <v>157</v>
      </c>
      <c r="K2156" t="s">
        <v>65</v>
      </c>
      <c r="L2156" s="139" t="s">
        <v>6</v>
      </c>
      <c r="M2156" s="77" t="s">
        <v>0</v>
      </c>
      <c r="N2156" s="70" t="str">
        <f t="shared" si="89"/>
        <v>762. Cuidado Continuo por una vida con bienestarLaboral4_BOSA1_OCTUBRE_2025</v>
      </c>
      <c r="O2156" s="75">
        <v>55168</v>
      </c>
      <c r="R2156" s="21">
        <v>10</v>
      </c>
      <c r="S2156" s="21">
        <v>551680</v>
      </c>
    </row>
    <row r="2157" spans="2:19" ht="30" hidden="1" customHeight="1">
      <c r="B2157">
        <v>77</v>
      </c>
      <c r="C2157" t="s">
        <v>86</v>
      </c>
      <c r="D2157" s="70" t="s">
        <v>98</v>
      </c>
      <c r="E2157" s="86" t="str">
        <f t="shared" si="90"/>
        <v>772. Cuidado Continuo por una vida con bienestarLaboral</v>
      </c>
      <c r="F2157" t="s">
        <v>159</v>
      </c>
      <c r="G2157" t="s">
        <v>110</v>
      </c>
      <c r="H2157" s="74" t="s">
        <v>90</v>
      </c>
      <c r="I2157" s="134" t="s">
        <v>60</v>
      </c>
      <c r="J2157" t="s">
        <v>157</v>
      </c>
      <c r="K2157" t="s">
        <v>80</v>
      </c>
      <c r="L2157" s="139" t="s">
        <v>6</v>
      </c>
      <c r="M2157" s="77" t="s">
        <v>0</v>
      </c>
      <c r="N2157" s="70" t="str">
        <f t="shared" si="89"/>
        <v>772. Cuidado Continuo por una vida con bienestarLaboral4_BOSA1_OCTUBRE_2025</v>
      </c>
      <c r="O2157" s="75">
        <v>91844</v>
      </c>
      <c r="S2157" s="21">
        <v>0</v>
      </c>
    </row>
    <row r="2158" spans="2:19" ht="30" hidden="1" customHeight="1">
      <c r="B2158">
        <v>78</v>
      </c>
      <c r="C2158" t="s">
        <v>86</v>
      </c>
      <c r="D2158" s="70" t="s">
        <v>98</v>
      </c>
      <c r="E2158" s="86" t="str">
        <f t="shared" si="90"/>
        <v>782. Cuidado Continuo por una vida con bienestarLaboral</v>
      </c>
      <c r="F2158" t="s">
        <v>160</v>
      </c>
      <c r="G2158" t="s">
        <v>110</v>
      </c>
      <c r="H2158" s="74" t="s">
        <v>90</v>
      </c>
      <c r="I2158" s="134" t="s">
        <v>60</v>
      </c>
      <c r="J2158" t="s">
        <v>157</v>
      </c>
      <c r="K2158" t="s">
        <v>80</v>
      </c>
      <c r="L2158" s="139" t="s">
        <v>6</v>
      </c>
      <c r="M2158" s="77" t="s">
        <v>0</v>
      </c>
      <c r="N2158" s="70" t="str">
        <f t="shared" si="89"/>
        <v>782. Cuidado Continuo por una vida con bienestarLaboral4_BOSA1_OCTUBRE_2025</v>
      </c>
      <c r="O2158" s="75">
        <v>121585</v>
      </c>
      <c r="S2158" s="21">
        <v>0</v>
      </c>
    </row>
    <row r="2159" spans="2:19" ht="30" hidden="1" customHeight="1">
      <c r="B2159">
        <v>79</v>
      </c>
      <c r="C2159" t="s">
        <v>86</v>
      </c>
      <c r="D2159" s="70" t="s">
        <v>98</v>
      </c>
      <c r="E2159" s="86" t="str">
        <f t="shared" si="90"/>
        <v>792. Cuidado Continuo por una vida con bienestarLaboral</v>
      </c>
      <c r="F2159" t="s">
        <v>161</v>
      </c>
      <c r="G2159" t="s">
        <v>110</v>
      </c>
      <c r="H2159" s="74" t="s">
        <v>90</v>
      </c>
      <c r="I2159" s="134" t="s">
        <v>60</v>
      </c>
      <c r="J2159" t="s">
        <v>157</v>
      </c>
      <c r="K2159" t="s">
        <v>65</v>
      </c>
      <c r="L2159" s="139" t="s">
        <v>6</v>
      </c>
      <c r="M2159" s="77" t="s">
        <v>0</v>
      </c>
      <c r="N2159" s="70" t="str">
        <f t="shared" si="89"/>
        <v>792. Cuidado Continuo por una vida con bienestarLaboral4_BOSA1_OCTUBRE_2025</v>
      </c>
      <c r="O2159" s="75">
        <v>125438</v>
      </c>
      <c r="R2159" s="21">
        <v>13</v>
      </c>
      <c r="S2159" s="21">
        <v>1630694</v>
      </c>
    </row>
    <row r="2160" spans="2:19" ht="30" hidden="1" customHeight="1">
      <c r="B2160">
        <v>80</v>
      </c>
      <c r="C2160" t="s">
        <v>86</v>
      </c>
      <c r="D2160" s="70" t="s">
        <v>98</v>
      </c>
      <c r="E2160" s="86" t="str">
        <f t="shared" si="90"/>
        <v>802. Cuidado Continuo por una vida con bienestarLaboral</v>
      </c>
      <c r="F2160" t="s">
        <v>162</v>
      </c>
      <c r="G2160" t="s">
        <v>110</v>
      </c>
      <c r="H2160" s="74" t="s">
        <v>90</v>
      </c>
      <c r="I2160" s="134" t="s">
        <v>60</v>
      </c>
      <c r="J2160" t="s">
        <v>163</v>
      </c>
      <c r="K2160" t="s">
        <v>62</v>
      </c>
      <c r="L2160" s="139" t="s">
        <v>6</v>
      </c>
      <c r="M2160" s="77" t="s">
        <v>0</v>
      </c>
      <c r="N2160" s="70" t="str">
        <f t="shared" si="89"/>
        <v>802. Cuidado Continuo por una vida con bienestarLaboral4_BOSA1_OCTUBRE_2025</v>
      </c>
      <c r="O2160" s="75">
        <v>53781</v>
      </c>
      <c r="S2160" s="21">
        <v>0</v>
      </c>
    </row>
    <row r="2161" spans="2:19" ht="30" hidden="1" customHeight="1">
      <c r="B2161">
        <v>81</v>
      </c>
      <c r="C2161" t="s">
        <v>86</v>
      </c>
      <c r="D2161" s="70" t="s">
        <v>98</v>
      </c>
      <c r="E2161" s="86" t="str">
        <f t="shared" si="90"/>
        <v>812. Cuidado Continuo por una vida con bienestarLaboral</v>
      </c>
      <c r="F2161" t="s">
        <v>164</v>
      </c>
      <c r="G2161" t="s">
        <v>110</v>
      </c>
      <c r="H2161" s="74" t="s">
        <v>90</v>
      </c>
      <c r="I2161" s="134" t="s">
        <v>60</v>
      </c>
      <c r="J2161" t="s">
        <v>151</v>
      </c>
      <c r="K2161" t="s">
        <v>65</v>
      </c>
      <c r="L2161" s="139" t="s">
        <v>6</v>
      </c>
      <c r="M2161" s="77" t="s">
        <v>0</v>
      </c>
      <c r="N2161" s="70" t="str">
        <f t="shared" si="89"/>
        <v>812. Cuidado Continuo por una vida con bienestarLaboral4_BOSA1_OCTUBRE_2025</v>
      </c>
      <c r="O2161" s="75">
        <v>82752</v>
      </c>
      <c r="R2161" s="21">
        <v>45</v>
      </c>
      <c r="S2161" s="21">
        <v>3723840</v>
      </c>
    </row>
    <row r="2162" spans="2:19" ht="30" hidden="1" customHeight="1">
      <c r="B2162">
        <v>82</v>
      </c>
      <c r="C2162" t="s">
        <v>86</v>
      </c>
      <c r="D2162" s="70" t="s">
        <v>98</v>
      </c>
      <c r="E2162" s="86" t="str">
        <f t="shared" si="90"/>
        <v>822. Cuidado Continuo por una vida con bienestarLaboral</v>
      </c>
      <c r="F2162" t="s">
        <v>165</v>
      </c>
      <c r="G2162" t="s">
        <v>110</v>
      </c>
      <c r="H2162" s="74" t="s">
        <v>90</v>
      </c>
      <c r="I2162" s="134" t="s">
        <v>60</v>
      </c>
      <c r="J2162" t="s">
        <v>166</v>
      </c>
      <c r="K2162" t="s">
        <v>65</v>
      </c>
      <c r="L2162" s="139" t="s">
        <v>6</v>
      </c>
      <c r="M2162" s="77" t="s">
        <v>0</v>
      </c>
      <c r="N2162" s="70" t="str">
        <f t="shared" si="89"/>
        <v>822. Cuidado Continuo por una vida con bienestarLaboral4_BOSA1_OCTUBRE_2025</v>
      </c>
      <c r="O2162" s="75">
        <v>281078</v>
      </c>
      <c r="S2162" s="21">
        <v>0</v>
      </c>
    </row>
    <row r="2163" spans="2:19" ht="30" hidden="1" customHeight="1">
      <c r="B2163">
        <v>83</v>
      </c>
      <c r="C2163" t="s">
        <v>86</v>
      </c>
      <c r="D2163" s="70" t="s">
        <v>98</v>
      </c>
      <c r="E2163" s="86" t="str">
        <f t="shared" si="90"/>
        <v>832. Cuidado Continuo por una vida con bienestarLaboral</v>
      </c>
      <c r="F2163" t="s">
        <v>167</v>
      </c>
      <c r="G2163" t="s">
        <v>110</v>
      </c>
      <c r="H2163" s="74" t="s">
        <v>90</v>
      </c>
      <c r="I2163" s="134" t="s">
        <v>60</v>
      </c>
      <c r="J2163" t="s">
        <v>157</v>
      </c>
      <c r="K2163" t="s">
        <v>65</v>
      </c>
      <c r="L2163" s="139" t="s">
        <v>6</v>
      </c>
      <c r="M2163" s="77" t="s">
        <v>0</v>
      </c>
      <c r="N2163" s="70" t="str">
        <f t="shared" si="89"/>
        <v>832. Cuidado Continuo por una vida con bienestarLaboral4_BOSA1_OCTUBRE_2025</v>
      </c>
      <c r="O2163" s="75">
        <v>70270</v>
      </c>
      <c r="R2163" s="21">
        <v>5</v>
      </c>
      <c r="S2163" s="21">
        <v>351350</v>
      </c>
    </row>
    <row r="2164" spans="2:19" ht="30" hidden="1" customHeight="1">
      <c r="B2164">
        <v>84</v>
      </c>
      <c r="C2164" t="s">
        <v>86</v>
      </c>
      <c r="D2164" s="70" t="s">
        <v>98</v>
      </c>
      <c r="E2164" s="86" t="str">
        <f t="shared" si="90"/>
        <v>842. Cuidado Continuo por una vida con bienestarLaboral</v>
      </c>
      <c r="F2164" t="s">
        <v>168</v>
      </c>
      <c r="G2164" t="s">
        <v>110</v>
      </c>
      <c r="H2164" s="74" t="s">
        <v>90</v>
      </c>
      <c r="I2164" s="134" t="s">
        <v>60</v>
      </c>
      <c r="J2164" t="s">
        <v>157</v>
      </c>
      <c r="K2164" t="s">
        <v>65</v>
      </c>
      <c r="L2164" s="139" t="s">
        <v>6</v>
      </c>
      <c r="M2164" s="77" t="s">
        <v>0</v>
      </c>
      <c r="N2164" s="70" t="str">
        <f t="shared" si="89"/>
        <v>842. Cuidado Continuo por una vida con bienestarLaboral4_BOSA1_OCTUBRE_2025</v>
      </c>
      <c r="O2164" s="75">
        <v>105404</v>
      </c>
      <c r="R2164" s="21">
        <v>30</v>
      </c>
      <c r="S2164" s="21">
        <v>3162120</v>
      </c>
    </row>
    <row r="2165" spans="2:19" ht="30" hidden="1" customHeight="1">
      <c r="B2165">
        <v>85</v>
      </c>
      <c r="C2165" t="s">
        <v>86</v>
      </c>
      <c r="D2165" s="70" t="s">
        <v>98</v>
      </c>
      <c r="E2165" s="86" t="str">
        <f t="shared" si="90"/>
        <v>852. Cuidado Continuo por una vida con bienestarLaboral</v>
      </c>
      <c r="F2165" t="s">
        <v>169</v>
      </c>
      <c r="G2165" t="s">
        <v>110</v>
      </c>
      <c r="H2165" s="74" t="s">
        <v>90</v>
      </c>
      <c r="I2165" s="134" t="s">
        <v>60</v>
      </c>
      <c r="J2165" t="s">
        <v>163</v>
      </c>
      <c r="K2165" t="s">
        <v>62</v>
      </c>
      <c r="L2165" s="139" t="s">
        <v>6</v>
      </c>
      <c r="M2165" s="77" t="s">
        <v>0</v>
      </c>
      <c r="N2165" s="70" t="str">
        <f t="shared" si="89"/>
        <v>852. Cuidado Continuo por una vida con bienestarLaboral4_BOSA1_OCTUBRE_2025</v>
      </c>
      <c r="O2165" s="75">
        <v>35135</v>
      </c>
      <c r="S2165" s="21">
        <v>0</v>
      </c>
    </row>
    <row r="2166" spans="2:19" ht="30" hidden="1" customHeight="1">
      <c r="B2166">
        <v>87</v>
      </c>
      <c r="C2166" t="s">
        <v>170</v>
      </c>
      <c r="D2166" s="70" t="s">
        <v>87</v>
      </c>
      <c r="E2166" s="86" t="str">
        <f t="shared" si="90"/>
        <v>873. Cuidado Continuo por una vida con bienestar con enfoque diferencial étnicoComunitario</v>
      </c>
      <c r="F2166" t="s">
        <v>171</v>
      </c>
      <c r="G2166" t="s">
        <v>89</v>
      </c>
      <c r="H2166" s="74" t="s">
        <v>90</v>
      </c>
      <c r="I2166" s="134" t="s">
        <v>60</v>
      </c>
      <c r="J2166" t="s">
        <v>61</v>
      </c>
      <c r="K2166" t="s">
        <v>80</v>
      </c>
      <c r="L2166" s="139" t="s">
        <v>6</v>
      </c>
      <c r="M2166" s="77" t="s">
        <v>0</v>
      </c>
      <c r="N2166" s="70" t="str">
        <f t="shared" si="89"/>
        <v>873. Cuidado Continuo por una vida con bienestar con enfoque diferencial étnicoComunitario4_BOSA1_OCTUBRE_2025</v>
      </c>
      <c r="O2166" s="75">
        <v>25814832</v>
      </c>
      <c r="S2166" s="21">
        <v>0</v>
      </c>
    </row>
    <row r="2167" spans="2:19" ht="30" hidden="1" customHeight="1">
      <c r="B2167">
        <v>88</v>
      </c>
      <c r="C2167" t="s">
        <v>170</v>
      </c>
      <c r="D2167" s="70" t="s">
        <v>87</v>
      </c>
      <c r="E2167" s="86" t="str">
        <f t="shared" si="90"/>
        <v>883. Cuidado Continuo por una vida con bienestar con enfoque diferencial étnicoComunitario</v>
      </c>
      <c r="F2167" t="s">
        <v>172</v>
      </c>
      <c r="G2167" t="s">
        <v>89</v>
      </c>
      <c r="H2167" s="74" t="s">
        <v>90</v>
      </c>
      <c r="I2167" s="134" t="s">
        <v>60</v>
      </c>
      <c r="J2167" t="s">
        <v>61</v>
      </c>
      <c r="K2167" t="s">
        <v>80</v>
      </c>
      <c r="L2167" s="139" t="s">
        <v>6</v>
      </c>
      <c r="M2167" s="77" t="s">
        <v>0</v>
      </c>
      <c r="N2167" s="70" t="str">
        <f t="shared" si="89"/>
        <v>883. Cuidado Continuo por una vida con bienestar con enfoque diferencial étnicoComunitario4_BOSA1_OCTUBRE_2025</v>
      </c>
      <c r="O2167" s="75">
        <v>19848080</v>
      </c>
      <c r="S2167" s="21">
        <v>0</v>
      </c>
    </row>
    <row r="2168" spans="2:19" ht="30" hidden="1" customHeight="1">
      <c r="B2168">
        <v>89</v>
      </c>
      <c r="C2168" t="s">
        <v>170</v>
      </c>
      <c r="D2168" s="70" t="s">
        <v>87</v>
      </c>
      <c r="E2168" s="86" t="str">
        <f t="shared" si="90"/>
        <v>893. Cuidado Continuo por una vida con bienestar con enfoque diferencial étnicoComunitario</v>
      </c>
      <c r="F2168" t="s">
        <v>173</v>
      </c>
      <c r="G2168" t="s">
        <v>89</v>
      </c>
      <c r="H2168" s="74" t="s">
        <v>90</v>
      </c>
      <c r="I2168" s="134" t="s">
        <v>60</v>
      </c>
      <c r="J2168" t="s">
        <v>61</v>
      </c>
      <c r="K2168" t="s">
        <v>80</v>
      </c>
      <c r="L2168" s="139" t="s">
        <v>6</v>
      </c>
      <c r="M2168" s="77" t="s">
        <v>0</v>
      </c>
      <c r="N2168" s="70" t="str">
        <f t="shared" si="89"/>
        <v>893. Cuidado Continuo por una vida con bienestar con enfoque diferencial étnicoComunitario4_BOSA1_OCTUBRE_2025</v>
      </c>
      <c r="O2168" s="75">
        <v>33729408</v>
      </c>
      <c r="S2168" s="21">
        <v>0</v>
      </c>
    </row>
    <row r="2169" spans="2:19" ht="30" hidden="1" customHeight="1">
      <c r="B2169">
        <v>90</v>
      </c>
      <c r="C2169" t="s">
        <v>170</v>
      </c>
      <c r="D2169" s="70" t="s">
        <v>87</v>
      </c>
      <c r="E2169" s="86" t="str">
        <f t="shared" si="90"/>
        <v>903. Cuidado Continuo por una vida con bienestar con enfoque diferencial étnicoComunitario</v>
      </c>
      <c r="F2169" t="s">
        <v>174</v>
      </c>
      <c r="G2169" t="s">
        <v>89</v>
      </c>
      <c r="H2169" s="74" t="s">
        <v>90</v>
      </c>
      <c r="I2169" s="134" t="s">
        <v>60</v>
      </c>
      <c r="J2169" t="s">
        <v>61</v>
      </c>
      <c r="K2169" t="s">
        <v>80</v>
      </c>
      <c r="L2169" s="139" t="s">
        <v>6</v>
      </c>
      <c r="M2169" s="77" t="s">
        <v>0</v>
      </c>
      <c r="N2169" s="70" t="str">
        <f t="shared" si="89"/>
        <v>903. Cuidado Continuo por una vida con bienestar con enfoque diferencial étnicoComunitario4_BOSA1_OCTUBRE_2025</v>
      </c>
      <c r="O2169" s="75">
        <v>11243136</v>
      </c>
      <c r="S2169" s="21">
        <v>0</v>
      </c>
    </row>
    <row r="2170" spans="2:19" ht="30" hidden="1" customHeight="1">
      <c r="B2170">
        <v>91</v>
      </c>
      <c r="C2170" t="s">
        <v>170</v>
      </c>
      <c r="D2170" s="70" t="s">
        <v>87</v>
      </c>
      <c r="E2170" s="86" t="str">
        <f t="shared" si="90"/>
        <v>913. Cuidado Continuo por una vida con bienestar con enfoque diferencial étnicoComunitario</v>
      </c>
      <c r="F2170" t="s">
        <v>175</v>
      </c>
      <c r="G2170" t="s">
        <v>89</v>
      </c>
      <c r="H2170" s="74" t="s">
        <v>90</v>
      </c>
      <c r="I2170" s="134" t="s">
        <v>60</v>
      </c>
      <c r="J2170" t="s">
        <v>61</v>
      </c>
      <c r="K2170" t="s">
        <v>80</v>
      </c>
      <c r="L2170" s="139" t="s">
        <v>6</v>
      </c>
      <c r="M2170" s="77" t="s">
        <v>0</v>
      </c>
      <c r="N2170" s="70" t="str">
        <f t="shared" si="89"/>
        <v>913. Cuidado Continuo por una vida con bienestar con enfoque diferencial étnicoComunitario4_BOSA1_OCTUBRE_2025</v>
      </c>
      <c r="O2170" s="75">
        <v>19305648</v>
      </c>
      <c r="S2170" s="21">
        <v>0</v>
      </c>
    </row>
    <row r="2171" spans="2:19" ht="30" hidden="1" customHeight="1">
      <c r="B2171">
        <v>92</v>
      </c>
      <c r="C2171" t="s">
        <v>176</v>
      </c>
      <c r="D2171" s="70" t="s">
        <v>87</v>
      </c>
      <c r="E2171" s="86" t="str">
        <f t="shared" si="90"/>
        <v>924. Cuidado Continuo por una vida con bienestar con enfoque GéneroComunitario</v>
      </c>
      <c r="F2171" t="s">
        <v>177</v>
      </c>
      <c r="G2171" t="s">
        <v>89</v>
      </c>
      <c r="H2171" s="74" t="s">
        <v>90</v>
      </c>
      <c r="I2171" s="134" t="s">
        <v>60</v>
      </c>
      <c r="J2171" t="s">
        <v>91</v>
      </c>
      <c r="K2171" t="s">
        <v>65</v>
      </c>
      <c r="L2171" s="139" t="s">
        <v>6</v>
      </c>
      <c r="M2171" s="77" t="s">
        <v>0</v>
      </c>
      <c r="N2171" s="70" t="str">
        <f t="shared" si="89"/>
        <v>924. Cuidado Continuo por una vida con bienestar con enfoque GéneroComunitario4_BOSA1_OCTUBRE_2025</v>
      </c>
      <c r="O2171" s="75">
        <v>372151</v>
      </c>
      <c r="R2171" s="21">
        <v>15</v>
      </c>
      <c r="S2171" s="21">
        <v>5582265</v>
      </c>
    </row>
    <row r="2172" spans="2:19" ht="30" hidden="1" customHeight="1">
      <c r="B2172">
        <v>93</v>
      </c>
      <c r="C2172" t="s">
        <v>176</v>
      </c>
      <c r="D2172" s="70" t="s">
        <v>87</v>
      </c>
      <c r="E2172" s="86" t="str">
        <f t="shared" si="90"/>
        <v>934. Cuidado Continuo por una vida con bienestar con enfoque GéneroComunitario</v>
      </c>
      <c r="F2172" t="s">
        <v>178</v>
      </c>
      <c r="G2172" t="s">
        <v>110</v>
      </c>
      <c r="H2172" s="74" t="s">
        <v>90</v>
      </c>
      <c r="I2172" s="134" t="s">
        <v>60</v>
      </c>
      <c r="J2172" t="s">
        <v>91</v>
      </c>
      <c r="K2172" t="s">
        <v>65</v>
      </c>
      <c r="L2172" s="139" t="s">
        <v>6</v>
      </c>
      <c r="M2172" s="77" t="s">
        <v>0</v>
      </c>
      <c r="N2172" s="70" t="str">
        <f t="shared" si="89"/>
        <v>934. Cuidado Continuo por una vida con bienestar con enfoque GéneroComunitario4_BOSA1_OCTUBRE_2025</v>
      </c>
      <c r="O2172" s="75">
        <v>372151</v>
      </c>
      <c r="R2172" s="21">
        <v>6</v>
      </c>
      <c r="S2172" s="21">
        <v>2232906</v>
      </c>
    </row>
    <row r="2173" spans="2:19" ht="30" hidden="1" customHeight="1">
      <c r="B2173">
        <v>94</v>
      </c>
      <c r="C2173" t="s">
        <v>176</v>
      </c>
      <c r="D2173" s="70" t="s">
        <v>87</v>
      </c>
      <c r="E2173" s="86" t="str">
        <f t="shared" si="90"/>
        <v>944. Cuidado Continuo por una vida con bienestar con enfoque GéneroComunitario</v>
      </c>
      <c r="F2173" t="s">
        <v>179</v>
      </c>
      <c r="G2173" t="s">
        <v>89</v>
      </c>
      <c r="H2173" s="74" t="s">
        <v>90</v>
      </c>
      <c r="I2173" s="134" t="s">
        <v>60</v>
      </c>
      <c r="J2173" t="s">
        <v>91</v>
      </c>
      <c r="K2173" t="s">
        <v>65</v>
      </c>
      <c r="L2173" s="139" t="s">
        <v>6</v>
      </c>
      <c r="M2173" s="77" t="s">
        <v>0</v>
      </c>
      <c r="N2173" s="70" t="str">
        <f t="shared" si="89"/>
        <v>944. Cuidado Continuo por una vida con bienestar con enfoque GéneroComunitario4_BOSA1_OCTUBRE_2025</v>
      </c>
      <c r="O2173" s="75">
        <v>372151</v>
      </c>
      <c r="R2173" s="21">
        <v>4</v>
      </c>
      <c r="S2173" s="21">
        <v>1488604</v>
      </c>
    </row>
    <row r="2174" spans="2:19" ht="30" hidden="1" customHeight="1">
      <c r="B2174">
        <v>95</v>
      </c>
      <c r="C2174" t="s">
        <v>176</v>
      </c>
      <c r="D2174" s="70" t="s">
        <v>87</v>
      </c>
      <c r="E2174" s="86" t="str">
        <f t="shared" si="90"/>
        <v>954. Cuidado Continuo por una vida con bienestar con enfoque GéneroComunitario</v>
      </c>
      <c r="F2174" t="s">
        <v>180</v>
      </c>
      <c r="G2174" t="s">
        <v>110</v>
      </c>
      <c r="H2174" s="74" t="s">
        <v>90</v>
      </c>
      <c r="I2174" s="134" t="s">
        <v>60</v>
      </c>
      <c r="J2174" t="s">
        <v>91</v>
      </c>
      <c r="K2174" t="s">
        <v>65</v>
      </c>
      <c r="L2174" s="139" t="s">
        <v>6</v>
      </c>
      <c r="M2174" s="77" t="s">
        <v>0</v>
      </c>
      <c r="N2174" s="70" t="str">
        <f t="shared" si="89"/>
        <v>954. Cuidado Continuo por una vida con bienestar con enfoque GéneroComunitario4_BOSA1_OCTUBRE_2025</v>
      </c>
      <c r="O2174" s="75">
        <v>70270</v>
      </c>
      <c r="R2174" s="21">
        <v>20</v>
      </c>
      <c r="S2174" s="21">
        <v>1405400</v>
      </c>
    </row>
    <row r="2175" spans="2:19" ht="30" hidden="1" customHeight="1">
      <c r="B2175">
        <v>96</v>
      </c>
      <c r="C2175" t="s">
        <v>176</v>
      </c>
      <c r="D2175" s="70" t="s">
        <v>87</v>
      </c>
      <c r="E2175" s="86" t="str">
        <f t="shared" si="90"/>
        <v>964. Cuidado Continuo por una vida con bienestar con enfoque GéneroComunitario</v>
      </c>
      <c r="F2175" t="s">
        <v>181</v>
      </c>
      <c r="G2175" t="s">
        <v>110</v>
      </c>
      <c r="H2175" s="74" t="s">
        <v>90</v>
      </c>
      <c r="I2175" s="134" t="s">
        <v>60</v>
      </c>
      <c r="J2175" t="s">
        <v>91</v>
      </c>
      <c r="K2175" t="s">
        <v>65</v>
      </c>
      <c r="L2175" s="139" t="s">
        <v>6</v>
      </c>
      <c r="M2175" s="77" t="s">
        <v>0</v>
      </c>
      <c r="N2175" s="70" t="str">
        <f t="shared" si="89"/>
        <v>964. Cuidado Continuo por una vida con bienestar con enfoque GéneroComunitario4_BOSA1_OCTUBRE_2025</v>
      </c>
      <c r="O2175" s="75">
        <v>70270</v>
      </c>
      <c r="R2175" s="21">
        <v>20</v>
      </c>
      <c r="S2175" s="21">
        <v>1405400</v>
      </c>
    </row>
    <row r="2176" spans="2:19" ht="30" hidden="1" customHeight="1">
      <c r="B2176">
        <v>97</v>
      </c>
      <c r="C2176" t="s">
        <v>176</v>
      </c>
      <c r="D2176" s="70" t="s">
        <v>87</v>
      </c>
      <c r="E2176" s="86" t="str">
        <f t="shared" si="90"/>
        <v>974. Cuidado Continuo por una vida con bienestar con enfoque GéneroComunitario</v>
      </c>
      <c r="F2176" t="s">
        <v>182</v>
      </c>
      <c r="G2176" t="s">
        <v>89</v>
      </c>
      <c r="H2176" s="74" t="s">
        <v>90</v>
      </c>
      <c r="I2176" s="134" t="s">
        <v>60</v>
      </c>
      <c r="J2176" t="s">
        <v>91</v>
      </c>
      <c r="K2176" t="s">
        <v>65</v>
      </c>
      <c r="L2176" s="139" t="s">
        <v>6</v>
      </c>
      <c r="M2176" s="77" t="s">
        <v>0</v>
      </c>
      <c r="N2176" s="70" t="str">
        <f t="shared" si="89"/>
        <v>974. Cuidado Continuo por una vida con bienestar con enfoque GéneroComunitario4_BOSA1_OCTUBRE_2025</v>
      </c>
      <c r="O2176" s="75">
        <v>215123</v>
      </c>
      <c r="R2176" s="21">
        <v>4</v>
      </c>
      <c r="S2176" s="21">
        <v>860492</v>
      </c>
    </row>
    <row r="2177" spans="2:19" ht="30" hidden="1" customHeight="1">
      <c r="B2177">
        <v>98</v>
      </c>
      <c r="C2177" t="s">
        <v>176</v>
      </c>
      <c r="D2177" s="70" t="s">
        <v>87</v>
      </c>
      <c r="E2177" s="86" t="str">
        <f t="shared" si="90"/>
        <v>984. Cuidado Continuo por una vida con bienestar con enfoque GéneroComunitario</v>
      </c>
      <c r="F2177" t="s">
        <v>183</v>
      </c>
      <c r="G2177" t="s">
        <v>110</v>
      </c>
      <c r="H2177" s="74" t="s">
        <v>90</v>
      </c>
      <c r="I2177" s="134" t="s">
        <v>60</v>
      </c>
      <c r="J2177" t="s">
        <v>91</v>
      </c>
      <c r="K2177" t="s">
        <v>65</v>
      </c>
      <c r="L2177" s="139" t="s">
        <v>6</v>
      </c>
      <c r="M2177" s="77" t="s">
        <v>0</v>
      </c>
      <c r="N2177" s="70" t="str">
        <f t="shared" si="89"/>
        <v>984. Cuidado Continuo por una vida con bienestar con enfoque GéneroComunitario4_BOSA1_OCTUBRE_2025</v>
      </c>
      <c r="O2177" s="75">
        <v>161342</v>
      </c>
      <c r="R2177" s="21">
        <v>6</v>
      </c>
      <c r="S2177" s="21">
        <v>968052</v>
      </c>
    </row>
    <row r="2178" spans="2:19" ht="30" hidden="1" customHeight="1">
      <c r="B2178">
        <v>99</v>
      </c>
      <c r="C2178" t="s">
        <v>176</v>
      </c>
      <c r="D2178" s="70" t="s">
        <v>87</v>
      </c>
      <c r="E2178" s="86" t="str">
        <f t="shared" si="90"/>
        <v>994. Cuidado Continuo por una vida con bienestar con enfoque GéneroComunitario</v>
      </c>
      <c r="F2178" t="s">
        <v>184</v>
      </c>
      <c r="G2178" t="s">
        <v>110</v>
      </c>
      <c r="H2178" s="74" t="s">
        <v>90</v>
      </c>
      <c r="I2178" s="134" t="s">
        <v>60</v>
      </c>
      <c r="J2178" t="s">
        <v>61</v>
      </c>
      <c r="K2178" t="s">
        <v>80</v>
      </c>
      <c r="L2178" s="139" t="s">
        <v>6</v>
      </c>
      <c r="M2178" s="77" t="s">
        <v>0</v>
      </c>
      <c r="N2178" s="70" t="str">
        <f t="shared" si="89"/>
        <v>994. Cuidado Continuo por una vida con bienestar con enfoque GéneroComunitario4_BOSA1_OCTUBRE_2025</v>
      </c>
      <c r="O2178" s="75">
        <v>5621568</v>
      </c>
      <c r="S2178" s="21">
        <v>0</v>
      </c>
    </row>
    <row r="2179" spans="2:19" ht="30" hidden="1" customHeight="1">
      <c r="B2179">
        <v>100</v>
      </c>
      <c r="C2179" t="s">
        <v>176</v>
      </c>
      <c r="D2179" s="70" t="s">
        <v>87</v>
      </c>
      <c r="E2179" s="86" t="str">
        <f t="shared" si="90"/>
        <v>1004. Cuidado Continuo por una vida con bienestar con enfoque GéneroComunitario</v>
      </c>
      <c r="F2179" t="s">
        <v>185</v>
      </c>
      <c r="G2179" t="s">
        <v>118</v>
      </c>
      <c r="H2179" s="74" t="s">
        <v>90</v>
      </c>
      <c r="I2179" s="134" t="s">
        <v>60</v>
      </c>
      <c r="J2179" t="s">
        <v>119</v>
      </c>
      <c r="K2179" t="s">
        <v>65</v>
      </c>
      <c r="L2179" s="139" t="s">
        <v>6</v>
      </c>
      <c r="M2179" s="77" t="s">
        <v>0</v>
      </c>
      <c r="N2179" s="70" t="str">
        <f t="shared" si="89"/>
        <v>1004. Cuidado Continuo por una vida con bienestar con enfoque GéneroComunitario4_BOSA1_OCTUBRE_2025</v>
      </c>
      <c r="O2179" s="75">
        <v>199714</v>
      </c>
      <c r="R2179" s="21">
        <v>3</v>
      </c>
      <c r="S2179" s="21">
        <v>599142</v>
      </c>
    </row>
    <row r="2180" spans="2:19" ht="30" hidden="1" customHeight="1">
      <c r="B2180">
        <v>101</v>
      </c>
      <c r="C2180" t="s">
        <v>186</v>
      </c>
      <c r="D2180" s="70" t="s">
        <v>87</v>
      </c>
      <c r="E2180" s="86" t="str">
        <f t="shared" si="90"/>
        <v>1015. Cuidado Continuo por una vida con bienestar con enfoque Población para formas extremas de exclusión:Comunitario</v>
      </c>
      <c r="F2180" t="s">
        <v>187</v>
      </c>
      <c r="G2180" t="s">
        <v>89</v>
      </c>
      <c r="H2180" s="74" t="s">
        <v>90</v>
      </c>
      <c r="I2180" s="134" t="s">
        <v>60</v>
      </c>
      <c r="J2180" t="s">
        <v>91</v>
      </c>
      <c r="K2180" t="s">
        <v>80</v>
      </c>
      <c r="L2180" s="139" t="s">
        <v>6</v>
      </c>
      <c r="M2180" s="77" t="s">
        <v>0</v>
      </c>
      <c r="N2180" s="70" t="str">
        <f t="shared" si="89"/>
        <v>1015. Cuidado Continuo por una vida con bienestar con enfoque Población para formas extremas de exclusión:Comunitario4_BOSA1_OCTUBRE_2025</v>
      </c>
      <c r="O2180" s="75">
        <v>322686</v>
      </c>
      <c r="S2180" s="21">
        <v>0</v>
      </c>
    </row>
    <row r="2181" spans="2:19" ht="30" hidden="1" customHeight="1">
      <c r="B2181">
        <v>102</v>
      </c>
      <c r="C2181" t="s">
        <v>186</v>
      </c>
      <c r="D2181" s="70" t="s">
        <v>87</v>
      </c>
      <c r="E2181" s="86" t="str">
        <f t="shared" si="90"/>
        <v>1025. Cuidado Continuo por una vida con bienestar con enfoque Población para formas extremas de exclusión:Comunitario</v>
      </c>
      <c r="F2181" t="s">
        <v>188</v>
      </c>
      <c r="G2181" t="s">
        <v>110</v>
      </c>
      <c r="H2181" s="74" t="s">
        <v>90</v>
      </c>
      <c r="I2181" s="134" t="s">
        <v>60</v>
      </c>
      <c r="J2181" t="s">
        <v>91</v>
      </c>
      <c r="K2181" t="s">
        <v>80</v>
      </c>
      <c r="L2181" s="139" t="s">
        <v>6</v>
      </c>
      <c r="M2181" s="77" t="s">
        <v>0</v>
      </c>
      <c r="N2181" s="70" t="str">
        <f t="shared" ref="N2181:N2244" si="91">+E2181&amp;L2181&amp;M2181</f>
        <v>1025. Cuidado Continuo por una vida con bienestar con enfoque Población para formas extremas de exclusión:Comunitario4_BOSA1_OCTUBRE_2025</v>
      </c>
      <c r="O2181" s="75">
        <v>322686</v>
      </c>
      <c r="S2181" s="21">
        <v>0</v>
      </c>
    </row>
    <row r="2182" spans="2:19" ht="30" hidden="1" customHeight="1">
      <c r="B2182">
        <v>103</v>
      </c>
      <c r="C2182" t="s">
        <v>186</v>
      </c>
      <c r="D2182" s="70" t="s">
        <v>87</v>
      </c>
      <c r="E2182" s="86" t="str">
        <f t="shared" si="90"/>
        <v>1035. Cuidado Continuo por una vida con bienestar con enfoque Población para formas extremas de exclusión:Comunitario</v>
      </c>
      <c r="F2182" t="s">
        <v>189</v>
      </c>
      <c r="G2182" t="s">
        <v>118</v>
      </c>
      <c r="H2182" s="74" t="s">
        <v>90</v>
      </c>
      <c r="I2182" s="134" t="s">
        <v>60</v>
      </c>
      <c r="J2182" t="s">
        <v>91</v>
      </c>
      <c r="K2182" t="s">
        <v>80</v>
      </c>
      <c r="L2182" s="139" t="s">
        <v>6</v>
      </c>
      <c r="M2182" s="77" t="s">
        <v>0</v>
      </c>
      <c r="N2182" s="70" t="str">
        <f t="shared" si="91"/>
        <v>1035. Cuidado Continuo por una vida con bienestar con enfoque Población para formas extremas de exclusión:Comunitario4_BOSA1_OCTUBRE_2025</v>
      </c>
      <c r="O2182" s="75">
        <v>53781</v>
      </c>
      <c r="S2182" s="21">
        <v>0</v>
      </c>
    </row>
    <row r="2183" spans="2:19" ht="30" hidden="1" customHeight="1">
      <c r="B2183">
        <v>104</v>
      </c>
      <c r="C2183" t="s">
        <v>186</v>
      </c>
      <c r="D2183" s="70" t="s">
        <v>87</v>
      </c>
      <c r="E2183" s="86" t="str">
        <f t="shared" si="90"/>
        <v>1045. Cuidado Continuo por una vida con bienestar con enfoque Población para formas extremas de exclusión:Comunitario</v>
      </c>
      <c r="F2183" t="s">
        <v>190</v>
      </c>
      <c r="G2183" t="s">
        <v>89</v>
      </c>
      <c r="H2183" s="74" t="s">
        <v>90</v>
      </c>
      <c r="I2183" s="134" t="s">
        <v>60</v>
      </c>
      <c r="J2183" t="s">
        <v>91</v>
      </c>
      <c r="K2183" t="s">
        <v>80</v>
      </c>
      <c r="L2183" s="139" t="s">
        <v>6</v>
      </c>
      <c r="M2183" s="77" t="s">
        <v>0</v>
      </c>
      <c r="N2183" s="70" t="str">
        <f t="shared" si="91"/>
        <v>1045. Cuidado Continuo por una vida con bienestar con enfoque Población para formas extremas de exclusión:Comunitario4_BOSA1_OCTUBRE_2025</v>
      </c>
      <c r="O2183" s="75">
        <v>210809</v>
      </c>
      <c r="S2183" s="21">
        <v>0</v>
      </c>
    </row>
    <row r="2184" spans="2:19" ht="30" hidden="1" customHeight="1">
      <c r="B2184">
        <v>105</v>
      </c>
      <c r="C2184" t="s">
        <v>186</v>
      </c>
      <c r="D2184" s="70" t="s">
        <v>87</v>
      </c>
      <c r="E2184" s="86" t="str">
        <f t="shared" si="90"/>
        <v>1055. Cuidado Continuo por una vida con bienestar con enfoque Población para formas extremas de exclusión:Comunitario</v>
      </c>
      <c r="F2184" t="s">
        <v>191</v>
      </c>
      <c r="G2184" t="s">
        <v>118</v>
      </c>
      <c r="H2184" s="74" t="s">
        <v>90</v>
      </c>
      <c r="I2184" s="134" t="s">
        <v>60</v>
      </c>
      <c r="J2184" t="s">
        <v>119</v>
      </c>
      <c r="K2184" t="s">
        <v>80</v>
      </c>
      <c r="L2184" s="139" t="s">
        <v>6</v>
      </c>
      <c r="M2184" s="77" t="s">
        <v>0</v>
      </c>
      <c r="N2184" s="70" t="str">
        <f t="shared" si="91"/>
        <v>1055. Cuidado Continuo por una vida con bienestar con enfoque Población para formas extremas de exclusión:Comunitario4_BOSA1_OCTUBRE_2025</v>
      </c>
      <c r="O2184" s="75">
        <v>281078</v>
      </c>
      <c r="S2184" s="21">
        <v>0</v>
      </c>
    </row>
    <row r="2185" spans="2:19" ht="30" hidden="1" customHeight="1">
      <c r="B2185">
        <v>106</v>
      </c>
      <c r="C2185" t="s">
        <v>186</v>
      </c>
      <c r="D2185" s="70" t="s">
        <v>87</v>
      </c>
      <c r="E2185" s="86" t="str">
        <f t="shared" si="90"/>
        <v>1065. Cuidado Continuo por una vida con bienestar con enfoque Población para formas extremas de exclusión:Comunitario</v>
      </c>
      <c r="F2185" t="s">
        <v>192</v>
      </c>
      <c r="G2185" t="s">
        <v>89</v>
      </c>
      <c r="H2185" s="74" t="s">
        <v>90</v>
      </c>
      <c r="I2185" s="134" t="s">
        <v>60</v>
      </c>
      <c r="J2185" t="s">
        <v>91</v>
      </c>
      <c r="K2185" t="s">
        <v>65</v>
      </c>
      <c r="L2185" s="139" t="s">
        <v>6</v>
      </c>
      <c r="M2185" s="77" t="s">
        <v>0</v>
      </c>
      <c r="N2185" s="70" t="str">
        <f t="shared" si="91"/>
        <v>1065. Cuidado Continuo por una vida con bienestar con enfoque Población para formas extremas de exclusión:Comunitario4_BOSA1_OCTUBRE_2025</v>
      </c>
      <c r="O2185" s="75">
        <v>210809</v>
      </c>
      <c r="R2185" s="21">
        <v>26</v>
      </c>
      <c r="S2185" s="21">
        <v>5481034</v>
      </c>
    </row>
    <row r="2186" spans="2:19" ht="30" hidden="1" customHeight="1">
      <c r="B2186">
        <v>107</v>
      </c>
      <c r="C2186" t="s">
        <v>186</v>
      </c>
      <c r="D2186" s="70" t="s">
        <v>87</v>
      </c>
      <c r="E2186" s="86" t="str">
        <f t="shared" si="90"/>
        <v>1075. Cuidado Continuo por una vida con bienestar con enfoque Población para formas extremas de exclusión:Comunitario</v>
      </c>
      <c r="F2186" t="s">
        <v>193</v>
      </c>
      <c r="G2186" t="s">
        <v>110</v>
      </c>
      <c r="H2186" s="74" t="s">
        <v>90</v>
      </c>
      <c r="I2186" s="134" t="s">
        <v>60</v>
      </c>
      <c r="J2186" t="s">
        <v>91</v>
      </c>
      <c r="K2186" t="s">
        <v>65</v>
      </c>
      <c r="L2186" s="139" t="s">
        <v>6</v>
      </c>
      <c r="M2186" s="77" t="s">
        <v>0</v>
      </c>
      <c r="N2186" s="70" t="str">
        <f t="shared" si="91"/>
        <v>1075. Cuidado Continuo por una vida con bienestar con enfoque Población para formas extremas de exclusión:Comunitario4_BOSA1_OCTUBRE_2025</v>
      </c>
      <c r="O2186" s="75">
        <v>55938</v>
      </c>
      <c r="R2186" s="21">
        <v>30</v>
      </c>
      <c r="S2186" s="21">
        <v>1678140</v>
      </c>
    </row>
    <row r="2187" spans="2:19" ht="30" hidden="1" customHeight="1">
      <c r="B2187">
        <v>108</v>
      </c>
      <c r="C2187" t="s">
        <v>186</v>
      </c>
      <c r="D2187" s="70" t="s">
        <v>87</v>
      </c>
      <c r="E2187" s="86" t="str">
        <f t="shared" si="90"/>
        <v>1085. Cuidado Continuo por una vida con bienestar con enfoque Población para formas extremas de exclusión:Comunitario</v>
      </c>
      <c r="F2187" t="s">
        <v>194</v>
      </c>
      <c r="G2187" t="s">
        <v>110</v>
      </c>
      <c r="H2187" s="74" t="s">
        <v>90</v>
      </c>
      <c r="I2187" s="134" t="s">
        <v>60</v>
      </c>
      <c r="J2187" t="s">
        <v>91</v>
      </c>
      <c r="K2187" t="s">
        <v>65</v>
      </c>
      <c r="L2187" s="139" t="s">
        <v>6</v>
      </c>
      <c r="M2187" s="77" t="s">
        <v>0</v>
      </c>
      <c r="N2187" s="70" t="str">
        <f t="shared" si="91"/>
        <v>1085. Cuidado Continuo por una vida con bienestar con enfoque Población para formas extremas de exclusión:Comunitario4_BOSA1_OCTUBRE_2025</v>
      </c>
      <c r="O2187" s="75">
        <v>210809</v>
      </c>
      <c r="R2187" s="21">
        <v>25</v>
      </c>
      <c r="S2187" s="21">
        <v>5270225</v>
      </c>
    </row>
    <row r="2188" spans="2:19" ht="30" hidden="1" customHeight="1">
      <c r="B2188">
        <v>109</v>
      </c>
      <c r="C2188" t="s">
        <v>186</v>
      </c>
      <c r="D2188" s="70" t="s">
        <v>87</v>
      </c>
      <c r="E2188" s="86" t="str">
        <f t="shared" si="90"/>
        <v>1095. Cuidado Continuo por una vida con bienestar con enfoque Población para formas extremas de exclusión:Comunitario</v>
      </c>
      <c r="F2188" t="s">
        <v>195</v>
      </c>
      <c r="G2188" t="s">
        <v>118</v>
      </c>
      <c r="H2188" s="74" t="s">
        <v>90</v>
      </c>
      <c r="I2188" s="134" t="s">
        <v>60</v>
      </c>
      <c r="J2188" t="s">
        <v>119</v>
      </c>
      <c r="K2188" t="s">
        <v>65</v>
      </c>
      <c r="L2188" s="139" t="s">
        <v>6</v>
      </c>
      <c r="M2188" s="77" t="s">
        <v>0</v>
      </c>
      <c r="N2188" s="70" t="str">
        <f t="shared" si="91"/>
        <v>1095. Cuidado Continuo por una vida con bienestar con enfoque Población para formas extremas de exclusión:Comunitario4_BOSA1_OCTUBRE_2025</v>
      </c>
      <c r="O2188" s="75">
        <v>199714</v>
      </c>
      <c r="R2188" s="21">
        <v>6</v>
      </c>
      <c r="S2188" s="21">
        <v>1198284</v>
      </c>
    </row>
    <row r="2189" spans="2:19" ht="30" hidden="1" customHeight="1">
      <c r="B2189">
        <v>110</v>
      </c>
      <c r="C2189" t="s">
        <v>186</v>
      </c>
      <c r="D2189" s="70" t="s">
        <v>98</v>
      </c>
      <c r="E2189" s="86" t="str">
        <f t="shared" si="90"/>
        <v>1105. Cuidado Continuo por una vida con bienestar con enfoque Población para formas extremas de exclusión:Laboral</v>
      </c>
      <c r="F2189" t="s">
        <v>196</v>
      </c>
      <c r="G2189" t="s">
        <v>89</v>
      </c>
      <c r="H2189" s="74" t="s">
        <v>90</v>
      </c>
      <c r="I2189" s="134" t="s">
        <v>60</v>
      </c>
      <c r="J2189" t="s">
        <v>91</v>
      </c>
      <c r="K2189" t="s">
        <v>65</v>
      </c>
      <c r="L2189" s="139" t="s">
        <v>6</v>
      </c>
      <c r="M2189" s="77" t="s">
        <v>0</v>
      </c>
      <c r="N2189" s="70" t="str">
        <f t="shared" si="91"/>
        <v>1105. Cuidado Continuo por una vida con bienestar con enfoque Población para formas extremas de exclusión:Laboral4_BOSA1_OCTUBRE_2025</v>
      </c>
      <c r="O2189" s="75">
        <v>316213</v>
      </c>
      <c r="S2189" s="21">
        <v>0</v>
      </c>
    </row>
    <row r="2190" spans="2:19" ht="30" hidden="1" customHeight="1">
      <c r="B2190">
        <v>111</v>
      </c>
      <c r="C2190" t="s">
        <v>186</v>
      </c>
      <c r="D2190" s="70" t="s">
        <v>98</v>
      </c>
      <c r="E2190" s="86" t="str">
        <f t="shared" si="90"/>
        <v>1115. Cuidado Continuo por una vida con bienestar con enfoque Población para formas extremas de exclusión:Laboral</v>
      </c>
      <c r="F2190" t="s">
        <v>197</v>
      </c>
      <c r="G2190" t="s">
        <v>110</v>
      </c>
      <c r="H2190" s="74" t="s">
        <v>90</v>
      </c>
      <c r="I2190" s="134" t="s">
        <v>60</v>
      </c>
      <c r="J2190" t="s">
        <v>198</v>
      </c>
      <c r="K2190" t="s">
        <v>65</v>
      </c>
      <c r="L2190" s="139" t="s">
        <v>6</v>
      </c>
      <c r="M2190" s="77" t="s">
        <v>0</v>
      </c>
      <c r="N2190" s="70" t="str">
        <f t="shared" si="91"/>
        <v>1115. Cuidado Continuo por una vida con bienestar con enfoque Población para formas extremas de exclusión:Laboral4_BOSA1_OCTUBRE_2025</v>
      </c>
      <c r="O2190" s="75">
        <v>421618</v>
      </c>
      <c r="S2190" s="21">
        <v>0</v>
      </c>
    </row>
    <row r="2191" spans="2:19" ht="30" hidden="1" customHeight="1">
      <c r="B2191">
        <v>112</v>
      </c>
      <c r="C2191" t="s">
        <v>186</v>
      </c>
      <c r="D2191" s="70" t="s">
        <v>98</v>
      </c>
      <c r="E2191" s="86" t="str">
        <f t="shared" si="90"/>
        <v>1125. Cuidado Continuo por una vida con bienestar con enfoque Población para formas extremas de exclusión:Laboral</v>
      </c>
      <c r="F2191" t="s">
        <v>199</v>
      </c>
      <c r="G2191" t="s">
        <v>89</v>
      </c>
      <c r="H2191" s="74" t="s">
        <v>90</v>
      </c>
      <c r="I2191" s="134" t="s">
        <v>60</v>
      </c>
      <c r="J2191" t="s">
        <v>91</v>
      </c>
      <c r="K2191" t="s">
        <v>65</v>
      </c>
      <c r="L2191" s="139" t="s">
        <v>6</v>
      </c>
      <c r="M2191" s="77" t="s">
        <v>0</v>
      </c>
      <c r="N2191" s="70" t="str">
        <f t="shared" si="91"/>
        <v>1125. Cuidado Continuo por una vida con bienestar con enfoque Población para formas extremas de exclusión:Laboral4_BOSA1_OCTUBRE_2025</v>
      </c>
      <c r="O2191" s="75">
        <v>140539</v>
      </c>
      <c r="S2191" s="21">
        <v>0</v>
      </c>
    </row>
    <row r="2192" spans="2:19" ht="30" hidden="1" customHeight="1">
      <c r="B2192">
        <v>113</v>
      </c>
      <c r="C2192" t="s">
        <v>186</v>
      </c>
      <c r="D2192" s="70" t="s">
        <v>98</v>
      </c>
      <c r="E2192" s="86" t="str">
        <f t="shared" si="90"/>
        <v>1135. Cuidado Continuo por una vida con bienestar con enfoque Población para formas extremas de exclusión:Laboral</v>
      </c>
      <c r="F2192" t="s">
        <v>200</v>
      </c>
      <c r="G2192" t="s">
        <v>110</v>
      </c>
      <c r="H2192" s="74" t="s">
        <v>90</v>
      </c>
      <c r="I2192" s="134" t="s">
        <v>60</v>
      </c>
      <c r="J2192" t="s">
        <v>157</v>
      </c>
      <c r="K2192" t="s">
        <v>65</v>
      </c>
      <c r="L2192" s="139" t="s">
        <v>6</v>
      </c>
      <c r="M2192" s="77" t="s">
        <v>0</v>
      </c>
      <c r="N2192" s="70" t="str">
        <f t="shared" si="91"/>
        <v>1135. Cuidado Continuo por una vida con bienestar con enfoque Población para formas extremas de exclusión:Laboral4_BOSA1_OCTUBRE_2025</v>
      </c>
      <c r="O2192" s="75">
        <v>70270</v>
      </c>
      <c r="S2192" s="21">
        <v>0</v>
      </c>
    </row>
    <row r="2193" spans="2:19" ht="30" hidden="1" customHeight="1">
      <c r="B2193">
        <v>114</v>
      </c>
      <c r="C2193" t="s">
        <v>186</v>
      </c>
      <c r="D2193" s="70" t="s">
        <v>98</v>
      </c>
      <c r="E2193" s="86" t="str">
        <f t="shared" si="90"/>
        <v>1145. Cuidado Continuo por una vida con bienestar con enfoque Población para formas extremas de exclusión:Laboral</v>
      </c>
      <c r="F2193" t="s">
        <v>201</v>
      </c>
      <c r="G2193" t="s">
        <v>118</v>
      </c>
      <c r="H2193" s="74" t="s">
        <v>90</v>
      </c>
      <c r="I2193" s="134" t="s">
        <v>60</v>
      </c>
      <c r="J2193" t="s">
        <v>202</v>
      </c>
      <c r="K2193" t="s">
        <v>65</v>
      </c>
      <c r="L2193" s="139" t="s">
        <v>6</v>
      </c>
      <c r="M2193" s="77" t="s">
        <v>0</v>
      </c>
      <c r="N2193" s="70" t="str">
        <f t="shared" si="91"/>
        <v>1145. Cuidado Continuo por una vida con bienestar con enfoque Población para formas extremas de exclusión:Laboral4_BOSA1_OCTUBRE_2025</v>
      </c>
      <c r="O2193" s="75">
        <v>19971</v>
      </c>
      <c r="S2193" s="21">
        <v>0</v>
      </c>
    </row>
    <row r="2194" spans="2:19" ht="30" hidden="1" customHeight="1">
      <c r="B2194">
        <v>115</v>
      </c>
      <c r="C2194" t="s">
        <v>186</v>
      </c>
      <c r="D2194" s="70" t="s">
        <v>98</v>
      </c>
      <c r="E2194" s="86" t="str">
        <f t="shared" si="90"/>
        <v>1155. Cuidado Continuo por una vida con bienestar con enfoque Población para formas extremas de exclusión:Laboral</v>
      </c>
      <c r="F2194" t="s">
        <v>203</v>
      </c>
      <c r="G2194" t="s">
        <v>110</v>
      </c>
      <c r="H2194" s="74" t="s">
        <v>90</v>
      </c>
      <c r="I2194" s="134" t="s">
        <v>60</v>
      </c>
      <c r="J2194" t="s">
        <v>204</v>
      </c>
      <c r="K2194" t="s">
        <v>65</v>
      </c>
      <c r="L2194" s="139" t="s">
        <v>6</v>
      </c>
      <c r="M2194" s="77" t="s">
        <v>0</v>
      </c>
      <c r="N2194" s="70" t="str">
        <f t="shared" si="91"/>
        <v>1155. Cuidado Continuo por una vida con bienestar con enfoque Población para formas extremas de exclusión:Laboral4_BOSA1_OCTUBRE_2025</v>
      </c>
      <c r="O2194" s="75">
        <v>70270</v>
      </c>
      <c r="S2194" s="21">
        <v>0</v>
      </c>
    </row>
    <row r="2195" spans="2:19" ht="30" hidden="1" customHeight="1">
      <c r="B2195">
        <v>116</v>
      </c>
      <c r="C2195" t="s">
        <v>205</v>
      </c>
      <c r="D2195" s="70" t="s">
        <v>92</v>
      </c>
      <c r="E2195" s="86" t="str">
        <f t="shared" si="90"/>
        <v xml:space="preserve">1166. Cuidado Continuo por una vida con bienestar para la población migrante internacional de BogotáEducativo </v>
      </c>
      <c r="F2195" t="s">
        <v>206</v>
      </c>
      <c r="G2195" t="s">
        <v>89</v>
      </c>
      <c r="H2195" s="74" t="s">
        <v>90</v>
      </c>
      <c r="I2195" s="134" t="s">
        <v>60</v>
      </c>
      <c r="J2195" t="s">
        <v>91</v>
      </c>
      <c r="K2195" t="s">
        <v>65</v>
      </c>
      <c r="L2195" s="139" t="s">
        <v>6</v>
      </c>
      <c r="M2195" s="77" t="s">
        <v>0</v>
      </c>
      <c r="N2195" s="70" t="str">
        <f t="shared" si="91"/>
        <v>1166. Cuidado Continuo por una vida con bienestar para la población migrante internacional de BogotáEducativo 4_BOSA1_OCTUBRE_2025</v>
      </c>
      <c r="O2195" s="75">
        <v>105404</v>
      </c>
      <c r="R2195" s="21">
        <v>13</v>
      </c>
      <c r="S2195" s="21">
        <v>1370252</v>
      </c>
    </row>
    <row r="2196" spans="2:19" ht="30" hidden="1" customHeight="1">
      <c r="B2196">
        <v>117</v>
      </c>
      <c r="C2196" t="s">
        <v>207</v>
      </c>
      <c r="D2196" s="70" t="s">
        <v>92</v>
      </c>
      <c r="E2196" s="86" t="str">
        <f t="shared" ref="E2196:E2259" si="92">B2196&amp;C2196&amp;D2196</f>
        <v xml:space="preserve">1177. Cuidado Continuo por una vida con bienestar para la población con discapacidadEducativo </v>
      </c>
      <c r="F2196" t="s">
        <v>208</v>
      </c>
      <c r="G2196" t="s">
        <v>89</v>
      </c>
      <c r="H2196" s="74" t="s">
        <v>90</v>
      </c>
      <c r="I2196" s="134" t="s">
        <v>60</v>
      </c>
      <c r="J2196" t="s">
        <v>91</v>
      </c>
      <c r="K2196" t="s">
        <v>65</v>
      </c>
      <c r="L2196" s="139" t="s">
        <v>6</v>
      </c>
      <c r="M2196" s="77" t="s">
        <v>0</v>
      </c>
      <c r="N2196" s="70" t="str">
        <f t="shared" si="91"/>
        <v>1177. Cuidado Continuo por una vida con bienestar para la población con discapacidadEducativo 4_BOSA1_OCTUBRE_2025</v>
      </c>
      <c r="O2196" s="75">
        <v>161342</v>
      </c>
      <c r="R2196" s="21">
        <v>0</v>
      </c>
      <c r="S2196" s="21">
        <v>0</v>
      </c>
    </row>
    <row r="2197" spans="2:19" ht="30" hidden="1" customHeight="1">
      <c r="B2197">
        <v>117</v>
      </c>
      <c r="C2197" t="s">
        <v>207</v>
      </c>
      <c r="D2197" s="70" t="s">
        <v>98</v>
      </c>
      <c r="E2197" s="86" t="str">
        <f t="shared" si="92"/>
        <v>1177. Cuidado Continuo por una vida con bienestar para la población con discapacidadLaboral</v>
      </c>
      <c r="F2197" t="s">
        <v>208</v>
      </c>
      <c r="G2197" t="s">
        <v>89</v>
      </c>
      <c r="H2197" s="74" t="s">
        <v>90</v>
      </c>
      <c r="I2197" s="134" t="s">
        <v>60</v>
      </c>
      <c r="J2197" t="s">
        <v>91</v>
      </c>
      <c r="K2197" t="s">
        <v>62</v>
      </c>
      <c r="L2197" s="139" t="s">
        <v>6</v>
      </c>
      <c r="M2197" s="77" t="s">
        <v>0</v>
      </c>
      <c r="N2197" s="70" t="str">
        <f t="shared" si="91"/>
        <v>1177. Cuidado Continuo por una vida con bienestar para la población con discapacidadLaboral4_BOSA1_OCTUBRE_2025</v>
      </c>
      <c r="O2197" s="75">
        <v>161342</v>
      </c>
      <c r="S2197" s="21">
        <v>0</v>
      </c>
    </row>
    <row r="2198" spans="2:19" ht="30" hidden="1" customHeight="1">
      <c r="B2198">
        <v>118</v>
      </c>
      <c r="C2198" t="s">
        <v>207</v>
      </c>
      <c r="D2198" s="70" t="s">
        <v>87</v>
      </c>
      <c r="E2198" s="86" t="str">
        <f t="shared" si="92"/>
        <v>1187. Cuidado Continuo por una vida con bienestar para la población con discapacidadComunitario</v>
      </c>
      <c r="F2198" t="s">
        <v>209</v>
      </c>
      <c r="G2198" t="s">
        <v>89</v>
      </c>
      <c r="H2198" s="74" t="s">
        <v>90</v>
      </c>
      <c r="I2198" s="134" t="s">
        <v>60</v>
      </c>
      <c r="J2198" t="s">
        <v>108</v>
      </c>
      <c r="K2198" t="s">
        <v>65</v>
      </c>
      <c r="L2198" s="139" t="s">
        <v>6</v>
      </c>
      <c r="M2198" s="77" t="s">
        <v>0</v>
      </c>
      <c r="N2198" s="70" t="str">
        <f t="shared" si="91"/>
        <v>1187. Cuidado Continuo por una vida con bienestar para la población con discapacidadComunitario4_BOSA1_OCTUBRE_2025</v>
      </c>
      <c r="O2198" s="75">
        <v>992404</v>
      </c>
      <c r="R2198" s="21">
        <v>4</v>
      </c>
      <c r="S2198" s="21">
        <v>3969616</v>
      </c>
    </row>
    <row r="2199" spans="2:19" ht="30" hidden="1" customHeight="1">
      <c r="B2199">
        <v>119</v>
      </c>
      <c r="C2199" t="s">
        <v>207</v>
      </c>
      <c r="D2199" s="70" t="s">
        <v>87</v>
      </c>
      <c r="E2199" s="86" t="str">
        <f t="shared" si="92"/>
        <v>1197. Cuidado Continuo por una vida con bienestar para la población con discapacidadComunitario</v>
      </c>
      <c r="F2199" t="s">
        <v>210</v>
      </c>
      <c r="G2199" t="s">
        <v>89</v>
      </c>
      <c r="H2199" s="74" t="s">
        <v>90</v>
      </c>
      <c r="I2199" s="134" t="s">
        <v>60</v>
      </c>
      <c r="J2199" t="s">
        <v>91</v>
      </c>
      <c r="K2199" t="s">
        <v>65</v>
      </c>
      <c r="L2199" s="139" t="s">
        <v>6</v>
      </c>
      <c r="M2199" s="77" t="s">
        <v>0</v>
      </c>
      <c r="N2199" s="70" t="str">
        <f t="shared" si="91"/>
        <v>1197. Cuidado Continuo por una vida con bienestar para la población con discapacidadComunitario4_BOSA1_OCTUBRE_2025</v>
      </c>
      <c r="O2199" s="75">
        <v>355662</v>
      </c>
      <c r="R2199" s="21">
        <v>4</v>
      </c>
      <c r="S2199" s="21">
        <v>1422648</v>
      </c>
    </row>
    <row r="2200" spans="2:19" ht="30" hidden="1" customHeight="1">
      <c r="B2200">
        <v>120</v>
      </c>
      <c r="C2200" t="s">
        <v>207</v>
      </c>
      <c r="D2200" s="70" t="s">
        <v>87</v>
      </c>
      <c r="E2200" s="86" t="str">
        <f t="shared" si="92"/>
        <v>1207. Cuidado Continuo por una vida con bienestar para la población con discapacidadComunitario</v>
      </c>
      <c r="F2200" t="s">
        <v>211</v>
      </c>
      <c r="G2200" t="s">
        <v>89</v>
      </c>
      <c r="H2200" s="74" t="s">
        <v>90</v>
      </c>
      <c r="I2200" s="134" t="s">
        <v>60</v>
      </c>
      <c r="J2200" t="s">
        <v>212</v>
      </c>
      <c r="K2200" t="s">
        <v>65</v>
      </c>
      <c r="L2200" s="139" t="s">
        <v>6</v>
      </c>
      <c r="M2200" s="77" t="s">
        <v>0</v>
      </c>
      <c r="N2200" s="70" t="str">
        <f t="shared" si="91"/>
        <v>1207. Cuidado Continuo por una vida con bienestar para la población con discapacidadComunitario4_BOSA1_OCTUBRE_2025</v>
      </c>
      <c r="O2200" s="75">
        <v>1422652</v>
      </c>
      <c r="R2200" s="21">
        <v>1</v>
      </c>
      <c r="S2200" s="21">
        <v>1422652</v>
      </c>
    </row>
    <row r="2201" spans="2:19" ht="30" hidden="1" customHeight="1">
      <c r="B2201">
        <v>121</v>
      </c>
      <c r="C2201" t="s">
        <v>207</v>
      </c>
      <c r="D2201" s="70" t="s">
        <v>87</v>
      </c>
      <c r="E2201" s="86" t="str">
        <f t="shared" si="92"/>
        <v>1217. Cuidado Continuo por una vida con bienestar para la población con discapacidadComunitario</v>
      </c>
      <c r="F2201" t="s">
        <v>213</v>
      </c>
      <c r="G2201" t="s">
        <v>118</v>
      </c>
      <c r="H2201" s="74" t="s">
        <v>90</v>
      </c>
      <c r="I2201" s="134" t="s">
        <v>60</v>
      </c>
      <c r="J2201" t="s">
        <v>157</v>
      </c>
      <c r="K2201" t="s">
        <v>65</v>
      </c>
      <c r="L2201" s="139" t="s">
        <v>6</v>
      </c>
      <c r="M2201" s="77" t="s">
        <v>0</v>
      </c>
      <c r="N2201" s="70" t="str">
        <f t="shared" si="91"/>
        <v>1217. Cuidado Continuo por una vida con bienestar para la población con discapacidadComunitario4_BOSA1_OCTUBRE_2025</v>
      </c>
      <c r="O2201" s="75">
        <v>35135</v>
      </c>
      <c r="R2201" s="21">
        <v>15</v>
      </c>
      <c r="S2201" s="21">
        <v>527025</v>
      </c>
    </row>
    <row r="2202" spans="2:19" ht="30" hidden="1" customHeight="1">
      <c r="B2202">
        <v>122</v>
      </c>
      <c r="C2202" t="s">
        <v>207</v>
      </c>
      <c r="D2202" s="70" t="s">
        <v>87</v>
      </c>
      <c r="E2202" s="86" t="str">
        <f t="shared" si="92"/>
        <v>1227. Cuidado Continuo por una vida con bienestar para la población con discapacidadComunitario</v>
      </c>
      <c r="F2202" t="s">
        <v>214</v>
      </c>
      <c r="G2202" t="s">
        <v>110</v>
      </c>
      <c r="H2202" s="74" t="s">
        <v>90</v>
      </c>
      <c r="I2202" s="134" t="s">
        <v>60</v>
      </c>
      <c r="J2202" t="s">
        <v>215</v>
      </c>
      <c r="K2202" t="s">
        <v>65</v>
      </c>
      <c r="L2202" s="139" t="s">
        <v>6</v>
      </c>
      <c r="M2202" s="77" t="s">
        <v>0</v>
      </c>
      <c r="N2202" s="70" t="str">
        <f t="shared" si="91"/>
        <v>1227. Cuidado Continuo por una vida con bienestar para la población con discapacidadComunitario4_BOSA1_OCTUBRE_2025</v>
      </c>
      <c r="O2202" s="75">
        <v>53781</v>
      </c>
      <c r="R2202" s="21">
        <v>4</v>
      </c>
      <c r="S2202" s="21">
        <v>215124</v>
      </c>
    </row>
    <row r="2203" spans="2:19" ht="30" hidden="1" customHeight="1">
      <c r="B2203">
        <v>123</v>
      </c>
      <c r="C2203" t="s">
        <v>207</v>
      </c>
      <c r="D2203" s="70" t="s">
        <v>93</v>
      </c>
      <c r="E2203" s="86" t="str">
        <f t="shared" si="92"/>
        <v>1237. Cuidado Continuo por una vida con bienestar para la población con discapacidadInstitucional</v>
      </c>
      <c r="F2203" t="s">
        <v>216</v>
      </c>
      <c r="G2203" t="s">
        <v>89</v>
      </c>
      <c r="H2203" s="74" t="s">
        <v>90</v>
      </c>
      <c r="I2203" s="134" t="s">
        <v>60</v>
      </c>
      <c r="J2203" t="s">
        <v>91</v>
      </c>
      <c r="K2203" t="s">
        <v>65</v>
      </c>
      <c r="L2203" s="139" t="s">
        <v>6</v>
      </c>
      <c r="M2203" s="77" t="s">
        <v>0</v>
      </c>
      <c r="N2203" s="70" t="str">
        <f t="shared" si="91"/>
        <v>1237. Cuidado Continuo por una vida con bienestar para la población con discapacidadInstitucional4_BOSA1_OCTUBRE_2025</v>
      </c>
      <c r="O2203" s="75">
        <v>266747</v>
      </c>
      <c r="R2203" s="21">
        <v>4</v>
      </c>
      <c r="S2203" s="21">
        <v>1066988</v>
      </c>
    </row>
    <row r="2204" spans="2:19" ht="30" hidden="1" customHeight="1">
      <c r="B2204">
        <v>124</v>
      </c>
      <c r="C2204" t="s">
        <v>207</v>
      </c>
      <c r="D2204" s="70" t="s">
        <v>87</v>
      </c>
      <c r="E2204" s="86" t="str">
        <f t="shared" si="92"/>
        <v>1247. Cuidado Continuo por una vida con bienestar para la población con discapacidadComunitario</v>
      </c>
      <c r="F2204" t="s">
        <v>217</v>
      </c>
      <c r="G2204" t="s">
        <v>89</v>
      </c>
      <c r="H2204" s="74" t="s">
        <v>90</v>
      </c>
      <c r="I2204" s="134" t="s">
        <v>60</v>
      </c>
      <c r="J2204" t="s">
        <v>218</v>
      </c>
      <c r="K2204" t="s">
        <v>65</v>
      </c>
      <c r="L2204" s="139" t="s">
        <v>6</v>
      </c>
      <c r="M2204" s="77" t="s">
        <v>0</v>
      </c>
      <c r="N2204" s="70" t="str">
        <f t="shared" si="91"/>
        <v>1247. Cuidado Continuo por una vida con bienestar para la población con discapacidadComunitario4_BOSA1_OCTUBRE_2025</v>
      </c>
      <c r="O2204" s="75">
        <v>851865</v>
      </c>
      <c r="S2204" s="21">
        <v>0</v>
      </c>
    </row>
    <row r="2205" spans="2:19" ht="30" hidden="1" customHeight="1">
      <c r="B2205">
        <v>125</v>
      </c>
      <c r="C2205" t="s">
        <v>207</v>
      </c>
      <c r="D2205" s="70" t="s">
        <v>87</v>
      </c>
      <c r="E2205" s="86" t="str">
        <f t="shared" si="92"/>
        <v>1257. Cuidado Continuo por una vida con bienestar para la población con discapacidadComunitario</v>
      </c>
      <c r="F2205" t="s">
        <v>219</v>
      </c>
      <c r="G2205" t="s">
        <v>89</v>
      </c>
      <c r="H2205" s="74" t="s">
        <v>90</v>
      </c>
      <c r="I2205" s="134" t="s">
        <v>60</v>
      </c>
      <c r="J2205" t="s">
        <v>61</v>
      </c>
      <c r="K2205" t="s">
        <v>80</v>
      </c>
      <c r="L2205" s="139" t="s">
        <v>6</v>
      </c>
      <c r="M2205" s="77" t="s">
        <v>0</v>
      </c>
      <c r="N2205" s="70" t="str">
        <f t="shared" si="91"/>
        <v>1257. Cuidado Continuo por una vida con bienestar para la población con discapacidadComunitario4_BOSA1_OCTUBRE_2025</v>
      </c>
      <c r="O2205" s="75">
        <v>12879544</v>
      </c>
      <c r="R2205" s="21">
        <v>0</v>
      </c>
      <c r="S2205" s="21">
        <v>0</v>
      </c>
    </row>
    <row r="2206" spans="2:19" ht="30" hidden="1" customHeight="1">
      <c r="B2206">
        <v>126</v>
      </c>
      <c r="C2206" t="s">
        <v>220</v>
      </c>
      <c r="D2206" s="70" t="s">
        <v>87</v>
      </c>
      <c r="E2206" s="86" t="str">
        <f t="shared" si="92"/>
        <v>1268. Cuidado Continuo por una vida con bienestar para la ruralidad de BogotáComunitario</v>
      </c>
      <c r="F2206" t="s">
        <v>221</v>
      </c>
      <c r="G2206" t="s">
        <v>89</v>
      </c>
      <c r="H2206" s="74" t="s">
        <v>90</v>
      </c>
      <c r="I2206" s="134" t="s">
        <v>60</v>
      </c>
      <c r="J2206" t="s">
        <v>91</v>
      </c>
      <c r="K2206" t="s">
        <v>80</v>
      </c>
      <c r="L2206" s="139" t="s">
        <v>6</v>
      </c>
      <c r="M2206" s="77" t="s">
        <v>0</v>
      </c>
      <c r="N2206" s="70" t="str">
        <f t="shared" si="91"/>
        <v>1268. Cuidado Continuo por una vida con bienestar para la ruralidad de BogotáComunitario4_BOSA1_OCTUBRE_2025</v>
      </c>
      <c r="O2206" s="75">
        <v>175674</v>
      </c>
      <c r="S2206" s="21">
        <v>0</v>
      </c>
    </row>
    <row r="2207" spans="2:19" ht="30" hidden="1" customHeight="1">
      <c r="B2207">
        <v>127</v>
      </c>
      <c r="C2207" t="s">
        <v>220</v>
      </c>
      <c r="D2207" s="70" t="s">
        <v>87</v>
      </c>
      <c r="E2207" s="86" t="str">
        <f t="shared" si="92"/>
        <v>1278. Cuidado Continuo por una vida con bienestar para la ruralidad de BogotáComunitario</v>
      </c>
      <c r="F2207" t="s">
        <v>222</v>
      </c>
      <c r="G2207" t="s">
        <v>89</v>
      </c>
      <c r="H2207" s="74" t="s">
        <v>90</v>
      </c>
      <c r="I2207" s="134" t="s">
        <v>60</v>
      </c>
      <c r="J2207" t="s">
        <v>91</v>
      </c>
      <c r="K2207" t="s">
        <v>65</v>
      </c>
      <c r="L2207" s="139" t="s">
        <v>6</v>
      </c>
      <c r="M2207" s="77" t="s">
        <v>0</v>
      </c>
      <c r="N2207" s="70" t="str">
        <f t="shared" si="91"/>
        <v>1278. Cuidado Continuo por una vida con bienestar para la ruralidad de BogotáComunitario4_BOSA1_OCTUBRE_2025</v>
      </c>
      <c r="O2207" s="75">
        <v>468320</v>
      </c>
      <c r="S2207" s="21">
        <v>0</v>
      </c>
    </row>
    <row r="2208" spans="2:19" ht="30" hidden="1" customHeight="1">
      <c r="B2208">
        <v>127</v>
      </c>
      <c r="C2208" t="s">
        <v>220</v>
      </c>
      <c r="D2208" s="70" t="s">
        <v>92</v>
      </c>
      <c r="E2208" s="86" t="str">
        <f t="shared" si="92"/>
        <v xml:space="preserve">1278. Cuidado Continuo por una vida con bienestar para la ruralidad de BogotáEducativo </v>
      </c>
      <c r="F2208" t="s">
        <v>222</v>
      </c>
      <c r="G2208" t="s">
        <v>89</v>
      </c>
      <c r="H2208" s="74" t="s">
        <v>90</v>
      </c>
      <c r="I2208" s="134" t="s">
        <v>60</v>
      </c>
      <c r="J2208" t="s">
        <v>91</v>
      </c>
      <c r="K2208" t="s">
        <v>65</v>
      </c>
      <c r="L2208" s="139" t="s">
        <v>6</v>
      </c>
      <c r="M2208" s="77" t="s">
        <v>0</v>
      </c>
      <c r="N2208" s="70" t="str">
        <f t="shared" si="91"/>
        <v>1278. Cuidado Continuo por una vida con bienestar para la ruralidad de BogotáEducativo 4_BOSA1_OCTUBRE_2025</v>
      </c>
      <c r="O2208" s="75">
        <v>468320</v>
      </c>
      <c r="S2208" s="21">
        <v>0</v>
      </c>
    </row>
    <row r="2209" spans="2:19" ht="30" hidden="1" customHeight="1">
      <c r="B2209">
        <v>127</v>
      </c>
      <c r="C2209" t="s">
        <v>220</v>
      </c>
      <c r="D2209" s="70" t="s">
        <v>93</v>
      </c>
      <c r="E2209" s="86" t="str">
        <f t="shared" si="92"/>
        <v>1278. Cuidado Continuo por una vida con bienestar para la ruralidad de BogotáInstitucional</v>
      </c>
      <c r="F2209" t="s">
        <v>222</v>
      </c>
      <c r="G2209" t="s">
        <v>89</v>
      </c>
      <c r="H2209" s="74" t="s">
        <v>90</v>
      </c>
      <c r="I2209" s="134" t="s">
        <v>60</v>
      </c>
      <c r="J2209" t="s">
        <v>91</v>
      </c>
      <c r="K2209" t="s">
        <v>65</v>
      </c>
      <c r="L2209" s="139" t="s">
        <v>6</v>
      </c>
      <c r="M2209" s="77" t="s">
        <v>0</v>
      </c>
      <c r="N2209" s="70" t="str">
        <f t="shared" si="91"/>
        <v>1278. Cuidado Continuo por una vida con bienestar para la ruralidad de BogotáInstitucional4_BOSA1_OCTUBRE_2025</v>
      </c>
      <c r="O2209" s="75">
        <v>468320</v>
      </c>
      <c r="S2209" s="21">
        <v>0</v>
      </c>
    </row>
    <row r="2210" spans="2:19" ht="30" hidden="1" customHeight="1">
      <c r="B2210">
        <v>128</v>
      </c>
      <c r="C2210" t="s">
        <v>220</v>
      </c>
      <c r="D2210" s="70" t="s">
        <v>87</v>
      </c>
      <c r="E2210" s="86" t="str">
        <f t="shared" si="92"/>
        <v>1288. Cuidado Continuo por una vida con bienestar para la ruralidad de BogotáComunitario</v>
      </c>
      <c r="F2210" t="s">
        <v>223</v>
      </c>
      <c r="G2210" t="s">
        <v>89</v>
      </c>
      <c r="H2210" s="74" t="s">
        <v>90</v>
      </c>
      <c r="I2210" s="134" t="s">
        <v>60</v>
      </c>
      <c r="J2210" t="s">
        <v>91</v>
      </c>
      <c r="K2210" t="s">
        <v>80</v>
      </c>
      <c r="L2210" s="139" t="s">
        <v>6</v>
      </c>
      <c r="M2210" s="77" t="s">
        <v>0</v>
      </c>
      <c r="N2210" s="70" t="str">
        <f t="shared" si="91"/>
        <v>1288. Cuidado Continuo por una vida con bienestar para la ruralidad de BogotáComunitario4_BOSA1_OCTUBRE_2025</v>
      </c>
      <c r="O2210" s="75">
        <v>140539</v>
      </c>
      <c r="S2210" s="21">
        <v>0</v>
      </c>
    </row>
    <row r="2211" spans="2:19" ht="30" hidden="1" customHeight="1">
      <c r="B2211">
        <v>128</v>
      </c>
      <c r="C2211" t="s">
        <v>220</v>
      </c>
      <c r="D2211" s="70" t="s">
        <v>92</v>
      </c>
      <c r="E2211" s="86" t="str">
        <f t="shared" si="92"/>
        <v xml:space="preserve">1288. Cuidado Continuo por una vida con bienestar para la ruralidad de BogotáEducativo </v>
      </c>
      <c r="F2211" t="s">
        <v>223</v>
      </c>
      <c r="G2211" t="s">
        <v>89</v>
      </c>
      <c r="H2211" s="74" t="s">
        <v>90</v>
      </c>
      <c r="I2211" s="134" t="s">
        <v>60</v>
      </c>
      <c r="J2211" t="s">
        <v>91</v>
      </c>
      <c r="K2211" t="s">
        <v>80</v>
      </c>
      <c r="L2211" s="139" t="s">
        <v>6</v>
      </c>
      <c r="M2211" s="77" t="s">
        <v>0</v>
      </c>
      <c r="N2211" s="70" t="str">
        <f t="shared" si="91"/>
        <v>1288. Cuidado Continuo por una vida con bienestar para la ruralidad de BogotáEducativo 4_BOSA1_OCTUBRE_2025</v>
      </c>
      <c r="O2211" s="75">
        <v>140539</v>
      </c>
      <c r="S2211" s="21">
        <v>0</v>
      </c>
    </row>
    <row r="2212" spans="2:19" ht="30" hidden="1" customHeight="1">
      <c r="B2212">
        <v>129</v>
      </c>
      <c r="C2212" t="s">
        <v>220</v>
      </c>
      <c r="D2212" s="70" t="s">
        <v>87</v>
      </c>
      <c r="E2212" s="86" t="str">
        <f t="shared" si="92"/>
        <v>1298. Cuidado Continuo por una vida con bienestar para la ruralidad de BogotáComunitario</v>
      </c>
      <c r="F2212" t="s">
        <v>224</v>
      </c>
      <c r="G2212" t="s">
        <v>89</v>
      </c>
      <c r="H2212" s="74" t="s">
        <v>90</v>
      </c>
      <c r="I2212" s="134" t="s">
        <v>60</v>
      </c>
      <c r="J2212" t="s">
        <v>91</v>
      </c>
      <c r="K2212" t="s">
        <v>65</v>
      </c>
      <c r="L2212" s="139" t="s">
        <v>6</v>
      </c>
      <c r="M2212" s="77" t="s">
        <v>0</v>
      </c>
      <c r="N2212" s="70" t="str">
        <f t="shared" si="91"/>
        <v>1298. Cuidado Continuo por una vida con bienestar para la ruralidad de BogotáComunitario4_BOSA1_OCTUBRE_2025</v>
      </c>
      <c r="O2212" s="75">
        <v>175674</v>
      </c>
      <c r="S2212" s="21">
        <v>0</v>
      </c>
    </row>
    <row r="2213" spans="2:19" ht="30" hidden="1" customHeight="1">
      <c r="B2213">
        <v>130</v>
      </c>
      <c r="C2213" t="s">
        <v>220</v>
      </c>
      <c r="D2213" s="70" t="s">
        <v>87</v>
      </c>
      <c r="E2213" s="86" t="str">
        <f t="shared" si="92"/>
        <v>1308. Cuidado Continuo por una vida con bienestar para la ruralidad de BogotáComunitario</v>
      </c>
      <c r="F2213" t="s">
        <v>225</v>
      </c>
      <c r="G2213" t="s">
        <v>89</v>
      </c>
      <c r="H2213" s="74" t="s">
        <v>90</v>
      </c>
      <c r="I2213" s="134" t="s">
        <v>60</v>
      </c>
      <c r="J2213" t="s">
        <v>91</v>
      </c>
      <c r="K2213" t="s">
        <v>80</v>
      </c>
      <c r="L2213" s="139" t="s">
        <v>6</v>
      </c>
      <c r="M2213" s="77" t="s">
        <v>0</v>
      </c>
      <c r="N2213" s="70" t="str">
        <f t="shared" si="91"/>
        <v>1308. Cuidado Continuo por una vida con bienestar para la ruralidad de BogotáComunitario4_BOSA1_OCTUBRE_2025</v>
      </c>
      <c r="O2213" s="75">
        <v>140539</v>
      </c>
      <c r="S2213" s="21">
        <v>0</v>
      </c>
    </row>
    <row r="2214" spans="2:19" ht="30" hidden="1" customHeight="1">
      <c r="B2214">
        <v>131</v>
      </c>
      <c r="C2214" t="s">
        <v>220</v>
      </c>
      <c r="D2214" s="70" t="s">
        <v>98</v>
      </c>
      <c r="E2214" s="86" t="str">
        <f t="shared" si="92"/>
        <v>1318. Cuidado Continuo por una vida con bienestar para la ruralidad de BogotáLaboral</v>
      </c>
      <c r="F2214" t="s">
        <v>226</v>
      </c>
      <c r="G2214" t="s">
        <v>110</v>
      </c>
      <c r="H2214" s="74" t="s">
        <v>90</v>
      </c>
      <c r="I2214" s="134" t="s">
        <v>60</v>
      </c>
      <c r="J2214" t="s">
        <v>154</v>
      </c>
      <c r="K2214" t="s">
        <v>65</v>
      </c>
      <c r="L2214" s="139" t="s">
        <v>6</v>
      </c>
      <c r="M2214" s="77" t="s">
        <v>0</v>
      </c>
      <c r="N2214" s="70" t="str">
        <f t="shared" si="91"/>
        <v>1318. Cuidado Continuo por una vida con bienestar para la ruralidad de BogotáLaboral4_BOSA1_OCTUBRE_2025</v>
      </c>
      <c r="O2214" s="75">
        <v>940787</v>
      </c>
      <c r="S2214" s="21">
        <v>0</v>
      </c>
    </row>
    <row r="2215" spans="2:19" ht="30" hidden="1" customHeight="1">
      <c r="B2215">
        <v>132</v>
      </c>
      <c r="C2215" t="s">
        <v>220</v>
      </c>
      <c r="D2215" s="70" t="s">
        <v>98</v>
      </c>
      <c r="E2215" s="86" t="str">
        <f t="shared" si="92"/>
        <v>1328. Cuidado Continuo por una vida con bienestar para la ruralidad de BogotáLaboral</v>
      </c>
      <c r="F2215" t="s">
        <v>227</v>
      </c>
      <c r="G2215" t="s">
        <v>110</v>
      </c>
      <c r="H2215" s="74" t="s">
        <v>90</v>
      </c>
      <c r="I2215" s="134" t="s">
        <v>60</v>
      </c>
      <c r="J2215" t="s">
        <v>228</v>
      </c>
      <c r="K2215" t="s">
        <v>80</v>
      </c>
      <c r="L2215" s="139" t="s">
        <v>6</v>
      </c>
      <c r="M2215" s="77" t="s">
        <v>0</v>
      </c>
      <c r="N2215" s="70" t="str">
        <f t="shared" si="91"/>
        <v>1328. Cuidado Continuo por una vida con bienestar para la ruralidad de BogotáLaboral4_BOSA1_OCTUBRE_2025</v>
      </c>
      <c r="O2215" s="75">
        <v>250875</v>
      </c>
      <c r="S2215" s="21">
        <v>0</v>
      </c>
    </row>
    <row r="2216" spans="2:19" ht="30" hidden="1" customHeight="1">
      <c r="B2216">
        <v>133</v>
      </c>
      <c r="C2216" t="s">
        <v>220</v>
      </c>
      <c r="D2216" s="70" t="s">
        <v>98</v>
      </c>
      <c r="E2216" s="86" t="str">
        <f t="shared" si="92"/>
        <v>1338. Cuidado Continuo por una vida con bienestar para la ruralidad de BogotáLaboral</v>
      </c>
      <c r="F2216" t="s">
        <v>229</v>
      </c>
      <c r="G2216" t="s">
        <v>110</v>
      </c>
      <c r="H2216" s="74" t="s">
        <v>90</v>
      </c>
      <c r="I2216" s="134" t="s">
        <v>60</v>
      </c>
      <c r="J2216" t="s">
        <v>228</v>
      </c>
      <c r="K2216" t="s">
        <v>80</v>
      </c>
      <c r="L2216" s="139" t="s">
        <v>6</v>
      </c>
      <c r="M2216" s="77" t="s">
        <v>0</v>
      </c>
      <c r="N2216" s="70" t="str">
        <f t="shared" si="91"/>
        <v>1338. Cuidado Continuo por una vida con bienestar para la ruralidad de BogotáLaboral4_BOSA1_OCTUBRE_2025</v>
      </c>
      <c r="O2216" s="75">
        <v>183687</v>
      </c>
      <c r="S2216" s="21">
        <v>0</v>
      </c>
    </row>
    <row r="2217" spans="2:19" ht="30" hidden="1" customHeight="1">
      <c r="B2217">
        <v>134</v>
      </c>
      <c r="C2217" t="s">
        <v>220</v>
      </c>
      <c r="D2217" s="70" t="s">
        <v>98</v>
      </c>
      <c r="E2217" s="86" t="str">
        <f t="shared" si="92"/>
        <v>1348. Cuidado Continuo por una vida con bienestar para la ruralidad de BogotáLaboral</v>
      </c>
      <c r="F2217" t="s">
        <v>230</v>
      </c>
      <c r="G2217" t="s">
        <v>110</v>
      </c>
      <c r="H2217" s="74" t="s">
        <v>90</v>
      </c>
      <c r="I2217" s="134" t="s">
        <v>60</v>
      </c>
      <c r="J2217" t="s">
        <v>151</v>
      </c>
      <c r="K2217" t="s">
        <v>80</v>
      </c>
      <c r="L2217" s="139" t="s">
        <v>6</v>
      </c>
      <c r="M2217" s="77" t="s">
        <v>0</v>
      </c>
      <c r="N2217" s="70" t="str">
        <f t="shared" si="91"/>
        <v>1348. Cuidado Continuo por una vida con bienestar para la ruralidad de BogotáLaboral4_BOSA1_OCTUBRE_2025</v>
      </c>
      <c r="O2217" s="75">
        <v>110336</v>
      </c>
      <c r="S2217" s="21">
        <v>0</v>
      </c>
    </row>
    <row r="2218" spans="2:19" ht="30" hidden="1" customHeight="1">
      <c r="B2218">
        <v>135</v>
      </c>
      <c r="C2218" t="s">
        <v>220</v>
      </c>
      <c r="D2218" s="70" t="s">
        <v>98</v>
      </c>
      <c r="E2218" s="86" t="str">
        <f t="shared" si="92"/>
        <v>1358. Cuidado Continuo por una vida con bienestar para la ruralidad de BogotáLaboral</v>
      </c>
      <c r="F2218" t="s">
        <v>231</v>
      </c>
      <c r="G2218" t="s">
        <v>110</v>
      </c>
      <c r="H2218" s="74" t="s">
        <v>90</v>
      </c>
      <c r="I2218" s="134" t="s">
        <v>60</v>
      </c>
      <c r="J2218" t="s">
        <v>151</v>
      </c>
      <c r="K2218" t="s">
        <v>65</v>
      </c>
      <c r="L2218" s="139" t="s">
        <v>6</v>
      </c>
      <c r="M2218" s="77" t="s">
        <v>0</v>
      </c>
      <c r="N2218" s="70" t="str">
        <f t="shared" si="91"/>
        <v>1358. Cuidado Continuo por una vida con bienestar para la ruralidad de BogotáLaboral4_BOSA1_OCTUBRE_2025</v>
      </c>
      <c r="O2218" s="75">
        <v>137922</v>
      </c>
      <c r="S2218" s="21">
        <v>0</v>
      </c>
    </row>
    <row r="2219" spans="2:19" ht="30" hidden="1" customHeight="1">
      <c r="B2219">
        <v>86</v>
      </c>
      <c r="C2219" t="s">
        <v>232</v>
      </c>
      <c r="D2219" s="70" t="s">
        <v>233</v>
      </c>
      <c r="E2219" s="86" t="str">
        <f t="shared" si="92"/>
        <v>869. Gestión de Programas Estrategias y Planes para el BienestarGestión Integral Estrategias y Programas</v>
      </c>
      <c r="F2219" t="s">
        <v>234</v>
      </c>
      <c r="G2219" t="s">
        <v>235</v>
      </c>
      <c r="H2219" s="74" t="s">
        <v>90</v>
      </c>
      <c r="I2219" s="134" t="s">
        <v>60</v>
      </c>
      <c r="J2219" t="s">
        <v>218</v>
      </c>
      <c r="K2219" t="s">
        <v>62</v>
      </c>
      <c r="L2219" s="139" t="s">
        <v>6</v>
      </c>
      <c r="M2219" s="77" t="s">
        <v>0</v>
      </c>
      <c r="N2219" s="70" t="str">
        <f t="shared" si="91"/>
        <v>869. Gestión de Programas Estrategias y Planes para el BienestarGestión Integral Estrategias y Programas4_BOSA1_OCTUBRE_2025</v>
      </c>
      <c r="O2219" s="75">
        <v>73474880</v>
      </c>
      <c r="S2219" s="21">
        <v>0</v>
      </c>
    </row>
    <row r="2220" spans="2:19" ht="30" hidden="1" customHeight="1">
      <c r="B2220">
        <v>136</v>
      </c>
      <c r="C2220" t="s">
        <v>232</v>
      </c>
      <c r="D2220" s="70" t="s">
        <v>233</v>
      </c>
      <c r="E2220" s="86" t="str">
        <f t="shared" si="92"/>
        <v>1369. Gestión de Programas Estrategias y Planes para el BienestarGestión Integral Estrategias y Programas</v>
      </c>
      <c r="F2220" t="s">
        <v>236</v>
      </c>
      <c r="G2220" t="s">
        <v>237</v>
      </c>
      <c r="H2220" s="74" t="s">
        <v>30</v>
      </c>
      <c r="I2220" s="134" t="s">
        <v>60</v>
      </c>
      <c r="J2220" t="s">
        <v>61</v>
      </c>
      <c r="K2220" t="s">
        <v>62</v>
      </c>
      <c r="L2220" s="139" t="s">
        <v>6</v>
      </c>
      <c r="M2220" s="77" t="s">
        <v>0</v>
      </c>
      <c r="N2220" s="70" t="str">
        <f t="shared" si="91"/>
        <v>1369. Gestión de Programas Estrategias y Planes para el BienestarGestión Integral Estrategias y Programas4_BOSA1_OCTUBRE_2025</v>
      </c>
      <c r="O2220" s="75">
        <v>5621568</v>
      </c>
      <c r="S2220" s="21">
        <v>0</v>
      </c>
    </row>
    <row r="2221" spans="2:19" ht="30" hidden="1" customHeight="1">
      <c r="B2221">
        <v>137</v>
      </c>
      <c r="C2221" t="s">
        <v>232</v>
      </c>
      <c r="D2221" s="70" t="s">
        <v>233</v>
      </c>
      <c r="E2221" s="86" t="str">
        <f t="shared" si="92"/>
        <v>1379. Gestión de Programas Estrategias y Planes para el BienestarGestión Integral Estrategias y Programas</v>
      </c>
      <c r="F2221" t="s">
        <v>238</v>
      </c>
      <c r="G2221" t="s">
        <v>237</v>
      </c>
      <c r="H2221" s="74" t="s">
        <v>30</v>
      </c>
      <c r="I2221" s="134" t="s">
        <v>60</v>
      </c>
      <c r="J2221" t="s">
        <v>61</v>
      </c>
      <c r="K2221" t="s">
        <v>62</v>
      </c>
      <c r="L2221" s="139" t="s">
        <v>6</v>
      </c>
      <c r="M2221" s="77" t="s">
        <v>0</v>
      </c>
      <c r="N2221" s="70" t="str">
        <f t="shared" si="91"/>
        <v>1379. Gestión de Programas Estrategias y Planes para el BienestarGestión Integral Estrategias y Programas4_BOSA1_OCTUBRE_2025</v>
      </c>
      <c r="O2221" s="75">
        <v>3994272</v>
      </c>
      <c r="S2221" s="21">
        <v>0</v>
      </c>
    </row>
    <row r="2222" spans="2:19" ht="30" hidden="1" customHeight="1">
      <c r="B2222">
        <v>138</v>
      </c>
      <c r="C2222" t="s">
        <v>232</v>
      </c>
      <c r="D2222" s="70" t="s">
        <v>233</v>
      </c>
      <c r="E2222" s="86" t="str">
        <f t="shared" si="92"/>
        <v>1389. Gestión de Programas Estrategias y Planes para el BienestarGestión Integral Estrategias y Programas</v>
      </c>
      <c r="F2222" t="s">
        <v>239</v>
      </c>
      <c r="G2222" t="s">
        <v>237</v>
      </c>
      <c r="H2222" s="74" t="s">
        <v>30</v>
      </c>
      <c r="I2222" s="134" t="s">
        <v>60</v>
      </c>
      <c r="J2222" t="s">
        <v>61</v>
      </c>
      <c r="K2222" t="s">
        <v>62</v>
      </c>
      <c r="L2222" s="139" t="s">
        <v>6</v>
      </c>
      <c r="M2222" s="77" t="s">
        <v>0</v>
      </c>
      <c r="N2222" s="70" t="str">
        <f t="shared" si="91"/>
        <v>1389. Gestión de Programas Estrategias y Planes para el BienestarGestión Integral Estrategias y Programas4_BOSA1_OCTUBRE_2025</v>
      </c>
      <c r="O2222" s="75">
        <v>12969056</v>
      </c>
      <c r="S2222" s="21">
        <v>0</v>
      </c>
    </row>
    <row r="2223" spans="2:19" ht="30" hidden="1" customHeight="1">
      <c r="B2223">
        <v>139</v>
      </c>
      <c r="C2223" t="s">
        <v>232</v>
      </c>
      <c r="D2223" s="70" t="s">
        <v>233</v>
      </c>
      <c r="E2223" s="86" t="str">
        <f t="shared" si="92"/>
        <v>1399. Gestión de Programas Estrategias y Planes para el BienestarGestión Integral Estrategias y Programas</v>
      </c>
      <c r="F2223" t="s">
        <v>240</v>
      </c>
      <c r="G2223" t="s">
        <v>237</v>
      </c>
      <c r="H2223" s="74" t="s">
        <v>30</v>
      </c>
      <c r="I2223" s="134" t="s">
        <v>60</v>
      </c>
      <c r="J2223" t="s">
        <v>61</v>
      </c>
      <c r="K2223" t="s">
        <v>62</v>
      </c>
      <c r="L2223" s="139" t="s">
        <v>6</v>
      </c>
      <c r="M2223" s="77" t="s">
        <v>0</v>
      </c>
      <c r="N2223" s="70" t="str">
        <f t="shared" si="91"/>
        <v>1399. Gestión de Programas Estrategias y Planes para el BienestarGestión Integral Estrategias y Programas4_BOSA1_OCTUBRE_2025</v>
      </c>
      <c r="O2223" s="75">
        <v>3994272</v>
      </c>
      <c r="S2223" s="21">
        <v>0</v>
      </c>
    </row>
    <row r="2224" spans="2:19" ht="30" hidden="1" customHeight="1">
      <c r="B2224">
        <v>140</v>
      </c>
      <c r="C2224" t="s">
        <v>232</v>
      </c>
      <c r="D2224" s="70" t="s">
        <v>233</v>
      </c>
      <c r="E2224" s="86" t="str">
        <f t="shared" si="92"/>
        <v>1409. Gestión de Programas Estrategias y Planes para el BienestarGestión Integral Estrategias y Programas</v>
      </c>
      <c r="F2224" t="s">
        <v>241</v>
      </c>
      <c r="G2224" t="s">
        <v>237</v>
      </c>
      <c r="H2224" s="74" t="s">
        <v>30</v>
      </c>
      <c r="I2224" s="134" t="s">
        <v>60</v>
      </c>
      <c r="J2224" t="s">
        <v>61</v>
      </c>
      <c r="K2224" t="s">
        <v>62</v>
      </c>
      <c r="L2224" s="139" t="s">
        <v>6</v>
      </c>
      <c r="M2224" s="77" t="s">
        <v>0</v>
      </c>
      <c r="N2224" s="70" t="str">
        <f t="shared" si="91"/>
        <v>1409. Gestión de Programas Estrategias y Planes para el BienestarGestión Integral Estrategias y Programas4_BOSA1_OCTUBRE_2025</v>
      </c>
      <c r="O2224" s="75">
        <v>5621568</v>
      </c>
      <c r="S2224" s="21">
        <v>0</v>
      </c>
    </row>
    <row r="2225" spans="2:19" ht="30" hidden="1" customHeight="1">
      <c r="B2225">
        <v>141</v>
      </c>
      <c r="C2225" t="s">
        <v>232</v>
      </c>
      <c r="D2225" s="70" t="s">
        <v>233</v>
      </c>
      <c r="E2225" s="86" t="str">
        <f t="shared" si="92"/>
        <v>1419. Gestión de Programas Estrategias y Planes para el BienestarGestión Integral Estrategias y Programas</v>
      </c>
      <c r="F2225" t="s">
        <v>242</v>
      </c>
      <c r="G2225" t="s">
        <v>237</v>
      </c>
      <c r="H2225" s="74" t="s">
        <v>30</v>
      </c>
      <c r="I2225" s="134" t="s">
        <v>60</v>
      </c>
      <c r="J2225" t="s">
        <v>61</v>
      </c>
      <c r="K2225" t="s">
        <v>62</v>
      </c>
      <c r="L2225" s="139" t="s">
        <v>6</v>
      </c>
      <c r="M2225" s="77" t="s">
        <v>0</v>
      </c>
      <c r="N2225" s="70" t="str">
        <f t="shared" si="91"/>
        <v>1419. Gestión de Programas Estrategias y Planes para el BienestarGestión Integral Estrategias y Programas4_BOSA1_OCTUBRE_2025</v>
      </c>
      <c r="O2225" s="75">
        <v>3994272</v>
      </c>
      <c r="S2225" s="21">
        <v>0</v>
      </c>
    </row>
    <row r="2226" spans="2:19" ht="30" hidden="1" customHeight="1">
      <c r="B2226">
        <v>142</v>
      </c>
      <c r="C2226" t="s">
        <v>232</v>
      </c>
      <c r="D2226" s="70" t="s">
        <v>233</v>
      </c>
      <c r="E2226" s="86" t="str">
        <f t="shared" si="92"/>
        <v>1429. Gestión de Programas Estrategias y Planes para el BienestarGestión Integral Estrategias y Programas</v>
      </c>
      <c r="F2226" t="s">
        <v>243</v>
      </c>
      <c r="G2226" t="s">
        <v>237</v>
      </c>
      <c r="H2226" s="74" t="s">
        <v>30</v>
      </c>
      <c r="I2226" s="134" t="s">
        <v>60</v>
      </c>
      <c r="J2226" t="s">
        <v>61</v>
      </c>
      <c r="K2226" t="s">
        <v>80</v>
      </c>
      <c r="L2226" s="139" t="s">
        <v>6</v>
      </c>
      <c r="M2226" s="77" t="s">
        <v>0</v>
      </c>
      <c r="N2226" s="70" t="str">
        <f t="shared" si="91"/>
        <v>1429. Gestión de Programas Estrategias y Planes para el BienestarGestión Integral Estrategias y Programas4_BOSA1_OCTUBRE_2025</v>
      </c>
      <c r="O2226" s="75">
        <v>3994272</v>
      </c>
      <c r="S2226" s="21">
        <v>0</v>
      </c>
    </row>
    <row r="2227" spans="2:19" ht="30" hidden="1" customHeight="1">
      <c r="B2227">
        <v>143</v>
      </c>
      <c r="C2227" t="s">
        <v>232</v>
      </c>
      <c r="D2227" s="70" t="s">
        <v>233</v>
      </c>
      <c r="E2227" s="86" t="str">
        <f t="shared" si="92"/>
        <v>1439. Gestión de Programas Estrategias y Planes para el BienestarGestión Integral Estrategias y Programas</v>
      </c>
      <c r="F2227" t="s">
        <v>244</v>
      </c>
      <c r="G2227" t="s">
        <v>245</v>
      </c>
      <c r="H2227" s="74" t="s">
        <v>30</v>
      </c>
      <c r="I2227" s="134" t="s">
        <v>60</v>
      </c>
      <c r="J2227" t="s">
        <v>61</v>
      </c>
      <c r="K2227" t="s">
        <v>62</v>
      </c>
      <c r="L2227" s="139" t="s">
        <v>6</v>
      </c>
      <c r="M2227" s="77" t="s">
        <v>0</v>
      </c>
      <c r="N2227" s="70" t="str">
        <f t="shared" si="91"/>
        <v>1439. Gestión de Programas Estrategias y Planes para el BienestarGestión Integral Estrategias y Programas4_BOSA1_OCTUBRE_2025</v>
      </c>
      <c r="O2227" s="75">
        <v>7508288</v>
      </c>
      <c r="S2227" s="21">
        <v>0</v>
      </c>
    </row>
    <row r="2228" spans="2:19" ht="30" hidden="1" customHeight="1">
      <c r="B2228">
        <v>144</v>
      </c>
      <c r="C2228" t="s">
        <v>232</v>
      </c>
      <c r="D2228" s="70" t="s">
        <v>233</v>
      </c>
      <c r="E2228" s="86" t="str">
        <f t="shared" si="92"/>
        <v>1449. Gestión de Programas Estrategias y Planes para el BienestarGestión Integral Estrategias y Programas</v>
      </c>
      <c r="F2228" t="s">
        <v>246</v>
      </c>
      <c r="G2228" t="s">
        <v>245</v>
      </c>
      <c r="H2228" s="74" t="s">
        <v>30</v>
      </c>
      <c r="I2228" s="134" t="s">
        <v>60</v>
      </c>
      <c r="J2228" t="s">
        <v>61</v>
      </c>
      <c r="K2228" t="s">
        <v>62</v>
      </c>
      <c r="L2228" s="139" t="s">
        <v>6</v>
      </c>
      <c r="M2228" s="77" t="s">
        <v>0</v>
      </c>
      <c r="N2228" s="70" t="str">
        <f t="shared" si="91"/>
        <v>1449. Gestión de Programas Estrategias y Planes para el BienestarGestión Integral Estrategias y Programas4_BOSA1_OCTUBRE_2025</v>
      </c>
      <c r="O2228" s="75">
        <v>7508288</v>
      </c>
      <c r="S2228" s="21">
        <v>0</v>
      </c>
    </row>
    <row r="2229" spans="2:19" ht="30" hidden="1" customHeight="1">
      <c r="B2229">
        <v>145</v>
      </c>
      <c r="C2229" t="s">
        <v>232</v>
      </c>
      <c r="D2229" s="70" t="s">
        <v>233</v>
      </c>
      <c r="E2229" s="86" t="str">
        <f t="shared" si="92"/>
        <v>1459. Gestión de Programas Estrategias y Planes para el BienestarGestión Integral Estrategias y Programas</v>
      </c>
      <c r="F2229" t="s">
        <v>247</v>
      </c>
      <c r="G2229" t="s">
        <v>245</v>
      </c>
      <c r="H2229" s="74" t="s">
        <v>30</v>
      </c>
      <c r="I2229" s="134" t="s">
        <v>60</v>
      </c>
      <c r="J2229" t="s">
        <v>61</v>
      </c>
      <c r="K2229" t="s">
        <v>62</v>
      </c>
      <c r="L2229" s="139" t="s">
        <v>6</v>
      </c>
      <c r="M2229" s="77" t="s">
        <v>0</v>
      </c>
      <c r="N2229" s="70" t="str">
        <f t="shared" si="91"/>
        <v>1459. Gestión de Programas Estrategias y Planes para el BienestarGestión Integral Estrategias y Programas4_BOSA1_OCTUBRE_2025</v>
      </c>
      <c r="O2229" s="75">
        <v>5299968</v>
      </c>
      <c r="S2229" s="21">
        <v>0</v>
      </c>
    </row>
    <row r="2230" spans="2:19" ht="30" hidden="1" customHeight="1">
      <c r="B2230">
        <v>146</v>
      </c>
      <c r="C2230" t="s">
        <v>232</v>
      </c>
      <c r="D2230" s="70" t="s">
        <v>233</v>
      </c>
      <c r="E2230" s="86" t="str">
        <f t="shared" si="92"/>
        <v>1469. Gestión de Programas Estrategias y Planes para el BienestarGestión Integral Estrategias y Programas</v>
      </c>
      <c r="F2230" t="s">
        <v>248</v>
      </c>
      <c r="G2230" t="s">
        <v>245</v>
      </c>
      <c r="H2230" s="74" t="s">
        <v>30</v>
      </c>
      <c r="I2230" s="134" t="s">
        <v>60</v>
      </c>
      <c r="J2230" t="s">
        <v>91</v>
      </c>
      <c r="K2230" t="s">
        <v>80</v>
      </c>
      <c r="L2230" s="139" t="s">
        <v>6</v>
      </c>
      <c r="M2230" s="77" t="s">
        <v>0</v>
      </c>
      <c r="N2230" s="70" t="str">
        <f t="shared" si="91"/>
        <v>1469. Gestión de Programas Estrategias y Planes para el BienestarGestión Integral Estrategias y Programas4_BOSA1_OCTUBRE_2025</v>
      </c>
      <c r="O2230" s="75">
        <v>122208</v>
      </c>
      <c r="S2230" s="21">
        <v>0</v>
      </c>
    </row>
    <row r="2231" spans="2:19" ht="30" hidden="1" customHeight="1">
      <c r="B2231">
        <v>147</v>
      </c>
      <c r="C2231" t="s">
        <v>232</v>
      </c>
      <c r="D2231" s="70" t="s">
        <v>233</v>
      </c>
      <c r="E2231" s="86" t="str">
        <f t="shared" si="92"/>
        <v>1479. Gestión de Programas Estrategias y Planes para el BienestarGestión Integral Estrategias y Programas</v>
      </c>
      <c r="F2231" t="s">
        <v>249</v>
      </c>
      <c r="G2231" t="s">
        <v>245</v>
      </c>
      <c r="H2231" s="74" t="s">
        <v>30</v>
      </c>
      <c r="I2231" s="134" t="s">
        <v>60</v>
      </c>
      <c r="J2231" t="s">
        <v>215</v>
      </c>
      <c r="K2231" t="s">
        <v>80</v>
      </c>
      <c r="L2231" s="139" t="s">
        <v>6</v>
      </c>
      <c r="M2231" s="77" t="s">
        <v>0</v>
      </c>
      <c r="N2231" s="70" t="str">
        <f t="shared" si="91"/>
        <v>1479. Gestión de Programas Estrategias y Planes para el BienestarGestión Integral Estrategias y Programas4_BOSA1_OCTUBRE_2025</v>
      </c>
      <c r="O2231" s="75">
        <v>30552</v>
      </c>
      <c r="S2231" s="21">
        <v>0</v>
      </c>
    </row>
    <row r="2232" spans="2:19" ht="30" hidden="1" customHeight="1">
      <c r="B2232">
        <v>148</v>
      </c>
      <c r="C2232" t="s">
        <v>232</v>
      </c>
      <c r="D2232" s="70" t="s">
        <v>233</v>
      </c>
      <c r="E2232" s="86" t="str">
        <f t="shared" si="92"/>
        <v>1489. Gestión de Programas Estrategias y Planes para el BienestarGestión Integral Estrategias y Programas</v>
      </c>
      <c r="F2232" t="s">
        <v>250</v>
      </c>
      <c r="G2232" t="s">
        <v>245</v>
      </c>
      <c r="H2232" s="74" t="s">
        <v>30</v>
      </c>
      <c r="I2232" s="134" t="s">
        <v>60</v>
      </c>
      <c r="J2232" t="s">
        <v>91</v>
      </c>
      <c r="K2232" t="s">
        <v>80</v>
      </c>
      <c r="L2232" s="139" t="s">
        <v>6</v>
      </c>
      <c r="M2232" s="77" t="s">
        <v>0</v>
      </c>
      <c r="N2232" s="70" t="str">
        <f t="shared" si="91"/>
        <v>1489. Gestión de Programas Estrategias y Planes para el BienestarGestión Integral Estrategias y Programas4_BOSA1_OCTUBRE_2025</v>
      </c>
      <c r="O2232" s="75">
        <v>122208</v>
      </c>
      <c r="S2232" s="21">
        <v>0</v>
      </c>
    </row>
    <row r="2233" spans="2:19" ht="30" hidden="1" customHeight="1">
      <c r="B2233">
        <v>149</v>
      </c>
      <c r="C2233" t="s">
        <v>232</v>
      </c>
      <c r="D2233" s="70" t="s">
        <v>233</v>
      </c>
      <c r="E2233" s="86" t="str">
        <f t="shared" si="92"/>
        <v>1499. Gestión de Programas Estrategias y Planes para el BienestarGestión Integral Estrategias y Programas</v>
      </c>
      <c r="F2233" t="s">
        <v>251</v>
      </c>
      <c r="G2233" t="s">
        <v>245</v>
      </c>
      <c r="H2233" s="74" t="s">
        <v>30</v>
      </c>
      <c r="I2233" s="134" t="s">
        <v>60</v>
      </c>
      <c r="J2233" t="s">
        <v>61</v>
      </c>
      <c r="K2233" t="s">
        <v>62</v>
      </c>
      <c r="L2233" s="139" t="s">
        <v>6</v>
      </c>
      <c r="M2233" s="77" t="s">
        <v>0</v>
      </c>
      <c r="N2233" s="70" t="str">
        <f t="shared" si="91"/>
        <v>1499. Gestión de Programas Estrategias y Planes para el BienestarGestión Integral Estrategias y Programas4_BOSA1_OCTUBRE_2025</v>
      </c>
      <c r="O2233" s="75">
        <v>3665168</v>
      </c>
      <c r="S2233" s="21">
        <v>0</v>
      </c>
    </row>
    <row r="2234" spans="2:19" ht="30" hidden="1" customHeight="1">
      <c r="B2234">
        <v>150</v>
      </c>
      <c r="C2234" t="s">
        <v>232</v>
      </c>
      <c r="D2234" s="70" t="s">
        <v>233</v>
      </c>
      <c r="E2234" s="86" t="str">
        <f t="shared" si="92"/>
        <v>1509. Gestión de Programas Estrategias y Planes para el BienestarGestión Integral Estrategias y Programas</v>
      </c>
      <c r="F2234" t="s">
        <v>252</v>
      </c>
      <c r="G2234" t="s">
        <v>245</v>
      </c>
      <c r="H2234" s="74" t="s">
        <v>30</v>
      </c>
      <c r="I2234" s="134" t="s">
        <v>60</v>
      </c>
      <c r="J2234" t="s">
        <v>61</v>
      </c>
      <c r="K2234" t="s">
        <v>62</v>
      </c>
      <c r="L2234" s="139" t="s">
        <v>6</v>
      </c>
      <c r="M2234" s="77" t="s">
        <v>0</v>
      </c>
      <c r="N2234" s="70" t="str">
        <f t="shared" si="91"/>
        <v>1509. Gestión de Programas Estrategias y Planes para el BienestarGestión Integral Estrategias y Programas4_BOSA1_OCTUBRE_2025</v>
      </c>
      <c r="O2234" s="75">
        <v>1057260</v>
      </c>
      <c r="S2234" s="21">
        <v>0</v>
      </c>
    </row>
    <row r="2235" spans="2:19" ht="30" hidden="1" customHeight="1">
      <c r="B2235">
        <v>151</v>
      </c>
      <c r="C2235" t="s">
        <v>232</v>
      </c>
      <c r="D2235" s="70" t="s">
        <v>233</v>
      </c>
      <c r="E2235" s="86" t="str">
        <f t="shared" si="92"/>
        <v>1519. Gestión de Programas Estrategias y Planes para el BienestarGestión Integral Estrategias y Programas</v>
      </c>
      <c r="F2235" t="s">
        <v>253</v>
      </c>
      <c r="G2235" t="s">
        <v>245</v>
      </c>
      <c r="H2235" s="74" t="s">
        <v>30</v>
      </c>
      <c r="I2235" s="134" t="s">
        <v>60</v>
      </c>
      <c r="J2235" t="s">
        <v>61</v>
      </c>
      <c r="K2235" t="s">
        <v>62</v>
      </c>
      <c r="L2235" s="139" t="s">
        <v>6</v>
      </c>
      <c r="M2235" s="77" t="s">
        <v>0</v>
      </c>
      <c r="N2235" s="70" t="str">
        <f t="shared" si="91"/>
        <v>1519. Gestión de Programas Estrategias y Planes para el BienestarGestión Integral Estrategias y Programas4_BOSA1_OCTUBRE_2025</v>
      </c>
      <c r="O2235" s="75">
        <v>1409680</v>
      </c>
      <c r="S2235" s="21">
        <v>0</v>
      </c>
    </row>
    <row r="2236" spans="2:19" ht="30" hidden="1" customHeight="1">
      <c r="B2236">
        <v>152</v>
      </c>
      <c r="C2236" t="s">
        <v>232</v>
      </c>
      <c r="D2236" s="70" t="s">
        <v>233</v>
      </c>
      <c r="E2236" s="86" t="str">
        <f t="shared" si="92"/>
        <v>1529. Gestión de Programas Estrategias y Planes para el BienestarGestión Integral Estrategias y Programas</v>
      </c>
      <c r="F2236" t="s">
        <v>254</v>
      </c>
      <c r="G2236" t="s">
        <v>245</v>
      </c>
      <c r="H2236" s="74" t="s">
        <v>30</v>
      </c>
      <c r="I2236" s="134" t="s">
        <v>60</v>
      </c>
      <c r="J2236" t="s">
        <v>61</v>
      </c>
      <c r="K2236" t="s">
        <v>62</v>
      </c>
      <c r="L2236" s="139" t="s">
        <v>6</v>
      </c>
      <c r="M2236" s="77" t="s">
        <v>0</v>
      </c>
      <c r="N2236" s="70" t="str">
        <f t="shared" si="91"/>
        <v>1529. Gestión de Programas Estrategias y Planes para el BienestarGestión Integral Estrategias y Programas4_BOSA1_OCTUBRE_2025</v>
      </c>
      <c r="O2236" s="75">
        <v>352420</v>
      </c>
      <c r="S2236" s="21">
        <v>0</v>
      </c>
    </row>
    <row r="2237" spans="2:19" ht="30" hidden="1" customHeight="1">
      <c r="B2237">
        <v>153</v>
      </c>
      <c r="C2237" t="s">
        <v>232</v>
      </c>
      <c r="D2237" s="70" t="s">
        <v>233</v>
      </c>
      <c r="E2237" s="86" t="str">
        <f t="shared" si="92"/>
        <v>1539. Gestión de Programas Estrategias y Planes para el BienestarGestión Integral Estrategias y Programas</v>
      </c>
      <c r="F2237" t="s">
        <v>255</v>
      </c>
      <c r="G2237" t="s">
        <v>235</v>
      </c>
      <c r="H2237" s="74" t="s">
        <v>30</v>
      </c>
      <c r="I2237" s="134" t="s">
        <v>60</v>
      </c>
      <c r="J2237" t="s">
        <v>61</v>
      </c>
      <c r="K2237" t="s">
        <v>62</v>
      </c>
      <c r="L2237" s="139" t="s">
        <v>6</v>
      </c>
      <c r="M2237" s="77" t="s">
        <v>0</v>
      </c>
      <c r="N2237" s="70" t="str">
        <f t="shared" si="91"/>
        <v>1539. Gestión de Programas Estrategias y Planes para el BienestarGestión Integral Estrategias y Programas4_BOSA1_OCTUBRE_2025</v>
      </c>
      <c r="O2237" s="75">
        <v>7347488</v>
      </c>
      <c r="S2237" s="21">
        <v>0</v>
      </c>
    </row>
    <row r="2238" spans="2:19" ht="30" hidden="1" customHeight="1">
      <c r="B2238">
        <v>154</v>
      </c>
      <c r="C2238" t="s">
        <v>232</v>
      </c>
      <c r="D2238" s="70" t="s">
        <v>233</v>
      </c>
      <c r="E2238" s="86" t="str">
        <f t="shared" si="92"/>
        <v>1549. Gestión de Programas Estrategias y Planes para el BienestarGestión Integral Estrategias y Programas</v>
      </c>
      <c r="F2238" t="s">
        <v>256</v>
      </c>
      <c r="G2238" t="s">
        <v>235</v>
      </c>
      <c r="H2238" s="74" t="s">
        <v>30</v>
      </c>
      <c r="I2238" s="134" t="s">
        <v>60</v>
      </c>
      <c r="J2238" t="s">
        <v>61</v>
      </c>
      <c r="K2238" t="s">
        <v>62</v>
      </c>
      <c r="L2238" s="139" t="s">
        <v>6</v>
      </c>
      <c r="M2238" s="77" t="s">
        <v>0</v>
      </c>
      <c r="N2238" s="70" t="str">
        <f t="shared" si="91"/>
        <v>1549. Gestión de Programas Estrategias y Planes para el BienestarGestión Integral Estrategias y Programas4_BOSA1_OCTUBRE_2025</v>
      </c>
      <c r="O2238" s="75">
        <v>7347488</v>
      </c>
      <c r="S2238" s="21">
        <v>0</v>
      </c>
    </row>
    <row r="2239" spans="2:19" ht="30" hidden="1" customHeight="1">
      <c r="B2239">
        <v>155</v>
      </c>
      <c r="C2239" t="s">
        <v>232</v>
      </c>
      <c r="D2239" s="70" t="s">
        <v>233</v>
      </c>
      <c r="E2239" s="86" t="str">
        <f t="shared" si="92"/>
        <v>1559. Gestión de Programas Estrategias y Planes para el BienestarGestión Integral Estrategias y Programas</v>
      </c>
      <c r="F2239" t="s">
        <v>257</v>
      </c>
      <c r="G2239" t="s">
        <v>235</v>
      </c>
      <c r="H2239" s="74" t="s">
        <v>30</v>
      </c>
      <c r="I2239" s="134" t="s">
        <v>60</v>
      </c>
      <c r="J2239" t="s">
        <v>61</v>
      </c>
      <c r="K2239" t="s">
        <v>62</v>
      </c>
      <c r="L2239" s="139" t="s">
        <v>6</v>
      </c>
      <c r="M2239" s="77" t="s">
        <v>0</v>
      </c>
      <c r="N2239" s="70" t="str">
        <f t="shared" si="91"/>
        <v>1559. Gestión de Programas Estrategias y Planes para el BienestarGestión Integral Estrategias y Programas4_BOSA1_OCTUBRE_2025</v>
      </c>
      <c r="O2239" s="75">
        <v>7347488</v>
      </c>
      <c r="S2239" s="21">
        <v>0</v>
      </c>
    </row>
    <row r="2240" spans="2:19" ht="30" hidden="1" customHeight="1">
      <c r="B2240">
        <v>156</v>
      </c>
      <c r="C2240" t="s">
        <v>232</v>
      </c>
      <c r="D2240" s="70" t="s">
        <v>233</v>
      </c>
      <c r="E2240" s="86" t="str">
        <f t="shared" si="92"/>
        <v>1569. Gestión de Programas Estrategias y Planes para el BienestarGestión Integral Estrategias y Programas</v>
      </c>
      <c r="F2240" t="s">
        <v>258</v>
      </c>
      <c r="G2240" t="s">
        <v>235</v>
      </c>
      <c r="H2240" s="74" t="s">
        <v>30</v>
      </c>
      <c r="I2240" s="134" t="s">
        <v>60</v>
      </c>
      <c r="J2240" t="s">
        <v>61</v>
      </c>
      <c r="K2240" t="s">
        <v>62</v>
      </c>
      <c r="L2240" s="139" t="s">
        <v>6</v>
      </c>
      <c r="M2240" s="77" t="s">
        <v>0</v>
      </c>
      <c r="N2240" s="70" t="str">
        <f t="shared" si="91"/>
        <v>1569. Gestión de Programas Estrategias y Planes para el BienestarGestión Integral Estrategias y Programas4_BOSA1_OCTUBRE_2025</v>
      </c>
      <c r="O2240" s="75">
        <v>13832016</v>
      </c>
      <c r="S2240" s="21">
        <v>0</v>
      </c>
    </row>
    <row r="2241" spans="2:19" ht="30" hidden="1" customHeight="1">
      <c r="B2241">
        <v>157</v>
      </c>
      <c r="C2241" t="s">
        <v>232</v>
      </c>
      <c r="D2241" s="70" t="s">
        <v>233</v>
      </c>
      <c r="E2241" s="86" t="str">
        <f t="shared" si="92"/>
        <v>1579. Gestión de Programas Estrategias y Planes para el BienestarGestión Integral Estrategias y Programas</v>
      </c>
      <c r="F2241" t="s">
        <v>259</v>
      </c>
      <c r="G2241" t="s">
        <v>235</v>
      </c>
      <c r="H2241" s="74" t="s">
        <v>30</v>
      </c>
      <c r="I2241" s="134" t="s">
        <v>60</v>
      </c>
      <c r="J2241" t="s">
        <v>61</v>
      </c>
      <c r="K2241" t="s">
        <v>62</v>
      </c>
      <c r="L2241" s="139" t="s">
        <v>6</v>
      </c>
      <c r="M2241" s="77" t="s">
        <v>0</v>
      </c>
      <c r="N2241" s="70" t="str">
        <f t="shared" si="91"/>
        <v>1579. Gestión de Programas Estrategias y Planes para el BienestarGestión Integral Estrategias y Programas4_BOSA1_OCTUBRE_2025</v>
      </c>
      <c r="O2241" s="75">
        <v>13832016</v>
      </c>
      <c r="S2241" s="21">
        <v>0</v>
      </c>
    </row>
    <row r="2242" spans="2:19" ht="30" hidden="1" customHeight="1">
      <c r="B2242">
        <v>158</v>
      </c>
      <c r="C2242" t="s">
        <v>232</v>
      </c>
      <c r="D2242" s="70" t="s">
        <v>233</v>
      </c>
      <c r="E2242" s="86" t="str">
        <f t="shared" si="92"/>
        <v>1589. Gestión de Programas Estrategias y Planes para el BienestarGestión Integral Estrategias y Programas</v>
      </c>
      <c r="F2242" t="s">
        <v>260</v>
      </c>
      <c r="G2242" t="s">
        <v>235</v>
      </c>
      <c r="H2242" s="74" t="s">
        <v>30</v>
      </c>
      <c r="I2242" s="134" t="s">
        <v>60</v>
      </c>
      <c r="J2242" t="s">
        <v>91</v>
      </c>
      <c r="K2242" t="s">
        <v>62</v>
      </c>
      <c r="L2242" s="139" t="s">
        <v>6</v>
      </c>
      <c r="M2242" s="77" t="s">
        <v>0</v>
      </c>
      <c r="N2242" s="70" t="str">
        <f t="shared" si="91"/>
        <v>1589. Gestión de Programas Estrategias y Planes para el BienestarGestión Integral Estrategias y Programas4_BOSA1_OCTUBRE_2025</v>
      </c>
      <c r="O2242" s="75">
        <v>2114520</v>
      </c>
      <c r="S2242" s="21">
        <v>0</v>
      </c>
    </row>
    <row r="2243" spans="2:19" ht="30" hidden="1" customHeight="1">
      <c r="B2243">
        <v>159</v>
      </c>
      <c r="C2243" t="s">
        <v>232</v>
      </c>
      <c r="D2243" s="70" t="s">
        <v>233</v>
      </c>
      <c r="E2243" s="86" t="str">
        <f t="shared" si="92"/>
        <v>1599. Gestión de Programas Estrategias y Planes para el BienestarGestión Integral Estrategias y Programas</v>
      </c>
      <c r="F2243" t="s">
        <v>261</v>
      </c>
      <c r="G2243" t="s">
        <v>235</v>
      </c>
      <c r="H2243" s="74" t="s">
        <v>30</v>
      </c>
      <c r="I2243" s="134" t="s">
        <v>60</v>
      </c>
      <c r="J2243" t="s">
        <v>61</v>
      </c>
      <c r="K2243" t="s">
        <v>62</v>
      </c>
      <c r="L2243" s="139" t="s">
        <v>6</v>
      </c>
      <c r="M2243" s="77" t="s">
        <v>0</v>
      </c>
      <c r="N2243" s="70" t="str">
        <f t="shared" si="91"/>
        <v>1599. Gestión de Programas Estrategias y Planes para el BienestarGestión Integral Estrategias y Programas4_BOSA1_OCTUBRE_2025</v>
      </c>
      <c r="O2243" s="75">
        <v>4370008</v>
      </c>
      <c r="S2243" s="21">
        <v>0</v>
      </c>
    </row>
    <row r="2244" spans="2:19" ht="30" hidden="1" customHeight="1">
      <c r="B2244">
        <v>160</v>
      </c>
      <c r="C2244" t="s">
        <v>232</v>
      </c>
      <c r="D2244" s="70" t="s">
        <v>233</v>
      </c>
      <c r="E2244" s="86" t="str">
        <f t="shared" si="92"/>
        <v>1609. Gestión de Programas Estrategias y Planes para el BienestarGestión Integral Estrategias y Programas</v>
      </c>
      <c r="F2244" t="s">
        <v>262</v>
      </c>
      <c r="G2244" t="s">
        <v>235</v>
      </c>
      <c r="H2244" s="74" t="s">
        <v>30</v>
      </c>
      <c r="I2244" s="134" t="s">
        <v>60</v>
      </c>
      <c r="J2244" t="s">
        <v>61</v>
      </c>
      <c r="K2244" t="s">
        <v>62</v>
      </c>
      <c r="L2244" s="139" t="s">
        <v>6</v>
      </c>
      <c r="M2244" s="77" t="s">
        <v>0</v>
      </c>
      <c r="N2244" s="70" t="str">
        <f t="shared" si="91"/>
        <v>1609. Gestión de Programas Estrategias y Planes para el BienestarGestión Integral Estrategias y Programas4_BOSA1_OCTUBRE_2025</v>
      </c>
      <c r="O2244" s="75">
        <v>3994272</v>
      </c>
      <c r="S2244" s="21">
        <v>0</v>
      </c>
    </row>
    <row r="2245" spans="2:19" ht="30" hidden="1" customHeight="1">
      <c r="B2245">
        <v>161</v>
      </c>
      <c r="C2245" t="s">
        <v>232</v>
      </c>
      <c r="D2245" s="70" t="s">
        <v>233</v>
      </c>
      <c r="E2245" s="86" t="str">
        <f t="shared" si="92"/>
        <v>1619. Gestión de Programas Estrategias y Planes para el BienestarGestión Integral Estrategias y Programas</v>
      </c>
      <c r="F2245" t="s">
        <v>263</v>
      </c>
      <c r="G2245" t="s">
        <v>237</v>
      </c>
      <c r="H2245" s="74" t="s">
        <v>30</v>
      </c>
      <c r="I2245" s="134" t="s">
        <v>60</v>
      </c>
      <c r="J2245" t="s">
        <v>61</v>
      </c>
      <c r="K2245" t="s">
        <v>62</v>
      </c>
      <c r="L2245" s="139" t="s">
        <v>6</v>
      </c>
      <c r="M2245" s="77" t="s">
        <v>0</v>
      </c>
      <c r="N2245" s="70" t="str">
        <f t="shared" ref="N2245:N2308" si="93">+E2245&amp;L2245&amp;M2245</f>
        <v>1619. Gestión de Programas Estrategias y Planes para el BienestarGestión Integral Estrategias y Programas4_BOSA1_OCTUBRE_2025</v>
      </c>
      <c r="O2245" s="75">
        <v>7347488</v>
      </c>
      <c r="S2245" s="21">
        <v>0</v>
      </c>
    </row>
    <row r="2246" spans="2:19" ht="30" hidden="1" customHeight="1">
      <c r="B2246">
        <v>162</v>
      </c>
      <c r="C2246" t="s">
        <v>232</v>
      </c>
      <c r="D2246" s="70" t="s">
        <v>233</v>
      </c>
      <c r="E2246" s="86" t="str">
        <f t="shared" si="92"/>
        <v>1629. Gestión de Programas Estrategias y Planes para el BienestarGestión Integral Estrategias y Programas</v>
      </c>
      <c r="F2246" t="s">
        <v>264</v>
      </c>
      <c r="G2246" t="s">
        <v>237</v>
      </c>
      <c r="H2246" s="74" t="s">
        <v>30</v>
      </c>
      <c r="I2246" s="134" t="s">
        <v>60</v>
      </c>
      <c r="J2246" t="s">
        <v>61</v>
      </c>
      <c r="K2246" t="s">
        <v>62</v>
      </c>
      <c r="L2246" s="139" t="s">
        <v>6</v>
      </c>
      <c r="M2246" s="77" t="s">
        <v>0</v>
      </c>
      <c r="N2246" s="70" t="str">
        <f t="shared" si="93"/>
        <v>1629. Gestión de Programas Estrategias y Planes para el BienestarGestión Integral Estrategias y Programas4_BOSA1_OCTUBRE_2025</v>
      </c>
      <c r="O2246" s="75">
        <v>10478800</v>
      </c>
      <c r="S2246" s="21">
        <v>0</v>
      </c>
    </row>
    <row r="2247" spans="2:19" ht="30" hidden="1" customHeight="1">
      <c r="B2247">
        <v>163</v>
      </c>
      <c r="C2247" t="s">
        <v>232</v>
      </c>
      <c r="D2247" s="70" t="s">
        <v>233</v>
      </c>
      <c r="E2247" s="86" t="str">
        <f t="shared" si="92"/>
        <v>1639. Gestión de Programas Estrategias y Planes para el BienestarGestión Integral Estrategias y Programas</v>
      </c>
      <c r="F2247" t="s">
        <v>265</v>
      </c>
      <c r="G2247" t="s">
        <v>237</v>
      </c>
      <c r="H2247" s="74" t="s">
        <v>30</v>
      </c>
      <c r="I2247" s="134" t="s">
        <v>60</v>
      </c>
      <c r="J2247" t="s">
        <v>61</v>
      </c>
      <c r="K2247" t="s">
        <v>62</v>
      </c>
      <c r="L2247" s="139" t="s">
        <v>6</v>
      </c>
      <c r="M2247" s="77" t="s">
        <v>0</v>
      </c>
      <c r="N2247" s="70" t="str">
        <f t="shared" si="93"/>
        <v>1639. Gestión de Programas Estrategias y Planes para el BienestarGestión Integral Estrategias y Programas4_BOSA1_OCTUBRE_2025</v>
      </c>
      <c r="O2247" s="75">
        <v>3994272</v>
      </c>
      <c r="S2247" s="21">
        <v>0</v>
      </c>
    </row>
    <row r="2248" spans="2:19" ht="30" hidden="1" customHeight="1">
      <c r="B2248">
        <v>164</v>
      </c>
      <c r="C2248" t="s">
        <v>232</v>
      </c>
      <c r="D2248" s="70" t="s">
        <v>233</v>
      </c>
      <c r="E2248" s="86" t="str">
        <f t="shared" si="92"/>
        <v>1649. Gestión de Programas Estrategias y Planes para el BienestarGestión Integral Estrategias y Programas</v>
      </c>
      <c r="F2248" t="s">
        <v>266</v>
      </c>
      <c r="G2248" t="s">
        <v>237</v>
      </c>
      <c r="H2248" s="74" t="s">
        <v>30</v>
      </c>
      <c r="I2248" s="134" t="s">
        <v>60</v>
      </c>
      <c r="J2248" t="s">
        <v>61</v>
      </c>
      <c r="K2248" t="s">
        <v>62</v>
      </c>
      <c r="L2248" s="139" t="s">
        <v>6</v>
      </c>
      <c r="M2248" s="77" t="s">
        <v>0</v>
      </c>
      <c r="N2248" s="70" t="str">
        <f t="shared" si="93"/>
        <v>1649. Gestión de Programas Estrategias y Planes para el BienestarGestión Integral Estrategias y Programas4_BOSA1_OCTUBRE_2025</v>
      </c>
      <c r="O2248" s="75">
        <v>6484528</v>
      </c>
      <c r="S2248" s="21">
        <v>0</v>
      </c>
    </row>
    <row r="2249" spans="2:19" ht="30" hidden="1" customHeight="1">
      <c r="B2249">
        <v>165</v>
      </c>
      <c r="C2249" t="s">
        <v>232</v>
      </c>
      <c r="D2249" s="70" t="s">
        <v>233</v>
      </c>
      <c r="E2249" s="86" t="str">
        <f t="shared" si="92"/>
        <v>1659. Gestión de Programas Estrategias y Planes para el BienestarGestión Integral Estrategias y Programas</v>
      </c>
      <c r="F2249" t="s">
        <v>267</v>
      </c>
      <c r="G2249" t="s">
        <v>237</v>
      </c>
      <c r="H2249" s="74" t="s">
        <v>30</v>
      </c>
      <c r="I2249" s="134" t="s">
        <v>60</v>
      </c>
      <c r="J2249" t="s">
        <v>61</v>
      </c>
      <c r="K2249" t="s">
        <v>62</v>
      </c>
      <c r="L2249" s="139" t="s">
        <v>6</v>
      </c>
      <c r="M2249" s="77" t="s">
        <v>0</v>
      </c>
      <c r="N2249" s="70" t="str">
        <f t="shared" si="93"/>
        <v>1659. Gestión de Programas Estrategias y Planes para el BienestarGestión Integral Estrategias y Programas4_BOSA1_OCTUBRE_2025</v>
      </c>
      <c r="O2249" s="75">
        <v>3994272</v>
      </c>
      <c r="S2249" s="21">
        <v>0</v>
      </c>
    </row>
    <row r="2250" spans="2:19" ht="30" hidden="1" customHeight="1">
      <c r="B2250">
        <v>166</v>
      </c>
      <c r="C2250" t="s">
        <v>232</v>
      </c>
      <c r="D2250" s="70" t="s">
        <v>233</v>
      </c>
      <c r="E2250" s="86" t="str">
        <f t="shared" si="92"/>
        <v>1669. Gestión de Programas Estrategias y Planes para el BienestarGestión Integral Estrategias y Programas</v>
      </c>
      <c r="F2250" t="s">
        <v>268</v>
      </c>
      <c r="G2250" t="s">
        <v>237</v>
      </c>
      <c r="H2250" s="74" t="s">
        <v>30</v>
      </c>
      <c r="I2250" s="134" t="s">
        <v>60</v>
      </c>
      <c r="J2250" t="s">
        <v>61</v>
      </c>
      <c r="K2250" t="s">
        <v>62</v>
      </c>
      <c r="L2250" s="139" t="s">
        <v>6</v>
      </c>
      <c r="M2250" s="77" t="s">
        <v>0</v>
      </c>
      <c r="N2250" s="70" t="str">
        <f t="shared" si="93"/>
        <v>1669. Gestión de Programas Estrategias y Planes para el BienestarGestión Integral Estrategias y Programas4_BOSA1_OCTUBRE_2025</v>
      </c>
      <c r="O2250" s="75">
        <v>2983376</v>
      </c>
      <c r="S2250" s="21">
        <v>0</v>
      </c>
    </row>
    <row r="2251" spans="2:19" ht="30" hidden="1" customHeight="1">
      <c r="B2251">
        <v>167</v>
      </c>
      <c r="C2251" t="s">
        <v>232</v>
      </c>
      <c r="D2251" s="70" t="s">
        <v>233</v>
      </c>
      <c r="E2251" s="86" t="str">
        <f t="shared" si="92"/>
        <v>1679. Gestión de Programas Estrategias y Planes para el BienestarGestión Integral Estrategias y Programas</v>
      </c>
      <c r="F2251" t="s">
        <v>269</v>
      </c>
      <c r="G2251" t="s">
        <v>237</v>
      </c>
      <c r="H2251" s="74" t="s">
        <v>30</v>
      </c>
      <c r="I2251" s="134" t="s">
        <v>60</v>
      </c>
      <c r="J2251" t="s">
        <v>61</v>
      </c>
      <c r="K2251" t="s">
        <v>62</v>
      </c>
      <c r="L2251" s="139" t="s">
        <v>6</v>
      </c>
      <c r="M2251" s="77" t="s">
        <v>0</v>
      </c>
      <c r="N2251" s="70" t="str">
        <f t="shared" si="93"/>
        <v>1679. Gestión de Programas Estrategias y Planes para el BienestarGestión Integral Estrategias y Programas4_BOSA1_OCTUBRE_2025</v>
      </c>
      <c r="O2251" s="75">
        <v>6484528</v>
      </c>
      <c r="S2251" s="21">
        <v>0</v>
      </c>
    </row>
    <row r="2252" spans="2:19" ht="30" hidden="1" customHeight="1">
      <c r="B2252">
        <v>168</v>
      </c>
      <c r="C2252" t="s">
        <v>232</v>
      </c>
      <c r="D2252" s="70" t="s">
        <v>233</v>
      </c>
      <c r="E2252" s="86" t="str">
        <f t="shared" si="92"/>
        <v>1689. Gestión de Programas Estrategias y Planes para el BienestarGestión Integral Estrategias y Programas</v>
      </c>
      <c r="F2252" t="s">
        <v>270</v>
      </c>
      <c r="G2252" t="s">
        <v>237</v>
      </c>
      <c r="H2252" s="74" t="s">
        <v>30</v>
      </c>
      <c r="I2252" s="134" t="s">
        <v>60</v>
      </c>
      <c r="J2252" t="s">
        <v>61</v>
      </c>
      <c r="K2252" t="s">
        <v>62</v>
      </c>
      <c r="L2252" s="139" t="s">
        <v>6</v>
      </c>
      <c r="M2252" s="77" t="s">
        <v>0</v>
      </c>
      <c r="N2252" s="70" t="str">
        <f t="shared" si="93"/>
        <v>1689. Gestión de Programas Estrategias y Planes para el BienestarGestión Integral Estrategias y Programas4_BOSA1_OCTUBRE_2025</v>
      </c>
      <c r="O2252" s="75">
        <v>3994272</v>
      </c>
      <c r="S2252" s="21">
        <v>0</v>
      </c>
    </row>
    <row r="2253" spans="2:19" ht="30" hidden="1" customHeight="1">
      <c r="B2253">
        <v>169</v>
      </c>
      <c r="C2253" t="s">
        <v>232</v>
      </c>
      <c r="D2253" s="70" t="s">
        <v>233</v>
      </c>
      <c r="E2253" s="86" t="str">
        <f t="shared" si="92"/>
        <v>1699. Gestión de Programas Estrategias y Planes para el BienestarGestión Integral Estrategias y Programas</v>
      </c>
      <c r="F2253" t="s">
        <v>271</v>
      </c>
      <c r="G2253" t="s">
        <v>237</v>
      </c>
      <c r="H2253" s="74" t="s">
        <v>30</v>
      </c>
      <c r="I2253" s="134" t="s">
        <v>60</v>
      </c>
      <c r="J2253" t="s">
        <v>61</v>
      </c>
      <c r="K2253" t="s">
        <v>62</v>
      </c>
      <c r="L2253" s="139" t="s">
        <v>6</v>
      </c>
      <c r="M2253" s="77" t="s">
        <v>0</v>
      </c>
      <c r="N2253" s="70" t="str">
        <f t="shared" si="93"/>
        <v>1699. Gestión de Programas Estrategias y Planes para el BienestarGestión Integral Estrategias y Programas4_BOSA1_OCTUBRE_2025</v>
      </c>
      <c r="O2253" s="75">
        <v>3994272</v>
      </c>
      <c r="S2253" s="21">
        <v>0</v>
      </c>
    </row>
    <row r="2254" spans="2:19" ht="30" hidden="1" customHeight="1">
      <c r="B2254">
        <v>170</v>
      </c>
      <c r="C2254" t="s">
        <v>232</v>
      </c>
      <c r="D2254" s="70" t="s">
        <v>233</v>
      </c>
      <c r="E2254" s="86" t="str">
        <f t="shared" si="92"/>
        <v>1709. Gestión de Programas Estrategias y Planes para el BienestarGestión Integral Estrategias y Programas</v>
      </c>
      <c r="F2254" t="s">
        <v>272</v>
      </c>
      <c r="G2254" t="s">
        <v>237</v>
      </c>
      <c r="H2254" s="74" t="s">
        <v>30</v>
      </c>
      <c r="I2254" s="134" t="s">
        <v>60</v>
      </c>
      <c r="J2254" t="s">
        <v>273</v>
      </c>
      <c r="K2254" t="s">
        <v>62</v>
      </c>
      <c r="L2254" s="139" t="s">
        <v>6</v>
      </c>
      <c r="M2254" s="77" t="s">
        <v>0</v>
      </c>
      <c r="N2254" s="70" t="str">
        <f t="shared" si="93"/>
        <v>1709. Gestión de Programas Estrategias y Planes para el BienestarGestión Integral Estrategias y Programas4_BOSA1_OCTUBRE_2025</v>
      </c>
      <c r="O2254" s="75">
        <v>19450000</v>
      </c>
      <c r="S2254" s="21">
        <v>0</v>
      </c>
    </row>
    <row r="2255" spans="2:19" ht="30" hidden="1" customHeight="1">
      <c r="B2255">
        <v>171</v>
      </c>
      <c r="C2255" t="s">
        <v>232</v>
      </c>
      <c r="D2255" s="70" t="s">
        <v>233</v>
      </c>
      <c r="E2255" s="86" t="str">
        <f t="shared" si="92"/>
        <v>1719. Gestión de Programas Estrategias y Planes para el BienestarGestión Integral Estrategias y Programas</v>
      </c>
      <c r="F2255" t="s">
        <v>274</v>
      </c>
      <c r="G2255" t="s">
        <v>237</v>
      </c>
      <c r="H2255" s="74" t="s">
        <v>30</v>
      </c>
      <c r="I2255" s="134" t="s">
        <v>60</v>
      </c>
      <c r="J2255" t="s">
        <v>275</v>
      </c>
      <c r="K2255" t="s">
        <v>62</v>
      </c>
      <c r="L2255" s="139" t="s">
        <v>6</v>
      </c>
      <c r="M2255" s="77" t="s">
        <v>0</v>
      </c>
      <c r="N2255" s="70" t="str">
        <f t="shared" si="93"/>
        <v>1719. Gestión de Programas Estrategias y Planes para el BienestarGestión Integral Estrategias y Programas4_BOSA1_OCTUBRE_2025</v>
      </c>
      <c r="O2255" s="75">
        <v>3994272</v>
      </c>
      <c r="S2255" s="21">
        <v>0</v>
      </c>
    </row>
    <row r="2256" spans="2:19" ht="30" hidden="1" customHeight="1">
      <c r="B2256">
        <v>172</v>
      </c>
      <c r="C2256" t="s">
        <v>232</v>
      </c>
      <c r="D2256" s="70" t="s">
        <v>233</v>
      </c>
      <c r="E2256" s="86" t="str">
        <f t="shared" si="92"/>
        <v>1729. Gestión de Programas Estrategias y Planes para el BienestarGestión Integral Estrategias y Programas</v>
      </c>
      <c r="F2256" t="s">
        <v>276</v>
      </c>
      <c r="G2256" t="s">
        <v>237</v>
      </c>
      <c r="H2256" s="74" t="s">
        <v>30</v>
      </c>
      <c r="I2256" s="134" t="s">
        <v>60</v>
      </c>
      <c r="J2256" t="s">
        <v>61</v>
      </c>
      <c r="K2256" t="s">
        <v>62</v>
      </c>
      <c r="L2256" s="139" t="s">
        <v>6</v>
      </c>
      <c r="M2256" s="77" t="s">
        <v>0</v>
      </c>
      <c r="N2256" s="70" t="str">
        <f t="shared" si="93"/>
        <v>1729. Gestión de Programas Estrategias y Planes para el BienestarGestión Integral Estrategias y Programas4_BOSA1_OCTUBRE_2025</v>
      </c>
      <c r="O2256" s="75">
        <v>9985680</v>
      </c>
      <c r="S2256" s="21">
        <v>0</v>
      </c>
    </row>
    <row r="2257" spans="2:19" ht="30" hidden="1" customHeight="1">
      <c r="B2257">
        <v>173</v>
      </c>
      <c r="C2257" t="s">
        <v>232</v>
      </c>
      <c r="D2257" s="70" t="s">
        <v>233</v>
      </c>
      <c r="E2257" s="86" t="str">
        <f t="shared" si="92"/>
        <v>1739. Gestión de Programas Estrategias y Planes para el BienestarGestión Integral Estrategias y Programas</v>
      </c>
      <c r="F2257" t="s">
        <v>277</v>
      </c>
      <c r="G2257" t="s">
        <v>237</v>
      </c>
      <c r="H2257" s="74" t="s">
        <v>30</v>
      </c>
      <c r="I2257" s="134" t="s">
        <v>60</v>
      </c>
      <c r="J2257" t="s">
        <v>61</v>
      </c>
      <c r="K2257" t="s">
        <v>62</v>
      </c>
      <c r="L2257" s="139" t="s">
        <v>6</v>
      </c>
      <c r="M2257" s="77" t="s">
        <v>0</v>
      </c>
      <c r="N2257" s="70" t="str">
        <f t="shared" si="93"/>
        <v>1739. Gestión de Programas Estrategias y Planes para el BienestarGestión Integral Estrategias y Programas4_BOSA1_OCTUBRE_2025</v>
      </c>
      <c r="O2257" s="75">
        <v>2983376</v>
      </c>
      <c r="S2257" s="21">
        <v>0</v>
      </c>
    </row>
    <row r="2258" spans="2:19" ht="30" hidden="1" customHeight="1">
      <c r="B2258">
        <v>174</v>
      </c>
      <c r="C2258" t="s">
        <v>278</v>
      </c>
      <c r="D2258" s="70" t="s">
        <v>279</v>
      </c>
      <c r="E2258" s="86" t="str">
        <f t="shared" si="92"/>
        <v>17410. Proceso integral e integrado de la Vigilancia de la Salud PúblicaVigilancia en salud pública</v>
      </c>
      <c r="F2258" t="s">
        <v>280</v>
      </c>
      <c r="G2258" t="s">
        <v>281</v>
      </c>
      <c r="H2258" s="74" t="s">
        <v>30</v>
      </c>
      <c r="I2258" s="134" t="s">
        <v>60</v>
      </c>
      <c r="J2258" t="s">
        <v>61</v>
      </c>
      <c r="K2258" t="s">
        <v>62</v>
      </c>
      <c r="L2258" s="139" t="s">
        <v>6</v>
      </c>
      <c r="M2258" s="77" t="s">
        <v>0</v>
      </c>
      <c r="N2258" s="70" t="str">
        <f t="shared" si="93"/>
        <v>17410. Proceso integral e integrado de la Vigilancia de la Salud PúblicaVigilancia en salud pública4_BOSA1_OCTUBRE_2025</v>
      </c>
      <c r="O2258" s="75">
        <v>37920928</v>
      </c>
      <c r="R2258" s="21">
        <v>0</v>
      </c>
      <c r="S2258" s="21">
        <v>0</v>
      </c>
    </row>
    <row r="2259" spans="2:19" ht="30" hidden="1" customHeight="1">
      <c r="B2259">
        <v>175</v>
      </c>
      <c r="C2259" t="s">
        <v>278</v>
      </c>
      <c r="D2259" s="70" t="s">
        <v>279</v>
      </c>
      <c r="E2259" s="86" t="str">
        <f t="shared" si="92"/>
        <v>17510. Proceso integral e integrado de la Vigilancia de la Salud PúblicaVigilancia en salud pública</v>
      </c>
      <c r="F2259" t="s">
        <v>282</v>
      </c>
      <c r="G2259" t="s">
        <v>281</v>
      </c>
      <c r="H2259" s="74" t="s">
        <v>30</v>
      </c>
      <c r="I2259" s="134" t="s">
        <v>60</v>
      </c>
      <c r="J2259" t="s">
        <v>61</v>
      </c>
      <c r="K2259" t="s">
        <v>62</v>
      </c>
      <c r="L2259" s="139" t="s">
        <v>6</v>
      </c>
      <c r="M2259" s="77" t="s">
        <v>0</v>
      </c>
      <c r="N2259" s="70" t="str">
        <f t="shared" si="93"/>
        <v>17510. Proceso integral e integrado de la Vigilancia de la Salud PúblicaVigilancia en salud pública4_BOSA1_OCTUBRE_2025</v>
      </c>
      <c r="O2259" s="75">
        <v>26899696</v>
      </c>
      <c r="R2259" s="21">
        <v>0</v>
      </c>
      <c r="S2259" s="21">
        <v>0</v>
      </c>
    </row>
    <row r="2260" spans="2:19" ht="30" hidden="1" customHeight="1">
      <c r="B2260">
        <v>176</v>
      </c>
      <c r="C2260" t="s">
        <v>278</v>
      </c>
      <c r="D2260" s="70" t="s">
        <v>279</v>
      </c>
      <c r="E2260" s="86" t="str">
        <f t="shared" ref="E2260:E2323" si="94">B2260&amp;C2260&amp;D2260</f>
        <v>17610. Proceso integral e integrado de la Vigilancia de la Salud PúblicaVigilancia en salud pública</v>
      </c>
      <c r="F2260" t="s">
        <v>283</v>
      </c>
      <c r="G2260" t="s">
        <v>281</v>
      </c>
      <c r="H2260" s="74" t="s">
        <v>30</v>
      </c>
      <c r="I2260" s="134" t="s">
        <v>60</v>
      </c>
      <c r="J2260" t="s">
        <v>61</v>
      </c>
      <c r="K2260" t="s">
        <v>80</v>
      </c>
      <c r="L2260" s="139" t="s">
        <v>6</v>
      </c>
      <c r="M2260" s="77" t="s">
        <v>0</v>
      </c>
      <c r="N2260" s="70" t="str">
        <f t="shared" si="93"/>
        <v>17610. Proceso integral e integrado de la Vigilancia de la Salud PúblicaVigilancia en salud pública4_BOSA1_OCTUBRE_2025</v>
      </c>
      <c r="O2260" s="75">
        <v>28206464</v>
      </c>
      <c r="R2260" s="21">
        <v>0</v>
      </c>
      <c r="S2260" s="21">
        <v>0</v>
      </c>
    </row>
    <row r="2261" spans="2:19" ht="30" hidden="1" customHeight="1">
      <c r="B2261">
        <v>177</v>
      </c>
      <c r="C2261" t="s">
        <v>278</v>
      </c>
      <c r="D2261" s="70" t="s">
        <v>279</v>
      </c>
      <c r="E2261" s="86" t="str">
        <f t="shared" si="94"/>
        <v>17710. Proceso integral e integrado de la Vigilancia de la Salud PúblicaVigilancia en salud pública</v>
      </c>
      <c r="F2261" t="s">
        <v>284</v>
      </c>
      <c r="G2261" t="s">
        <v>281</v>
      </c>
      <c r="H2261" s="74" t="s">
        <v>30</v>
      </c>
      <c r="I2261" s="134" t="s">
        <v>60</v>
      </c>
      <c r="J2261" t="s">
        <v>61</v>
      </c>
      <c r="K2261" t="s">
        <v>80</v>
      </c>
      <c r="L2261" s="139" t="s">
        <v>6</v>
      </c>
      <c r="M2261" s="77" t="s">
        <v>0</v>
      </c>
      <c r="N2261" s="70" t="str">
        <f t="shared" si="93"/>
        <v>17710. Proceso integral e integrado de la Vigilancia de la Salud PúblicaVigilancia en salud pública4_BOSA1_OCTUBRE_2025</v>
      </c>
      <c r="O2261" s="75">
        <v>37181248</v>
      </c>
      <c r="R2261" s="21">
        <v>0</v>
      </c>
      <c r="S2261" s="21">
        <v>0</v>
      </c>
    </row>
    <row r="2262" spans="2:19" ht="30" hidden="1" customHeight="1">
      <c r="B2262">
        <v>178</v>
      </c>
      <c r="C2262" t="s">
        <v>278</v>
      </c>
      <c r="D2262" s="70" t="s">
        <v>279</v>
      </c>
      <c r="E2262" s="86" t="str">
        <f t="shared" si="94"/>
        <v>17810. Proceso integral e integrado de la Vigilancia de la Salud PúblicaVigilancia en salud pública</v>
      </c>
      <c r="F2262" t="s">
        <v>285</v>
      </c>
      <c r="G2262" t="s">
        <v>281</v>
      </c>
      <c r="H2262" s="74" t="s">
        <v>30</v>
      </c>
      <c r="I2262" s="134" t="s">
        <v>60</v>
      </c>
      <c r="J2262" t="s">
        <v>61</v>
      </c>
      <c r="K2262" t="s">
        <v>62</v>
      </c>
      <c r="L2262" s="139" t="s">
        <v>6</v>
      </c>
      <c r="M2262" s="77" t="s">
        <v>0</v>
      </c>
      <c r="N2262" s="70" t="str">
        <f t="shared" si="93"/>
        <v>17810. Proceso integral e integrado de la Vigilancia de la Salud PúblicaVigilancia en salud pública4_BOSA1_OCTUBRE_2025</v>
      </c>
      <c r="O2262" s="75">
        <v>7347488</v>
      </c>
      <c r="R2262" s="21">
        <v>0</v>
      </c>
      <c r="S2262" s="21">
        <v>0</v>
      </c>
    </row>
    <row r="2263" spans="2:19" ht="30" hidden="1" customHeight="1">
      <c r="B2263">
        <v>179</v>
      </c>
      <c r="C2263" t="s">
        <v>278</v>
      </c>
      <c r="D2263" s="70" t="s">
        <v>279</v>
      </c>
      <c r="E2263" s="86" t="str">
        <f t="shared" si="94"/>
        <v>17910. Proceso integral e integrado de la Vigilancia de la Salud PúblicaVigilancia en salud pública</v>
      </c>
      <c r="F2263" t="s">
        <v>286</v>
      </c>
      <c r="G2263" t="s">
        <v>281</v>
      </c>
      <c r="H2263" s="74" t="s">
        <v>30</v>
      </c>
      <c r="I2263" s="134" t="s">
        <v>60</v>
      </c>
      <c r="J2263" t="s">
        <v>61</v>
      </c>
      <c r="K2263" t="s">
        <v>62</v>
      </c>
      <c r="L2263" s="139" t="s">
        <v>6</v>
      </c>
      <c r="M2263" s="77" t="s">
        <v>0</v>
      </c>
      <c r="N2263" s="70" t="str">
        <f t="shared" si="93"/>
        <v>17910. Proceso integral e integrado de la Vigilancia de la Salud PúblicaVigilancia en salud pública4_BOSA1_OCTUBRE_2025</v>
      </c>
      <c r="O2263" s="75">
        <v>3673744</v>
      </c>
      <c r="R2263" s="21">
        <v>0</v>
      </c>
      <c r="S2263" s="21">
        <v>0</v>
      </c>
    </row>
    <row r="2264" spans="2:19" ht="30" hidden="1" customHeight="1">
      <c r="B2264">
        <v>180</v>
      </c>
      <c r="C2264" t="s">
        <v>278</v>
      </c>
      <c r="D2264" s="70" t="s">
        <v>279</v>
      </c>
      <c r="E2264" s="86" t="str">
        <f t="shared" si="94"/>
        <v>18010. Proceso integral e integrado de la Vigilancia de la Salud PúblicaVigilancia en salud pública</v>
      </c>
      <c r="F2264" t="s">
        <v>287</v>
      </c>
      <c r="G2264" t="s">
        <v>281</v>
      </c>
      <c r="H2264" s="74" t="s">
        <v>30</v>
      </c>
      <c r="I2264" s="134" t="s">
        <v>60</v>
      </c>
      <c r="J2264" t="s">
        <v>61</v>
      </c>
      <c r="K2264" t="s">
        <v>62</v>
      </c>
      <c r="L2264" s="139" t="s">
        <v>6</v>
      </c>
      <c r="M2264" s="77" t="s">
        <v>0</v>
      </c>
      <c r="N2264" s="70" t="str">
        <f t="shared" si="93"/>
        <v>18010. Proceso integral e integrado de la Vigilancia de la Salud PúblicaVigilancia en salud pública4_BOSA1_OCTUBRE_2025</v>
      </c>
      <c r="O2264" s="75">
        <v>3673744</v>
      </c>
      <c r="R2264" s="21">
        <v>0</v>
      </c>
      <c r="S2264" s="21">
        <v>0</v>
      </c>
    </row>
    <row r="2265" spans="2:19" ht="30" hidden="1" customHeight="1">
      <c r="B2265">
        <v>181</v>
      </c>
      <c r="C2265" t="s">
        <v>278</v>
      </c>
      <c r="D2265" s="70" t="s">
        <v>279</v>
      </c>
      <c r="E2265" s="86" t="str">
        <f t="shared" si="94"/>
        <v>18110. Proceso integral e integrado de la Vigilancia de la Salud PúblicaVigilancia en salud pública</v>
      </c>
      <c r="F2265" t="s">
        <v>288</v>
      </c>
      <c r="G2265" t="s">
        <v>281</v>
      </c>
      <c r="H2265" s="74" t="s">
        <v>30</v>
      </c>
      <c r="I2265" s="134" t="s">
        <v>60</v>
      </c>
      <c r="J2265" t="s">
        <v>61</v>
      </c>
      <c r="K2265" t="s">
        <v>62</v>
      </c>
      <c r="L2265" s="139" t="s">
        <v>6</v>
      </c>
      <c r="M2265" s="77" t="s">
        <v>0</v>
      </c>
      <c r="N2265" s="70" t="str">
        <f t="shared" si="93"/>
        <v>18110. Proceso integral e integrado de la Vigilancia de la Salud PúblicaVigilancia en salud pública4_BOSA1_OCTUBRE_2025</v>
      </c>
      <c r="O2265" s="75">
        <v>87405520</v>
      </c>
      <c r="R2265" s="21">
        <v>0</v>
      </c>
      <c r="S2265" s="21">
        <v>0</v>
      </c>
    </row>
    <row r="2266" spans="2:19" ht="30" hidden="1" customHeight="1">
      <c r="B2266">
        <v>182</v>
      </c>
      <c r="C2266" t="s">
        <v>278</v>
      </c>
      <c r="D2266" s="70" t="s">
        <v>279</v>
      </c>
      <c r="E2266" s="86" t="str">
        <f t="shared" si="94"/>
        <v>18210. Proceso integral e integrado de la Vigilancia de la Salud PúblicaVigilancia en salud pública</v>
      </c>
      <c r="F2266" t="s">
        <v>289</v>
      </c>
      <c r="G2266" t="s">
        <v>281</v>
      </c>
      <c r="H2266" s="74" t="s">
        <v>30</v>
      </c>
      <c r="I2266" s="134" t="s">
        <v>60</v>
      </c>
      <c r="J2266" t="s">
        <v>61</v>
      </c>
      <c r="K2266" t="s">
        <v>62</v>
      </c>
      <c r="L2266" s="139" t="s">
        <v>6</v>
      </c>
      <c r="M2266" s="77" t="s">
        <v>0</v>
      </c>
      <c r="N2266" s="70" t="str">
        <f t="shared" si="93"/>
        <v>18210. Proceso integral e integrado de la Vigilancia de la Salud PúblicaVigilancia en salud pública4_BOSA1_OCTUBRE_2025</v>
      </c>
      <c r="O2266" s="75">
        <v>17288787</v>
      </c>
      <c r="R2266" s="21">
        <v>0</v>
      </c>
      <c r="S2266" s="21">
        <v>0</v>
      </c>
    </row>
    <row r="2267" spans="2:19" ht="30" hidden="1" customHeight="1">
      <c r="B2267">
        <v>183</v>
      </c>
      <c r="C2267" t="s">
        <v>278</v>
      </c>
      <c r="D2267" s="70" t="s">
        <v>279</v>
      </c>
      <c r="E2267" s="86" t="str">
        <f t="shared" si="94"/>
        <v>18310. Proceso integral e integrado de la Vigilancia de la Salud PúblicaVigilancia en salud pública</v>
      </c>
      <c r="F2267" t="s">
        <v>290</v>
      </c>
      <c r="G2267" t="s">
        <v>281</v>
      </c>
      <c r="H2267" s="74" t="s">
        <v>30</v>
      </c>
      <c r="I2267" s="134" t="s">
        <v>60</v>
      </c>
      <c r="J2267" t="s">
        <v>61</v>
      </c>
      <c r="K2267" t="s">
        <v>62</v>
      </c>
      <c r="L2267" s="139" t="s">
        <v>6</v>
      </c>
      <c r="M2267" s="77" t="s">
        <v>0</v>
      </c>
      <c r="N2267" s="70" t="str">
        <f t="shared" si="93"/>
        <v>18310. Proceso integral e integrado de la Vigilancia de la Salud PúblicaVigilancia en salud pública4_BOSA1_OCTUBRE_2025</v>
      </c>
      <c r="O2267" s="75">
        <v>61146880</v>
      </c>
      <c r="R2267" s="21">
        <v>0</v>
      </c>
      <c r="S2267" s="21">
        <v>0</v>
      </c>
    </row>
    <row r="2268" spans="2:19" ht="30" hidden="1" customHeight="1">
      <c r="B2268">
        <v>184</v>
      </c>
      <c r="C2268" t="s">
        <v>278</v>
      </c>
      <c r="D2268" s="70" t="s">
        <v>279</v>
      </c>
      <c r="E2268" s="86" t="str">
        <f t="shared" si="94"/>
        <v>18410. Proceso integral e integrado de la Vigilancia de la Salud PúblicaVigilancia en salud pública</v>
      </c>
      <c r="F2268" t="s">
        <v>291</v>
      </c>
      <c r="G2268" t="s">
        <v>281</v>
      </c>
      <c r="H2268" s="74" t="s">
        <v>30</v>
      </c>
      <c r="I2268" s="134" t="s">
        <v>60</v>
      </c>
      <c r="J2268" t="s">
        <v>61</v>
      </c>
      <c r="K2268" t="s">
        <v>62</v>
      </c>
      <c r="L2268" s="139" t="s">
        <v>6</v>
      </c>
      <c r="M2268" s="77" t="s">
        <v>0</v>
      </c>
      <c r="N2268" s="70" t="str">
        <f t="shared" si="93"/>
        <v>18410. Proceso integral e integrado de la Vigilancia de la Salud PúblicaVigilancia en salud pública4_BOSA1_OCTUBRE_2025</v>
      </c>
      <c r="O2268" s="75">
        <v>9941299</v>
      </c>
      <c r="R2268" s="21">
        <v>0</v>
      </c>
      <c r="S2268" s="21">
        <v>0</v>
      </c>
    </row>
    <row r="2269" spans="2:19" ht="30" hidden="1" customHeight="1">
      <c r="B2269">
        <v>185</v>
      </c>
      <c r="C2269" t="s">
        <v>278</v>
      </c>
      <c r="D2269" s="70" t="s">
        <v>279</v>
      </c>
      <c r="E2269" s="86" t="str">
        <f t="shared" si="94"/>
        <v>18510. Proceso integral e integrado de la Vigilancia de la Salud PúblicaVigilancia en salud pública</v>
      </c>
      <c r="F2269" t="s">
        <v>292</v>
      </c>
      <c r="G2269" t="s">
        <v>281</v>
      </c>
      <c r="H2269" s="74" t="s">
        <v>30</v>
      </c>
      <c r="I2269" s="134" t="s">
        <v>60</v>
      </c>
      <c r="J2269" t="s">
        <v>61</v>
      </c>
      <c r="K2269" t="s">
        <v>62</v>
      </c>
      <c r="L2269" s="139" t="s">
        <v>6</v>
      </c>
      <c r="M2269" s="77" t="s">
        <v>0</v>
      </c>
      <c r="N2269" s="70" t="str">
        <f t="shared" si="93"/>
        <v>18510. Proceso integral e integrado de la Vigilancia de la Salud PúblicaVigilancia en salud pública4_BOSA1_OCTUBRE_2025</v>
      </c>
      <c r="O2269" s="75">
        <v>40189280</v>
      </c>
      <c r="R2269" s="21">
        <v>0</v>
      </c>
      <c r="S2269" s="21">
        <v>0</v>
      </c>
    </row>
    <row r="2270" spans="2:19" ht="30" hidden="1" customHeight="1">
      <c r="B2270">
        <v>186</v>
      </c>
      <c r="C2270" t="s">
        <v>278</v>
      </c>
      <c r="D2270" s="70" t="s">
        <v>279</v>
      </c>
      <c r="E2270" s="86" t="str">
        <f t="shared" si="94"/>
        <v>18610. Proceso integral e integrado de la Vigilancia de la Salud PúblicaVigilancia en salud pública</v>
      </c>
      <c r="F2270" t="s">
        <v>293</v>
      </c>
      <c r="G2270" t="s">
        <v>281</v>
      </c>
      <c r="H2270" s="74" t="s">
        <v>30</v>
      </c>
      <c r="I2270" s="134" t="s">
        <v>60</v>
      </c>
      <c r="J2270" t="s">
        <v>61</v>
      </c>
      <c r="K2270" t="s">
        <v>80</v>
      </c>
      <c r="L2270" s="139" t="s">
        <v>6</v>
      </c>
      <c r="M2270" s="77" t="s">
        <v>0</v>
      </c>
      <c r="N2270" s="70" t="str">
        <f t="shared" si="93"/>
        <v>18610. Proceso integral e integrado de la Vigilancia de la Salud PúblicaVigilancia en salud pública4_BOSA1_OCTUBRE_2025</v>
      </c>
      <c r="O2270" s="75">
        <v>7347488</v>
      </c>
      <c r="R2270" s="21">
        <v>0</v>
      </c>
      <c r="S2270" s="21">
        <v>0</v>
      </c>
    </row>
    <row r="2271" spans="2:19" ht="30" hidden="1" customHeight="1">
      <c r="B2271">
        <v>187</v>
      </c>
      <c r="C2271" t="s">
        <v>278</v>
      </c>
      <c r="D2271" s="70" t="s">
        <v>279</v>
      </c>
      <c r="E2271" s="86" t="str">
        <f t="shared" si="94"/>
        <v>18710. Proceso integral e integrado de la Vigilancia de la Salud PúblicaVigilancia en salud pública</v>
      </c>
      <c r="F2271" t="s">
        <v>294</v>
      </c>
      <c r="G2271" t="s">
        <v>295</v>
      </c>
      <c r="H2271" s="74" t="s">
        <v>30</v>
      </c>
      <c r="I2271" s="134" t="s">
        <v>60</v>
      </c>
      <c r="J2271" t="s">
        <v>61</v>
      </c>
      <c r="K2271" t="s">
        <v>62</v>
      </c>
      <c r="L2271" s="139" t="s">
        <v>6</v>
      </c>
      <c r="M2271" s="77" t="s">
        <v>0</v>
      </c>
      <c r="N2271" s="70" t="str">
        <f t="shared" si="93"/>
        <v>18710. Proceso integral e integrado de la Vigilancia de la Salud PúblicaVigilancia en salud pública4_BOSA1_OCTUBRE_2025</v>
      </c>
      <c r="O2271" s="75">
        <v>3994272</v>
      </c>
      <c r="R2271" s="21">
        <v>0</v>
      </c>
      <c r="S2271" s="21">
        <v>0</v>
      </c>
    </row>
    <row r="2272" spans="2:19" ht="30" hidden="1" customHeight="1">
      <c r="B2272">
        <v>188</v>
      </c>
      <c r="C2272" t="s">
        <v>278</v>
      </c>
      <c r="D2272" s="70" t="s">
        <v>279</v>
      </c>
      <c r="E2272" s="86" t="str">
        <f t="shared" si="94"/>
        <v>18810. Proceso integral e integrado de la Vigilancia de la Salud PúblicaVigilancia en salud pública</v>
      </c>
      <c r="F2272" t="s">
        <v>296</v>
      </c>
      <c r="G2272" t="s">
        <v>295</v>
      </c>
      <c r="H2272" s="74" t="s">
        <v>30</v>
      </c>
      <c r="I2272" s="134" t="s">
        <v>60</v>
      </c>
      <c r="J2272" t="s">
        <v>61</v>
      </c>
      <c r="K2272" t="s">
        <v>62</v>
      </c>
      <c r="L2272" s="139" t="s">
        <v>6</v>
      </c>
      <c r="M2272" s="77" t="s">
        <v>0</v>
      </c>
      <c r="N2272" s="70" t="str">
        <f t="shared" si="93"/>
        <v>18810. Proceso integral e integrado de la Vigilancia de la Salud PúblicaVigilancia en salud pública4_BOSA1_OCTUBRE_2025</v>
      </c>
      <c r="O2272" s="75">
        <v>33280669</v>
      </c>
      <c r="R2272" s="21">
        <v>0</v>
      </c>
      <c r="S2272" s="21">
        <v>0</v>
      </c>
    </row>
    <row r="2273" spans="2:19" ht="30" hidden="1" customHeight="1">
      <c r="B2273">
        <v>189</v>
      </c>
      <c r="C2273" t="s">
        <v>278</v>
      </c>
      <c r="D2273" s="70" t="s">
        <v>279</v>
      </c>
      <c r="E2273" s="86" t="str">
        <f t="shared" si="94"/>
        <v>18910. Proceso integral e integrado de la Vigilancia de la Salud PúblicaVigilancia en salud pública</v>
      </c>
      <c r="F2273" t="s">
        <v>297</v>
      </c>
      <c r="G2273" t="s">
        <v>295</v>
      </c>
      <c r="H2273" s="74" t="s">
        <v>30</v>
      </c>
      <c r="I2273" s="134" t="s">
        <v>60</v>
      </c>
      <c r="J2273" t="s">
        <v>61</v>
      </c>
      <c r="K2273" t="s">
        <v>62</v>
      </c>
      <c r="L2273" s="139" t="s">
        <v>6</v>
      </c>
      <c r="M2273" s="77" t="s">
        <v>0</v>
      </c>
      <c r="N2273" s="70" t="str">
        <f t="shared" si="93"/>
        <v>18910. Proceso integral e integrado de la Vigilancia de la Salud PúblicaVigilancia en salud pública4_BOSA1_OCTUBRE_2025</v>
      </c>
      <c r="O2273" s="75">
        <v>25933181</v>
      </c>
      <c r="R2273" s="21">
        <v>0</v>
      </c>
      <c r="S2273" s="21">
        <v>0</v>
      </c>
    </row>
    <row r="2274" spans="2:19" ht="30" hidden="1" customHeight="1">
      <c r="B2274">
        <v>190</v>
      </c>
      <c r="C2274" t="s">
        <v>278</v>
      </c>
      <c r="D2274" s="70" t="s">
        <v>279</v>
      </c>
      <c r="E2274" s="86" t="str">
        <f t="shared" si="94"/>
        <v>19010. Proceso integral e integrado de la Vigilancia de la Salud PúblicaVigilancia en salud pública</v>
      </c>
      <c r="F2274" t="s">
        <v>298</v>
      </c>
      <c r="G2274" t="s">
        <v>295</v>
      </c>
      <c r="H2274" s="74" t="s">
        <v>30</v>
      </c>
      <c r="I2274" s="134" t="s">
        <v>60</v>
      </c>
      <c r="J2274" t="s">
        <v>61</v>
      </c>
      <c r="K2274" t="s">
        <v>62</v>
      </c>
      <c r="L2274" s="139" t="s">
        <v>6</v>
      </c>
      <c r="M2274" s="77" t="s">
        <v>0</v>
      </c>
      <c r="N2274" s="70" t="str">
        <f t="shared" si="93"/>
        <v>19010. Proceso integral e integrado de la Vigilancia de la Salud PúblicaVigilancia en salud pública4_BOSA1_OCTUBRE_2025</v>
      </c>
      <c r="O2274" s="75">
        <v>8432352</v>
      </c>
      <c r="R2274" s="21">
        <v>0</v>
      </c>
      <c r="S2274" s="21">
        <v>0</v>
      </c>
    </row>
    <row r="2275" spans="2:19" ht="30" hidden="1" customHeight="1">
      <c r="B2275">
        <v>191</v>
      </c>
      <c r="C2275" t="s">
        <v>278</v>
      </c>
      <c r="D2275" s="70" t="s">
        <v>279</v>
      </c>
      <c r="E2275" s="86" t="str">
        <f t="shared" si="94"/>
        <v>19110. Proceso integral e integrado de la Vigilancia de la Salud PúblicaVigilancia en salud pública</v>
      </c>
      <c r="F2275" t="s">
        <v>299</v>
      </c>
      <c r="G2275" t="s">
        <v>281</v>
      </c>
      <c r="H2275" s="74" t="s">
        <v>30</v>
      </c>
      <c r="I2275" s="134" t="s">
        <v>60</v>
      </c>
      <c r="J2275" t="s">
        <v>61</v>
      </c>
      <c r="K2275" t="s">
        <v>62</v>
      </c>
      <c r="L2275" s="139" t="s">
        <v>6</v>
      </c>
      <c r="M2275" s="77" t="s">
        <v>0</v>
      </c>
      <c r="N2275" s="70" t="str">
        <f t="shared" si="93"/>
        <v>19110. Proceso integral e integrado de la Vigilancia de la Salud PúblicaVigilancia en salud pública4_BOSA1_OCTUBRE_2025</v>
      </c>
      <c r="O2275" s="75">
        <v>7347488</v>
      </c>
      <c r="R2275" s="21">
        <v>0</v>
      </c>
      <c r="S2275" s="21">
        <v>0</v>
      </c>
    </row>
    <row r="2276" spans="2:19" ht="30" hidden="1" customHeight="1">
      <c r="B2276">
        <v>192</v>
      </c>
      <c r="C2276" t="s">
        <v>278</v>
      </c>
      <c r="D2276" s="70" t="s">
        <v>279</v>
      </c>
      <c r="E2276" s="86" t="str">
        <f t="shared" si="94"/>
        <v>19210. Proceso integral e integrado de la Vigilancia de la Salud PúblicaVigilancia en salud pública</v>
      </c>
      <c r="F2276" t="s">
        <v>300</v>
      </c>
      <c r="G2276" t="s">
        <v>281</v>
      </c>
      <c r="H2276" s="74" t="s">
        <v>30</v>
      </c>
      <c r="I2276" s="134" t="s">
        <v>60</v>
      </c>
      <c r="J2276" t="s">
        <v>61</v>
      </c>
      <c r="K2276" t="s">
        <v>62</v>
      </c>
      <c r="L2276" s="139" t="s">
        <v>6</v>
      </c>
      <c r="M2276" s="77" t="s">
        <v>0</v>
      </c>
      <c r="N2276" s="70" t="str">
        <f t="shared" si="93"/>
        <v>19210. Proceso integral e integrado de la Vigilancia de la Salud PúblicaVigilancia en salud pública4_BOSA1_OCTUBRE_2025</v>
      </c>
      <c r="O2276" s="75">
        <v>3673744</v>
      </c>
      <c r="R2276" s="21">
        <v>0</v>
      </c>
      <c r="S2276" s="21">
        <v>0</v>
      </c>
    </row>
    <row r="2277" spans="2:19" ht="30" hidden="1" customHeight="1">
      <c r="B2277">
        <v>193</v>
      </c>
      <c r="C2277" t="s">
        <v>278</v>
      </c>
      <c r="D2277" s="70" t="s">
        <v>279</v>
      </c>
      <c r="E2277" s="86" t="str">
        <f t="shared" si="94"/>
        <v>19310. Proceso integral e integrado de la Vigilancia de la Salud PúblicaVigilancia en salud pública</v>
      </c>
      <c r="F2277" t="s">
        <v>301</v>
      </c>
      <c r="G2277" t="s">
        <v>295</v>
      </c>
      <c r="H2277" s="74" t="s">
        <v>30</v>
      </c>
      <c r="I2277" s="134" t="s">
        <v>60</v>
      </c>
      <c r="J2277" t="s">
        <v>61</v>
      </c>
      <c r="K2277" t="s">
        <v>62</v>
      </c>
      <c r="L2277" s="139" t="s">
        <v>6</v>
      </c>
      <c r="M2277" s="77" t="s">
        <v>0</v>
      </c>
      <c r="N2277" s="70" t="str">
        <f t="shared" si="93"/>
        <v>19310. Proceso integral e integrado de la Vigilancia de la Salud PúblicaVigilancia en salud pública4_BOSA1_OCTUBRE_2025</v>
      </c>
      <c r="O2277" s="75">
        <v>42556256</v>
      </c>
      <c r="R2277" s="21">
        <v>0</v>
      </c>
      <c r="S2277" s="21">
        <v>0</v>
      </c>
    </row>
    <row r="2278" spans="2:19" ht="30" hidden="1" customHeight="1">
      <c r="B2278">
        <v>194</v>
      </c>
      <c r="C2278" t="s">
        <v>278</v>
      </c>
      <c r="D2278" s="70" t="s">
        <v>279</v>
      </c>
      <c r="E2278" s="86" t="str">
        <f t="shared" si="94"/>
        <v>19410. Proceso integral e integrado de la Vigilancia de la Salud PúblicaVigilancia en salud pública</v>
      </c>
      <c r="F2278" t="s">
        <v>302</v>
      </c>
      <c r="G2278" t="s">
        <v>295</v>
      </c>
      <c r="H2278" s="74" t="s">
        <v>30</v>
      </c>
      <c r="I2278" s="134" t="s">
        <v>60</v>
      </c>
      <c r="J2278" t="s">
        <v>61</v>
      </c>
      <c r="K2278" t="s">
        <v>62</v>
      </c>
      <c r="L2278" s="139" t="s">
        <v>6</v>
      </c>
      <c r="M2278" s="77" t="s">
        <v>0</v>
      </c>
      <c r="N2278" s="70" t="str">
        <f t="shared" si="93"/>
        <v>19410. Proceso integral e integrado de la Vigilancia de la Salud PúblicaVigilancia en salud pública4_BOSA1_OCTUBRE_2025</v>
      </c>
      <c r="O2278" s="75">
        <v>38561984</v>
      </c>
      <c r="R2278" s="21">
        <v>0</v>
      </c>
      <c r="S2278" s="21">
        <v>0</v>
      </c>
    </row>
    <row r="2279" spans="2:19" ht="30" hidden="1" customHeight="1">
      <c r="B2279">
        <v>195</v>
      </c>
      <c r="C2279" t="s">
        <v>278</v>
      </c>
      <c r="D2279" s="70" t="s">
        <v>279</v>
      </c>
      <c r="E2279" s="86" t="str">
        <f t="shared" si="94"/>
        <v>19510. Proceso integral e integrado de la Vigilancia de la Salud PúblicaVigilancia en salud pública</v>
      </c>
      <c r="F2279" t="s">
        <v>303</v>
      </c>
      <c r="G2279" t="s">
        <v>281</v>
      </c>
      <c r="H2279" s="74" t="s">
        <v>30</v>
      </c>
      <c r="I2279" s="134" t="s">
        <v>60</v>
      </c>
      <c r="J2279" t="s">
        <v>61</v>
      </c>
      <c r="K2279" t="s">
        <v>62</v>
      </c>
      <c r="L2279" s="139" t="s">
        <v>6</v>
      </c>
      <c r="M2279" s="77" t="s">
        <v>0</v>
      </c>
      <c r="N2279" s="70" t="str">
        <f t="shared" si="93"/>
        <v>19510. Proceso integral e integrado de la Vigilancia de la Salud PúblicaVigilancia en salud pública4_BOSA1_OCTUBRE_2025</v>
      </c>
      <c r="O2279" s="75">
        <v>125967504</v>
      </c>
      <c r="R2279" s="21">
        <v>0</v>
      </c>
      <c r="S2279" s="21">
        <v>0</v>
      </c>
    </row>
    <row r="2280" spans="2:19" ht="30" hidden="1" customHeight="1">
      <c r="B2280">
        <v>196</v>
      </c>
      <c r="C2280" t="s">
        <v>278</v>
      </c>
      <c r="D2280" s="70" t="s">
        <v>279</v>
      </c>
      <c r="E2280" s="86" t="str">
        <f t="shared" si="94"/>
        <v>19610. Proceso integral e integrado de la Vigilancia de la Salud PúblicaVigilancia en salud pública</v>
      </c>
      <c r="F2280" t="s">
        <v>304</v>
      </c>
      <c r="G2280" t="s">
        <v>281</v>
      </c>
      <c r="H2280" s="74" t="s">
        <v>30</v>
      </c>
      <c r="I2280" s="134" t="s">
        <v>60</v>
      </c>
      <c r="J2280" t="s">
        <v>61</v>
      </c>
      <c r="K2280" t="s">
        <v>62</v>
      </c>
      <c r="L2280" s="139" t="s">
        <v>6</v>
      </c>
      <c r="M2280" s="77" t="s">
        <v>0</v>
      </c>
      <c r="N2280" s="70" t="str">
        <f t="shared" si="93"/>
        <v>19610. Proceso integral e integrado de la Vigilancia de la Salud PúblicaVigilancia en salud pública4_BOSA1_OCTUBRE_2025</v>
      </c>
      <c r="O2280" s="75">
        <v>59199056</v>
      </c>
      <c r="R2280" s="21">
        <v>0</v>
      </c>
      <c r="S2280" s="21">
        <v>0</v>
      </c>
    </row>
    <row r="2281" spans="2:19" ht="30" hidden="1" customHeight="1">
      <c r="B2281">
        <v>197</v>
      </c>
      <c r="C2281" t="s">
        <v>278</v>
      </c>
      <c r="D2281" s="70" t="s">
        <v>279</v>
      </c>
      <c r="E2281" s="86" t="str">
        <f t="shared" si="94"/>
        <v>19710. Proceso integral e integrado de la Vigilancia de la Salud PúblicaVigilancia en salud pública</v>
      </c>
      <c r="F2281" t="s">
        <v>305</v>
      </c>
      <c r="G2281" t="s">
        <v>281</v>
      </c>
      <c r="H2281" s="74" t="s">
        <v>30</v>
      </c>
      <c r="I2281" s="134" t="s">
        <v>60</v>
      </c>
      <c r="J2281" t="s">
        <v>61</v>
      </c>
      <c r="K2281" t="s">
        <v>62</v>
      </c>
      <c r="L2281" s="139" t="s">
        <v>6</v>
      </c>
      <c r="M2281" s="77" t="s">
        <v>0</v>
      </c>
      <c r="N2281" s="70" t="str">
        <f t="shared" si="93"/>
        <v>19710. Proceso integral e integrado de la Vigilancia de la Salud PúblicaVigilancia en salud pública4_BOSA1_OCTUBRE_2025</v>
      </c>
      <c r="O2281" s="75">
        <v>34888240</v>
      </c>
      <c r="R2281" s="21">
        <v>0</v>
      </c>
      <c r="S2281" s="21">
        <v>0</v>
      </c>
    </row>
    <row r="2282" spans="2:19" ht="30" hidden="1" customHeight="1">
      <c r="B2282">
        <v>198</v>
      </c>
      <c r="C2282" t="s">
        <v>278</v>
      </c>
      <c r="D2282" s="70" t="s">
        <v>279</v>
      </c>
      <c r="E2282" s="86" t="str">
        <f t="shared" si="94"/>
        <v>19810. Proceso integral e integrado de la Vigilancia de la Salud PúblicaVigilancia en salud pública</v>
      </c>
      <c r="F2282" t="s">
        <v>306</v>
      </c>
      <c r="G2282" t="s">
        <v>281</v>
      </c>
      <c r="H2282" s="74" t="s">
        <v>30</v>
      </c>
      <c r="I2282" s="134" t="s">
        <v>60</v>
      </c>
      <c r="J2282" t="s">
        <v>61</v>
      </c>
      <c r="K2282" t="s">
        <v>62</v>
      </c>
      <c r="L2282" s="139" t="s">
        <v>6</v>
      </c>
      <c r="M2282" s="77" t="s">
        <v>0</v>
      </c>
      <c r="N2282" s="70" t="str">
        <f t="shared" si="93"/>
        <v>19810. Proceso integral e integrado de la Vigilancia de la Salud PúblicaVigilancia en salud pública4_BOSA1_OCTUBRE_2025</v>
      </c>
      <c r="O2282" s="75">
        <v>73252976</v>
      </c>
      <c r="R2282" s="21">
        <v>0</v>
      </c>
      <c r="S2282" s="21">
        <v>0</v>
      </c>
    </row>
    <row r="2283" spans="2:19" ht="30" hidden="1" customHeight="1">
      <c r="B2283">
        <v>199</v>
      </c>
      <c r="C2283" t="s">
        <v>278</v>
      </c>
      <c r="D2283" s="70" t="s">
        <v>279</v>
      </c>
      <c r="E2283" s="86" t="str">
        <f t="shared" si="94"/>
        <v>19910. Proceso integral e integrado de la Vigilancia de la Salud PúblicaVigilancia en salud pública</v>
      </c>
      <c r="F2283" t="s">
        <v>307</v>
      </c>
      <c r="G2283" t="s">
        <v>281</v>
      </c>
      <c r="H2283" s="74" t="s">
        <v>30</v>
      </c>
      <c r="I2283" s="134" t="s">
        <v>60</v>
      </c>
      <c r="J2283" t="s">
        <v>61</v>
      </c>
      <c r="K2283" t="s">
        <v>62</v>
      </c>
      <c r="L2283" s="139" t="s">
        <v>6</v>
      </c>
      <c r="M2283" s="77" t="s">
        <v>0</v>
      </c>
      <c r="N2283" s="70" t="str">
        <f t="shared" si="93"/>
        <v>19910. Proceso integral e integrado de la Vigilancia de la Salud PúblicaVigilancia en salud pública4_BOSA1_OCTUBRE_2025</v>
      </c>
      <c r="O2283" s="75">
        <v>67631408</v>
      </c>
      <c r="R2283" s="21">
        <v>0</v>
      </c>
      <c r="S2283" s="21">
        <v>0</v>
      </c>
    </row>
    <row r="2284" spans="2:19" ht="30" hidden="1" customHeight="1">
      <c r="B2284">
        <v>200</v>
      </c>
      <c r="C2284" t="s">
        <v>278</v>
      </c>
      <c r="D2284" s="70" t="s">
        <v>279</v>
      </c>
      <c r="E2284" s="86" t="str">
        <f t="shared" si="94"/>
        <v>20010. Proceso integral e integrado de la Vigilancia de la Salud PúblicaVigilancia en salud pública</v>
      </c>
      <c r="F2284" t="s">
        <v>308</v>
      </c>
      <c r="G2284" t="s">
        <v>281</v>
      </c>
      <c r="H2284" s="74" t="s">
        <v>30</v>
      </c>
      <c r="I2284" s="134" t="s">
        <v>60</v>
      </c>
      <c r="J2284" t="s">
        <v>61</v>
      </c>
      <c r="K2284" t="s">
        <v>62</v>
      </c>
      <c r="L2284" s="139" t="s">
        <v>6</v>
      </c>
      <c r="M2284" s="77" t="s">
        <v>0</v>
      </c>
      <c r="N2284" s="70" t="str">
        <f t="shared" si="93"/>
        <v>20010. Proceso integral e integrado de la Vigilancia de la Salud PúblicaVigilancia en salud pública4_BOSA1_OCTUBRE_2025</v>
      </c>
      <c r="O2284" s="75">
        <v>62009840</v>
      </c>
      <c r="R2284" s="21">
        <v>0</v>
      </c>
      <c r="S2284" s="21">
        <v>0</v>
      </c>
    </row>
    <row r="2285" spans="2:19" ht="30" hidden="1" customHeight="1">
      <c r="B2285">
        <v>201</v>
      </c>
      <c r="C2285" t="s">
        <v>278</v>
      </c>
      <c r="D2285" s="70" t="s">
        <v>279</v>
      </c>
      <c r="E2285" s="86" t="str">
        <f t="shared" si="94"/>
        <v>20110. Proceso integral e integrado de la Vigilancia de la Salud PúblicaVigilancia en salud pública</v>
      </c>
      <c r="F2285" t="s">
        <v>309</v>
      </c>
      <c r="G2285" t="s">
        <v>295</v>
      </c>
      <c r="H2285" s="74" t="s">
        <v>30</v>
      </c>
      <c r="I2285" s="134" t="s">
        <v>60</v>
      </c>
      <c r="J2285" t="s">
        <v>310</v>
      </c>
      <c r="K2285" t="s">
        <v>62</v>
      </c>
      <c r="L2285" s="139" t="s">
        <v>6</v>
      </c>
      <c r="M2285" s="77" t="s">
        <v>0</v>
      </c>
      <c r="N2285" s="70" t="str">
        <f t="shared" si="93"/>
        <v>20110. Proceso integral e integrado de la Vigilancia de la Salud PúblicaVigilancia en salud pública4_BOSA1_OCTUBRE_2025</v>
      </c>
      <c r="O2285" s="75">
        <v>152760</v>
      </c>
      <c r="R2285" s="21">
        <v>0</v>
      </c>
      <c r="S2285" s="21">
        <v>0</v>
      </c>
    </row>
    <row r="2286" spans="2:19" ht="30" hidden="1" customHeight="1">
      <c r="B2286">
        <v>202</v>
      </c>
      <c r="C2286" t="s">
        <v>278</v>
      </c>
      <c r="D2286" s="70" t="s">
        <v>279</v>
      </c>
      <c r="E2286" s="86" t="str">
        <f t="shared" si="94"/>
        <v>20210. Proceso integral e integrado de la Vigilancia de la Salud PúblicaVigilancia en salud pública</v>
      </c>
      <c r="F2286" t="s">
        <v>311</v>
      </c>
      <c r="G2286" t="s">
        <v>281</v>
      </c>
      <c r="H2286" s="74" t="s">
        <v>30</v>
      </c>
      <c r="I2286" s="134" t="s">
        <v>60</v>
      </c>
      <c r="J2286" t="s">
        <v>61</v>
      </c>
      <c r="K2286" t="s">
        <v>62</v>
      </c>
      <c r="L2286" s="139" t="s">
        <v>6</v>
      </c>
      <c r="M2286" s="77" t="s">
        <v>0</v>
      </c>
      <c r="N2286" s="70" t="str">
        <f t="shared" si="93"/>
        <v>20210. Proceso integral e integrado de la Vigilancia de la Salud PúblicaVigilancia en salud pública4_BOSA1_OCTUBRE_2025</v>
      </c>
      <c r="O2286" s="75">
        <v>41150864</v>
      </c>
      <c r="R2286" s="21">
        <v>0</v>
      </c>
      <c r="S2286" s="21">
        <v>0</v>
      </c>
    </row>
    <row r="2287" spans="2:19" ht="30" hidden="1" customHeight="1">
      <c r="B2287">
        <v>203</v>
      </c>
      <c r="C2287" t="s">
        <v>278</v>
      </c>
      <c r="D2287" s="70" t="s">
        <v>279</v>
      </c>
      <c r="E2287" s="86" t="str">
        <f t="shared" si="94"/>
        <v>20310. Proceso integral e integrado de la Vigilancia de la Salud PúblicaVigilancia en salud pública</v>
      </c>
      <c r="F2287" t="s">
        <v>312</v>
      </c>
      <c r="G2287" t="s">
        <v>281</v>
      </c>
      <c r="H2287" s="74" t="s">
        <v>30</v>
      </c>
      <c r="I2287" s="134" t="s">
        <v>60</v>
      </c>
      <c r="J2287" t="s">
        <v>61</v>
      </c>
      <c r="K2287" t="s">
        <v>62</v>
      </c>
      <c r="L2287" s="139" t="s">
        <v>6</v>
      </c>
      <c r="M2287" s="77" t="s">
        <v>0</v>
      </c>
      <c r="N2287" s="70" t="str">
        <f t="shared" si="93"/>
        <v>20310. Proceso integral e integrado de la Vigilancia de la Salud PúblicaVigilancia en salud pública4_BOSA1_OCTUBRE_2025</v>
      </c>
      <c r="O2287" s="75">
        <v>37156592</v>
      </c>
      <c r="R2287" s="21">
        <v>0</v>
      </c>
      <c r="S2287" s="21">
        <v>0</v>
      </c>
    </row>
    <row r="2288" spans="2:19" ht="30" hidden="1" customHeight="1">
      <c r="B2288">
        <v>204</v>
      </c>
      <c r="C2288" t="s">
        <v>278</v>
      </c>
      <c r="D2288" s="70" t="s">
        <v>279</v>
      </c>
      <c r="E2288" s="86" t="str">
        <f t="shared" si="94"/>
        <v>20410. Proceso integral e integrado de la Vigilancia de la Salud PúblicaVigilancia en salud pública</v>
      </c>
      <c r="F2288" t="s">
        <v>313</v>
      </c>
      <c r="G2288" t="s">
        <v>281</v>
      </c>
      <c r="H2288" s="74" t="s">
        <v>30</v>
      </c>
      <c r="I2288" s="134" t="s">
        <v>60</v>
      </c>
      <c r="J2288" t="s">
        <v>61</v>
      </c>
      <c r="K2288" t="s">
        <v>62</v>
      </c>
      <c r="L2288" s="139" t="s">
        <v>6</v>
      </c>
      <c r="M2288" s="77" t="s">
        <v>0</v>
      </c>
      <c r="N2288" s="70" t="str">
        <f t="shared" si="93"/>
        <v>20410. Proceso integral e integrado de la Vigilancia de la Salud PúblicaVigilancia en salud pública4_BOSA1_OCTUBRE_2025</v>
      </c>
      <c r="O2288" s="75">
        <v>33162320</v>
      </c>
      <c r="R2288" s="21">
        <v>0</v>
      </c>
      <c r="S2288" s="21">
        <v>0</v>
      </c>
    </row>
    <row r="2289" spans="2:19" ht="30" hidden="1" customHeight="1">
      <c r="B2289">
        <v>205</v>
      </c>
      <c r="C2289" t="s">
        <v>278</v>
      </c>
      <c r="D2289" s="70" t="s">
        <v>279</v>
      </c>
      <c r="E2289" s="86" t="str">
        <f t="shared" si="94"/>
        <v>20510. Proceso integral e integrado de la Vigilancia de la Salud PúblicaVigilancia en salud pública</v>
      </c>
      <c r="F2289" t="s">
        <v>314</v>
      </c>
      <c r="G2289" t="s">
        <v>281</v>
      </c>
      <c r="H2289" s="74" t="s">
        <v>30</v>
      </c>
      <c r="I2289" s="134" t="s">
        <v>60</v>
      </c>
      <c r="J2289" t="s">
        <v>61</v>
      </c>
      <c r="K2289" t="s">
        <v>62</v>
      </c>
      <c r="L2289" s="139" t="s">
        <v>6</v>
      </c>
      <c r="M2289" s="77" t="s">
        <v>0</v>
      </c>
      <c r="N2289" s="70" t="str">
        <f t="shared" si="93"/>
        <v>20510. Proceso integral e integrado de la Vigilancia de la Salud PúblicaVigilancia en salud pública4_BOSA1_OCTUBRE_2025</v>
      </c>
      <c r="O2289" s="75">
        <v>11243136</v>
      </c>
      <c r="R2289" s="21">
        <v>0</v>
      </c>
      <c r="S2289" s="21">
        <v>0</v>
      </c>
    </row>
    <row r="2290" spans="2:19" ht="30" hidden="1" customHeight="1">
      <c r="B2290">
        <v>206</v>
      </c>
      <c r="C2290" t="s">
        <v>278</v>
      </c>
      <c r="D2290" s="70" t="s">
        <v>279</v>
      </c>
      <c r="E2290" s="86" t="str">
        <f t="shared" si="94"/>
        <v>20610. Proceso integral e integrado de la Vigilancia de la Salud PúblicaVigilancia en salud pública</v>
      </c>
      <c r="F2290" t="s">
        <v>315</v>
      </c>
      <c r="G2290" t="s">
        <v>281</v>
      </c>
      <c r="H2290" s="74" t="s">
        <v>30</v>
      </c>
      <c r="I2290" s="134" t="s">
        <v>60</v>
      </c>
      <c r="J2290" t="s">
        <v>61</v>
      </c>
      <c r="K2290" t="s">
        <v>62</v>
      </c>
      <c r="L2290" s="139" t="s">
        <v>6</v>
      </c>
      <c r="M2290" s="77" t="s">
        <v>0</v>
      </c>
      <c r="N2290" s="70" t="str">
        <f t="shared" si="93"/>
        <v>20610. Proceso integral e integrado de la Vigilancia de la Salud PúblicaVigilancia en salud pública4_BOSA1_OCTUBRE_2025</v>
      </c>
      <c r="O2290" s="75">
        <v>7347488</v>
      </c>
      <c r="R2290" s="21">
        <v>0</v>
      </c>
      <c r="S2290" s="21">
        <v>0</v>
      </c>
    </row>
    <row r="2291" spans="2:19" ht="30" hidden="1" customHeight="1">
      <c r="B2291">
        <v>207</v>
      </c>
      <c r="C2291" t="s">
        <v>278</v>
      </c>
      <c r="D2291" s="70" t="s">
        <v>279</v>
      </c>
      <c r="E2291" s="86" t="str">
        <f t="shared" si="94"/>
        <v>20710. Proceso integral e integrado de la Vigilancia de la Salud PúblicaVigilancia en salud pública</v>
      </c>
      <c r="F2291" t="s">
        <v>316</v>
      </c>
      <c r="G2291" t="s">
        <v>281</v>
      </c>
      <c r="H2291" s="74" t="s">
        <v>30</v>
      </c>
      <c r="I2291" s="134" t="s">
        <v>60</v>
      </c>
      <c r="J2291" t="s">
        <v>61</v>
      </c>
      <c r="K2291" t="s">
        <v>62</v>
      </c>
      <c r="L2291" s="139" t="s">
        <v>6</v>
      </c>
      <c r="M2291" s="77" t="s">
        <v>0</v>
      </c>
      <c r="N2291" s="70" t="str">
        <f t="shared" si="93"/>
        <v>20710. Proceso integral e integrado de la Vigilancia de la Salud PúblicaVigilancia en salud pública4_BOSA1_OCTUBRE_2025</v>
      </c>
      <c r="O2291" s="75">
        <v>8210448</v>
      </c>
      <c r="R2291" s="21">
        <v>0</v>
      </c>
      <c r="S2291" s="21">
        <v>0</v>
      </c>
    </row>
    <row r="2292" spans="2:19" ht="30" hidden="1" customHeight="1">
      <c r="B2292">
        <v>208</v>
      </c>
      <c r="C2292" t="s">
        <v>278</v>
      </c>
      <c r="D2292" s="70" t="s">
        <v>279</v>
      </c>
      <c r="E2292" s="86" t="str">
        <f t="shared" si="94"/>
        <v>20810. Proceso integral e integrado de la Vigilancia de la Salud PúblicaVigilancia en salud pública</v>
      </c>
      <c r="F2292" t="s">
        <v>317</v>
      </c>
      <c r="G2292" t="s">
        <v>295</v>
      </c>
      <c r="H2292" s="74" t="s">
        <v>30</v>
      </c>
      <c r="I2292" s="134" t="s">
        <v>60</v>
      </c>
      <c r="J2292" t="s">
        <v>61</v>
      </c>
      <c r="K2292" t="s">
        <v>62</v>
      </c>
      <c r="L2292" s="139" t="s">
        <v>6</v>
      </c>
      <c r="M2292" s="77" t="s">
        <v>0</v>
      </c>
      <c r="N2292" s="70" t="str">
        <f t="shared" si="93"/>
        <v>20810. Proceso integral e integrado de la Vigilancia de la Salud PúblicaVigilancia en salud pública4_BOSA1_OCTUBRE_2025</v>
      </c>
      <c r="O2292" s="75">
        <v>12969056</v>
      </c>
      <c r="R2292" s="21">
        <v>0</v>
      </c>
      <c r="S2292" s="21">
        <v>0</v>
      </c>
    </row>
    <row r="2293" spans="2:19" ht="30" hidden="1" customHeight="1">
      <c r="B2293">
        <v>209</v>
      </c>
      <c r="C2293" t="s">
        <v>278</v>
      </c>
      <c r="D2293" s="70" t="s">
        <v>279</v>
      </c>
      <c r="E2293" s="86" t="str">
        <f t="shared" si="94"/>
        <v>20910. Proceso integral e integrado de la Vigilancia de la Salud PúblicaVigilancia en salud pública</v>
      </c>
      <c r="F2293" t="s">
        <v>318</v>
      </c>
      <c r="G2293" t="s">
        <v>295</v>
      </c>
      <c r="H2293" s="74" t="s">
        <v>30</v>
      </c>
      <c r="I2293" s="134" t="s">
        <v>60</v>
      </c>
      <c r="J2293" t="s">
        <v>61</v>
      </c>
      <c r="K2293" t="s">
        <v>62</v>
      </c>
      <c r="L2293" s="139" t="s">
        <v>6</v>
      </c>
      <c r="M2293" s="77" t="s">
        <v>0</v>
      </c>
      <c r="N2293" s="70" t="str">
        <f t="shared" si="93"/>
        <v>20910. Proceso integral e integrado de la Vigilancia de la Salud PúblicaVigilancia en salud pública4_BOSA1_OCTUBRE_2025</v>
      </c>
      <c r="O2293" s="75">
        <v>7988544</v>
      </c>
      <c r="R2293" s="21">
        <v>0</v>
      </c>
      <c r="S2293" s="21">
        <v>0</v>
      </c>
    </row>
    <row r="2294" spans="2:19" ht="30" hidden="1" customHeight="1">
      <c r="B2294">
        <v>210</v>
      </c>
      <c r="C2294" t="s">
        <v>278</v>
      </c>
      <c r="D2294" s="70" t="s">
        <v>279</v>
      </c>
      <c r="E2294" s="86" t="str">
        <f t="shared" si="94"/>
        <v>21010. Proceso integral e integrado de la Vigilancia de la Salud PúblicaVigilancia en salud pública</v>
      </c>
      <c r="F2294" t="s">
        <v>319</v>
      </c>
      <c r="G2294" t="s">
        <v>295</v>
      </c>
      <c r="H2294" s="74" t="s">
        <v>30</v>
      </c>
      <c r="I2294" s="134" t="s">
        <v>60</v>
      </c>
      <c r="J2294" t="s">
        <v>61</v>
      </c>
      <c r="K2294" t="s">
        <v>80</v>
      </c>
      <c r="L2294" s="139" t="s">
        <v>6</v>
      </c>
      <c r="M2294" s="77" t="s">
        <v>0</v>
      </c>
      <c r="N2294" s="70" t="str">
        <f t="shared" si="93"/>
        <v>21010. Proceso integral e integrado de la Vigilancia de la Salud PúblicaVigilancia en salud pública4_BOSA1_OCTUBRE_2025</v>
      </c>
      <c r="O2294" s="75">
        <v>70836688</v>
      </c>
      <c r="R2294" s="21">
        <v>0</v>
      </c>
      <c r="S2294" s="21">
        <v>0</v>
      </c>
    </row>
    <row r="2295" spans="2:19" ht="30" hidden="1" customHeight="1">
      <c r="B2295">
        <v>211</v>
      </c>
      <c r="C2295" t="s">
        <v>278</v>
      </c>
      <c r="D2295" s="70" t="s">
        <v>279</v>
      </c>
      <c r="E2295" s="86" t="str">
        <f t="shared" si="94"/>
        <v>21110. Proceso integral e integrado de la Vigilancia de la Salud PúblicaVigilancia en salud pública</v>
      </c>
      <c r="F2295" t="s">
        <v>320</v>
      </c>
      <c r="G2295" t="s">
        <v>295</v>
      </c>
      <c r="H2295" s="74" t="s">
        <v>30</v>
      </c>
      <c r="I2295" s="134" t="s">
        <v>60</v>
      </c>
      <c r="J2295" t="s">
        <v>61</v>
      </c>
      <c r="K2295" t="s">
        <v>80</v>
      </c>
      <c r="L2295" s="139" t="s">
        <v>6</v>
      </c>
      <c r="M2295" s="77" t="s">
        <v>0</v>
      </c>
      <c r="N2295" s="70" t="str">
        <f t="shared" si="93"/>
        <v>21110. Proceso integral e integrado de la Vigilancia de la Salud PúblicaVigilancia en salud pública4_BOSA1_OCTUBRE_2025</v>
      </c>
      <c r="O2295" s="75">
        <v>25938112</v>
      </c>
      <c r="R2295" s="21">
        <v>0</v>
      </c>
      <c r="S2295" s="21">
        <v>0</v>
      </c>
    </row>
    <row r="2296" spans="2:19" ht="30" hidden="1" customHeight="1">
      <c r="B2296">
        <v>212</v>
      </c>
      <c r="C2296" t="s">
        <v>278</v>
      </c>
      <c r="D2296" s="70" t="s">
        <v>279</v>
      </c>
      <c r="E2296" s="86" t="str">
        <f t="shared" si="94"/>
        <v>21210. Proceso integral e integrado de la Vigilancia de la Salud PúblicaVigilancia en salud pública</v>
      </c>
      <c r="F2296" t="s">
        <v>321</v>
      </c>
      <c r="G2296" t="s">
        <v>295</v>
      </c>
      <c r="H2296" s="74" t="s">
        <v>30</v>
      </c>
      <c r="I2296" s="134" t="s">
        <v>60</v>
      </c>
      <c r="J2296" t="s">
        <v>61</v>
      </c>
      <c r="K2296" t="s">
        <v>80</v>
      </c>
      <c r="L2296" s="139" t="s">
        <v>6</v>
      </c>
      <c r="M2296" s="77" t="s">
        <v>0</v>
      </c>
      <c r="N2296" s="70" t="str">
        <f t="shared" si="93"/>
        <v>21210. Proceso integral e integrado de la Vigilancia de la Salud PúblicaVigilancia en salud pública4_BOSA1_OCTUBRE_2025</v>
      </c>
      <c r="O2296" s="75">
        <v>100000000</v>
      </c>
      <c r="R2296" s="21">
        <v>0</v>
      </c>
      <c r="S2296" s="21">
        <v>0</v>
      </c>
    </row>
    <row r="2297" spans="2:19" ht="30" hidden="1" customHeight="1">
      <c r="B2297">
        <v>213</v>
      </c>
      <c r="C2297" t="s">
        <v>278</v>
      </c>
      <c r="D2297" s="70" t="s">
        <v>279</v>
      </c>
      <c r="E2297" s="86" t="str">
        <f t="shared" si="94"/>
        <v>21310. Proceso integral e integrado de la Vigilancia de la Salud PúblicaVigilancia en salud pública</v>
      </c>
      <c r="F2297" t="s">
        <v>322</v>
      </c>
      <c r="G2297" t="s">
        <v>281</v>
      </c>
      <c r="H2297" s="74" t="s">
        <v>30</v>
      </c>
      <c r="I2297" s="134" t="s">
        <v>60</v>
      </c>
      <c r="J2297" t="s">
        <v>61</v>
      </c>
      <c r="K2297" t="s">
        <v>62</v>
      </c>
      <c r="L2297" s="139" t="s">
        <v>6</v>
      </c>
      <c r="M2297" s="77" t="s">
        <v>0</v>
      </c>
      <c r="N2297" s="70" t="str">
        <f t="shared" si="93"/>
        <v>21310. Proceso integral e integrado de la Vigilancia de la Salud PúblicaVigilancia en salud pública4_BOSA1_OCTUBRE_2025</v>
      </c>
      <c r="O2297" s="75">
        <v>92953120</v>
      </c>
      <c r="R2297" s="21">
        <v>0</v>
      </c>
      <c r="S2297" s="21">
        <v>0</v>
      </c>
    </row>
    <row r="2298" spans="2:19" ht="30" hidden="1" customHeight="1">
      <c r="B2298">
        <v>214</v>
      </c>
      <c r="C2298" t="s">
        <v>278</v>
      </c>
      <c r="D2298" s="70" t="s">
        <v>279</v>
      </c>
      <c r="E2298" s="86" t="str">
        <f t="shared" si="94"/>
        <v>21410. Proceso integral e integrado de la Vigilancia de la Salud PúblicaVigilancia en salud pública</v>
      </c>
      <c r="F2298" t="s">
        <v>323</v>
      </c>
      <c r="G2298" t="s">
        <v>281</v>
      </c>
      <c r="H2298" s="74" t="s">
        <v>30</v>
      </c>
      <c r="I2298" s="134" t="s">
        <v>60</v>
      </c>
      <c r="J2298" t="s">
        <v>61</v>
      </c>
      <c r="K2298" t="s">
        <v>62</v>
      </c>
      <c r="L2298" s="139" t="s">
        <v>6</v>
      </c>
      <c r="M2298" s="77" t="s">
        <v>0</v>
      </c>
      <c r="N2298" s="70" t="str">
        <f t="shared" si="93"/>
        <v>21410. Proceso integral e integrado de la Vigilancia de la Salud PúblicaVigilancia en salud pública4_BOSA1_OCTUBRE_2025</v>
      </c>
      <c r="O2298" s="75">
        <v>72587264</v>
      </c>
      <c r="R2298" s="21">
        <v>0</v>
      </c>
      <c r="S2298" s="21">
        <v>0</v>
      </c>
    </row>
    <row r="2299" spans="2:19" ht="30" hidden="1" customHeight="1">
      <c r="B2299">
        <v>215</v>
      </c>
      <c r="C2299" t="s">
        <v>278</v>
      </c>
      <c r="D2299" s="70" t="s">
        <v>279</v>
      </c>
      <c r="E2299" s="86" t="str">
        <f t="shared" si="94"/>
        <v>21510. Proceso integral e integrado de la Vigilancia de la Salud PúblicaVigilancia en salud pública</v>
      </c>
      <c r="F2299" t="s">
        <v>324</v>
      </c>
      <c r="G2299" t="s">
        <v>295</v>
      </c>
      <c r="H2299" s="74" t="s">
        <v>30</v>
      </c>
      <c r="I2299" s="134" t="s">
        <v>60</v>
      </c>
      <c r="J2299" t="s">
        <v>325</v>
      </c>
      <c r="K2299" t="s">
        <v>62</v>
      </c>
      <c r="L2299" s="139" t="s">
        <v>6</v>
      </c>
      <c r="M2299" s="77" t="s">
        <v>0</v>
      </c>
      <c r="N2299" s="70" t="str">
        <f t="shared" si="93"/>
        <v>21510. Proceso integral e integrado de la Vigilancia de la Salud PúblicaVigilancia en salud pública4_BOSA1_OCTUBRE_2025</v>
      </c>
      <c r="O2299" s="75">
        <v>211452</v>
      </c>
      <c r="R2299" s="21">
        <v>0</v>
      </c>
      <c r="S2299" s="21">
        <v>0</v>
      </c>
    </row>
    <row r="2300" spans="2:19" ht="30" hidden="1" customHeight="1">
      <c r="B2300">
        <v>216</v>
      </c>
      <c r="C2300" t="s">
        <v>278</v>
      </c>
      <c r="D2300" s="70" t="s">
        <v>279</v>
      </c>
      <c r="E2300" s="86" t="str">
        <f t="shared" si="94"/>
        <v>21610. Proceso integral e integrado de la Vigilancia de la Salud PúblicaVigilancia en salud pública</v>
      </c>
      <c r="F2300" t="s">
        <v>326</v>
      </c>
      <c r="G2300" t="s">
        <v>281</v>
      </c>
      <c r="H2300" s="74" t="s">
        <v>30</v>
      </c>
      <c r="I2300" s="134" t="s">
        <v>60</v>
      </c>
      <c r="J2300" t="s">
        <v>61</v>
      </c>
      <c r="K2300" t="s">
        <v>80</v>
      </c>
      <c r="L2300" s="139" t="s">
        <v>6</v>
      </c>
      <c r="M2300" s="77" t="s">
        <v>0</v>
      </c>
      <c r="N2300" s="70" t="str">
        <f t="shared" si="93"/>
        <v>21610. Proceso integral e integrado de la Vigilancia de la Salud PúblicaVigilancia en salud pública4_BOSA1_OCTUBRE_2025</v>
      </c>
      <c r="O2300" s="75">
        <v>30252912</v>
      </c>
      <c r="R2300" s="21">
        <v>0</v>
      </c>
      <c r="S2300" s="21">
        <v>0</v>
      </c>
    </row>
    <row r="2301" spans="2:19" ht="30" hidden="1" customHeight="1">
      <c r="B2301">
        <v>217</v>
      </c>
      <c r="C2301" t="s">
        <v>278</v>
      </c>
      <c r="D2301" s="70" t="s">
        <v>279</v>
      </c>
      <c r="E2301" s="86" t="str">
        <f t="shared" si="94"/>
        <v>21710. Proceso integral e integrado de la Vigilancia de la Salud PúblicaVigilancia en salud pública</v>
      </c>
      <c r="F2301" t="s">
        <v>327</v>
      </c>
      <c r="G2301" t="s">
        <v>281</v>
      </c>
      <c r="H2301" s="74" t="s">
        <v>30</v>
      </c>
      <c r="I2301" s="134" t="s">
        <v>60</v>
      </c>
      <c r="J2301" t="s">
        <v>61</v>
      </c>
      <c r="K2301" t="s">
        <v>62</v>
      </c>
      <c r="L2301" s="139" t="s">
        <v>6</v>
      </c>
      <c r="M2301" s="77" t="s">
        <v>0</v>
      </c>
      <c r="N2301" s="70" t="str">
        <f t="shared" si="93"/>
        <v>21710. Proceso integral e integrado de la Vigilancia de la Salud PúblicaVigilancia en salud pública4_BOSA1_OCTUBRE_2025</v>
      </c>
      <c r="O2301" s="75">
        <v>3994272</v>
      </c>
      <c r="R2301" s="21">
        <v>0</v>
      </c>
      <c r="S2301" s="21">
        <v>0</v>
      </c>
    </row>
    <row r="2302" spans="2:19" ht="30" hidden="1" customHeight="1">
      <c r="B2302">
        <v>218</v>
      </c>
      <c r="C2302" t="s">
        <v>278</v>
      </c>
      <c r="D2302" s="70" t="s">
        <v>279</v>
      </c>
      <c r="E2302" s="86" t="str">
        <f t="shared" si="94"/>
        <v>21810. Proceso integral e integrado de la Vigilancia de la Salud PúblicaVigilancia en salud pública</v>
      </c>
      <c r="F2302" t="s">
        <v>328</v>
      </c>
      <c r="G2302" t="s">
        <v>281</v>
      </c>
      <c r="H2302" s="74" t="s">
        <v>30</v>
      </c>
      <c r="I2302" s="134" t="s">
        <v>60</v>
      </c>
      <c r="J2302" t="s">
        <v>61</v>
      </c>
      <c r="K2302" t="s">
        <v>62</v>
      </c>
      <c r="L2302" s="139" t="s">
        <v>6</v>
      </c>
      <c r="M2302" s="77" t="s">
        <v>0</v>
      </c>
      <c r="N2302" s="70" t="str">
        <f t="shared" si="93"/>
        <v>21810. Proceso integral e integrado de la Vigilancia de la Salud PúblicaVigilancia en salud pública4_BOSA1_OCTUBRE_2025</v>
      </c>
      <c r="O2302" s="75">
        <v>7347488</v>
      </c>
      <c r="R2302" s="21">
        <v>0</v>
      </c>
      <c r="S2302" s="21">
        <v>0</v>
      </c>
    </row>
    <row r="2303" spans="2:19" ht="30" hidden="1" customHeight="1">
      <c r="B2303">
        <v>219</v>
      </c>
      <c r="C2303" t="s">
        <v>278</v>
      </c>
      <c r="D2303" s="70" t="s">
        <v>279</v>
      </c>
      <c r="E2303" s="86" t="str">
        <f t="shared" si="94"/>
        <v>21910. Proceso integral e integrado de la Vigilancia de la Salud PúblicaVigilancia en salud pública</v>
      </c>
      <c r="F2303" t="s">
        <v>329</v>
      </c>
      <c r="G2303" t="s">
        <v>281</v>
      </c>
      <c r="H2303" s="74" t="s">
        <v>30</v>
      </c>
      <c r="I2303" s="134" t="s">
        <v>60</v>
      </c>
      <c r="J2303" t="s">
        <v>61</v>
      </c>
      <c r="K2303" t="s">
        <v>62</v>
      </c>
      <c r="L2303" s="139" t="s">
        <v>6</v>
      </c>
      <c r="M2303" s="77" t="s">
        <v>0</v>
      </c>
      <c r="N2303" s="70" t="str">
        <f t="shared" si="93"/>
        <v>21910. Proceso integral e integrado de la Vigilancia de la Salud PúblicaVigilancia en salud pública4_BOSA1_OCTUBRE_2025</v>
      </c>
      <c r="O2303" s="75">
        <v>6484528</v>
      </c>
      <c r="R2303" s="21">
        <v>0</v>
      </c>
      <c r="S2303" s="21">
        <v>0</v>
      </c>
    </row>
    <row r="2304" spans="2:19" ht="30" hidden="1" customHeight="1">
      <c r="B2304">
        <v>220</v>
      </c>
      <c r="C2304" t="s">
        <v>278</v>
      </c>
      <c r="D2304" s="70" t="s">
        <v>279</v>
      </c>
      <c r="E2304" s="86" t="str">
        <f t="shared" si="94"/>
        <v>22010. Proceso integral e integrado de la Vigilancia de la Salud PúblicaVigilancia en salud pública</v>
      </c>
      <c r="F2304" t="s">
        <v>330</v>
      </c>
      <c r="G2304" t="s">
        <v>281</v>
      </c>
      <c r="H2304" s="74" t="s">
        <v>30</v>
      </c>
      <c r="I2304" s="134" t="s">
        <v>60</v>
      </c>
      <c r="J2304" t="s">
        <v>61</v>
      </c>
      <c r="K2304" t="s">
        <v>62</v>
      </c>
      <c r="L2304" s="139" t="s">
        <v>6</v>
      </c>
      <c r="M2304" s="77" t="s">
        <v>0</v>
      </c>
      <c r="N2304" s="70" t="str">
        <f t="shared" si="93"/>
        <v>22010. Proceso integral e integrado de la Vigilancia de la Salud PúblicaVigilancia en salud pública4_BOSA1_OCTUBRE_2025</v>
      </c>
      <c r="O2304" s="75">
        <v>5621568</v>
      </c>
      <c r="R2304" s="21">
        <v>0</v>
      </c>
      <c r="S2304" s="21">
        <v>0</v>
      </c>
    </row>
    <row r="2305" spans="2:19" ht="30" hidden="1" customHeight="1">
      <c r="B2305">
        <v>221</v>
      </c>
      <c r="C2305" t="s">
        <v>278</v>
      </c>
      <c r="D2305" s="70" t="s">
        <v>279</v>
      </c>
      <c r="E2305" s="86" t="str">
        <f t="shared" si="94"/>
        <v>22110. Proceso integral e integrado de la Vigilancia de la Salud PúblicaVigilancia en salud pública</v>
      </c>
      <c r="F2305" t="s">
        <v>331</v>
      </c>
      <c r="G2305" t="s">
        <v>295</v>
      </c>
      <c r="H2305" s="74" t="s">
        <v>30</v>
      </c>
      <c r="I2305" s="134" t="s">
        <v>60</v>
      </c>
      <c r="J2305" t="s">
        <v>61</v>
      </c>
      <c r="K2305" t="s">
        <v>80</v>
      </c>
      <c r="L2305" s="139" t="s">
        <v>6</v>
      </c>
      <c r="M2305" s="77" t="s">
        <v>0</v>
      </c>
      <c r="N2305" s="70" t="str">
        <f t="shared" si="93"/>
        <v>22110. Proceso integral e integrado de la Vigilancia de la Salud PúblicaVigilancia en salud pública4_BOSA1_OCTUBRE_2025</v>
      </c>
      <c r="O2305" s="75">
        <v>149094832</v>
      </c>
      <c r="R2305" s="21">
        <v>0</v>
      </c>
      <c r="S2305" s="21">
        <v>0</v>
      </c>
    </row>
    <row r="2306" spans="2:19" ht="30" hidden="1" customHeight="1">
      <c r="B2306">
        <v>222</v>
      </c>
      <c r="C2306" t="s">
        <v>278</v>
      </c>
      <c r="D2306" s="70" t="s">
        <v>279</v>
      </c>
      <c r="E2306" s="86" t="str">
        <f t="shared" si="94"/>
        <v>22210. Proceso integral e integrado de la Vigilancia de la Salud PúblicaVigilancia en salud pública</v>
      </c>
      <c r="F2306" t="s">
        <v>332</v>
      </c>
      <c r="G2306" t="s">
        <v>281</v>
      </c>
      <c r="H2306" s="74" t="s">
        <v>30</v>
      </c>
      <c r="I2306" s="134" t="s">
        <v>60</v>
      </c>
      <c r="J2306" t="s">
        <v>61</v>
      </c>
      <c r="K2306" t="s">
        <v>62</v>
      </c>
      <c r="L2306" s="139" t="s">
        <v>6</v>
      </c>
      <c r="M2306" s="77" t="s">
        <v>0</v>
      </c>
      <c r="N2306" s="70" t="str">
        <f t="shared" si="93"/>
        <v>22210. Proceso integral e integrado de la Vigilancia de la Salud PúblicaVigilancia en salud pública4_BOSA1_OCTUBRE_2025</v>
      </c>
      <c r="O2306" s="75">
        <v>18590624</v>
      </c>
      <c r="R2306" s="21">
        <v>0</v>
      </c>
      <c r="S2306" s="21">
        <v>0</v>
      </c>
    </row>
    <row r="2307" spans="2:19" ht="30" hidden="1" customHeight="1">
      <c r="B2307">
        <v>223</v>
      </c>
      <c r="C2307" t="s">
        <v>278</v>
      </c>
      <c r="D2307" s="70" t="s">
        <v>279</v>
      </c>
      <c r="E2307" s="86" t="str">
        <f t="shared" si="94"/>
        <v>22310. Proceso integral e integrado de la Vigilancia de la Salud PúblicaVigilancia en salud pública</v>
      </c>
      <c r="F2307" t="s">
        <v>333</v>
      </c>
      <c r="G2307" t="s">
        <v>281</v>
      </c>
      <c r="H2307" s="74" t="s">
        <v>30</v>
      </c>
      <c r="I2307" s="134" t="s">
        <v>60</v>
      </c>
      <c r="J2307" t="s">
        <v>61</v>
      </c>
      <c r="K2307" t="s">
        <v>62</v>
      </c>
      <c r="L2307" s="139" t="s">
        <v>6</v>
      </c>
      <c r="M2307" s="77" t="s">
        <v>0</v>
      </c>
      <c r="N2307" s="70" t="str">
        <f t="shared" si="93"/>
        <v>22310. Proceso integral e integrado de la Vigilancia de la Salud PúblicaVigilancia en salud pública4_BOSA1_OCTUBRE_2025</v>
      </c>
      <c r="O2307" s="75">
        <v>29488576</v>
      </c>
      <c r="R2307" s="21">
        <v>0</v>
      </c>
      <c r="S2307" s="21">
        <v>0</v>
      </c>
    </row>
    <row r="2308" spans="2:19" ht="30" hidden="1" customHeight="1">
      <c r="B2308">
        <v>224</v>
      </c>
      <c r="C2308" t="s">
        <v>278</v>
      </c>
      <c r="D2308" s="70" t="s">
        <v>279</v>
      </c>
      <c r="E2308" s="86" t="str">
        <f t="shared" si="94"/>
        <v>22410. Proceso integral e integrado de la Vigilancia de la Salud PúblicaVigilancia en salud pública</v>
      </c>
      <c r="F2308" t="s">
        <v>334</v>
      </c>
      <c r="G2308" t="s">
        <v>295</v>
      </c>
      <c r="H2308" s="74" t="s">
        <v>30</v>
      </c>
      <c r="I2308" s="134" t="s">
        <v>60</v>
      </c>
      <c r="J2308" t="s">
        <v>61</v>
      </c>
      <c r="K2308" t="s">
        <v>62</v>
      </c>
      <c r="L2308" s="139" t="s">
        <v>6</v>
      </c>
      <c r="M2308" s="77" t="s">
        <v>0</v>
      </c>
      <c r="N2308" s="70" t="str">
        <f t="shared" si="93"/>
        <v>22410. Proceso integral e integrado de la Vigilancia de la Salud PúblicaVigilancia en salud pública4_BOSA1_OCTUBRE_2025</v>
      </c>
      <c r="O2308" s="75">
        <v>3994272</v>
      </c>
      <c r="R2308" s="21">
        <v>0</v>
      </c>
      <c r="S2308" s="21">
        <v>0</v>
      </c>
    </row>
    <row r="2309" spans="2:19" ht="30" hidden="1" customHeight="1">
      <c r="B2309">
        <v>225</v>
      </c>
      <c r="C2309" t="s">
        <v>278</v>
      </c>
      <c r="D2309" s="70" t="s">
        <v>279</v>
      </c>
      <c r="E2309" s="86" t="str">
        <f t="shared" si="94"/>
        <v>22510. Proceso integral e integrado de la Vigilancia de la Salud PúblicaVigilancia en salud pública</v>
      </c>
      <c r="F2309" t="s">
        <v>335</v>
      </c>
      <c r="G2309" t="s">
        <v>281</v>
      </c>
      <c r="H2309" s="74" t="s">
        <v>30</v>
      </c>
      <c r="I2309" s="134" t="s">
        <v>60</v>
      </c>
      <c r="J2309" t="s">
        <v>61</v>
      </c>
      <c r="K2309" t="s">
        <v>62</v>
      </c>
      <c r="L2309" s="139" t="s">
        <v>6</v>
      </c>
      <c r="M2309" s="77" t="s">
        <v>0</v>
      </c>
      <c r="N2309" s="70" t="str">
        <f t="shared" ref="N2309:N2372" si="95">+E2309&amp;L2309&amp;M2309</f>
        <v>22510. Proceso integral e integrado de la Vigilancia de la Salud PúblicaVigilancia en salud pública4_BOSA1_OCTUBRE_2025</v>
      </c>
      <c r="O2309" s="75">
        <v>7347488</v>
      </c>
      <c r="R2309" s="21">
        <v>0</v>
      </c>
      <c r="S2309" s="21">
        <v>0</v>
      </c>
    </row>
    <row r="2310" spans="2:19" ht="30" hidden="1" customHeight="1">
      <c r="B2310">
        <v>226</v>
      </c>
      <c r="C2310" t="s">
        <v>278</v>
      </c>
      <c r="D2310" s="70" t="s">
        <v>279</v>
      </c>
      <c r="E2310" s="86" t="str">
        <f t="shared" si="94"/>
        <v>22610. Proceso integral e integrado de la Vigilancia de la Salud PúblicaVigilancia en salud pública</v>
      </c>
      <c r="F2310" t="s">
        <v>336</v>
      </c>
      <c r="G2310" t="s">
        <v>281</v>
      </c>
      <c r="H2310" s="74" t="s">
        <v>30</v>
      </c>
      <c r="I2310" s="134" t="s">
        <v>60</v>
      </c>
      <c r="J2310" t="s">
        <v>61</v>
      </c>
      <c r="K2310" t="s">
        <v>80</v>
      </c>
      <c r="L2310" s="139" t="s">
        <v>6</v>
      </c>
      <c r="M2310" s="77" t="s">
        <v>0</v>
      </c>
      <c r="N2310" s="70" t="str">
        <f t="shared" si="95"/>
        <v>22610. Proceso integral e integrado de la Vigilancia de la Salud PúblicaVigilancia en salud pública4_BOSA1_OCTUBRE_2025</v>
      </c>
      <c r="O2310" s="75">
        <v>95295440</v>
      </c>
      <c r="R2310" s="21">
        <v>0</v>
      </c>
      <c r="S2310" s="21">
        <v>0</v>
      </c>
    </row>
    <row r="2311" spans="2:19" ht="30" hidden="1" customHeight="1">
      <c r="B2311">
        <v>227</v>
      </c>
      <c r="C2311" t="s">
        <v>278</v>
      </c>
      <c r="D2311" s="70" t="s">
        <v>279</v>
      </c>
      <c r="E2311" s="86" t="str">
        <f t="shared" si="94"/>
        <v>22710. Proceso integral e integrado de la Vigilancia de la Salud PúblicaVigilancia en salud pública</v>
      </c>
      <c r="F2311" t="s">
        <v>337</v>
      </c>
      <c r="G2311" t="s">
        <v>281</v>
      </c>
      <c r="H2311" s="74" t="s">
        <v>30</v>
      </c>
      <c r="I2311" s="134" t="s">
        <v>60</v>
      </c>
      <c r="J2311" t="s">
        <v>61</v>
      </c>
      <c r="K2311" t="s">
        <v>80</v>
      </c>
      <c r="L2311" s="139" t="s">
        <v>6</v>
      </c>
      <c r="M2311" s="77" t="s">
        <v>0</v>
      </c>
      <c r="N2311" s="70" t="str">
        <f t="shared" si="95"/>
        <v>22710. Proceso integral e integrado de la Vigilancia de la Salud PúblicaVigilancia en salud pública4_BOSA1_OCTUBRE_2025</v>
      </c>
      <c r="O2311" s="75">
        <v>53602144</v>
      </c>
      <c r="R2311" s="21">
        <v>0</v>
      </c>
      <c r="S2311" s="21">
        <v>0</v>
      </c>
    </row>
    <row r="2312" spans="2:19" ht="30" hidden="1" customHeight="1">
      <c r="B2312">
        <v>228</v>
      </c>
      <c r="C2312" t="s">
        <v>278</v>
      </c>
      <c r="D2312" s="70" t="s">
        <v>279</v>
      </c>
      <c r="E2312" s="86" t="str">
        <f t="shared" si="94"/>
        <v>22810. Proceso integral e integrado de la Vigilancia de la Salud PúblicaVigilancia en salud pública</v>
      </c>
      <c r="F2312" t="s">
        <v>338</v>
      </c>
      <c r="G2312" t="s">
        <v>295</v>
      </c>
      <c r="H2312" s="74" t="s">
        <v>30</v>
      </c>
      <c r="I2312" s="134" t="s">
        <v>60</v>
      </c>
      <c r="J2312" t="s">
        <v>61</v>
      </c>
      <c r="K2312" t="s">
        <v>65</v>
      </c>
      <c r="L2312" s="139" t="s">
        <v>6</v>
      </c>
      <c r="M2312" s="77" t="s">
        <v>0</v>
      </c>
      <c r="N2312" s="70" t="str">
        <f t="shared" si="95"/>
        <v>22810. Proceso integral e integrado de la Vigilancia de la Salud PúblicaVigilancia en salud pública4_BOSA1_OCTUBRE_2025</v>
      </c>
      <c r="O2312" s="75">
        <v>3513480</v>
      </c>
      <c r="R2312" s="21">
        <v>0</v>
      </c>
      <c r="S2312" s="21">
        <v>0</v>
      </c>
    </row>
    <row r="2313" spans="2:19" ht="30" hidden="1" customHeight="1">
      <c r="B2313">
        <v>229</v>
      </c>
      <c r="C2313" t="s">
        <v>278</v>
      </c>
      <c r="D2313" s="70" t="s">
        <v>279</v>
      </c>
      <c r="E2313" s="86" t="str">
        <f t="shared" si="94"/>
        <v>22910. Proceso integral e integrado de la Vigilancia de la Salud PúblicaVigilancia en salud pública</v>
      </c>
      <c r="F2313" t="s">
        <v>339</v>
      </c>
      <c r="G2313" t="s">
        <v>295</v>
      </c>
      <c r="H2313" s="74" t="s">
        <v>30</v>
      </c>
      <c r="I2313" s="134" t="s">
        <v>60</v>
      </c>
      <c r="J2313" t="s">
        <v>340</v>
      </c>
      <c r="K2313" t="s">
        <v>62</v>
      </c>
      <c r="L2313" s="139" t="s">
        <v>6</v>
      </c>
      <c r="M2313" s="77" t="s">
        <v>0</v>
      </c>
      <c r="N2313" s="70" t="str">
        <f t="shared" si="95"/>
        <v>22910. Proceso integral e integrado de la Vigilancia de la Salud PúblicaVigilancia en salud pública4_BOSA1_OCTUBRE_2025</v>
      </c>
      <c r="O2313" s="75">
        <v>281936</v>
      </c>
      <c r="R2313" s="21">
        <v>0</v>
      </c>
      <c r="S2313" s="21">
        <v>0</v>
      </c>
    </row>
    <row r="2314" spans="2:19" ht="30" hidden="1" customHeight="1">
      <c r="B2314">
        <v>230</v>
      </c>
      <c r="C2314" t="s">
        <v>278</v>
      </c>
      <c r="D2314" s="70" t="s">
        <v>279</v>
      </c>
      <c r="E2314" s="86" t="str">
        <f t="shared" si="94"/>
        <v>23010. Proceso integral e integrado de la Vigilancia de la Salud PúblicaVigilancia en salud pública</v>
      </c>
      <c r="F2314" t="s">
        <v>341</v>
      </c>
      <c r="G2314" t="s">
        <v>295</v>
      </c>
      <c r="H2314" s="74" t="s">
        <v>30</v>
      </c>
      <c r="I2314" s="134" t="s">
        <v>60</v>
      </c>
      <c r="J2314" t="s">
        <v>340</v>
      </c>
      <c r="K2314" t="s">
        <v>62</v>
      </c>
      <c r="L2314" s="139" t="s">
        <v>6</v>
      </c>
      <c r="M2314" s="77" t="s">
        <v>0</v>
      </c>
      <c r="N2314" s="70" t="str">
        <f t="shared" si="95"/>
        <v>23010. Proceso integral e integrado de la Vigilancia de la Salud PúblicaVigilancia en salud pública4_BOSA1_OCTUBRE_2025</v>
      </c>
      <c r="O2314" s="75">
        <v>244416</v>
      </c>
      <c r="R2314" s="21">
        <v>0</v>
      </c>
      <c r="S2314" s="21">
        <v>0</v>
      </c>
    </row>
    <row r="2315" spans="2:19" ht="30" hidden="1" customHeight="1">
      <c r="B2315">
        <v>231</v>
      </c>
      <c r="C2315" t="s">
        <v>342</v>
      </c>
      <c r="D2315" s="70" t="s">
        <v>279</v>
      </c>
      <c r="E2315" s="86" t="str">
        <f t="shared" si="94"/>
        <v>23111. Proceso integral e integrado de la Vigilancia basada en ComunidadVigilancia en salud pública</v>
      </c>
      <c r="F2315" t="s">
        <v>343</v>
      </c>
      <c r="G2315" t="s">
        <v>343</v>
      </c>
      <c r="H2315" s="74" t="s">
        <v>30</v>
      </c>
      <c r="I2315" s="134" t="s">
        <v>60</v>
      </c>
      <c r="J2315" t="s">
        <v>61</v>
      </c>
      <c r="K2315" t="s">
        <v>62</v>
      </c>
      <c r="L2315" s="139" t="s">
        <v>6</v>
      </c>
      <c r="M2315" s="77" t="s">
        <v>0</v>
      </c>
      <c r="N2315" s="70" t="str">
        <f t="shared" si="95"/>
        <v>23111. Proceso integral e integrado de la Vigilancia basada en ComunidadVigilancia en salud pública4_BOSA1_OCTUBRE_2025</v>
      </c>
      <c r="O2315" s="75">
        <v>25173776</v>
      </c>
      <c r="S2315" s="21">
        <v>0</v>
      </c>
    </row>
    <row r="2316" spans="2:19" ht="30" hidden="1" customHeight="1">
      <c r="B2316">
        <v>232</v>
      </c>
      <c r="C2316" t="s">
        <v>342</v>
      </c>
      <c r="D2316" s="70" t="s">
        <v>279</v>
      </c>
      <c r="E2316" s="86" t="str">
        <f t="shared" si="94"/>
        <v>23211. Proceso integral e integrado de la Vigilancia basada en ComunidadVigilancia en salud pública</v>
      </c>
      <c r="F2316" t="s">
        <v>344</v>
      </c>
      <c r="G2316" t="s">
        <v>344</v>
      </c>
      <c r="H2316" s="74" t="s">
        <v>30</v>
      </c>
      <c r="I2316" s="134" t="s">
        <v>60</v>
      </c>
      <c r="J2316" t="s">
        <v>61</v>
      </c>
      <c r="K2316" t="s">
        <v>65</v>
      </c>
      <c r="L2316" s="139" t="s">
        <v>6</v>
      </c>
      <c r="M2316" s="77" t="s">
        <v>0</v>
      </c>
      <c r="N2316" s="70" t="str">
        <f t="shared" si="95"/>
        <v>23211. Proceso integral e integrado de la Vigilancia basada en ComunidadVigilancia en salud pública4_BOSA1_OCTUBRE_2025</v>
      </c>
      <c r="O2316" s="75">
        <v>5621568</v>
      </c>
      <c r="S2316" s="21">
        <v>0</v>
      </c>
    </row>
    <row r="2317" spans="2:19" ht="30" hidden="1" customHeight="1">
      <c r="B2317">
        <v>233</v>
      </c>
      <c r="C2317" t="s">
        <v>342</v>
      </c>
      <c r="D2317" s="70" t="s">
        <v>279</v>
      </c>
      <c r="E2317" s="86" t="str">
        <f t="shared" si="94"/>
        <v>23311. Proceso integral e integrado de la Vigilancia basada en ComunidadVigilancia en salud pública</v>
      </c>
      <c r="F2317" t="s">
        <v>345</v>
      </c>
      <c r="G2317" t="s">
        <v>344</v>
      </c>
      <c r="H2317" s="74" t="s">
        <v>30</v>
      </c>
      <c r="I2317" s="134" t="s">
        <v>60</v>
      </c>
      <c r="J2317" t="s">
        <v>61</v>
      </c>
      <c r="K2317" t="s">
        <v>65</v>
      </c>
      <c r="L2317" s="139" t="s">
        <v>6</v>
      </c>
      <c r="M2317" s="77" t="s">
        <v>0</v>
      </c>
      <c r="N2317" s="70" t="str">
        <f t="shared" si="95"/>
        <v>23311. Proceso integral e integrado de la Vigilancia basada en ComunidadVigilancia en salud pública4_BOSA1_OCTUBRE_2025</v>
      </c>
      <c r="O2317" s="75">
        <v>7026960</v>
      </c>
      <c r="S2317" s="21">
        <v>0</v>
      </c>
    </row>
    <row r="2318" spans="2:19" ht="30" hidden="1" customHeight="1">
      <c r="B2318">
        <v>234</v>
      </c>
      <c r="C2318" t="s">
        <v>346</v>
      </c>
      <c r="D2318" s="70" t="s">
        <v>347</v>
      </c>
      <c r="E2318" s="86" t="str">
        <f t="shared" si="94"/>
        <v>23413. Proceso integral e integrado de gestión y análisis de políticas para el bienestarAnálisis de Politicas</v>
      </c>
      <c r="F2318" t="s">
        <v>348</v>
      </c>
      <c r="G2318" t="s">
        <v>349</v>
      </c>
      <c r="H2318" s="74" t="s">
        <v>30</v>
      </c>
      <c r="I2318" s="134" t="s">
        <v>60</v>
      </c>
      <c r="J2318" t="s">
        <v>61</v>
      </c>
      <c r="K2318" t="s">
        <v>65</v>
      </c>
      <c r="L2318" s="139" t="s">
        <v>6</v>
      </c>
      <c r="M2318" s="77" t="s">
        <v>0</v>
      </c>
      <c r="N2318" s="70" t="str">
        <f t="shared" si="95"/>
        <v>23413. Proceso integral e integrado de gestión y análisis de políticas para el bienestarAnálisis de Politicas4_BOSA1_OCTUBRE_2025</v>
      </c>
      <c r="O2318" s="75">
        <v>24853248</v>
      </c>
      <c r="R2318" s="21">
        <v>1</v>
      </c>
      <c r="S2318" s="21">
        <v>24853248</v>
      </c>
    </row>
    <row r="2319" spans="2:19" ht="30" hidden="1" customHeight="1">
      <c r="B2319">
        <v>235</v>
      </c>
      <c r="C2319" t="s">
        <v>346</v>
      </c>
      <c r="D2319" s="70" t="s">
        <v>347</v>
      </c>
      <c r="E2319" s="86" t="str">
        <f t="shared" si="94"/>
        <v>23513. Proceso integral e integrado de gestión y análisis de políticas para el bienestarAnálisis de Politicas</v>
      </c>
      <c r="F2319" t="s">
        <v>350</v>
      </c>
      <c r="G2319" t="s">
        <v>349</v>
      </c>
      <c r="H2319" s="74" t="s">
        <v>30</v>
      </c>
      <c r="I2319" s="134" t="s">
        <v>60</v>
      </c>
      <c r="J2319" t="s">
        <v>61</v>
      </c>
      <c r="K2319" t="s">
        <v>62</v>
      </c>
      <c r="L2319" s="139" t="s">
        <v>6</v>
      </c>
      <c r="M2319" s="77" t="s">
        <v>0</v>
      </c>
      <c r="N2319" s="70" t="str">
        <f t="shared" si="95"/>
        <v>23513. Proceso integral e integrado de gestión y análisis de políticas para el bienestarAnálisis de Politicas4_BOSA1_OCTUBRE_2025</v>
      </c>
      <c r="O2319" s="75">
        <v>7332480</v>
      </c>
      <c r="S2319" s="21">
        <v>0</v>
      </c>
    </row>
    <row r="2320" spans="2:19" ht="30" hidden="1" customHeight="1">
      <c r="B2320">
        <v>236</v>
      </c>
      <c r="C2320" t="s">
        <v>346</v>
      </c>
      <c r="D2320" s="70" t="s">
        <v>347</v>
      </c>
      <c r="E2320" s="86" t="str">
        <f t="shared" si="94"/>
        <v>23613. Proceso integral e integrado de gestión y análisis de políticas para el bienestarAnálisis de Politicas</v>
      </c>
      <c r="F2320" t="s">
        <v>351</v>
      </c>
      <c r="G2320" t="s">
        <v>349</v>
      </c>
      <c r="H2320" s="74" t="s">
        <v>30</v>
      </c>
      <c r="I2320" s="134" t="s">
        <v>60</v>
      </c>
      <c r="J2320" t="s">
        <v>61</v>
      </c>
      <c r="K2320" t="s">
        <v>80</v>
      </c>
      <c r="L2320" s="139" t="s">
        <v>6</v>
      </c>
      <c r="M2320" s="77" t="s">
        <v>0</v>
      </c>
      <c r="N2320" s="70" t="str">
        <f t="shared" si="95"/>
        <v>23613. Proceso integral e integrado de gestión y análisis de políticas para el bienestarAnálisis de Politicas4_BOSA1_OCTUBRE_2025</v>
      </c>
      <c r="O2320" s="75">
        <v>7332480</v>
      </c>
      <c r="S2320" s="21">
        <v>0</v>
      </c>
    </row>
    <row r="2321" spans="2:19" ht="30" hidden="1" customHeight="1">
      <c r="B2321">
        <v>237</v>
      </c>
      <c r="C2321" t="s">
        <v>346</v>
      </c>
      <c r="D2321" s="70" t="s">
        <v>347</v>
      </c>
      <c r="E2321" s="86" t="str">
        <f t="shared" si="94"/>
        <v>23713. Proceso integral e integrado de gestión y análisis de políticas para el bienestarAnálisis de Politicas</v>
      </c>
      <c r="F2321" t="s">
        <v>352</v>
      </c>
      <c r="G2321" t="s">
        <v>349</v>
      </c>
      <c r="H2321" s="74" t="s">
        <v>30</v>
      </c>
      <c r="I2321" s="134" t="s">
        <v>60</v>
      </c>
      <c r="J2321" t="s">
        <v>61</v>
      </c>
      <c r="K2321" t="s">
        <v>65</v>
      </c>
      <c r="L2321" s="139" t="s">
        <v>6</v>
      </c>
      <c r="M2321" s="77" t="s">
        <v>0</v>
      </c>
      <c r="N2321" s="70" t="str">
        <f t="shared" si="95"/>
        <v>23713. Proceso integral e integrado de gestión y análisis de políticas para el bienestarAnálisis de Politicas4_BOSA1_OCTUBRE_2025</v>
      </c>
      <c r="O2321" s="75">
        <v>22914000</v>
      </c>
      <c r="S2321" s="21">
        <v>0</v>
      </c>
    </row>
    <row r="2322" spans="2:19" ht="30" hidden="1" customHeight="1">
      <c r="B2322">
        <v>238</v>
      </c>
      <c r="C2322" t="s">
        <v>346</v>
      </c>
      <c r="D2322" s="70" t="s">
        <v>347</v>
      </c>
      <c r="E2322" s="86" t="str">
        <f t="shared" si="94"/>
        <v>23813. Proceso integral e integrado de gestión y análisis de políticas para el bienestarAnálisis de Politicas</v>
      </c>
      <c r="F2322" t="s">
        <v>353</v>
      </c>
      <c r="G2322" t="s">
        <v>349</v>
      </c>
      <c r="H2322" s="74" t="s">
        <v>30</v>
      </c>
      <c r="I2322" s="134" t="s">
        <v>60</v>
      </c>
      <c r="J2322" t="s">
        <v>61</v>
      </c>
      <c r="K2322" t="s">
        <v>80</v>
      </c>
      <c r="L2322" s="139" t="s">
        <v>6</v>
      </c>
      <c r="M2322" s="77" t="s">
        <v>0</v>
      </c>
      <c r="N2322" s="70" t="str">
        <f t="shared" si="95"/>
        <v>23813. Proceso integral e integrado de gestión y análisis de políticas para el bienestarAnálisis de Politicas4_BOSA1_OCTUBRE_2025</v>
      </c>
      <c r="O2322" s="75">
        <v>29329920</v>
      </c>
      <c r="S2322" s="21">
        <v>0</v>
      </c>
    </row>
    <row r="2323" spans="2:19" ht="30" hidden="1" customHeight="1">
      <c r="B2323">
        <v>239</v>
      </c>
      <c r="C2323" t="s">
        <v>346</v>
      </c>
      <c r="D2323" s="70" t="s">
        <v>347</v>
      </c>
      <c r="E2323" s="86" t="str">
        <f t="shared" si="94"/>
        <v>23913. Proceso integral e integrado de gestión y análisis de políticas para el bienestarAnálisis de Politicas</v>
      </c>
      <c r="F2323" t="s">
        <v>354</v>
      </c>
      <c r="G2323" t="s">
        <v>355</v>
      </c>
      <c r="H2323" s="74" t="s">
        <v>30</v>
      </c>
      <c r="I2323" s="134" t="s">
        <v>60</v>
      </c>
      <c r="J2323" t="s">
        <v>61</v>
      </c>
      <c r="K2323" t="s">
        <v>65</v>
      </c>
      <c r="L2323" s="139" t="s">
        <v>6</v>
      </c>
      <c r="M2323" s="77" t="s">
        <v>0</v>
      </c>
      <c r="N2323" s="70" t="str">
        <f t="shared" si="95"/>
        <v>23913. Proceso integral e integrado de gestión y análisis de políticas para el bienestarAnálisis de Politicas4_BOSA1_OCTUBRE_2025</v>
      </c>
      <c r="O2323" s="75">
        <v>17086608</v>
      </c>
      <c r="R2323" s="21">
        <v>1</v>
      </c>
      <c r="S2323" s="21">
        <v>17086608</v>
      </c>
    </row>
    <row r="2324" spans="2:19" ht="30" hidden="1" customHeight="1">
      <c r="B2324">
        <v>240</v>
      </c>
      <c r="C2324" t="s">
        <v>346</v>
      </c>
      <c r="D2324" s="70" t="s">
        <v>347</v>
      </c>
      <c r="E2324" s="86" t="str">
        <f t="shared" ref="E2324:E2387" si="96">B2324&amp;C2324&amp;D2324</f>
        <v>24013. Proceso integral e integrado de gestión y análisis de políticas para el bienestarAnálisis de Politicas</v>
      </c>
      <c r="F2324" t="s">
        <v>356</v>
      </c>
      <c r="G2324" t="s">
        <v>355</v>
      </c>
      <c r="H2324" s="74" t="s">
        <v>30</v>
      </c>
      <c r="I2324" s="134" t="s">
        <v>60</v>
      </c>
      <c r="J2324" t="s">
        <v>61</v>
      </c>
      <c r="K2324" t="s">
        <v>62</v>
      </c>
      <c r="L2324" s="139" t="s">
        <v>6</v>
      </c>
      <c r="M2324" s="77" t="s">
        <v>0</v>
      </c>
      <c r="N2324" s="70" t="str">
        <f t="shared" si="95"/>
        <v>24013. Proceso integral e integrado de gestión y análisis de políticas para el bienestarAnálisis de Politicas4_BOSA1_OCTUBRE_2025</v>
      </c>
      <c r="O2324" s="75">
        <v>3910656</v>
      </c>
      <c r="S2324" s="21">
        <v>0</v>
      </c>
    </row>
    <row r="2325" spans="2:19" ht="30" hidden="1" customHeight="1">
      <c r="B2325">
        <v>241</v>
      </c>
      <c r="C2325" t="s">
        <v>346</v>
      </c>
      <c r="D2325" s="70" t="s">
        <v>347</v>
      </c>
      <c r="E2325" s="86" t="str">
        <f t="shared" si="96"/>
        <v>24113. Proceso integral e integrado de gestión y análisis de políticas para el bienestarAnálisis de Politicas</v>
      </c>
      <c r="F2325" t="s">
        <v>357</v>
      </c>
      <c r="G2325" t="s">
        <v>355</v>
      </c>
      <c r="H2325" s="74" t="s">
        <v>30</v>
      </c>
      <c r="I2325" s="134" t="s">
        <v>60</v>
      </c>
      <c r="J2325" t="s">
        <v>61</v>
      </c>
      <c r="K2325" t="s">
        <v>80</v>
      </c>
      <c r="L2325" s="139" t="s">
        <v>6</v>
      </c>
      <c r="M2325" s="77" t="s">
        <v>0</v>
      </c>
      <c r="N2325" s="70" t="str">
        <f t="shared" si="95"/>
        <v>24113. Proceso integral e integrado de gestión y análisis de políticas para el bienestarAnálisis de Politicas4_BOSA1_OCTUBRE_2025</v>
      </c>
      <c r="O2325" s="75">
        <v>3910656</v>
      </c>
      <c r="S2325" s="21">
        <v>0</v>
      </c>
    </row>
    <row r="2326" spans="2:19" ht="30" hidden="1" customHeight="1">
      <c r="B2326">
        <v>242</v>
      </c>
      <c r="C2326" t="s">
        <v>346</v>
      </c>
      <c r="D2326" s="70" t="s">
        <v>347</v>
      </c>
      <c r="E2326" s="86" t="str">
        <f t="shared" si="96"/>
        <v>24213. Proceso integral e integrado de gestión y análisis de políticas para el bienestarAnálisis de Politicas</v>
      </c>
      <c r="F2326" t="s">
        <v>358</v>
      </c>
      <c r="G2326" t="s">
        <v>355</v>
      </c>
      <c r="H2326" s="74" t="s">
        <v>30</v>
      </c>
      <c r="I2326" s="134" t="s">
        <v>60</v>
      </c>
      <c r="J2326" t="s">
        <v>61</v>
      </c>
      <c r="K2326" t="s">
        <v>65</v>
      </c>
      <c r="L2326" s="139" t="s">
        <v>6</v>
      </c>
      <c r="M2326" s="77" t="s">
        <v>0</v>
      </c>
      <c r="N2326" s="70" t="str">
        <f t="shared" si="95"/>
        <v>24213. Proceso integral e integrado de gestión y análisis de políticas para el bienestarAnálisis de Politicas4_BOSA1_OCTUBRE_2025</v>
      </c>
      <c r="O2326" s="75">
        <v>12220800</v>
      </c>
      <c r="S2326" s="21">
        <v>0</v>
      </c>
    </row>
    <row r="2327" spans="2:19" ht="30" hidden="1" customHeight="1">
      <c r="B2327">
        <v>243</v>
      </c>
      <c r="C2327" t="s">
        <v>346</v>
      </c>
      <c r="D2327" s="70" t="s">
        <v>347</v>
      </c>
      <c r="E2327" s="86" t="str">
        <f t="shared" si="96"/>
        <v>24313. Proceso integral e integrado de gestión y análisis de políticas para el bienestarAnálisis de Politicas</v>
      </c>
      <c r="F2327" t="s">
        <v>359</v>
      </c>
      <c r="G2327" t="s">
        <v>355</v>
      </c>
      <c r="H2327" s="74" t="s">
        <v>30</v>
      </c>
      <c r="I2327" s="134" t="s">
        <v>60</v>
      </c>
      <c r="J2327" t="s">
        <v>83</v>
      </c>
      <c r="K2327" t="s">
        <v>80</v>
      </c>
      <c r="L2327" s="139" t="s">
        <v>6</v>
      </c>
      <c r="M2327" s="77" t="s">
        <v>0</v>
      </c>
      <c r="N2327" s="70" t="str">
        <f t="shared" si="95"/>
        <v>24313. Proceso integral e integrado de gestión y análisis de políticas para el bienestarAnálisis de Politicas4_BOSA1_OCTUBRE_2025</v>
      </c>
      <c r="O2327" s="75">
        <v>15642624</v>
      </c>
      <c r="S2327" s="21">
        <v>0</v>
      </c>
    </row>
    <row r="2328" spans="2:19" ht="30" hidden="1" customHeight="1">
      <c r="B2328">
        <v>244</v>
      </c>
      <c r="C2328" t="s">
        <v>346</v>
      </c>
      <c r="D2328" s="70" t="s">
        <v>347</v>
      </c>
      <c r="E2328" s="86" t="str">
        <f t="shared" si="96"/>
        <v>24413. Proceso integral e integrado de gestión y análisis de políticas para el bienestarAnálisis de Politicas</v>
      </c>
      <c r="F2328" t="s">
        <v>360</v>
      </c>
      <c r="G2328" t="s">
        <v>361</v>
      </c>
      <c r="H2328" s="74" t="s">
        <v>30</v>
      </c>
      <c r="I2328" s="134" t="s">
        <v>60</v>
      </c>
      <c r="J2328" t="s">
        <v>83</v>
      </c>
      <c r="K2328" t="s">
        <v>62</v>
      </c>
      <c r="L2328" s="139" t="s">
        <v>6</v>
      </c>
      <c r="M2328" s="77" t="s">
        <v>0</v>
      </c>
      <c r="N2328" s="70" t="str">
        <f t="shared" si="95"/>
        <v>24413. Proceso integral e integrado de gestión y análisis de políticas para el bienestarAnálisis de Politicas4_BOSA1_OCTUBRE_2025</v>
      </c>
      <c r="O2328" s="75">
        <v>20316544</v>
      </c>
      <c r="S2328" s="21">
        <v>0</v>
      </c>
    </row>
    <row r="2329" spans="2:19" ht="30" hidden="1" customHeight="1">
      <c r="B2329">
        <v>245</v>
      </c>
      <c r="C2329" t="s">
        <v>346</v>
      </c>
      <c r="D2329" s="70" t="s">
        <v>347</v>
      </c>
      <c r="E2329" s="86" t="str">
        <f t="shared" si="96"/>
        <v>24513. Proceso integral e integrado de gestión y análisis de políticas para el bienestarAnálisis de Politicas</v>
      </c>
      <c r="F2329" t="s">
        <v>362</v>
      </c>
      <c r="G2329" t="s">
        <v>361</v>
      </c>
      <c r="H2329" s="74" t="s">
        <v>30</v>
      </c>
      <c r="I2329" s="134" t="s">
        <v>60</v>
      </c>
      <c r="J2329" t="s">
        <v>83</v>
      </c>
      <c r="K2329" t="s">
        <v>80</v>
      </c>
      <c r="L2329" s="139" t="s">
        <v>6</v>
      </c>
      <c r="M2329" s="77" t="s">
        <v>0</v>
      </c>
      <c r="N2329" s="70" t="str">
        <f t="shared" si="95"/>
        <v>24513. Proceso integral e integrado de gestión y análisis de políticas para el bienestarAnálisis de Politicas4_BOSA1_OCTUBRE_2025</v>
      </c>
      <c r="O2329" s="75">
        <v>24729968</v>
      </c>
      <c r="S2329" s="21">
        <v>0</v>
      </c>
    </row>
    <row r="2330" spans="2:19" ht="30" hidden="1" customHeight="1">
      <c r="B2330">
        <v>246</v>
      </c>
      <c r="C2330" t="s">
        <v>346</v>
      </c>
      <c r="D2330" s="70" t="s">
        <v>347</v>
      </c>
      <c r="E2330" s="86" t="str">
        <f t="shared" si="96"/>
        <v>24613. Proceso integral e integrado de gestión y análisis de políticas para el bienestarAnálisis de Politicas</v>
      </c>
      <c r="F2330" t="s">
        <v>363</v>
      </c>
      <c r="G2330" t="s">
        <v>349</v>
      </c>
      <c r="H2330" s="74" t="s">
        <v>30</v>
      </c>
      <c r="I2330" s="134" t="s">
        <v>60</v>
      </c>
      <c r="J2330" t="s">
        <v>364</v>
      </c>
      <c r="K2330" t="s">
        <v>80</v>
      </c>
      <c r="L2330" s="139" t="s">
        <v>6</v>
      </c>
      <c r="M2330" s="77" t="s">
        <v>0</v>
      </c>
      <c r="N2330" s="70" t="str">
        <f t="shared" si="95"/>
        <v>24613. Proceso integral e integrado de gestión y análisis de políticas para el bienestarAnálisis de Politicas4_BOSA1_OCTUBRE_2025</v>
      </c>
      <c r="O2330" s="75">
        <v>67458816</v>
      </c>
      <c r="S2330" s="21">
        <v>0</v>
      </c>
    </row>
    <row r="2331" spans="2:19" s="139" customFormat="1" ht="30" hidden="1" customHeight="1">
      <c r="B2331" s="139">
        <v>1</v>
      </c>
      <c r="C2331" s="139" t="s">
        <v>55</v>
      </c>
      <c r="D2331" s="134" t="s">
        <v>56</v>
      </c>
      <c r="E2331" s="140" t="str">
        <f t="shared" si="96"/>
        <v>11. Gestión Territorial para la Atención Primaria Social de los procesos de Gestión de la Salud Pública (GSP) y el Plan de Salud Pública de Intervenciones Colectivas (PSPIC)Gestión Territorial</v>
      </c>
      <c r="F2331" s="139" t="s">
        <v>57</v>
      </c>
      <c r="G2331" s="139" t="s">
        <v>58</v>
      </c>
      <c r="H2331" s="133" t="s">
        <v>59</v>
      </c>
      <c r="I2331" s="134" t="s">
        <v>60</v>
      </c>
      <c r="J2331" s="139" t="s">
        <v>61</v>
      </c>
      <c r="K2331" s="139" t="s">
        <v>62</v>
      </c>
      <c r="L2331" s="139" t="s">
        <v>7</v>
      </c>
      <c r="M2331" s="143" t="s">
        <v>0</v>
      </c>
      <c r="N2331" s="134" t="str">
        <f t="shared" si="95"/>
        <v>11. Gestión Territorial para la Atención Primaria Social de los procesos de Gestión de la Salud Pública (GSP) y el Plan de Salud Pública de Intervenciones Colectivas (PSPIC)Gestión Territorial5_SUBRED1_OCTUBRE_2025</v>
      </c>
      <c r="O2331" s="136">
        <v>30277568</v>
      </c>
      <c r="P2331" s="141"/>
      <c r="Q2331" s="141"/>
      <c r="R2331" s="142">
        <v>0.81399999999999995</v>
      </c>
      <c r="S2331" s="142">
        <v>24645940.351999998</v>
      </c>
    </row>
    <row r="2332" spans="2:19" ht="30" hidden="1" customHeight="1">
      <c r="B2332">
        <v>3</v>
      </c>
      <c r="C2332" t="s">
        <v>55</v>
      </c>
      <c r="D2332" s="70" t="s">
        <v>56</v>
      </c>
      <c r="E2332" s="86" t="str">
        <f t="shared" si="96"/>
        <v>31. Gestión Territorial para la Atención Primaria Social de los procesos de Gestión de la Salud Pública (GSP) y el Plan de Salud Pública de Intervenciones Colectivas (PSPIC)Gestión Territorial</v>
      </c>
      <c r="F2332" t="s">
        <v>63</v>
      </c>
      <c r="G2332" t="s">
        <v>58</v>
      </c>
      <c r="H2332" s="74" t="s">
        <v>64</v>
      </c>
      <c r="I2332" s="134" t="s">
        <v>60</v>
      </c>
      <c r="J2332" t="s">
        <v>61</v>
      </c>
      <c r="K2332" t="s">
        <v>65</v>
      </c>
      <c r="L2332" t="s">
        <v>7</v>
      </c>
      <c r="M2332" s="77" t="s">
        <v>0</v>
      </c>
      <c r="N2332" s="70" t="str">
        <f t="shared" si="95"/>
        <v>31. Gestión Territorial para la Atención Primaria Social de los procesos de Gestión de la Salud Pública (GSP) y el Plan de Salud Pública de Intervenciones Colectivas (PSPIC)Gestión Territorial5_SUBRED1_OCTUBRE_2025</v>
      </c>
      <c r="O2332" s="75">
        <v>12204720</v>
      </c>
      <c r="S2332" s="21">
        <v>0</v>
      </c>
    </row>
    <row r="2333" spans="2:19" ht="30" hidden="1" customHeight="1">
      <c r="B2333">
        <v>4</v>
      </c>
      <c r="C2333" t="s">
        <v>55</v>
      </c>
      <c r="D2333" s="70" t="s">
        <v>56</v>
      </c>
      <c r="E2333" s="86" t="str">
        <f t="shared" si="96"/>
        <v>41. Gestión Territorial para la Atención Primaria Social de los procesos de Gestión de la Salud Pública (GSP) y el Plan de Salud Pública de Intervenciones Colectivas (PSPIC)Gestión Territorial</v>
      </c>
      <c r="F2333" t="s">
        <v>66</v>
      </c>
      <c r="G2333" t="s">
        <v>58</v>
      </c>
      <c r="H2333" s="74" t="s">
        <v>64</v>
      </c>
      <c r="I2333" s="134" t="s">
        <v>60</v>
      </c>
      <c r="J2333" t="s">
        <v>61</v>
      </c>
      <c r="K2333" t="s">
        <v>65</v>
      </c>
      <c r="L2333" t="s">
        <v>7</v>
      </c>
      <c r="M2333" s="77" t="s">
        <v>0</v>
      </c>
      <c r="N2333" s="70" t="str">
        <f t="shared" si="95"/>
        <v>41. Gestión Territorial para la Atención Primaria Social de los procesos de Gestión de la Salud Pública (GSP) y el Plan de Salud Pública de Intervenciones Colectivas (PSPIC)Gestión Territorial5_SUBRED1_OCTUBRE_2025</v>
      </c>
      <c r="O2333" s="75">
        <v>6484528</v>
      </c>
      <c r="S2333" s="21">
        <v>0</v>
      </c>
    </row>
    <row r="2334" spans="2:19" ht="30" hidden="1" customHeight="1">
      <c r="B2334">
        <v>5</v>
      </c>
      <c r="C2334" t="s">
        <v>55</v>
      </c>
      <c r="D2334" s="70" t="s">
        <v>56</v>
      </c>
      <c r="E2334" s="86" t="str">
        <f t="shared" si="96"/>
        <v>51. Gestión Territorial para la Atención Primaria Social de los procesos de Gestión de la Salud Pública (GSP) y el Plan de Salud Pública de Intervenciones Colectivas (PSPIC)Gestión Territorial</v>
      </c>
      <c r="F2334" t="s">
        <v>67</v>
      </c>
      <c r="G2334" t="s">
        <v>58</v>
      </c>
      <c r="H2334" s="74" t="s">
        <v>64</v>
      </c>
      <c r="I2334" s="134" t="s">
        <v>60</v>
      </c>
      <c r="J2334" t="s">
        <v>61</v>
      </c>
      <c r="K2334" t="s">
        <v>65</v>
      </c>
      <c r="L2334" t="s">
        <v>7</v>
      </c>
      <c r="M2334" s="77" t="s">
        <v>0</v>
      </c>
      <c r="N2334" s="70" t="str">
        <f t="shared" si="95"/>
        <v>51. Gestión Territorial para la Atención Primaria Social de los procesos de Gestión de la Salud Pública (GSP) y el Plan de Salud Pública de Intervenciones Colectivas (PSPIC)Gestión Territorial5_SUBRED1_OCTUBRE_2025</v>
      </c>
      <c r="O2334" s="75">
        <v>5621568</v>
      </c>
      <c r="S2334" s="21">
        <v>0</v>
      </c>
    </row>
    <row r="2335" spans="2:19" ht="30" hidden="1" customHeight="1">
      <c r="B2335">
        <v>6</v>
      </c>
      <c r="C2335" t="s">
        <v>55</v>
      </c>
      <c r="D2335" s="70" t="s">
        <v>56</v>
      </c>
      <c r="E2335" s="86" t="str">
        <f t="shared" si="96"/>
        <v>61. Gestión Territorial para la Atención Primaria Social de los procesos de Gestión de la Salud Pública (GSP) y el Plan de Salud Pública de Intervenciones Colectivas (PSPIC)Gestión Territorial</v>
      </c>
      <c r="F2335" t="s">
        <v>68</v>
      </c>
      <c r="G2335" t="s">
        <v>58</v>
      </c>
      <c r="H2335" s="74" t="s">
        <v>64</v>
      </c>
      <c r="I2335" s="134" t="s">
        <v>60</v>
      </c>
      <c r="J2335" t="s">
        <v>61</v>
      </c>
      <c r="K2335" t="s">
        <v>65</v>
      </c>
      <c r="L2335" t="s">
        <v>7</v>
      </c>
      <c r="M2335" s="77" t="s">
        <v>0</v>
      </c>
      <c r="N2335" s="70" t="str">
        <f t="shared" si="95"/>
        <v>61. Gestión Territorial para la Atención Primaria Social de los procesos de Gestión de la Salud Pública (GSP) y el Plan de Salud Pública de Intervenciones Colectivas (PSPIC)Gestión Territorial5_SUBRED1_OCTUBRE_2025</v>
      </c>
      <c r="O2335" s="75">
        <v>15132712</v>
      </c>
      <c r="S2335" s="21">
        <v>0</v>
      </c>
    </row>
    <row r="2336" spans="2:19" ht="30" hidden="1" customHeight="1">
      <c r="B2336">
        <v>7</v>
      </c>
      <c r="C2336" t="s">
        <v>55</v>
      </c>
      <c r="D2336" s="70" t="s">
        <v>56</v>
      </c>
      <c r="E2336" s="86" t="str">
        <f t="shared" si="96"/>
        <v>71. Gestión Territorial para la Atención Primaria Social de los procesos de Gestión de la Salud Pública (GSP) y el Plan de Salud Pública de Intervenciones Colectivas (PSPIC)Gestión Territorial</v>
      </c>
      <c r="F2336" t="s">
        <v>69</v>
      </c>
      <c r="G2336" t="s">
        <v>58</v>
      </c>
      <c r="H2336" s="74" t="s">
        <v>30</v>
      </c>
      <c r="I2336" s="134" t="s">
        <v>60</v>
      </c>
      <c r="J2336" t="s">
        <v>61</v>
      </c>
      <c r="K2336" t="s">
        <v>62</v>
      </c>
      <c r="L2336" t="s">
        <v>7</v>
      </c>
      <c r="M2336" s="77" t="s">
        <v>0</v>
      </c>
      <c r="N2336" s="70" t="str">
        <f t="shared" si="95"/>
        <v>71. Gestión Territorial para la Atención Primaria Social de los procesos de Gestión de la Salud Pública (GSP) y el Plan de Salud Pública de Intervenciones Colectivas (PSPIC)Gestión Territorial5_SUBRED1_OCTUBRE_2025</v>
      </c>
      <c r="O2336" s="75">
        <v>25617584</v>
      </c>
      <c r="R2336" s="21">
        <v>1</v>
      </c>
      <c r="S2336" s="21">
        <v>25617584</v>
      </c>
    </row>
    <row r="2337" spans="2:19" ht="30" hidden="1" customHeight="1">
      <c r="B2337">
        <v>8</v>
      </c>
      <c r="C2337" t="s">
        <v>55</v>
      </c>
      <c r="D2337" s="70" t="s">
        <v>56</v>
      </c>
      <c r="E2337" s="86" t="str">
        <f t="shared" si="96"/>
        <v>81. Gestión Territorial para la Atención Primaria Social de los procesos de Gestión de la Salud Pública (GSP) y el Plan de Salud Pública de Intervenciones Colectivas (PSPIC)Gestión Territorial</v>
      </c>
      <c r="F2337" t="s">
        <v>70</v>
      </c>
      <c r="G2337" t="s">
        <v>58</v>
      </c>
      <c r="H2337" s="74" t="s">
        <v>30</v>
      </c>
      <c r="I2337" s="134" t="s">
        <v>60</v>
      </c>
      <c r="J2337" t="s">
        <v>61</v>
      </c>
      <c r="K2337" t="s">
        <v>62</v>
      </c>
      <c r="L2337" t="s">
        <v>7</v>
      </c>
      <c r="M2337" s="77" t="s">
        <v>0</v>
      </c>
      <c r="N2337" s="70" t="str">
        <f t="shared" si="95"/>
        <v>81. Gestión Territorial para la Atención Primaria Social de los procesos de Gestión de la Salud Pública (GSP) y el Plan de Salud Pública de Intervenciones Colectivas (PSPIC)Gestión Territorial5_SUBRED1_OCTUBRE_2025</v>
      </c>
      <c r="O2337" s="75">
        <v>9098064</v>
      </c>
      <c r="R2337" s="21">
        <v>1</v>
      </c>
      <c r="S2337" s="21">
        <v>9098064</v>
      </c>
    </row>
    <row r="2338" spans="2:19" ht="30" hidden="1" customHeight="1">
      <c r="B2338">
        <v>9</v>
      </c>
      <c r="C2338" t="s">
        <v>55</v>
      </c>
      <c r="D2338" s="70" t="s">
        <v>56</v>
      </c>
      <c r="E2338" s="86" t="str">
        <f t="shared" si="96"/>
        <v>91. Gestión Territorial para la Atención Primaria Social de los procesos de Gestión de la Salud Pública (GSP) y el Plan de Salud Pública de Intervenciones Colectivas (PSPIC)Gestión Territorial</v>
      </c>
      <c r="F2338" t="s">
        <v>71</v>
      </c>
      <c r="G2338" t="s">
        <v>58</v>
      </c>
      <c r="H2338" s="74" t="s">
        <v>30</v>
      </c>
      <c r="I2338" s="134" t="s">
        <v>60</v>
      </c>
      <c r="J2338" t="s">
        <v>61</v>
      </c>
      <c r="K2338" t="s">
        <v>62</v>
      </c>
      <c r="L2338" t="s">
        <v>7</v>
      </c>
      <c r="M2338" s="77" t="s">
        <v>0</v>
      </c>
      <c r="N2338" s="70" t="str">
        <f t="shared" si="95"/>
        <v>91. Gestión Territorial para la Atención Primaria Social de los procesos de Gestión de la Salud Pública (GSP) y el Plan de Salud Pública de Intervenciones Colectivas (PSPIC)Gestión Territorial5_SUBRED1_OCTUBRE_2025</v>
      </c>
      <c r="O2338" s="75">
        <v>28674928</v>
      </c>
      <c r="R2338" s="21">
        <v>1</v>
      </c>
      <c r="S2338" s="21">
        <v>28674928</v>
      </c>
    </row>
    <row r="2339" spans="2:19" ht="30" hidden="1" customHeight="1">
      <c r="B2339">
        <v>10</v>
      </c>
      <c r="C2339" t="s">
        <v>55</v>
      </c>
      <c r="D2339" s="70" t="s">
        <v>56</v>
      </c>
      <c r="E2339" s="86" t="str">
        <f t="shared" si="96"/>
        <v>101. Gestión Territorial para la Atención Primaria Social de los procesos de Gestión de la Salud Pública (GSP) y el Plan de Salud Pública de Intervenciones Colectivas (PSPIC)Gestión Territorial</v>
      </c>
      <c r="F2339" t="s">
        <v>72</v>
      </c>
      <c r="G2339" t="s">
        <v>58</v>
      </c>
      <c r="H2339" s="74" t="s">
        <v>30</v>
      </c>
      <c r="I2339" s="134" t="s">
        <v>60</v>
      </c>
      <c r="J2339" t="s">
        <v>61</v>
      </c>
      <c r="K2339" t="s">
        <v>62</v>
      </c>
      <c r="L2339" t="s">
        <v>7</v>
      </c>
      <c r="M2339" s="77" t="s">
        <v>0</v>
      </c>
      <c r="N2339" s="70" t="str">
        <f t="shared" si="95"/>
        <v>101. Gestión Territorial para la Atención Primaria Social de los procesos de Gestión de la Salud Pública (GSP) y el Plan de Salud Pública de Intervenciones Colectivas (PSPIC)Gestión Territorial5_SUBRED1_OCTUBRE_2025</v>
      </c>
      <c r="O2339" s="75">
        <v>13092336</v>
      </c>
      <c r="R2339" s="21">
        <v>1</v>
      </c>
      <c r="S2339" s="21">
        <v>13092336</v>
      </c>
    </row>
    <row r="2340" spans="2:19" ht="30" hidden="1" customHeight="1">
      <c r="B2340">
        <v>11</v>
      </c>
      <c r="C2340" t="s">
        <v>55</v>
      </c>
      <c r="D2340" s="70" t="s">
        <v>56</v>
      </c>
      <c r="E2340" s="86" t="str">
        <f t="shared" si="96"/>
        <v>111. Gestión Territorial para la Atención Primaria Social de los procesos de Gestión de la Salud Pública (GSP) y el Plan de Salud Pública de Intervenciones Colectivas (PSPIC)Gestión Territorial</v>
      </c>
      <c r="F2340" t="s">
        <v>73</v>
      </c>
      <c r="G2340" t="s">
        <v>58</v>
      </c>
      <c r="H2340" s="74" t="s">
        <v>30</v>
      </c>
      <c r="I2340" s="134" t="s">
        <v>60</v>
      </c>
      <c r="J2340" t="s">
        <v>61</v>
      </c>
      <c r="K2340" t="s">
        <v>62</v>
      </c>
      <c r="L2340" t="s">
        <v>7</v>
      </c>
      <c r="M2340" s="77" t="s">
        <v>0</v>
      </c>
      <c r="N2340" s="70" t="str">
        <f t="shared" si="95"/>
        <v>111. Gestión Territorial para la Atención Primaria Social de los procesos de Gestión de la Salud Pública (GSP) y el Plan de Salud Pública de Intervenciones Colectivas (PSPIC)Gestión Territorial5_SUBRED1_OCTUBRE_2025</v>
      </c>
      <c r="O2340" s="75">
        <v>29389952</v>
      </c>
      <c r="R2340" s="21">
        <v>1</v>
      </c>
      <c r="S2340" s="21">
        <v>29389952</v>
      </c>
    </row>
    <row r="2341" spans="2:19" ht="30" hidden="1" customHeight="1">
      <c r="B2341">
        <v>12</v>
      </c>
      <c r="C2341" t="s">
        <v>55</v>
      </c>
      <c r="D2341" s="70" t="s">
        <v>56</v>
      </c>
      <c r="E2341" s="86" t="str">
        <f t="shared" si="96"/>
        <v>121. Gestión Territorial para la Atención Primaria Social de los procesos de Gestión de la Salud Pública (GSP) y el Plan de Salud Pública de Intervenciones Colectivas (PSPIC)Gestión Territorial</v>
      </c>
      <c r="F2341" t="s">
        <v>74</v>
      </c>
      <c r="G2341" t="s">
        <v>75</v>
      </c>
      <c r="H2341" s="74" t="s">
        <v>30</v>
      </c>
      <c r="I2341" s="134" t="s">
        <v>60</v>
      </c>
      <c r="J2341" t="s">
        <v>61</v>
      </c>
      <c r="K2341" t="s">
        <v>62</v>
      </c>
      <c r="L2341" t="s">
        <v>7</v>
      </c>
      <c r="M2341" s="77" t="s">
        <v>0</v>
      </c>
      <c r="N2341" s="70" t="str">
        <f t="shared" si="95"/>
        <v>121. Gestión Territorial para la Atención Primaria Social de los procesos de Gestión de la Salud Pública (GSP) y el Plan de Salud Pública de Intervenciones Colectivas (PSPIC)Gestión Territorial5_SUBRED1_OCTUBRE_2025</v>
      </c>
      <c r="O2341" s="75">
        <v>100029392</v>
      </c>
      <c r="R2341" s="21">
        <v>1</v>
      </c>
      <c r="S2341" s="21">
        <v>100029392</v>
      </c>
    </row>
    <row r="2342" spans="2:19" ht="30" hidden="1" customHeight="1">
      <c r="B2342">
        <v>13</v>
      </c>
      <c r="C2342" t="s">
        <v>55</v>
      </c>
      <c r="D2342" s="70" t="s">
        <v>56</v>
      </c>
      <c r="E2342" s="86" t="str">
        <f t="shared" si="96"/>
        <v>131. Gestión Territorial para la Atención Primaria Social de los procesos de Gestión de la Salud Pública (GSP) y el Plan de Salud Pública de Intervenciones Colectivas (PSPIC)Gestión Territorial</v>
      </c>
      <c r="F2342" t="s">
        <v>76</v>
      </c>
      <c r="G2342" t="s">
        <v>75</v>
      </c>
      <c r="H2342" s="74" t="s">
        <v>30</v>
      </c>
      <c r="I2342" s="134" t="s">
        <v>60</v>
      </c>
      <c r="J2342" t="s">
        <v>61</v>
      </c>
      <c r="K2342" t="s">
        <v>62</v>
      </c>
      <c r="L2342" t="s">
        <v>7</v>
      </c>
      <c r="M2342" s="77" t="s">
        <v>0</v>
      </c>
      <c r="N2342" s="70" t="str">
        <f t="shared" si="95"/>
        <v>131. Gestión Territorial para la Atención Primaria Social de los procesos de Gestión de la Salud Pública (GSP) y el Plan de Salud Pública de Intervenciones Colectivas (PSPIC)Gestión Territorial5_SUBRED1_OCTUBRE_2025</v>
      </c>
      <c r="O2342" s="75">
        <v>29833760</v>
      </c>
      <c r="R2342" s="21">
        <v>0.81</v>
      </c>
      <c r="S2342" s="21">
        <v>24165345.600000001</v>
      </c>
    </row>
    <row r="2343" spans="2:19" ht="30" hidden="1" customHeight="1">
      <c r="B2343">
        <v>14</v>
      </c>
      <c r="C2343" t="s">
        <v>55</v>
      </c>
      <c r="D2343" s="70" t="s">
        <v>56</v>
      </c>
      <c r="E2343" s="86" t="str">
        <f t="shared" si="96"/>
        <v>141. Gestión Territorial para la Atención Primaria Social de los procesos de Gestión de la Salud Pública (GSP) y el Plan de Salud Pública de Intervenciones Colectivas (PSPIC)Gestión Territorial</v>
      </c>
      <c r="F2343" t="s">
        <v>77</v>
      </c>
      <c r="G2343" t="s">
        <v>75</v>
      </c>
      <c r="H2343" s="74" t="s">
        <v>30</v>
      </c>
      <c r="I2343" s="134" t="s">
        <v>60</v>
      </c>
      <c r="J2343" t="s">
        <v>61</v>
      </c>
      <c r="K2343" t="s">
        <v>62</v>
      </c>
      <c r="L2343" t="s">
        <v>7</v>
      </c>
      <c r="M2343" s="77" t="s">
        <v>0</v>
      </c>
      <c r="N2343" s="70" t="str">
        <f t="shared" si="95"/>
        <v>141. Gestión Territorial para la Atención Primaria Social de los procesos de Gestión de la Salud Pública (GSP) y el Plan de Salud Pública de Intervenciones Colectivas (PSPIC)Gestión Territorial5_SUBRED1_OCTUBRE_2025</v>
      </c>
      <c r="O2343" s="75">
        <v>54021296</v>
      </c>
      <c r="R2343" s="21">
        <v>0.87</v>
      </c>
      <c r="S2343" s="21">
        <v>46998527.520000003</v>
      </c>
    </row>
    <row r="2344" spans="2:19" ht="30" hidden="1" customHeight="1">
      <c r="B2344">
        <v>15</v>
      </c>
      <c r="C2344" t="s">
        <v>55</v>
      </c>
      <c r="D2344" s="70" t="s">
        <v>56</v>
      </c>
      <c r="E2344" s="86" t="str">
        <f t="shared" si="96"/>
        <v>151. Gestión Territorial para la Atención Primaria Social de los procesos de Gestión de la Salud Pública (GSP) y el Plan de Salud Pública de Intervenciones Colectivas (PSPIC)Gestión Territorial</v>
      </c>
      <c r="F2344" t="s">
        <v>78</v>
      </c>
      <c r="G2344" t="s">
        <v>75</v>
      </c>
      <c r="H2344" s="74" t="s">
        <v>30</v>
      </c>
      <c r="I2344" s="134" t="s">
        <v>60</v>
      </c>
      <c r="J2344" t="s">
        <v>61</v>
      </c>
      <c r="K2344" t="s">
        <v>62</v>
      </c>
      <c r="L2344" t="s">
        <v>7</v>
      </c>
      <c r="M2344" s="77" t="s">
        <v>0</v>
      </c>
      <c r="N2344" s="70" t="str">
        <f t="shared" si="95"/>
        <v>151. Gestión Territorial para la Atención Primaria Social de los procesos de Gestión de la Salud Pública (GSP) y el Plan de Salud Pública de Intervenciones Colectivas (PSPIC)Gestión Territorial5_SUBRED1_OCTUBRE_2025</v>
      </c>
      <c r="O2344" s="75">
        <v>5621568</v>
      </c>
      <c r="R2344" s="21">
        <v>1</v>
      </c>
      <c r="S2344" s="21">
        <v>5621568</v>
      </c>
    </row>
    <row r="2345" spans="2:19" ht="30" hidden="1" customHeight="1">
      <c r="B2345">
        <v>16</v>
      </c>
      <c r="C2345" t="s">
        <v>55</v>
      </c>
      <c r="D2345" s="70" t="s">
        <v>56</v>
      </c>
      <c r="E2345" s="86" t="str">
        <f t="shared" si="96"/>
        <v>161. Gestión Territorial para la Atención Primaria Social de los procesos de Gestión de la Salud Pública (GSP) y el Plan de Salud Pública de Intervenciones Colectivas (PSPIC)Gestión Territorial</v>
      </c>
      <c r="F2345" t="s">
        <v>79</v>
      </c>
      <c r="G2345" t="s">
        <v>75</v>
      </c>
      <c r="H2345" s="74" t="s">
        <v>30</v>
      </c>
      <c r="I2345" s="134" t="s">
        <v>60</v>
      </c>
      <c r="J2345" t="s">
        <v>61</v>
      </c>
      <c r="K2345" t="s">
        <v>80</v>
      </c>
      <c r="L2345" t="s">
        <v>7</v>
      </c>
      <c r="M2345" s="77" t="s">
        <v>0</v>
      </c>
      <c r="N2345" s="70" t="str">
        <f t="shared" si="95"/>
        <v>161. Gestión Territorial para la Atención Primaria Social de los procesos de Gestión de la Salud Pública (GSP) y el Plan de Salud Pública de Intervenciones Colectivas (PSPIC)Gestión Territorial5_SUBRED1_OCTUBRE_2025</v>
      </c>
      <c r="O2345" s="75">
        <v>3994272</v>
      </c>
      <c r="S2345" s="21">
        <v>0</v>
      </c>
    </row>
    <row r="2346" spans="2:19" ht="30" hidden="1" customHeight="1">
      <c r="B2346">
        <v>17</v>
      </c>
      <c r="C2346" t="s">
        <v>55</v>
      </c>
      <c r="D2346" s="70" t="s">
        <v>56</v>
      </c>
      <c r="E2346" s="86" t="str">
        <f t="shared" si="96"/>
        <v>171. Gestión Territorial para la Atención Primaria Social de los procesos de Gestión de la Salud Pública (GSP) y el Plan de Salud Pública de Intervenciones Colectivas (PSPIC)Gestión Territorial</v>
      </c>
      <c r="F2346" t="s">
        <v>81</v>
      </c>
      <c r="G2346" t="s">
        <v>82</v>
      </c>
      <c r="H2346" s="74" t="s">
        <v>30</v>
      </c>
      <c r="I2346" s="134" t="s">
        <v>60</v>
      </c>
      <c r="J2346" t="s">
        <v>83</v>
      </c>
      <c r="K2346" t="s">
        <v>80</v>
      </c>
      <c r="L2346" t="s">
        <v>7</v>
      </c>
      <c r="M2346" s="77" t="s">
        <v>0</v>
      </c>
      <c r="N2346" s="70" t="str">
        <f t="shared" si="95"/>
        <v>171. Gestión Territorial para la Atención Primaria Social de los procesos de Gestión de la Salud Pública (GSP) y el Plan de Salud Pública de Intervenciones Colectivas (PSPIC)Gestión Territorial5_SUBRED1_OCTUBRE_2025</v>
      </c>
      <c r="O2346" s="75">
        <v>5621568</v>
      </c>
      <c r="S2346" s="21">
        <v>0</v>
      </c>
    </row>
    <row r="2347" spans="2:19" ht="30" hidden="1" customHeight="1">
      <c r="B2347">
        <v>18</v>
      </c>
      <c r="C2347" t="s">
        <v>55</v>
      </c>
      <c r="D2347" s="70" t="s">
        <v>56</v>
      </c>
      <c r="E2347" s="86" t="str">
        <f t="shared" si="96"/>
        <v>181. Gestión Territorial para la Atención Primaria Social de los procesos de Gestión de la Salud Pública (GSP) y el Plan de Salud Pública de Intervenciones Colectivas (PSPIC)Gestión Territorial</v>
      </c>
      <c r="F2347" t="s">
        <v>84</v>
      </c>
      <c r="G2347" t="s">
        <v>82</v>
      </c>
      <c r="H2347" s="74" t="s">
        <v>30</v>
      </c>
      <c r="I2347" s="134" t="s">
        <v>60</v>
      </c>
      <c r="J2347" t="s">
        <v>83</v>
      </c>
      <c r="K2347" t="s">
        <v>62</v>
      </c>
      <c r="L2347" t="s">
        <v>7</v>
      </c>
      <c r="M2347" s="77" t="s">
        <v>0</v>
      </c>
      <c r="N2347" s="70" t="str">
        <f t="shared" si="95"/>
        <v>181. Gestión Territorial para la Atención Primaria Social de los procesos de Gestión de la Salud Pública (GSP) y el Plan de Salud Pública de Intervenciones Colectivas (PSPIC)Gestión Territorial5_SUBRED1_OCTUBRE_2025</v>
      </c>
      <c r="O2347" s="75">
        <v>32422640</v>
      </c>
      <c r="R2347" s="21">
        <v>1</v>
      </c>
      <c r="S2347" s="21">
        <v>32422640</v>
      </c>
    </row>
    <row r="2348" spans="2:19" ht="30" hidden="1" customHeight="1">
      <c r="B2348">
        <v>19</v>
      </c>
      <c r="C2348" t="s">
        <v>55</v>
      </c>
      <c r="D2348" s="70" t="s">
        <v>56</v>
      </c>
      <c r="E2348" s="86" t="str">
        <f t="shared" si="96"/>
        <v>191. Gestión Territorial para la Atención Primaria Social de los procesos de Gestión de la Salud Pública (GSP) y el Plan de Salud Pública de Intervenciones Colectivas (PSPIC)Gestión Territorial</v>
      </c>
      <c r="F2348" t="s">
        <v>85</v>
      </c>
      <c r="G2348" t="s">
        <v>82</v>
      </c>
      <c r="H2348" s="74" t="s">
        <v>30</v>
      </c>
      <c r="I2348" s="134" t="s">
        <v>60</v>
      </c>
      <c r="J2348" t="s">
        <v>83</v>
      </c>
      <c r="K2348" t="s">
        <v>62</v>
      </c>
      <c r="L2348" t="s">
        <v>7</v>
      </c>
      <c r="M2348" s="77" t="s">
        <v>0</v>
      </c>
      <c r="N2348" s="70" t="str">
        <f t="shared" si="95"/>
        <v>191. Gestión Territorial para la Atención Primaria Social de los procesos de Gestión de la Salud Pública (GSP) y el Plan de Salud Pública de Intervenciones Colectivas (PSPIC)Gestión Territorial5_SUBRED1_OCTUBRE_2025</v>
      </c>
      <c r="O2348" s="75">
        <v>20316544</v>
      </c>
      <c r="R2348" s="21">
        <v>1</v>
      </c>
      <c r="S2348" s="21">
        <v>20316544</v>
      </c>
    </row>
    <row r="2349" spans="2:19" ht="30" hidden="1" customHeight="1">
      <c r="B2349">
        <v>20</v>
      </c>
      <c r="C2349" t="s">
        <v>86</v>
      </c>
      <c r="D2349" s="70" t="s">
        <v>87</v>
      </c>
      <c r="E2349" s="86" t="str">
        <f t="shared" si="96"/>
        <v>202. Cuidado Continuo por una vida con bienestarComunitario</v>
      </c>
      <c r="F2349" t="s">
        <v>88</v>
      </c>
      <c r="G2349" t="s">
        <v>89</v>
      </c>
      <c r="H2349" s="74" t="s">
        <v>90</v>
      </c>
      <c r="I2349" s="134" t="s">
        <v>60</v>
      </c>
      <c r="J2349" t="s">
        <v>91</v>
      </c>
      <c r="K2349" t="s">
        <v>65</v>
      </c>
      <c r="L2349" t="s">
        <v>7</v>
      </c>
      <c r="M2349" s="77" t="s">
        <v>0</v>
      </c>
      <c r="N2349" s="70" t="str">
        <f t="shared" si="95"/>
        <v>202. Cuidado Continuo por una vida con bienestarComunitario5_SUBRED1_OCTUBRE_2025</v>
      </c>
      <c r="O2349" s="75">
        <v>105404</v>
      </c>
      <c r="S2349" s="21">
        <v>0</v>
      </c>
    </row>
    <row r="2350" spans="2:19" ht="30" hidden="1" customHeight="1">
      <c r="B2350">
        <v>20</v>
      </c>
      <c r="C2350" t="s">
        <v>86</v>
      </c>
      <c r="D2350" s="70" t="s">
        <v>92</v>
      </c>
      <c r="E2350" s="86" t="str">
        <f t="shared" si="96"/>
        <v xml:space="preserve">202. Cuidado Continuo por una vida con bienestarEducativo </v>
      </c>
      <c r="F2350" t="s">
        <v>88</v>
      </c>
      <c r="G2350" t="s">
        <v>89</v>
      </c>
      <c r="H2350" s="74" t="s">
        <v>90</v>
      </c>
      <c r="I2350" s="134" t="s">
        <v>60</v>
      </c>
      <c r="J2350" t="s">
        <v>91</v>
      </c>
      <c r="K2350" t="s">
        <v>65</v>
      </c>
      <c r="L2350" t="s">
        <v>7</v>
      </c>
      <c r="M2350" s="77" t="s">
        <v>0</v>
      </c>
      <c r="N2350" s="70" t="str">
        <f t="shared" si="95"/>
        <v>202. Cuidado Continuo por una vida con bienestarEducativo 5_SUBRED1_OCTUBRE_2025</v>
      </c>
      <c r="O2350" s="75">
        <v>105404</v>
      </c>
      <c r="S2350" s="21">
        <v>0</v>
      </c>
    </row>
    <row r="2351" spans="2:19" ht="30" hidden="1" customHeight="1">
      <c r="B2351">
        <v>20</v>
      </c>
      <c r="C2351" t="s">
        <v>86</v>
      </c>
      <c r="D2351" s="70" t="s">
        <v>93</v>
      </c>
      <c r="E2351" s="86" t="str">
        <f t="shared" si="96"/>
        <v>202. Cuidado Continuo por una vida con bienestarInstitucional</v>
      </c>
      <c r="F2351" t="s">
        <v>88</v>
      </c>
      <c r="G2351" t="s">
        <v>89</v>
      </c>
      <c r="H2351" s="74" t="s">
        <v>90</v>
      </c>
      <c r="I2351" s="134" t="s">
        <v>60</v>
      </c>
      <c r="J2351" t="s">
        <v>91</v>
      </c>
      <c r="K2351" t="s">
        <v>65</v>
      </c>
      <c r="L2351" t="s">
        <v>7</v>
      </c>
      <c r="M2351" s="77" t="s">
        <v>0</v>
      </c>
      <c r="N2351" s="70" t="str">
        <f t="shared" si="95"/>
        <v>202. Cuidado Continuo por una vida con bienestarInstitucional5_SUBRED1_OCTUBRE_2025</v>
      </c>
      <c r="O2351" s="75">
        <v>105404</v>
      </c>
      <c r="S2351" s="21">
        <v>0</v>
      </c>
    </row>
    <row r="2352" spans="2:19" ht="30" hidden="1" customHeight="1">
      <c r="B2352">
        <v>21</v>
      </c>
      <c r="C2352" t="s">
        <v>86</v>
      </c>
      <c r="D2352" s="70" t="s">
        <v>87</v>
      </c>
      <c r="E2352" s="86" t="str">
        <f t="shared" si="96"/>
        <v>212. Cuidado Continuo por una vida con bienestarComunitario</v>
      </c>
      <c r="F2352" t="s">
        <v>94</v>
      </c>
      <c r="G2352" t="s">
        <v>89</v>
      </c>
      <c r="H2352" s="74" t="s">
        <v>90</v>
      </c>
      <c r="I2352" s="134" t="s">
        <v>60</v>
      </c>
      <c r="J2352" t="s">
        <v>91</v>
      </c>
      <c r="K2352" t="s">
        <v>65</v>
      </c>
      <c r="L2352" t="s">
        <v>7</v>
      </c>
      <c r="M2352" s="77" t="s">
        <v>0</v>
      </c>
      <c r="N2352" s="70" t="str">
        <f t="shared" si="95"/>
        <v>212. Cuidado Continuo por una vida con bienestarComunitario5_SUBRED1_OCTUBRE_2025</v>
      </c>
      <c r="O2352" s="75">
        <v>55938</v>
      </c>
      <c r="S2352" s="21">
        <v>0</v>
      </c>
    </row>
    <row r="2353" spans="2:19" ht="30" hidden="1" customHeight="1">
      <c r="B2353">
        <v>22</v>
      </c>
      <c r="C2353" t="s">
        <v>86</v>
      </c>
      <c r="D2353" s="70" t="s">
        <v>87</v>
      </c>
      <c r="E2353" s="86" t="str">
        <f t="shared" si="96"/>
        <v>222. Cuidado Continuo por una vida con bienestarComunitario</v>
      </c>
      <c r="F2353" t="s">
        <v>95</v>
      </c>
      <c r="G2353" t="s">
        <v>89</v>
      </c>
      <c r="H2353" s="74" t="s">
        <v>90</v>
      </c>
      <c r="I2353" s="134" t="s">
        <v>60</v>
      </c>
      <c r="J2353" t="s">
        <v>91</v>
      </c>
      <c r="K2353" t="s">
        <v>80</v>
      </c>
      <c r="L2353" t="s">
        <v>7</v>
      </c>
      <c r="M2353" s="77" t="s">
        <v>0</v>
      </c>
      <c r="N2353" s="70" t="str">
        <f t="shared" si="95"/>
        <v>222. Cuidado Continuo por una vida con bienestarComunitario5_SUBRED1_OCTUBRE_2025</v>
      </c>
      <c r="O2353" s="75">
        <v>105404</v>
      </c>
      <c r="S2353" s="21">
        <v>0</v>
      </c>
    </row>
    <row r="2354" spans="2:19" ht="30" hidden="1" customHeight="1">
      <c r="B2354">
        <v>23</v>
      </c>
      <c r="C2354" t="s">
        <v>86</v>
      </c>
      <c r="D2354" s="70" t="s">
        <v>87</v>
      </c>
      <c r="E2354" s="86" t="str">
        <f t="shared" si="96"/>
        <v>232. Cuidado Continuo por una vida con bienestarComunitario</v>
      </c>
      <c r="F2354" t="s">
        <v>96</v>
      </c>
      <c r="G2354" t="s">
        <v>89</v>
      </c>
      <c r="H2354" s="74" t="s">
        <v>90</v>
      </c>
      <c r="I2354" s="134" t="s">
        <v>60</v>
      </c>
      <c r="J2354" t="s">
        <v>91</v>
      </c>
      <c r="K2354" t="s">
        <v>80</v>
      </c>
      <c r="L2354" t="s">
        <v>7</v>
      </c>
      <c r="M2354" s="77" t="s">
        <v>0</v>
      </c>
      <c r="N2354" s="70" t="str">
        <f t="shared" si="95"/>
        <v>232. Cuidado Continuo por una vida con bienestarComunitario5_SUBRED1_OCTUBRE_2025</v>
      </c>
      <c r="O2354" s="75">
        <v>55938</v>
      </c>
      <c r="S2354" s="21">
        <v>0</v>
      </c>
    </row>
    <row r="2355" spans="2:19" ht="30" hidden="1" customHeight="1">
      <c r="B2355">
        <v>24</v>
      </c>
      <c r="C2355" t="s">
        <v>86</v>
      </c>
      <c r="D2355" s="70" t="s">
        <v>92</v>
      </c>
      <c r="E2355" s="86" t="str">
        <f t="shared" si="96"/>
        <v xml:space="preserve">242. Cuidado Continuo por una vida con bienestarEducativo </v>
      </c>
      <c r="F2355" t="s">
        <v>97</v>
      </c>
      <c r="G2355" t="s">
        <v>89</v>
      </c>
      <c r="H2355" s="74" t="s">
        <v>90</v>
      </c>
      <c r="I2355" s="134" t="s">
        <v>60</v>
      </c>
      <c r="J2355" t="s">
        <v>91</v>
      </c>
      <c r="K2355" t="s">
        <v>65</v>
      </c>
      <c r="L2355" t="s">
        <v>7</v>
      </c>
      <c r="M2355" s="77" t="s">
        <v>0</v>
      </c>
      <c r="N2355" s="70" t="str">
        <f t="shared" si="95"/>
        <v>242. Cuidado Continuo por una vida con bienestarEducativo 5_SUBRED1_OCTUBRE_2025</v>
      </c>
      <c r="O2355" s="75">
        <v>180297</v>
      </c>
      <c r="S2355" s="21">
        <v>0</v>
      </c>
    </row>
    <row r="2356" spans="2:19" ht="30" hidden="1" customHeight="1">
      <c r="B2356">
        <v>25</v>
      </c>
      <c r="C2356" t="s">
        <v>86</v>
      </c>
      <c r="D2356" s="70" t="s">
        <v>98</v>
      </c>
      <c r="E2356" s="86" t="str">
        <f t="shared" si="96"/>
        <v>252. Cuidado Continuo por una vida con bienestarLaboral</v>
      </c>
      <c r="F2356" t="s">
        <v>99</v>
      </c>
      <c r="G2356" t="s">
        <v>89</v>
      </c>
      <c r="H2356" s="74" t="s">
        <v>90</v>
      </c>
      <c r="I2356" s="134" t="s">
        <v>60</v>
      </c>
      <c r="J2356" t="s">
        <v>91</v>
      </c>
      <c r="K2356" t="s">
        <v>65</v>
      </c>
      <c r="L2356" t="s">
        <v>7</v>
      </c>
      <c r="M2356" s="77" t="s">
        <v>0</v>
      </c>
      <c r="N2356" s="70" t="str">
        <f t="shared" si="95"/>
        <v>252. Cuidado Continuo por una vida con bienestarLaboral5_SUBRED1_OCTUBRE_2025</v>
      </c>
      <c r="O2356" s="75">
        <v>210809</v>
      </c>
      <c r="S2356" s="21">
        <v>0</v>
      </c>
    </row>
    <row r="2357" spans="2:19" ht="30" hidden="1" customHeight="1">
      <c r="B2357">
        <v>26</v>
      </c>
      <c r="C2357" t="s">
        <v>86</v>
      </c>
      <c r="D2357" s="70" t="s">
        <v>87</v>
      </c>
      <c r="E2357" s="86" t="str">
        <f t="shared" si="96"/>
        <v>262. Cuidado Continuo por una vida con bienestarComunitario</v>
      </c>
      <c r="F2357" t="s">
        <v>100</v>
      </c>
      <c r="G2357" t="s">
        <v>89</v>
      </c>
      <c r="H2357" s="74" t="s">
        <v>90</v>
      </c>
      <c r="I2357" s="134" t="s">
        <v>60</v>
      </c>
      <c r="J2357" t="s">
        <v>91</v>
      </c>
      <c r="K2357" t="s">
        <v>65</v>
      </c>
      <c r="L2357" t="s">
        <v>7</v>
      </c>
      <c r="M2357" s="77" t="s">
        <v>0</v>
      </c>
      <c r="N2357" s="70" t="str">
        <f t="shared" si="95"/>
        <v>262. Cuidado Continuo por una vida con bienestarComunitario5_SUBRED1_OCTUBRE_2025</v>
      </c>
      <c r="O2357" s="75">
        <v>140539</v>
      </c>
      <c r="S2357" s="21">
        <v>0</v>
      </c>
    </row>
    <row r="2358" spans="2:19" ht="30" hidden="1" customHeight="1">
      <c r="B2358">
        <v>27</v>
      </c>
      <c r="C2358" t="s">
        <v>86</v>
      </c>
      <c r="D2358" s="70" t="s">
        <v>87</v>
      </c>
      <c r="E2358" s="86" t="str">
        <f t="shared" si="96"/>
        <v>272. Cuidado Continuo por una vida con bienestarComunitario</v>
      </c>
      <c r="F2358" t="s">
        <v>101</v>
      </c>
      <c r="G2358" t="s">
        <v>89</v>
      </c>
      <c r="H2358" s="74" t="s">
        <v>90</v>
      </c>
      <c r="I2358" s="134" t="s">
        <v>60</v>
      </c>
      <c r="J2358" t="s">
        <v>91</v>
      </c>
      <c r="K2358" t="s">
        <v>65</v>
      </c>
      <c r="L2358" t="s">
        <v>7</v>
      </c>
      <c r="M2358" s="77" t="s">
        <v>0</v>
      </c>
      <c r="N2358" s="70" t="str">
        <f t="shared" si="95"/>
        <v>272. Cuidado Continuo por una vida con bienestarComunitario5_SUBRED1_OCTUBRE_2025</v>
      </c>
      <c r="O2358" s="75">
        <v>74584</v>
      </c>
      <c r="S2358" s="21">
        <v>0</v>
      </c>
    </row>
    <row r="2359" spans="2:19" ht="30" hidden="1" customHeight="1">
      <c r="B2359">
        <v>28</v>
      </c>
      <c r="C2359" t="s">
        <v>86</v>
      </c>
      <c r="D2359" s="70" t="s">
        <v>87</v>
      </c>
      <c r="E2359" s="86" t="str">
        <f t="shared" si="96"/>
        <v>282. Cuidado Continuo por una vida con bienestarComunitario</v>
      </c>
      <c r="F2359" t="s">
        <v>102</v>
      </c>
      <c r="G2359" t="s">
        <v>89</v>
      </c>
      <c r="H2359" s="74" t="s">
        <v>90</v>
      </c>
      <c r="I2359" s="134" t="s">
        <v>60</v>
      </c>
      <c r="J2359" t="s">
        <v>91</v>
      </c>
      <c r="K2359" t="s">
        <v>65</v>
      </c>
      <c r="L2359" t="s">
        <v>7</v>
      </c>
      <c r="M2359" s="77" t="s">
        <v>0</v>
      </c>
      <c r="N2359" s="70" t="str">
        <f t="shared" si="95"/>
        <v>282. Cuidado Continuo por una vida con bienestarComunitario5_SUBRED1_OCTUBRE_2025</v>
      </c>
      <c r="O2359" s="75">
        <v>215123</v>
      </c>
      <c r="S2359" s="21">
        <v>0</v>
      </c>
    </row>
    <row r="2360" spans="2:19" ht="30" hidden="1" customHeight="1">
      <c r="B2360">
        <v>29</v>
      </c>
      <c r="C2360" t="s">
        <v>86</v>
      </c>
      <c r="D2360" s="70" t="s">
        <v>87</v>
      </c>
      <c r="E2360" s="86" t="str">
        <f t="shared" si="96"/>
        <v>292. Cuidado Continuo por una vida con bienestarComunitario</v>
      </c>
      <c r="F2360" t="s">
        <v>103</v>
      </c>
      <c r="G2360" t="s">
        <v>89</v>
      </c>
      <c r="H2360" s="74" t="s">
        <v>90</v>
      </c>
      <c r="I2360" s="134" t="s">
        <v>60</v>
      </c>
      <c r="J2360" t="s">
        <v>91</v>
      </c>
      <c r="K2360" t="s">
        <v>80</v>
      </c>
      <c r="L2360" t="s">
        <v>7</v>
      </c>
      <c r="M2360" s="77" t="s">
        <v>0</v>
      </c>
      <c r="N2360" s="70" t="str">
        <f t="shared" si="95"/>
        <v>292. Cuidado Continuo por una vida con bienestarComunitario5_SUBRED1_OCTUBRE_2025</v>
      </c>
      <c r="O2360" s="75">
        <v>140539</v>
      </c>
      <c r="S2360" s="21">
        <v>0</v>
      </c>
    </row>
    <row r="2361" spans="2:19" ht="30" hidden="1" customHeight="1">
      <c r="B2361">
        <v>30</v>
      </c>
      <c r="C2361" t="s">
        <v>86</v>
      </c>
      <c r="D2361" s="70" t="s">
        <v>87</v>
      </c>
      <c r="E2361" s="86" t="str">
        <f t="shared" si="96"/>
        <v>302. Cuidado Continuo por una vida con bienestarComunitario</v>
      </c>
      <c r="F2361" t="s">
        <v>104</v>
      </c>
      <c r="G2361" t="s">
        <v>89</v>
      </c>
      <c r="H2361" s="74" t="s">
        <v>90</v>
      </c>
      <c r="I2361" s="134" t="s">
        <v>60</v>
      </c>
      <c r="J2361" t="s">
        <v>91</v>
      </c>
      <c r="K2361" t="s">
        <v>80</v>
      </c>
      <c r="L2361" t="s">
        <v>7</v>
      </c>
      <c r="M2361" s="77" t="s">
        <v>0</v>
      </c>
      <c r="N2361" s="70" t="str">
        <f t="shared" si="95"/>
        <v>302. Cuidado Continuo por una vida con bienestarComunitario5_SUBRED1_OCTUBRE_2025</v>
      </c>
      <c r="O2361" s="75">
        <v>74584</v>
      </c>
      <c r="S2361" s="21">
        <v>0</v>
      </c>
    </row>
    <row r="2362" spans="2:19" ht="30" hidden="1" customHeight="1">
      <c r="B2362">
        <v>31</v>
      </c>
      <c r="C2362" t="s">
        <v>86</v>
      </c>
      <c r="D2362" s="70" t="s">
        <v>87</v>
      </c>
      <c r="E2362" s="86" t="str">
        <f t="shared" si="96"/>
        <v>312. Cuidado Continuo por una vida con bienestarComunitario</v>
      </c>
      <c r="F2362" t="s">
        <v>105</v>
      </c>
      <c r="G2362" t="s">
        <v>89</v>
      </c>
      <c r="H2362" s="74" t="s">
        <v>90</v>
      </c>
      <c r="I2362" s="134" t="s">
        <v>60</v>
      </c>
      <c r="J2362" t="s">
        <v>91</v>
      </c>
      <c r="K2362" t="s">
        <v>65</v>
      </c>
      <c r="L2362" t="s">
        <v>7</v>
      </c>
      <c r="M2362" s="77" t="s">
        <v>0</v>
      </c>
      <c r="N2362" s="70" t="str">
        <f t="shared" si="95"/>
        <v>312. Cuidado Continuo por una vida con bienestarComunitario5_SUBRED1_OCTUBRE_2025</v>
      </c>
      <c r="O2362" s="75">
        <v>215123</v>
      </c>
      <c r="S2362" s="21">
        <v>0</v>
      </c>
    </row>
    <row r="2363" spans="2:19" ht="30" hidden="1" customHeight="1">
      <c r="B2363">
        <v>31</v>
      </c>
      <c r="C2363" t="s">
        <v>86</v>
      </c>
      <c r="D2363" s="70" t="s">
        <v>92</v>
      </c>
      <c r="E2363" s="86" t="str">
        <f t="shared" si="96"/>
        <v xml:space="preserve">312. Cuidado Continuo por una vida con bienestarEducativo </v>
      </c>
      <c r="F2363" t="s">
        <v>105</v>
      </c>
      <c r="G2363" t="s">
        <v>89</v>
      </c>
      <c r="H2363" s="74" t="s">
        <v>90</v>
      </c>
      <c r="I2363" s="134" t="s">
        <v>60</v>
      </c>
      <c r="J2363" t="s">
        <v>91</v>
      </c>
      <c r="K2363" t="s">
        <v>65</v>
      </c>
      <c r="L2363" t="s">
        <v>7</v>
      </c>
      <c r="M2363" s="77" t="s">
        <v>0</v>
      </c>
      <c r="N2363" s="70" t="str">
        <f t="shared" si="95"/>
        <v>312. Cuidado Continuo por una vida con bienestarEducativo 5_SUBRED1_OCTUBRE_2025</v>
      </c>
      <c r="O2363" s="75">
        <v>215123</v>
      </c>
      <c r="S2363" s="21">
        <v>0</v>
      </c>
    </row>
    <row r="2364" spans="2:19" ht="30" hidden="1" customHeight="1">
      <c r="B2364">
        <v>31</v>
      </c>
      <c r="C2364" t="s">
        <v>86</v>
      </c>
      <c r="D2364" s="70" t="s">
        <v>98</v>
      </c>
      <c r="E2364" s="86" t="str">
        <f t="shared" si="96"/>
        <v>312. Cuidado Continuo por una vida con bienestarLaboral</v>
      </c>
      <c r="F2364" t="s">
        <v>105</v>
      </c>
      <c r="G2364" t="s">
        <v>89</v>
      </c>
      <c r="H2364" s="74" t="s">
        <v>90</v>
      </c>
      <c r="I2364" s="134" t="s">
        <v>60</v>
      </c>
      <c r="J2364" t="s">
        <v>91</v>
      </c>
      <c r="K2364" t="s">
        <v>65</v>
      </c>
      <c r="L2364" t="s">
        <v>7</v>
      </c>
      <c r="M2364" s="77" t="s">
        <v>0</v>
      </c>
      <c r="N2364" s="70" t="str">
        <f t="shared" si="95"/>
        <v>312. Cuidado Continuo por una vida con bienestarLaboral5_SUBRED1_OCTUBRE_2025</v>
      </c>
      <c r="O2364" s="75">
        <v>215123</v>
      </c>
      <c r="S2364" s="21">
        <v>0</v>
      </c>
    </row>
    <row r="2365" spans="2:19" ht="30" hidden="1" customHeight="1">
      <c r="B2365">
        <v>31</v>
      </c>
      <c r="C2365" t="s">
        <v>86</v>
      </c>
      <c r="D2365" s="70" t="s">
        <v>93</v>
      </c>
      <c r="E2365" s="86" t="str">
        <f t="shared" si="96"/>
        <v>312. Cuidado Continuo por una vida con bienestarInstitucional</v>
      </c>
      <c r="F2365" t="s">
        <v>105</v>
      </c>
      <c r="G2365" t="s">
        <v>89</v>
      </c>
      <c r="H2365" s="74" t="s">
        <v>90</v>
      </c>
      <c r="I2365" s="134" t="s">
        <v>60</v>
      </c>
      <c r="J2365" t="s">
        <v>91</v>
      </c>
      <c r="K2365" t="s">
        <v>65</v>
      </c>
      <c r="L2365" t="s">
        <v>7</v>
      </c>
      <c r="M2365" s="77" t="s">
        <v>0</v>
      </c>
      <c r="N2365" s="70" t="str">
        <f t="shared" si="95"/>
        <v>312. Cuidado Continuo por una vida con bienestarInstitucional5_SUBRED1_OCTUBRE_2025</v>
      </c>
      <c r="O2365" s="75">
        <v>215123</v>
      </c>
      <c r="S2365" s="21">
        <v>0</v>
      </c>
    </row>
    <row r="2366" spans="2:19" ht="30" hidden="1" customHeight="1">
      <c r="B2366">
        <v>32</v>
      </c>
      <c r="C2366" t="s">
        <v>86</v>
      </c>
      <c r="D2366" s="70" t="s">
        <v>92</v>
      </c>
      <c r="E2366" s="86" t="str">
        <f t="shared" si="96"/>
        <v xml:space="preserve">322. Cuidado Continuo por una vida con bienestarEducativo </v>
      </c>
      <c r="F2366" t="s">
        <v>106</v>
      </c>
      <c r="G2366" t="s">
        <v>89</v>
      </c>
      <c r="H2366" s="74" t="s">
        <v>90</v>
      </c>
      <c r="I2366" s="134" t="s">
        <v>60</v>
      </c>
      <c r="J2366" t="s">
        <v>91</v>
      </c>
      <c r="K2366" t="s">
        <v>65</v>
      </c>
      <c r="L2366" t="s">
        <v>7</v>
      </c>
      <c r="M2366" s="77" t="s">
        <v>0</v>
      </c>
      <c r="N2366" s="70" t="str">
        <f t="shared" si="95"/>
        <v>322. Cuidado Continuo por una vida con bienestarEducativo 5_SUBRED1_OCTUBRE_2025</v>
      </c>
      <c r="O2366" s="75">
        <v>281078</v>
      </c>
      <c r="S2366" s="21">
        <v>0</v>
      </c>
    </row>
    <row r="2367" spans="2:19" ht="30" hidden="1" customHeight="1">
      <c r="B2367">
        <v>33</v>
      </c>
      <c r="C2367" t="s">
        <v>86</v>
      </c>
      <c r="D2367" s="70" t="s">
        <v>98</v>
      </c>
      <c r="E2367" s="86" t="str">
        <f t="shared" si="96"/>
        <v>332. Cuidado Continuo por una vida con bienestarLaboral</v>
      </c>
      <c r="F2367" t="s">
        <v>107</v>
      </c>
      <c r="G2367" t="s">
        <v>89</v>
      </c>
      <c r="H2367" s="74" t="s">
        <v>90</v>
      </c>
      <c r="I2367" s="134" t="s">
        <v>60</v>
      </c>
      <c r="J2367" t="s">
        <v>108</v>
      </c>
      <c r="K2367" t="s">
        <v>65</v>
      </c>
      <c r="L2367" t="s">
        <v>7</v>
      </c>
      <c r="M2367" s="77" t="s">
        <v>0</v>
      </c>
      <c r="N2367" s="70" t="str">
        <f t="shared" si="95"/>
        <v>332. Cuidado Continuo por una vida con bienestarLaboral5_SUBRED1_OCTUBRE_2025</v>
      </c>
      <c r="O2367" s="75">
        <v>1094110</v>
      </c>
      <c r="S2367" s="21">
        <v>0</v>
      </c>
    </row>
    <row r="2368" spans="2:19" ht="30" hidden="1" customHeight="1">
      <c r="B2368">
        <v>34</v>
      </c>
      <c r="C2368" t="s">
        <v>86</v>
      </c>
      <c r="D2368" s="70" t="s">
        <v>87</v>
      </c>
      <c r="E2368" s="86" t="str">
        <f t="shared" si="96"/>
        <v>342. Cuidado Continuo por una vida con bienestarComunitario</v>
      </c>
      <c r="F2368" t="s">
        <v>109</v>
      </c>
      <c r="G2368" t="s">
        <v>110</v>
      </c>
      <c r="H2368" s="74" t="s">
        <v>90</v>
      </c>
      <c r="I2368" s="134" t="s">
        <v>60</v>
      </c>
      <c r="J2368" t="s">
        <v>91</v>
      </c>
      <c r="K2368" t="s">
        <v>65</v>
      </c>
      <c r="L2368" t="s">
        <v>7</v>
      </c>
      <c r="M2368" s="77" t="s">
        <v>0</v>
      </c>
      <c r="N2368" s="70" t="str">
        <f t="shared" si="95"/>
        <v>342. Cuidado Continuo por una vida con bienestarComunitario5_SUBRED1_OCTUBRE_2025</v>
      </c>
      <c r="O2368" s="75">
        <v>161342</v>
      </c>
      <c r="S2368" s="21">
        <v>0</v>
      </c>
    </row>
    <row r="2369" spans="2:19" ht="30" hidden="1" customHeight="1">
      <c r="B2369">
        <v>35</v>
      </c>
      <c r="C2369" t="s">
        <v>86</v>
      </c>
      <c r="D2369" s="70" t="s">
        <v>87</v>
      </c>
      <c r="E2369" s="86" t="str">
        <f t="shared" si="96"/>
        <v>352. Cuidado Continuo por una vida con bienestarComunitario</v>
      </c>
      <c r="F2369" t="s">
        <v>111</v>
      </c>
      <c r="G2369" t="s">
        <v>89</v>
      </c>
      <c r="H2369" s="74" t="s">
        <v>90</v>
      </c>
      <c r="I2369" s="134" t="s">
        <v>60</v>
      </c>
      <c r="J2369" t="s">
        <v>91</v>
      </c>
      <c r="K2369" t="s">
        <v>65</v>
      </c>
      <c r="L2369" t="s">
        <v>7</v>
      </c>
      <c r="M2369" s="77" t="s">
        <v>0</v>
      </c>
      <c r="N2369" s="70" t="str">
        <f t="shared" si="95"/>
        <v>352. Cuidado Continuo por una vida con bienestarComunitario5_SUBRED1_OCTUBRE_2025</v>
      </c>
      <c r="O2369" s="75">
        <v>215123</v>
      </c>
      <c r="S2369" s="21">
        <v>0</v>
      </c>
    </row>
    <row r="2370" spans="2:19" ht="30" hidden="1" customHeight="1">
      <c r="B2370">
        <v>36</v>
      </c>
      <c r="C2370" t="s">
        <v>86</v>
      </c>
      <c r="D2370" s="70" t="s">
        <v>87</v>
      </c>
      <c r="E2370" s="86" t="str">
        <f t="shared" si="96"/>
        <v>362. Cuidado Continuo por una vida con bienestarComunitario</v>
      </c>
      <c r="F2370" t="s">
        <v>112</v>
      </c>
      <c r="G2370" t="s">
        <v>89</v>
      </c>
      <c r="H2370" s="74" t="s">
        <v>90</v>
      </c>
      <c r="I2370" s="134" t="s">
        <v>60</v>
      </c>
      <c r="J2370" t="s">
        <v>91</v>
      </c>
      <c r="K2370" t="s">
        <v>80</v>
      </c>
      <c r="L2370" t="s">
        <v>7</v>
      </c>
      <c r="M2370" s="77" t="s">
        <v>0</v>
      </c>
      <c r="N2370" s="70" t="str">
        <f t="shared" si="95"/>
        <v>362. Cuidado Continuo por una vida con bienestarComunitario5_SUBRED1_OCTUBRE_2025</v>
      </c>
      <c r="O2370" s="75">
        <v>140539</v>
      </c>
      <c r="S2370" s="21">
        <v>0</v>
      </c>
    </row>
    <row r="2371" spans="2:19" ht="30" hidden="1" customHeight="1">
      <c r="B2371">
        <v>37</v>
      </c>
      <c r="C2371" t="s">
        <v>86</v>
      </c>
      <c r="D2371" s="70" t="s">
        <v>87</v>
      </c>
      <c r="E2371" s="86" t="str">
        <f t="shared" si="96"/>
        <v>372. Cuidado Continuo por una vida con bienestarComunitario</v>
      </c>
      <c r="F2371" t="s">
        <v>113</v>
      </c>
      <c r="G2371" t="s">
        <v>89</v>
      </c>
      <c r="H2371" s="74" t="s">
        <v>90</v>
      </c>
      <c r="I2371" s="134" t="s">
        <v>60</v>
      </c>
      <c r="J2371" t="s">
        <v>91</v>
      </c>
      <c r="K2371" t="s">
        <v>80</v>
      </c>
      <c r="L2371" t="s">
        <v>7</v>
      </c>
      <c r="M2371" s="77" t="s">
        <v>0</v>
      </c>
      <c r="N2371" s="70" t="str">
        <f t="shared" si="95"/>
        <v>372. Cuidado Continuo por una vida con bienestarComunitario5_SUBRED1_OCTUBRE_2025</v>
      </c>
      <c r="O2371" s="75">
        <v>74584</v>
      </c>
      <c r="S2371" s="21">
        <v>0</v>
      </c>
    </row>
    <row r="2372" spans="2:19" ht="30" hidden="1" customHeight="1">
      <c r="B2372">
        <v>38</v>
      </c>
      <c r="C2372" t="s">
        <v>86</v>
      </c>
      <c r="D2372" s="70" t="s">
        <v>87</v>
      </c>
      <c r="E2372" s="86" t="str">
        <f t="shared" si="96"/>
        <v>382. Cuidado Continuo por una vida con bienestarComunitario</v>
      </c>
      <c r="F2372" t="s">
        <v>114</v>
      </c>
      <c r="G2372" t="s">
        <v>89</v>
      </c>
      <c r="H2372" s="74" t="s">
        <v>90</v>
      </c>
      <c r="I2372" s="134" t="s">
        <v>60</v>
      </c>
      <c r="J2372" t="s">
        <v>91</v>
      </c>
      <c r="K2372" t="s">
        <v>65</v>
      </c>
      <c r="L2372" t="s">
        <v>7</v>
      </c>
      <c r="M2372" s="77" t="s">
        <v>0</v>
      </c>
      <c r="N2372" s="70" t="str">
        <f t="shared" si="95"/>
        <v>382. Cuidado Continuo por una vida con bienestarComunitario5_SUBRED1_OCTUBRE_2025</v>
      </c>
      <c r="O2372" s="75">
        <v>355662</v>
      </c>
      <c r="S2372" s="21">
        <v>0</v>
      </c>
    </row>
    <row r="2373" spans="2:19" ht="30" hidden="1" customHeight="1">
      <c r="B2373">
        <v>39</v>
      </c>
      <c r="C2373" t="s">
        <v>86</v>
      </c>
      <c r="D2373" s="70" t="s">
        <v>87</v>
      </c>
      <c r="E2373" s="86" t="str">
        <f t="shared" si="96"/>
        <v>392. Cuidado Continuo por una vida con bienestarComunitario</v>
      </c>
      <c r="F2373" t="s">
        <v>115</v>
      </c>
      <c r="G2373" t="s">
        <v>89</v>
      </c>
      <c r="H2373" s="74" t="s">
        <v>90</v>
      </c>
      <c r="I2373" s="134" t="s">
        <v>60</v>
      </c>
      <c r="J2373" t="s">
        <v>91</v>
      </c>
      <c r="K2373" t="s">
        <v>65</v>
      </c>
      <c r="L2373" t="s">
        <v>7</v>
      </c>
      <c r="M2373" s="77" t="s">
        <v>0</v>
      </c>
      <c r="N2373" s="70" t="str">
        <f t="shared" ref="N2373:N2436" si="97">+E2373&amp;L2373&amp;M2373</f>
        <v>392. Cuidado Continuo por una vida con bienestarComunitario5_SUBRED1_OCTUBRE_2025</v>
      </c>
      <c r="O2373" s="75">
        <v>140539</v>
      </c>
      <c r="S2373" s="21">
        <v>0</v>
      </c>
    </row>
    <row r="2374" spans="2:19" ht="30" hidden="1" customHeight="1">
      <c r="B2374">
        <v>40</v>
      </c>
      <c r="C2374" t="s">
        <v>86</v>
      </c>
      <c r="D2374" s="70" t="s">
        <v>87</v>
      </c>
      <c r="E2374" s="86" t="str">
        <f t="shared" si="96"/>
        <v>402. Cuidado Continuo por una vida con bienestarComunitario</v>
      </c>
      <c r="F2374" t="s">
        <v>116</v>
      </c>
      <c r="G2374" t="s">
        <v>89</v>
      </c>
      <c r="H2374" s="74" t="s">
        <v>90</v>
      </c>
      <c r="I2374" s="134" t="s">
        <v>60</v>
      </c>
      <c r="J2374" t="s">
        <v>91</v>
      </c>
      <c r="K2374" t="s">
        <v>65</v>
      </c>
      <c r="L2374" t="s">
        <v>7</v>
      </c>
      <c r="M2374" s="77" t="s">
        <v>0</v>
      </c>
      <c r="N2374" s="70" t="str">
        <f t="shared" si="97"/>
        <v>402. Cuidado Continuo por una vida con bienestarComunitario5_SUBRED1_OCTUBRE_2025</v>
      </c>
      <c r="O2374" s="75">
        <v>74584</v>
      </c>
      <c r="S2374" s="21">
        <v>0</v>
      </c>
    </row>
    <row r="2375" spans="2:19" ht="30" hidden="1" customHeight="1">
      <c r="B2375">
        <v>41</v>
      </c>
      <c r="C2375" t="s">
        <v>86</v>
      </c>
      <c r="D2375" s="70" t="s">
        <v>87</v>
      </c>
      <c r="E2375" s="86" t="str">
        <f t="shared" si="96"/>
        <v>412. Cuidado Continuo por una vida con bienestarComunitario</v>
      </c>
      <c r="F2375" t="s">
        <v>117</v>
      </c>
      <c r="G2375" t="s">
        <v>118</v>
      </c>
      <c r="H2375" s="74" t="s">
        <v>90</v>
      </c>
      <c r="I2375" s="134" t="s">
        <v>60</v>
      </c>
      <c r="J2375" t="s">
        <v>119</v>
      </c>
      <c r="K2375" t="s">
        <v>65</v>
      </c>
      <c r="L2375" t="s">
        <v>7</v>
      </c>
      <c r="M2375" s="77" t="s">
        <v>0</v>
      </c>
      <c r="N2375" s="70" t="str">
        <f t="shared" si="97"/>
        <v>412. Cuidado Continuo por una vida con bienestarComunitario5_SUBRED1_OCTUBRE_2025</v>
      </c>
      <c r="O2375" s="75">
        <v>621332</v>
      </c>
      <c r="S2375" s="21">
        <v>0</v>
      </c>
    </row>
    <row r="2376" spans="2:19" ht="30" hidden="1" customHeight="1">
      <c r="B2376">
        <v>42</v>
      </c>
      <c r="C2376" t="s">
        <v>86</v>
      </c>
      <c r="D2376" s="70" t="s">
        <v>87</v>
      </c>
      <c r="E2376" s="86" t="str">
        <f t="shared" si="96"/>
        <v>422. Cuidado Continuo por una vida con bienestarComunitario</v>
      </c>
      <c r="F2376" t="s">
        <v>120</v>
      </c>
      <c r="G2376" t="s">
        <v>89</v>
      </c>
      <c r="H2376" s="74" t="s">
        <v>90</v>
      </c>
      <c r="I2376" s="134" t="s">
        <v>60</v>
      </c>
      <c r="J2376" t="s">
        <v>119</v>
      </c>
      <c r="K2376" t="s">
        <v>65</v>
      </c>
      <c r="L2376" t="s">
        <v>7</v>
      </c>
      <c r="M2376" s="77" t="s">
        <v>0</v>
      </c>
      <c r="N2376" s="70" t="str">
        <f t="shared" si="97"/>
        <v>422. Cuidado Continuo por una vida con bienestarComunitario5_SUBRED1_OCTUBRE_2025</v>
      </c>
      <c r="O2376" s="75">
        <v>340253</v>
      </c>
      <c r="S2376" s="21">
        <v>0</v>
      </c>
    </row>
    <row r="2377" spans="2:19" ht="30" hidden="1" customHeight="1">
      <c r="B2377">
        <v>43</v>
      </c>
      <c r="C2377" t="s">
        <v>86</v>
      </c>
      <c r="D2377" s="70" t="s">
        <v>87</v>
      </c>
      <c r="E2377" s="86" t="str">
        <f t="shared" si="96"/>
        <v>432. Cuidado Continuo por una vida con bienestarComunitario</v>
      </c>
      <c r="F2377" t="s">
        <v>121</v>
      </c>
      <c r="G2377" t="s">
        <v>118</v>
      </c>
      <c r="H2377" s="74" t="s">
        <v>90</v>
      </c>
      <c r="I2377" s="134" t="s">
        <v>60</v>
      </c>
      <c r="J2377" t="s">
        <v>119</v>
      </c>
      <c r="K2377" t="s">
        <v>65</v>
      </c>
      <c r="L2377" t="s">
        <v>7</v>
      </c>
      <c r="M2377" s="77" t="s">
        <v>0</v>
      </c>
      <c r="N2377" s="70" t="str">
        <f t="shared" si="97"/>
        <v>432. Cuidado Continuo por una vida con bienestarComunitario5_SUBRED1_OCTUBRE_2025</v>
      </c>
      <c r="O2377" s="75">
        <v>548596</v>
      </c>
      <c r="S2377" s="21">
        <v>0</v>
      </c>
    </row>
    <row r="2378" spans="2:19" ht="30" hidden="1" customHeight="1">
      <c r="B2378">
        <v>44</v>
      </c>
      <c r="C2378" t="s">
        <v>86</v>
      </c>
      <c r="D2378" s="70" t="s">
        <v>87</v>
      </c>
      <c r="E2378" s="86" t="str">
        <f t="shared" si="96"/>
        <v>442. Cuidado Continuo por una vida con bienestarComunitario</v>
      </c>
      <c r="F2378" t="s">
        <v>122</v>
      </c>
      <c r="G2378" t="s">
        <v>89</v>
      </c>
      <c r="H2378" s="74" t="s">
        <v>90</v>
      </c>
      <c r="I2378" s="134" t="s">
        <v>60</v>
      </c>
      <c r="J2378" t="s">
        <v>119</v>
      </c>
      <c r="K2378" t="s">
        <v>65</v>
      </c>
      <c r="L2378" t="s">
        <v>7</v>
      </c>
      <c r="M2378" s="77" t="s">
        <v>0</v>
      </c>
      <c r="N2378" s="70" t="str">
        <f t="shared" si="97"/>
        <v>442. Cuidado Continuo por una vida con bienestarComunitario5_SUBRED1_OCTUBRE_2025</v>
      </c>
      <c r="O2378" s="75">
        <v>711326</v>
      </c>
      <c r="S2378" s="21">
        <v>0</v>
      </c>
    </row>
    <row r="2379" spans="2:19" ht="30" hidden="1" customHeight="1">
      <c r="B2379">
        <v>45</v>
      </c>
      <c r="C2379" t="s">
        <v>86</v>
      </c>
      <c r="D2379" s="70" t="s">
        <v>87</v>
      </c>
      <c r="E2379" s="86" t="str">
        <f t="shared" si="96"/>
        <v>452. Cuidado Continuo por una vida con bienestarComunitario</v>
      </c>
      <c r="F2379" t="s">
        <v>123</v>
      </c>
      <c r="G2379" t="s">
        <v>118</v>
      </c>
      <c r="H2379" s="74" t="s">
        <v>90</v>
      </c>
      <c r="I2379" s="134" t="s">
        <v>60</v>
      </c>
      <c r="J2379" t="s">
        <v>119</v>
      </c>
      <c r="K2379" t="s">
        <v>65</v>
      </c>
      <c r="L2379" t="s">
        <v>7</v>
      </c>
      <c r="M2379" s="77" t="s">
        <v>0</v>
      </c>
      <c r="N2379" s="70" t="str">
        <f t="shared" si="97"/>
        <v>452. Cuidado Continuo por una vida con bienestarComunitario5_SUBRED1_OCTUBRE_2025</v>
      </c>
      <c r="O2379" s="75">
        <v>281078</v>
      </c>
      <c r="S2379" s="21">
        <v>0</v>
      </c>
    </row>
    <row r="2380" spans="2:19" ht="30" hidden="1" customHeight="1">
      <c r="B2380">
        <v>46</v>
      </c>
      <c r="C2380" t="s">
        <v>86</v>
      </c>
      <c r="D2380" s="70" t="s">
        <v>92</v>
      </c>
      <c r="E2380" s="86" t="str">
        <f t="shared" si="96"/>
        <v xml:space="preserve">462. Cuidado Continuo por una vida con bienestarEducativo </v>
      </c>
      <c r="F2380" t="s">
        <v>124</v>
      </c>
      <c r="G2380" t="s">
        <v>89</v>
      </c>
      <c r="H2380" s="74" t="s">
        <v>90</v>
      </c>
      <c r="I2380" s="134" t="s">
        <v>60</v>
      </c>
      <c r="J2380" t="s">
        <v>119</v>
      </c>
      <c r="K2380" t="s">
        <v>65</v>
      </c>
      <c r="L2380" t="s">
        <v>7</v>
      </c>
      <c r="M2380" s="77" t="s">
        <v>0</v>
      </c>
      <c r="N2380" s="70" t="str">
        <f t="shared" si="97"/>
        <v>462. Cuidado Continuo por una vida con bienestarEducativo 5_SUBRED1_OCTUBRE_2025</v>
      </c>
      <c r="O2380" s="75">
        <v>2366976</v>
      </c>
      <c r="S2380" s="21">
        <v>0</v>
      </c>
    </row>
    <row r="2381" spans="2:19" ht="30" hidden="1" customHeight="1">
      <c r="B2381">
        <v>47</v>
      </c>
      <c r="C2381" t="s">
        <v>86</v>
      </c>
      <c r="D2381" s="70" t="s">
        <v>98</v>
      </c>
      <c r="E2381" s="86" t="str">
        <f t="shared" si="96"/>
        <v>472. Cuidado Continuo por una vida con bienestarLaboral</v>
      </c>
      <c r="F2381" t="s">
        <v>125</v>
      </c>
      <c r="G2381" t="s">
        <v>89</v>
      </c>
      <c r="H2381" s="74" t="s">
        <v>90</v>
      </c>
      <c r="I2381" s="134" t="s">
        <v>60</v>
      </c>
      <c r="J2381" t="s">
        <v>119</v>
      </c>
      <c r="K2381" t="s">
        <v>65</v>
      </c>
      <c r="L2381" t="s">
        <v>7</v>
      </c>
      <c r="M2381" s="77" t="s">
        <v>0</v>
      </c>
      <c r="N2381" s="70" t="str">
        <f t="shared" si="97"/>
        <v>472. Cuidado Continuo por una vida con bienestarLaboral5_SUBRED1_OCTUBRE_2025</v>
      </c>
      <c r="O2381" s="75">
        <v>110336</v>
      </c>
      <c r="S2381" s="21">
        <v>0</v>
      </c>
    </row>
    <row r="2382" spans="2:19" ht="30" hidden="1" customHeight="1">
      <c r="B2382">
        <v>48</v>
      </c>
      <c r="C2382" t="s">
        <v>86</v>
      </c>
      <c r="D2382" s="70" t="s">
        <v>87</v>
      </c>
      <c r="E2382" s="86" t="str">
        <f t="shared" si="96"/>
        <v>482. Cuidado Continuo por una vida con bienestarComunitario</v>
      </c>
      <c r="F2382" t="s">
        <v>126</v>
      </c>
      <c r="G2382" t="s">
        <v>89</v>
      </c>
      <c r="H2382" s="74" t="s">
        <v>90</v>
      </c>
      <c r="I2382" s="134" t="s">
        <v>60</v>
      </c>
      <c r="J2382" t="s">
        <v>119</v>
      </c>
      <c r="K2382" t="s">
        <v>65</v>
      </c>
      <c r="L2382" t="s">
        <v>7</v>
      </c>
      <c r="M2382" s="77" t="s">
        <v>0</v>
      </c>
      <c r="N2382" s="70" t="str">
        <f t="shared" si="97"/>
        <v>482. Cuidado Continuo por una vida con bienestarComunitario5_SUBRED1_OCTUBRE_2025</v>
      </c>
      <c r="O2382" s="75">
        <v>430247</v>
      </c>
      <c r="S2382" s="21">
        <v>0</v>
      </c>
    </row>
    <row r="2383" spans="2:19" ht="30" hidden="1" customHeight="1">
      <c r="B2383">
        <v>49</v>
      </c>
      <c r="C2383" t="s">
        <v>86</v>
      </c>
      <c r="D2383" s="70" t="s">
        <v>87</v>
      </c>
      <c r="E2383" s="86" t="str">
        <f t="shared" si="96"/>
        <v>492. Cuidado Continuo por una vida con bienestarComunitario</v>
      </c>
      <c r="F2383" t="s">
        <v>127</v>
      </c>
      <c r="G2383" t="s">
        <v>89</v>
      </c>
      <c r="H2383" s="74" t="s">
        <v>90</v>
      </c>
      <c r="I2383" s="134" t="s">
        <v>60</v>
      </c>
      <c r="J2383" t="s">
        <v>119</v>
      </c>
      <c r="K2383" t="s">
        <v>65</v>
      </c>
      <c r="L2383" t="s">
        <v>7</v>
      </c>
      <c r="M2383" s="77" t="s">
        <v>0</v>
      </c>
      <c r="N2383" s="70" t="str">
        <f t="shared" si="97"/>
        <v>492. Cuidado Continuo por una vida con bienestarComunitario5_SUBRED1_OCTUBRE_2025</v>
      </c>
      <c r="O2383" s="75">
        <v>711326</v>
      </c>
      <c r="S2383" s="21">
        <v>0</v>
      </c>
    </row>
    <row r="2384" spans="2:19" ht="30" hidden="1" customHeight="1">
      <c r="B2384">
        <v>50</v>
      </c>
      <c r="C2384" t="s">
        <v>86</v>
      </c>
      <c r="D2384" s="70" t="s">
        <v>87</v>
      </c>
      <c r="E2384" s="86" t="str">
        <f t="shared" si="96"/>
        <v>502. Cuidado Continuo por una vida con bienestarComunitario</v>
      </c>
      <c r="F2384" t="s">
        <v>128</v>
      </c>
      <c r="G2384" t="s">
        <v>89</v>
      </c>
      <c r="H2384" s="74" t="s">
        <v>90</v>
      </c>
      <c r="I2384" s="134" t="s">
        <v>60</v>
      </c>
      <c r="J2384" t="s">
        <v>91</v>
      </c>
      <c r="K2384" t="s">
        <v>65</v>
      </c>
      <c r="L2384" t="s">
        <v>7</v>
      </c>
      <c r="M2384" s="77" t="s">
        <v>0</v>
      </c>
      <c r="N2384" s="70" t="str">
        <f t="shared" si="97"/>
        <v>502. Cuidado Continuo por una vida con bienestarComunitario5_SUBRED1_OCTUBRE_2025</v>
      </c>
      <c r="O2384" s="75">
        <v>266747</v>
      </c>
      <c r="S2384" s="21">
        <v>0</v>
      </c>
    </row>
    <row r="2385" spans="2:19" ht="30" hidden="1" customHeight="1">
      <c r="B2385">
        <v>51</v>
      </c>
      <c r="C2385" t="s">
        <v>86</v>
      </c>
      <c r="D2385" s="70" t="s">
        <v>87</v>
      </c>
      <c r="E2385" s="86" t="str">
        <f t="shared" si="96"/>
        <v>512. Cuidado Continuo por una vida con bienestarComunitario</v>
      </c>
      <c r="F2385" t="s">
        <v>129</v>
      </c>
      <c r="G2385" t="s">
        <v>89</v>
      </c>
      <c r="H2385" s="74" t="s">
        <v>90</v>
      </c>
      <c r="I2385" s="134" t="s">
        <v>60</v>
      </c>
      <c r="J2385" t="s">
        <v>61</v>
      </c>
      <c r="K2385" t="s">
        <v>80</v>
      </c>
      <c r="L2385" t="s">
        <v>7</v>
      </c>
      <c r="M2385" s="77" t="s">
        <v>0</v>
      </c>
      <c r="N2385" s="70" t="str">
        <f t="shared" si="97"/>
        <v>512. Cuidado Continuo por una vida con bienestarComunitario5_SUBRED1_OCTUBRE_2025</v>
      </c>
      <c r="O2385" s="75">
        <v>5621568</v>
      </c>
      <c r="S2385" s="21">
        <v>0</v>
      </c>
    </row>
    <row r="2386" spans="2:19" ht="30" hidden="1" customHeight="1">
      <c r="B2386">
        <v>52</v>
      </c>
      <c r="C2386" t="s">
        <v>86</v>
      </c>
      <c r="D2386" s="70" t="s">
        <v>87</v>
      </c>
      <c r="E2386" s="86" t="str">
        <f t="shared" si="96"/>
        <v>522. Cuidado Continuo por una vida con bienestarComunitario</v>
      </c>
      <c r="F2386" t="s">
        <v>130</v>
      </c>
      <c r="G2386" t="s">
        <v>110</v>
      </c>
      <c r="H2386" s="74" t="s">
        <v>90</v>
      </c>
      <c r="I2386" s="134" t="s">
        <v>60</v>
      </c>
      <c r="J2386" t="s">
        <v>119</v>
      </c>
      <c r="K2386" t="s">
        <v>65</v>
      </c>
      <c r="L2386" t="s">
        <v>7</v>
      </c>
      <c r="M2386" s="77" t="s">
        <v>0</v>
      </c>
      <c r="N2386" s="70" t="str">
        <f t="shared" si="97"/>
        <v>522. Cuidado Continuo por una vida con bienestarComunitario5_SUBRED1_OCTUBRE_2025</v>
      </c>
      <c r="O2386" s="75">
        <v>711326</v>
      </c>
      <c r="S2386" s="21">
        <v>0</v>
      </c>
    </row>
    <row r="2387" spans="2:19" ht="30" hidden="1" customHeight="1">
      <c r="B2387">
        <v>53</v>
      </c>
      <c r="C2387" t="s">
        <v>86</v>
      </c>
      <c r="D2387" s="70" t="s">
        <v>87</v>
      </c>
      <c r="E2387" s="86" t="str">
        <f t="shared" si="96"/>
        <v>532. Cuidado Continuo por una vida con bienestarComunitario</v>
      </c>
      <c r="F2387" t="s">
        <v>131</v>
      </c>
      <c r="G2387" t="s">
        <v>89</v>
      </c>
      <c r="H2387" s="74" t="s">
        <v>90</v>
      </c>
      <c r="I2387" s="134" t="s">
        <v>60</v>
      </c>
      <c r="J2387" t="s">
        <v>61</v>
      </c>
      <c r="K2387" t="s">
        <v>62</v>
      </c>
      <c r="L2387" t="s">
        <v>7</v>
      </c>
      <c r="M2387" s="77" t="s">
        <v>0</v>
      </c>
      <c r="N2387" s="70" t="str">
        <f t="shared" si="97"/>
        <v>532. Cuidado Continuo por una vida con bienestarComunitario5_SUBRED1_OCTUBRE_2025</v>
      </c>
      <c r="O2387" s="75">
        <v>5621568</v>
      </c>
      <c r="S2387" s="21">
        <v>0</v>
      </c>
    </row>
    <row r="2388" spans="2:19" ht="30" hidden="1" customHeight="1">
      <c r="B2388">
        <v>54</v>
      </c>
      <c r="C2388" t="s">
        <v>86</v>
      </c>
      <c r="D2388" s="70" t="s">
        <v>87</v>
      </c>
      <c r="E2388" s="86" t="str">
        <f t="shared" ref="E2388:E2451" si="98">B2388&amp;C2388&amp;D2388</f>
        <v>542. Cuidado Continuo por una vida con bienestarComunitario</v>
      </c>
      <c r="F2388" t="s">
        <v>132</v>
      </c>
      <c r="G2388" t="s">
        <v>89</v>
      </c>
      <c r="H2388" s="74" t="s">
        <v>90</v>
      </c>
      <c r="I2388" s="134" t="s">
        <v>60</v>
      </c>
      <c r="J2388" t="s">
        <v>91</v>
      </c>
      <c r="K2388" t="s">
        <v>65</v>
      </c>
      <c r="L2388" t="s">
        <v>7</v>
      </c>
      <c r="M2388" s="77" t="s">
        <v>0</v>
      </c>
      <c r="N2388" s="70" t="str">
        <f t="shared" si="97"/>
        <v>542. Cuidado Continuo por una vida con bienestarComunitario5_SUBRED1_OCTUBRE_2025</v>
      </c>
      <c r="O2388" s="75">
        <v>285702</v>
      </c>
      <c r="S2388" s="21">
        <v>0</v>
      </c>
    </row>
    <row r="2389" spans="2:19" ht="30" hidden="1" customHeight="1">
      <c r="B2389">
        <v>55</v>
      </c>
      <c r="C2389" t="s">
        <v>86</v>
      </c>
      <c r="D2389" s="70" t="s">
        <v>87</v>
      </c>
      <c r="E2389" s="86" t="str">
        <f t="shared" si="98"/>
        <v>552. Cuidado Continuo por una vida con bienestarComunitario</v>
      </c>
      <c r="F2389" t="s">
        <v>133</v>
      </c>
      <c r="G2389" t="s">
        <v>89</v>
      </c>
      <c r="H2389" s="74" t="s">
        <v>90</v>
      </c>
      <c r="I2389" s="134" t="s">
        <v>60</v>
      </c>
      <c r="J2389" t="s">
        <v>91</v>
      </c>
      <c r="K2389" t="s">
        <v>65</v>
      </c>
      <c r="L2389" t="s">
        <v>7</v>
      </c>
      <c r="M2389" s="77" t="s">
        <v>0</v>
      </c>
      <c r="N2389" s="70" t="str">
        <f t="shared" si="97"/>
        <v>552. Cuidado Continuo por una vida con bienestarComunitario5_SUBRED1_OCTUBRE_2025</v>
      </c>
      <c r="O2389" s="75">
        <v>380935</v>
      </c>
      <c r="S2389" s="21">
        <v>0</v>
      </c>
    </row>
    <row r="2390" spans="2:19" ht="30" hidden="1" customHeight="1">
      <c r="B2390">
        <v>56</v>
      </c>
      <c r="C2390" t="s">
        <v>86</v>
      </c>
      <c r="D2390" s="70" t="s">
        <v>87</v>
      </c>
      <c r="E2390" s="86" t="str">
        <f t="shared" si="98"/>
        <v>562. Cuidado Continuo por una vida con bienestarComunitario</v>
      </c>
      <c r="F2390" t="s">
        <v>134</v>
      </c>
      <c r="G2390" t="s">
        <v>89</v>
      </c>
      <c r="H2390" s="74" t="s">
        <v>90</v>
      </c>
      <c r="I2390" s="134" t="s">
        <v>60</v>
      </c>
      <c r="J2390" t="s">
        <v>91</v>
      </c>
      <c r="K2390" t="s">
        <v>65</v>
      </c>
      <c r="L2390" t="s">
        <v>7</v>
      </c>
      <c r="M2390" s="77" t="s">
        <v>0</v>
      </c>
      <c r="N2390" s="70" t="str">
        <f t="shared" si="97"/>
        <v>562. Cuidado Continuo por una vida con bienestarComunitario5_SUBRED1_OCTUBRE_2025</v>
      </c>
      <c r="O2390" s="75">
        <v>266747</v>
      </c>
      <c r="S2390" s="21">
        <v>0</v>
      </c>
    </row>
    <row r="2391" spans="2:19" ht="30" hidden="1" customHeight="1">
      <c r="B2391">
        <v>57</v>
      </c>
      <c r="C2391" t="s">
        <v>86</v>
      </c>
      <c r="D2391" s="70" t="s">
        <v>87</v>
      </c>
      <c r="E2391" s="86" t="str">
        <f t="shared" si="98"/>
        <v>572. Cuidado Continuo por una vida con bienestarComunitario</v>
      </c>
      <c r="F2391" t="s">
        <v>135</v>
      </c>
      <c r="G2391" t="s">
        <v>110</v>
      </c>
      <c r="H2391" s="74" t="s">
        <v>90</v>
      </c>
      <c r="I2391" s="134" t="s">
        <v>60</v>
      </c>
      <c r="J2391" t="s">
        <v>91</v>
      </c>
      <c r="K2391" t="s">
        <v>65</v>
      </c>
      <c r="L2391" t="s">
        <v>7</v>
      </c>
      <c r="M2391" s="77" t="s">
        <v>0</v>
      </c>
      <c r="N2391" s="70" t="str">
        <f t="shared" si="97"/>
        <v>572. Cuidado Continuo por una vida con bienestarComunitario5_SUBRED1_OCTUBRE_2025</v>
      </c>
      <c r="O2391" s="75">
        <v>88916</v>
      </c>
      <c r="S2391" s="21">
        <v>0</v>
      </c>
    </row>
    <row r="2392" spans="2:19" ht="30" hidden="1" customHeight="1">
      <c r="B2392">
        <v>58</v>
      </c>
      <c r="C2392" t="s">
        <v>86</v>
      </c>
      <c r="D2392" s="70" t="s">
        <v>92</v>
      </c>
      <c r="E2392" s="86" t="str">
        <f t="shared" si="98"/>
        <v xml:space="preserve">582. Cuidado Continuo por una vida con bienestarEducativo </v>
      </c>
      <c r="F2392" t="s">
        <v>136</v>
      </c>
      <c r="G2392" t="s">
        <v>89</v>
      </c>
      <c r="H2392" s="74" t="s">
        <v>90</v>
      </c>
      <c r="I2392" s="134" t="s">
        <v>60</v>
      </c>
      <c r="J2392" t="s">
        <v>137</v>
      </c>
      <c r="K2392" t="s">
        <v>65</v>
      </c>
      <c r="L2392" t="s">
        <v>7</v>
      </c>
      <c r="M2392" s="77" t="s">
        <v>0</v>
      </c>
      <c r="N2392" s="70" t="str">
        <f t="shared" si="97"/>
        <v>582. Cuidado Continuo por una vida con bienestarEducativo 5_SUBRED1_OCTUBRE_2025</v>
      </c>
      <c r="O2392" s="75">
        <v>562157</v>
      </c>
      <c r="S2392" s="21">
        <v>0</v>
      </c>
    </row>
    <row r="2393" spans="2:19" ht="30" hidden="1" customHeight="1">
      <c r="B2393">
        <v>59</v>
      </c>
      <c r="C2393" t="s">
        <v>86</v>
      </c>
      <c r="D2393" s="70" t="s">
        <v>92</v>
      </c>
      <c r="E2393" s="86" t="str">
        <f t="shared" si="98"/>
        <v xml:space="preserve">592. Cuidado Continuo por una vida con bienestarEducativo </v>
      </c>
      <c r="F2393" t="s">
        <v>138</v>
      </c>
      <c r="G2393" t="s">
        <v>89</v>
      </c>
      <c r="H2393" s="74" t="s">
        <v>90</v>
      </c>
      <c r="I2393" s="134" t="s">
        <v>60</v>
      </c>
      <c r="J2393" t="s">
        <v>61</v>
      </c>
      <c r="K2393" t="s">
        <v>62</v>
      </c>
      <c r="L2393" t="s">
        <v>7</v>
      </c>
      <c r="M2393" s="77" t="s">
        <v>0</v>
      </c>
      <c r="N2393" s="70" t="str">
        <f t="shared" si="97"/>
        <v>592. Cuidado Continuo por una vida con bienestarEducativo 5_SUBRED1_OCTUBRE_2025</v>
      </c>
      <c r="O2393" s="75">
        <v>14226512</v>
      </c>
      <c r="S2393" s="21">
        <v>0</v>
      </c>
    </row>
    <row r="2394" spans="2:19" ht="30" hidden="1" customHeight="1">
      <c r="B2394">
        <v>60</v>
      </c>
      <c r="C2394" t="s">
        <v>86</v>
      </c>
      <c r="D2394" s="70" t="s">
        <v>92</v>
      </c>
      <c r="E2394" s="86" t="str">
        <f t="shared" si="98"/>
        <v xml:space="preserve">602. Cuidado Continuo por una vida con bienestarEducativo </v>
      </c>
      <c r="F2394" t="s">
        <v>139</v>
      </c>
      <c r="G2394" t="s">
        <v>89</v>
      </c>
      <c r="H2394" s="74" t="s">
        <v>90</v>
      </c>
      <c r="I2394" s="134" t="s">
        <v>60</v>
      </c>
      <c r="J2394" t="s">
        <v>91</v>
      </c>
      <c r="K2394" t="s">
        <v>65</v>
      </c>
      <c r="L2394" t="s">
        <v>7</v>
      </c>
      <c r="M2394" s="77" t="s">
        <v>0</v>
      </c>
      <c r="N2394" s="70" t="str">
        <f t="shared" si="97"/>
        <v>602. Cuidado Continuo por una vida con bienestarEducativo 5_SUBRED1_OCTUBRE_2025</v>
      </c>
      <c r="O2394" s="75">
        <v>105404</v>
      </c>
      <c r="S2394" s="21">
        <v>0</v>
      </c>
    </row>
    <row r="2395" spans="2:19" ht="30" hidden="1" customHeight="1">
      <c r="B2395">
        <v>61</v>
      </c>
      <c r="C2395" t="s">
        <v>86</v>
      </c>
      <c r="D2395" s="70" t="s">
        <v>92</v>
      </c>
      <c r="E2395" s="86" t="str">
        <f t="shared" si="98"/>
        <v xml:space="preserve">612. Cuidado Continuo por una vida con bienestarEducativo </v>
      </c>
      <c r="F2395" t="s">
        <v>140</v>
      </c>
      <c r="G2395" t="s">
        <v>89</v>
      </c>
      <c r="H2395" s="74" t="s">
        <v>90</v>
      </c>
      <c r="I2395" s="134" t="s">
        <v>60</v>
      </c>
      <c r="J2395" t="s">
        <v>91</v>
      </c>
      <c r="K2395" t="s">
        <v>65</v>
      </c>
      <c r="L2395" t="s">
        <v>7</v>
      </c>
      <c r="M2395" s="77" t="s">
        <v>0</v>
      </c>
      <c r="N2395" s="70" t="str">
        <f t="shared" si="97"/>
        <v>612. Cuidado Continuo por una vida con bienestarEducativo 5_SUBRED1_OCTUBRE_2025</v>
      </c>
      <c r="O2395" s="75">
        <v>266747</v>
      </c>
      <c r="S2395" s="21">
        <v>0</v>
      </c>
    </row>
    <row r="2396" spans="2:19" ht="30" hidden="1" customHeight="1">
      <c r="B2396">
        <v>62</v>
      </c>
      <c r="C2396" t="s">
        <v>86</v>
      </c>
      <c r="D2396" s="70" t="s">
        <v>92</v>
      </c>
      <c r="E2396" s="86" t="str">
        <f t="shared" si="98"/>
        <v xml:space="preserve">622. Cuidado Continuo por una vida con bienestarEducativo </v>
      </c>
      <c r="F2396" t="s">
        <v>141</v>
      </c>
      <c r="G2396" t="s">
        <v>118</v>
      </c>
      <c r="H2396" s="74" t="s">
        <v>90</v>
      </c>
      <c r="I2396" s="134" t="s">
        <v>60</v>
      </c>
      <c r="J2396" t="s">
        <v>61</v>
      </c>
      <c r="K2396" t="s">
        <v>62</v>
      </c>
      <c r="L2396" t="s">
        <v>7</v>
      </c>
      <c r="M2396" s="77" t="s">
        <v>0</v>
      </c>
      <c r="N2396" s="70" t="str">
        <f t="shared" si="97"/>
        <v>622. Cuidado Continuo por una vida con bienestarEducativo 5_SUBRED1_OCTUBRE_2025</v>
      </c>
      <c r="O2396" s="75">
        <v>13610112</v>
      </c>
      <c r="S2396" s="21">
        <v>0</v>
      </c>
    </row>
    <row r="2397" spans="2:19" ht="30" hidden="1" customHeight="1">
      <c r="B2397">
        <v>63</v>
      </c>
      <c r="C2397" t="s">
        <v>86</v>
      </c>
      <c r="D2397" s="70" t="s">
        <v>92</v>
      </c>
      <c r="E2397" s="86" t="str">
        <f t="shared" si="98"/>
        <v xml:space="preserve">632. Cuidado Continuo por una vida con bienestarEducativo </v>
      </c>
      <c r="F2397" t="s">
        <v>142</v>
      </c>
      <c r="G2397" t="s">
        <v>118</v>
      </c>
      <c r="H2397" s="74" t="s">
        <v>90</v>
      </c>
      <c r="I2397" s="134" t="s">
        <v>60</v>
      </c>
      <c r="J2397" t="s">
        <v>91</v>
      </c>
      <c r="K2397" t="s">
        <v>65</v>
      </c>
      <c r="L2397" t="s">
        <v>7</v>
      </c>
      <c r="M2397" s="77" t="s">
        <v>0</v>
      </c>
      <c r="N2397" s="70" t="str">
        <f t="shared" si="97"/>
        <v>632. Cuidado Continuo por una vida con bienestarEducativo 5_SUBRED1_OCTUBRE_2025</v>
      </c>
      <c r="O2397" s="75">
        <v>105404</v>
      </c>
      <c r="S2397" s="21">
        <v>0</v>
      </c>
    </row>
    <row r="2398" spans="2:19" ht="30" hidden="1" customHeight="1">
      <c r="B2398">
        <v>64</v>
      </c>
      <c r="C2398" t="s">
        <v>86</v>
      </c>
      <c r="D2398" s="70" t="s">
        <v>92</v>
      </c>
      <c r="E2398" s="86" t="str">
        <f t="shared" si="98"/>
        <v xml:space="preserve">642. Cuidado Continuo por una vida con bienestarEducativo </v>
      </c>
      <c r="F2398" t="s">
        <v>143</v>
      </c>
      <c r="G2398" t="s">
        <v>110</v>
      </c>
      <c r="H2398" s="74" t="s">
        <v>90</v>
      </c>
      <c r="I2398" s="134" t="s">
        <v>60</v>
      </c>
      <c r="J2398" t="s">
        <v>91</v>
      </c>
      <c r="K2398" t="s">
        <v>65</v>
      </c>
      <c r="L2398" t="s">
        <v>7</v>
      </c>
      <c r="M2398" s="77" t="s">
        <v>0</v>
      </c>
      <c r="N2398" s="70" t="str">
        <f t="shared" si="97"/>
        <v>642. Cuidado Continuo por una vida con bienestarEducativo 5_SUBRED1_OCTUBRE_2025</v>
      </c>
      <c r="O2398" s="75">
        <v>137765</v>
      </c>
      <c r="S2398" s="21">
        <v>0</v>
      </c>
    </row>
    <row r="2399" spans="2:19" ht="30" hidden="1" customHeight="1">
      <c r="B2399">
        <v>65</v>
      </c>
      <c r="C2399" t="s">
        <v>86</v>
      </c>
      <c r="D2399" s="70" t="s">
        <v>92</v>
      </c>
      <c r="E2399" s="86" t="str">
        <f t="shared" si="98"/>
        <v xml:space="preserve">652. Cuidado Continuo por una vida con bienestarEducativo </v>
      </c>
      <c r="F2399" t="s">
        <v>144</v>
      </c>
      <c r="G2399" t="s">
        <v>110</v>
      </c>
      <c r="H2399" s="74" t="s">
        <v>90</v>
      </c>
      <c r="I2399" s="134" t="s">
        <v>60</v>
      </c>
      <c r="J2399" t="s">
        <v>91</v>
      </c>
      <c r="K2399" t="s">
        <v>65</v>
      </c>
      <c r="L2399" t="s">
        <v>7</v>
      </c>
      <c r="M2399" s="77" t="s">
        <v>0</v>
      </c>
      <c r="N2399" s="70" t="str">
        <f t="shared" si="97"/>
        <v>652. Cuidado Continuo por una vida con bienestarEducativo 5_SUBRED1_OCTUBRE_2025</v>
      </c>
      <c r="O2399" s="75">
        <v>105404</v>
      </c>
      <c r="S2399" s="21">
        <v>0</v>
      </c>
    </row>
    <row r="2400" spans="2:19" ht="30" hidden="1" customHeight="1">
      <c r="B2400">
        <v>66</v>
      </c>
      <c r="C2400" t="s">
        <v>86</v>
      </c>
      <c r="D2400" s="70" t="s">
        <v>92</v>
      </c>
      <c r="E2400" s="86" t="str">
        <f t="shared" si="98"/>
        <v xml:space="preserve">662. Cuidado Continuo por una vida con bienestarEducativo </v>
      </c>
      <c r="F2400" t="s">
        <v>145</v>
      </c>
      <c r="G2400" t="s">
        <v>110</v>
      </c>
      <c r="H2400" s="74" t="s">
        <v>90</v>
      </c>
      <c r="I2400" s="134" t="s">
        <v>60</v>
      </c>
      <c r="J2400" t="s">
        <v>119</v>
      </c>
      <c r="K2400" t="s">
        <v>65</v>
      </c>
      <c r="L2400" t="s">
        <v>7</v>
      </c>
      <c r="M2400" s="77" t="s">
        <v>0</v>
      </c>
      <c r="N2400" s="70" t="str">
        <f t="shared" si="97"/>
        <v>662. Cuidado Continuo por una vida con bienestarEducativo 5_SUBRED1_OCTUBRE_2025</v>
      </c>
      <c r="O2400" s="75">
        <v>199714</v>
      </c>
      <c r="S2400" s="21">
        <v>0</v>
      </c>
    </row>
    <row r="2401" spans="2:19" ht="30" hidden="1" customHeight="1">
      <c r="B2401">
        <v>67</v>
      </c>
      <c r="C2401" t="s">
        <v>86</v>
      </c>
      <c r="D2401" s="70" t="s">
        <v>92</v>
      </c>
      <c r="E2401" s="86" t="str">
        <f t="shared" si="98"/>
        <v xml:space="preserve">672. Cuidado Continuo por una vida con bienestarEducativo </v>
      </c>
      <c r="F2401" t="s">
        <v>146</v>
      </c>
      <c r="G2401" t="s">
        <v>110</v>
      </c>
      <c r="H2401" s="74" t="s">
        <v>90</v>
      </c>
      <c r="I2401" s="134" t="s">
        <v>60</v>
      </c>
      <c r="J2401" t="s">
        <v>91</v>
      </c>
      <c r="K2401" t="s">
        <v>65</v>
      </c>
      <c r="L2401" t="s">
        <v>7</v>
      </c>
      <c r="M2401" s="77" t="s">
        <v>0</v>
      </c>
      <c r="N2401" s="70" t="str">
        <f t="shared" si="97"/>
        <v>672. Cuidado Continuo por una vida con bienestarEducativo 5_SUBRED1_OCTUBRE_2025</v>
      </c>
      <c r="O2401" s="75">
        <v>88916</v>
      </c>
      <c r="S2401" s="21">
        <v>0</v>
      </c>
    </row>
    <row r="2402" spans="2:19" ht="30" hidden="1" customHeight="1">
      <c r="B2402">
        <v>68</v>
      </c>
      <c r="C2402" t="s">
        <v>86</v>
      </c>
      <c r="D2402" s="70" t="s">
        <v>93</v>
      </c>
      <c r="E2402" s="86" t="str">
        <f t="shared" si="98"/>
        <v>682. Cuidado Continuo por una vida con bienestarInstitucional</v>
      </c>
      <c r="F2402" t="s">
        <v>147</v>
      </c>
      <c r="G2402" t="s">
        <v>110</v>
      </c>
      <c r="H2402" s="74" t="s">
        <v>90</v>
      </c>
      <c r="I2402" s="134" t="s">
        <v>60</v>
      </c>
      <c r="J2402" t="s">
        <v>91</v>
      </c>
      <c r="K2402" t="s">
        <v>65</v>
      </c>
      <c r="L2402" t="s">
        <v>7</v>
      </c>
      <c r="M2402" s="77" t="s">
        <v>0</v>
      </c>
      <c r="N2402" s="70" t="str">
        <f t="shared" si="97"/>
        <v>682. Cuidado Continuo por una vida con bienestarInstitucional5_SUBRED1_OCTUBRE_2025</v>
      </c>
      <c r="O2402" s="75">
        <v>105404</v>
      </c>
      <c r="S2402" s="21">
        <v>0</v>
      </c>
    </row>
    <row r="2403" spans="2:19" ht="30" hidden="1" customHeight="1">
      <c r="B2403">
        <v>69</v>
      </c>
      <c r="C2403" t="s">
        <v>86</v>
      </c>
      <c r="D2403" s="70" t="s">
        <v>93</v>
      </c>
      <c r="E2403" s="86" t="str">
        <f t="shared" si="98"/>
        <v>692. Cuidado Continuo por una vida con bienestarInstitucional</v>
      </c>
      <c r="F2403" t="s">
        <v>148</v>
      </c>
      <c r="G2403" t="s">
        <v>118</v>
      </c>
      <c r="H2403" s="74" t="s">
        <v>90</v>
      </c>
      <c r="I2403" s="134" t="s">
        <v>60</v>
      </c>
      <c r="J2403" t="s">
        <v>91</v>
      </c>
      <c r="K2403" t="s">
        <v>65</v>
      </c>
      <c r="L2403" t="s">
        <v>7</v>
      </c>
      <c r="M2403" s="77" t="s">
        <v>0</v>
      </c>
      <c r="N2403" s="70" t="str">
        <f t="shared" si="97"/>
        <v>692. Cuidado Continuo por una vida con bienestarInstitucional5_SUBRED1_OCTUBRE_2025</v>
      </c>
      <c r="O2403" s="75">
        <v>105404</v>
      </c>
      <c r="S2403" s="21">
        <v>0</v>
      </c>
    </row>
    <row r="2404" spans="2:19" ht="30" hidden="1" customHeight="1">
      <c r="B2404">
        <v>70</v>
      </c>
      <c r="C2404" t="s">
        <v>86</v>
      </c>
      <c r="D2404" s="70" t="s">
        <v>93</v>
      </c>
      <c r="E2404" s="86" t="str">
        <f t="shared" si="98"/>
        <v>702. Cuidado Continuo por una vida con bienestarInstitucional</v>
      </c>
      <c r="F2404" t="s">
        <v>149</v>
      </c>
      <c r="G2404" t="s">
        <v>89</v>
      </c>
      <c r="H2404" s="74" t="s">
        <v>90</v>
      </c>
      <c r="I2404" s="134" t="s">
        <v>60</v>
      </c>
      <c r="J2404" t="s">
        <v>91</v>
      </c>
      <c r="K2404" t="s">
        <v>65</v>
      </c>
      <c r="L2404" t="s">
        <v>7</v>
      </c>
      <c r="M2404" s="77" t="s">
        <v>0</v>
      </c>
      <c r="N2404" s="70" t="str">
        <f t="shared" si="97"/>
        <v>702. Cuidado Continuo por una vida con bienestarInstitucional5_SUBRED1_OCTUBRE_2025</v>
      </c>
      <c r="O2404" s="75">
        <v>74893</v>
      </c>
      <c r="S2404" s="21">
        <v>0</v>
      </c>
    </row>
    <row r="2405" spans="2:19" ht="30" hidden="1" customHeight="1">
      <c r="B2405">
        <v>71</v>
      </c>
      <c r="C2405" t="s">
        <v>86</v>
      </c>
      <c r="D2405" s="70" t="s">
        <v>98</v>
      </c>
      <c r="E2405" s="86" t="str">
        <f t="shared" si="98"/>
        <v>712. Cuidado Continuo por una vida con bienestarLaboral</v>
      </c>
      <c r="F2405" t="s">
        <v>150</v>
      </c>
      <c r="G2405" t="s">
        <v>110</v>
      </c>
      <c r="H2405" s="74" t="s">
        <v>90</v>
      </c>
      <c r="I2405" s="134" t="s">
        <v>60</v>
      </c>
      <c r="J2405" t="s">
        <v>151</v>
      </c>
      <c r="K2405" t="s">
        <v>65</v>
      </c>
      <c r="L2405" t="s">
        <v>7</v>
      </c>
      <c r="M2405" s="77" t="s">
        <v>0</v>
      </c>
      <c r="N2405" s="70" t="str">
        <f t="shared" si="97"/>
        <v>712. Cuidado Continuo por una vida con bienestarLaboral5_SUBRED1_OCTUBRE_2025</v>
      </c>
      <c r="O2405" s="75">
        <v>59965</v>
      </c>
      <c r="S2405" s="21">
        <v>0</v>
      </c>
    </row>
    <row r="2406" spans="2:19" ht="30" hidden="1" customHeight="1">
      <c r="B2406">
        <v>72</v>
      </c>
      <c r="C2406" t="s">
        <v>86</v>
      </c>
      <c r="D2406" s="70" t="s">
        <v>98</v>
      </c>
      <c r="E2406" s="86" t="str">
        <f t="shared" si="98"/>
        <v>722. Cuidado Continuo por una vida con bienestarLaboral</v>
      </c>
      <c r="F2406" t="s">
        <v>152</v>
      </c>
      <c r="G2406" t="s">
        <v>110</v>
      </c>
      <c r="H2406" s="74" t="s">
        <v>90</v>
      </c>
      <c r="I2406" s="134" t="s">
        <v>60</v>
      </c>
      <c r="J2406" t="s">
        <v>151</v>
      </c>
      <c r="K2406" t="s">
        <v>65</v>
      </c>
      <c r="L2406" t="s">
        <v>7</v>
      </c>
      <c r="M2406" s="77" t="s">
        <v>0</v>
      </c>
      <c r="N2406" s="70" t="str">
        <f t="shared" si="97"/>
        <v>722. Cuidado Continuo por una vida con bienestarLaboral5_SUBRED1_OCTUBRE_2025</v>
      </c>
      <c r="O2406" s="75">
        <v>99830</v>
      </c>
      <c r="S2406" s="21">
        <v>0</v>
      </c>
    </row>
    <row r="2407" spans="2:19" ht="30" hidden="1" customHeight="1">
      <c r="B2407">
        <v>73</v>
      </c>
      <c r="C2407" t="s">
        <v>86</v>
      </c>
      <c r="D2407" s="70" t="s">
        <v>98</v>
      </c>
      <c r="E2407" s="86" t="str">
        <f t="shared" si="98"/>
        <v>732. Cuidado Continuo por una vida con bienestarLaboral</v>
      </c>
      <c r="F2407" t="s">
        <v>153</v>
      </c>
      <c r="G2407" t="s">
        <v>110</v>
      </c>
      <c r="H2407" s="74" t="s">
        <v>90</v>
      </c>
      <c r="I2407" s="134" t="s">
        <v>60</v>
      </c>
      <c r="J2407" t="s">
        <v>154</v>
      </c>
      <c r="K2407" t="s">
        <v>65</v>
      </c>
      <c r="L2407" t="s">
        <v>7</v>
      </c>
      <c r="M2407" s="77" t="s">
        <v>0</v>
      </c>
      <c r="N2407" s="70" t="str">
        <f t="shared" si="97"/>
        <v>732. Cuidado Continuo por una vida con bienestarLaboral5_SUBRED1_OCTUBRE_2025</v>
      </c>
      <c r="O2407" s="75">
        <v>220671</v>
      </c>
      <c r="S2407" s="21">
        <v>0</v>
      </c>
    </row>
    <row r="2408" spans="2:19" ht="30" hidden="1" customHeight="1">
      <c r="B2408">
        <v>74</v>
      </c>
      <c r="C2408" t="s">
        <v>86</v>
      </c>
      <c r="D2408" s="70" t="s">
        <v>98</v>
      </c>
      <c r="E2408" s="86" t="str">
        <f t="shared" si="98"/>
        <v>742. Cuidado Continuo por una vida con bienestarLaboral</v>
      </c>
      <c r="F2408" t="s">
        <v>155</v>
      </c>
      <c r="G2408" t="s">
        <v>110</v>
      </c>
      <c r="H2408" s="74" t="s">
        <v>90</v>
      </c>
      <c r="I2408" s="134" t="s">
        <v>60</v>
      </c>
      <c r="J2408" t="s">
        <v>154</v>
      </c>
      <c r="K2408" t="s">
        <v>65</v>
      </c>
      <c r="L2408" t="s">
        <v>7</v>
      </c>
      <c r="M2408" s="77" t="s">
        <v>0</v>
      </c>
      <c r="N2408" s="70" t="str">
        <f t="shared" si="97"/>
        <v>742. Cuidado Continuo por una vida con bienestarLaboral5_SUBRED1_OCTUBRE_2025</v>
      </c>
      <c r="O2408" s="75">
        <v>367374</v>
      </c>
      <c r="S2408" s="21">
        <v>0</v>
      </c>
    </row>
    <row r="2409" spans="2:19" ht="30" hidden="1" customHeight="1">
      <c r="B2409">
        <v>75</v>
      </c>
      <c r="C2409" t="s">
        <v>86</v>
      </c>
      <c r="D2409" s="70" t="s">
        <v>98</v>
      </c>
      <c r="E2409" s="86" t="str">
        <f t="shared" si="98"/>
        <v>752. Cuidado Continuo por una vida con bienestarLaboral</v>
      </c>
      <c r="F2409" t="s">
        <v>156</v>
      </c>
      <c r="G2409" t="s">
        <v>110</v>
      </c>
      <c r="H2409" s="74" t="s">
        <v>90</v>
      </c>
      <c r="I2409" s="134" t="s">
        <v>60</v>
      </c>
      <c r="J2409" t="s">
        <v>157</v>
      </c>
      <c r="K2409" t="s">
        <v>65</v>
      </c>
      <c r="L2409" t="s">
        <v>7</v>
      </c>
      <c r="M2409" s="77" t="s">
        <v>0</v>
      </c>
      <c r="N2409" s="70" t="str">
        <f t="shared" si="97"/>
        <v>752. Cuidado Continuo por una vida con bienestarLaboral5_SUBRED1_OCTUBRE_2025</v>
      </c>
      <c r="O2409" s="75">
        <v>210809</v>
      </c>
      <c r="S2409" s="21">
        <v>0</v>
      </c>
    </row>
    <row r="2410" spans="2:19" ht="30" hidden="1" customHeight="1">
      <c r="B2410">
        <v>76</v>
      </c>
      <c r="C2410" t="s">
        <v>86</v>
      </c>
      <c r="D2410" s="70" t="s">
        <v>98</v>
      </c>
      <c r="E2410" s="86" t="str">
        <f t="shared" si="98"/>
        <v>762. Cuidado Continuo por una vida con bienestarLaboral</v>
      </c>
      <c r="F2410" t="s">
        <v>158</v>
      </c>
      <c r="G2410" t="s">
        <v>110</v>
      </c>
      <c r="H2410" s="74" t="s">
        <v>90</v>
      </c>
      <c r="I2410" s="134" t="s">
        <v>60</v>
      </c>
      <c r="J2410" t="s">
        <v>157</v>
      </c>
      <c r="K2410" t="s">
        <v>65</v>
      </c>
      <c r="L2410" t="s">
        <v>7</v>
      </c>
      <c r="M2410" s="77" t="s">
        <v>0</v>
      </c>
      <c r="N2410" s="70" t="str">
        <f t="shared" si="97"/>
        <v>762. Cuidado Continuo por una vida con bienestarLaboral5_SUBRED1_OCTUBRE_2025</v>
      </c>
      <c r="O2410" s="75">
        <v>55168</v>
      </c>
      <c r="S2410" s="21">
        <v>0</v>
      </c>
    </row>
    <row r="2411" spans="2:19" ht="30" hidden="1" customHeight="1">
      <c r="B2411">
        <v>77</v>
      </c>
      <c r="C2411" t="s">
        <v>86</v>
      </c>
      <c r="D2411" s="70" t="s">
        <v>98</v>
      </c>
      <c r="E2411" s="86" t="str">
        <f t="shared" si="98"/>
        <v>772. Cuidado Continuo por una vida con bienestarLaboral</v>
      </c>
      <c r="F2411" t="s">
        <v>159</v>
      </c>
      <c r="G2411" t="s">
        <v>110</v>
      </c>
      <c r="H2411" s="74" t="s">
        <v>90</v>
      </c>
      <c r="I2411" s="134" t="s">
        <v>60</v>
      </c>
      <c r="J2411" t="s">
        <v>157</v>
      </c>
      <c r="K2411" t="s">
        <v>80</v>
      </c>
      <c r="L2411" t="s">
        <v>7</v>
      </c>
      <c r="M2411" s="77" t="s">
        <v>0</v>
      </c>
      <c r="N2411" s="70" t="str">
        <f t="shared" si="97"/>
        <v>772. Cuidado Continuo por una vida con bienestarLaboral5_SUBRED1_OCTUBRE_2025</v>
      </c>
      <c r="O2411" s="75">
        <v>91844</v>
      </c>
      <c r="S2411" s="21">
        <v>0</v>
      </c>
    </row>
    <row r="2412" spans="2:19" ht="30" hidden="1" customHeight="1">
      <c r="B2412">
        <v>78</v>
      </c>
      <c r="C2412" t="s">
        <v>86</v>
      </c>
      <c r="D2412" s="70" t="s">
        <v>98</v>
      </c>
      <c r="E2412" s="86" t="str">
        <f t="shared" si="98"/>
        <v>782. Cuidado Continuo por una vida con bienestarLaboral</v>
      </c>
      <c r="F2412" t="s">
        <v>160</v>
      </c>
      <c r="G2412" t="s">
        <v>110</v>
      </c>
      <c r="H2412" s="74" t="s">
        <v>90</v>
      </c>
      <c r="I2412" s="134" t="s">
        <v>60</v>
      </c>
      <c r="J2412" t="s">
        <v>157</v>
      </c>
      <c r="K2412" t="s">
        <v>80</v>
      </c>
      <c r="L2412" t="s">
        <v>7</v>
      </c>
      <c r="M2412" s="77" t="s">
        <v>0</v>
      </c>
      <c r="N2412" s="70" t="str">
        <f t="shared" si="97"/>
        <v>782. Cuidado Continuo por una vida con bienestarLaboral5_SUBRED1_OCTUBRE_2025</v>
      </c>
      <c r="O2412" s="75">
        <v>121585</v>
      </c>
      <c r="S2412" s="21">
        <v>0</v>
      </c>
    </row>
    <row r="2413" spans="2:19" ht="30" hidden="1" customHeight="1">
      <c r="B2413">
        <v>79</v>
      </c>
      <c r="C2413" t="s">
        <v>86</v>
      </c>
      <c r="D2413" s="70" t="s">
        <v>98</v>
      </c>
      <c r="E2413" s="86" t="str">
        <f t="shared" si="98"/>
        <v>792. Cuidado Continuo por una vida con bienestarLaboral</v>
      </c>
      <c r="F2413" t="s">
        <v>161</v>
      </c>
      <c r="G2413" t="s">
        <v>110</v>
      </c>
      <c r="H2413" s="74" t="s">
        <v>90</v>
      </c>
      <c r="I2413" s="134" t="s">
        <v>60</v>
      </c>
      <c r="J2413" t="s">
        <v>157</v>
      </c>
      <c r="K2413" t="s">
        <v>65</v>
      </c>
      <c r="L2413" t="s">
        <v>7</v>
      </c>
      <c r="M2413" s="77" t="s">
        <v>0</v>
      </c>
      <c r="N2413" s="70" t="str">
        <f t="shared" si="97"/>
        <v>792. Cuidado Continuo por una vida con bienestarLaboral5_SUBRED1_OCTUBRE_2025</v>
      </c>
      <c r="O2413" s="75">
        <v>125438</v>
      </c>
      <c r="S2413" s="21">
        <v>0</v>
      </c>
    </row>
    <row r="2414" spans="2:19" ht="30" hidden="1" customHeight="1">
      <c r="B2414">
        <v>80</v>
      </c>
      <c r="C2414" t="s">
        <v>86</v>
      </c>
      <c r="D2414" s="70" t="s">
        <v>98</v>
      </c>
      <c r="E2414" s="86" t="str">
        <f t="shared" si="98"/>
        <v>802. Cuidado Continuo por una vida con bienestarLaboral</v>
      </c>
      <c r="F2414" t="s">
        <v>162</v>
      </c>
      <c r="G2414" t="s">
        <v>110</v>
      </c>
      <c r="H2414" s="74" t="s">
        <v>90</v>
      </c>
      <c r="I2414" s="134" t="s">
        <v>60</v>
      </c>
      <c r="J2414" t="s">
        <v>163</v>
      </c>
      <c r="K2414" t="s">
        <v>62</v>
      </c>
      <c r="L2414" t="s">
        <v>7</v>
      </c>
      <c r="M2414" s="77" t="s">
        <v>0</v>
      </c>
      <c r="N2414" s="70" t="str">
        <f t="shared" si="97"/>
        <v>802. Cuidado Continuo por una vida con bienestarLaboral5_SUBRED1_OCTUBRE_2025</v>
      </c>
      <c r="O2414" s="75">
        <v>53781</v>
      </c>
      <c r="S2414" s="21">
        <v>0</v>
      </c>
    </row>
    <row r="2415" spans="2:19" ht="30" hidden="1" customHeight="1">
      <c r="B2415">
        <v>81</v>
      </c>
      <c r="C2415" t="s">
        <v>86</v>
      </c>
      <c r="D2415" s="70" t="s">
        <v>98</v>
      </c>
      <c r="E2415" s="86" t="str">
        <f t="shared" si="98"/>
        <v>812. Cuidado Continuo por una vida con bienestarLaboral</v>
      </c>
      <c r="F2415" t="s">
        <v>164</v>
      </c>
      <c r="G2415" t="s">
        <v>110</v>
      </c>
      <c r="H2415" s="74" t="s">
        <v>90</v>
      </c>
      <c r="I2415" s="134" t="s">
        <v>60</v>
      </c>
      <c r="J2415" t="s">
        <v>151</v>
      </c>
      <c r="K2415" t="s">
        <v>65</v>
      </c>
      <c r="L2415" t="s">
        <v>7</v>
      </c>
      <c r="M2415" s="77" t="s">
        <v>0</v>
      </c>
      <c r="N2415" s="70" t="str">
        <f t="shared" si="97"/>
        <v>812. Cuidado Continuo por una vida con bienestarLaboral5_SUBRED1_OCTUBRE_2025</v>
      </c>
      <c r="O2415" s="75">
        <v>82752</v>
      </c>
      <c r="S2415" s="21">
        <v>0</v>
      </c>
    </row>
    <row r="2416" spans="2:19" ht="30" hidden="1" customHeight="1">
      <c r="B2416">
        <v>82</v>
      </c>
      <c r="C2416" t="s">
        <v>86</v>
      </c>
      <c r="D2416" s="70" t="s">
        <v>98</v>
      </c>
      <c r="E2416" s="86" t="str">
        <f t="shared" si="98"/>
        <v>822. Cuidado Continuo por una vida con bienestarLaboral</v>
      </c>
      <c r="F2416" t="s">
        <v>165</v>
      </c>
      <c r="G2416" t="s">
        <v>110</v>
      </c>
      <c r="H2416" s="74" t="s">
        <v>90</v>
      </c>
      <c r="I2416" s="134" t="s">
        <v>60</v>
      </c>
      <c r="J2416" t="s">
        <v>166</v>
      </c>
      <c r="K2416" t="s">
        <v>65</v>
      </c>
      <c r="L2416" t="s">
        <v>7</v>
      </c>
      <c r="M2416" s="77" t="s">
        <v>0</v>
      </c>
      <c r="N2416" s="70" t="str">
        <f t="shared" si="97"/>
        <v>822. Cuidado Continuo por una vida con bienestarLaboral5_SUBRED1_OCTUBRE_2025</v>
      </c>
      <c r="O2416" s="75">
        <v>281078</v>
      </c>
      <c r="S2416" s="21">
        <v>0</v>
      </c>
    </row>
    <row r="2417" spans="2:19" ht="30" hidden="1" customHeight="1">
      <c r="B2417">
        <v>83</v>
      </c>
      <c r="C2417" t="s">
        <v>86</v>
      </c>
      <c r="D2417" s="70" t="s">
        <v>98</v>
      </c>
      <c r="E2417" s="86" t="str">
        <f t="shared" si="98"/>
        <v>832. Cuidado Continuo por una vida con bienestarLaboral</v>
      </c>
      <c r="F2417" t="s">
        <v>167</v>
      </c>
      <c r="G2417" t="s">
        <v>110</v>
      </c>
      <c r="H2417" s="74" t="s">
        <v>90</v>
      </c>
      <c r="I2417" s="134" t="s">
        <v>60</v>
      </c>
      <c r="J2417" t="s">
        <v>157</v>
      </c>
      <c r="K2417" t="s">
        <v>65</v>
      </c>
      <c r="L2417" t="s">
        <v>7</v>
      </c>
      <c r="M2417" s="77" t="s">
        <v>0</v>
      </c>
      <c r="N2417" s="70" t="str">
        <f t="shared" si="97"/>
        <v>832. Cuidado Continuo por una vida con bienestarLaboral5_SUBRED1_OCTUBRE_2025</v>
      </c>
      <c r="O2417" s="75">
        <v>70270</v>
      </c>
      <c r="S2417" s="21">
        <v>0</v>
      </c>
    </row>
    <row r="2418" spans="2:19" ht="30" hidden="1" customHeight="1">
      <c r="B2418">
        <v>84</v>
      </c>
      <c r="C2418" t="s">
        <v>86</v>
      </c>
      <c r="D2418" s="70" t="s">
        <v>98</v>
      </c>
      <c r="E2418" s="86" t="str">
        <f t="shared" si="98"/>
        <v>842. Cuidado Continuo por una vida con bienestarLaboral</v>
      </c>
      <c r="F2418" t="s">
        <v>168</v>
      </c>
      <c r="G2418" t="s">
        <v>110</v>
      </c>
      <c r="H2418" s="74" t="s">
        <v>90</v>
      </c>
      <c r="I2418" s="134" t="s">
        <v>60</v>
      </c>
      <c r="J2418" t="s">
        <v>157</v>
      </c>
      <c r="K2418" t="s">
        <v>65</v>
      </c>
      <c r="L2418" t="s">
        <v>7</v>
      </c>
      <c r="M2418" s="77" t="s">
        <v>0</v>
      </c>
      <c r="N2418" s="70" t="str">
        <f t="shared" si="97"/>
        <v>842. Cuidado Continuo por una vida con bienestarLaboral5_SUBRED1_OCTUBRE_2025</v>
      </c>
      <c r="O2418" s="75">
        <v>105404</v>
      </c>
      <c r="S2418" s="21">
        <v>0</v>
      </c>
    </row>
    <row r="2419" spans="2:19" ht="30" hidden="1" customHeight="1">
      <c r="B2419">
        <v>85</v>
      </c>
      <c r="C2419" t="s">
        <v>86</v>
      </c>
      <c r="D2419" s="70" t="s">
        <v>98</v>
      </c>
      <c r="E2419" s="86" t="str">
        <f t="shared" si="98"/>
        <v>852. Cuidado Continuo por una vida con bienestarLaboral</v>
      </c>
      <c r="F2419" t="s">
        <v>169</v>
      </c>
      <c r="G2419" t="s">
        <v>110</v>
      </c>
      <c r="H2419" s="74" t="s">
        <v>90</v>
      </c>
      <c r="I2419" s="134" t="s">
        <v>60</v>
      </c>
      <c r="J2419" t="s">
        <v>163</v>
      </c>
      <c r="K2419" t="s">
        <v>62</v>
      </c>
      <c r="L2419" t="s">
        <v>7</v>
      </c>
      <c r="M2419" s="77" t="s">
        <v>0</v>
      </c>
      <c r="N2419" s="70" t="str">
        <f t="shared" si="97"/>
        <v>852. Cuidado Continuo por una vida con bienestarLaboral5_SUBRED1_OCTUBRE_2025</v>
      </c>
      <c r="O2419" s="75">
        <v>35135</v>
      </c>
      <c r="S2419" s="21">
        <v>0</v>
      </c>
    </row>
    <row r="2420" spans="2:19" ht="30" hidden="1" customHeight="1">
      <c r="B2420">
        <v>87</v>
      </c>
      <c r="C2420" t="s">
        <v>170</v>
      </c>
      <c r="D2420" s="70" t="s">
        <v>87</v>
      </c>
      <c r="E2420" s="86" t="str">
        <f t="shared" si="98"/>
        <v>873. Cuidado Continuo por una vida con bienestar con enfoque diferencial étnicoComunitario</v>
      </c>
      <c r="F2420" t="s">
        <v>171</v>
      </c>
      <c r="G2420" t="s">
        <v>89</v>
      </c>
      <c r="H2420" s="74" t="s">
        <v>90</v>
      </c>
      <c r="I2420" s="134" t="s">
        <v>60</v>
      </c>
      <c r="J2420" t="s">
        <v>61</v>
      </c>
      <c r="K2420" t="s">
        <v>80</v>
      </c>
      <c r="L2420" t="s">
        <v>7</v>
      </c>
      <c r="M2420" s="77" t="s">
        <v>0</v>
      </c>
      <c r="N2420" s="70" t="str">
        <f t="shared" si="97"/>
        <v>873. Cuidado Continuo por una vida con bienestar con enfoque diferencial étnicoComunitario5_SUBRED1_OCTUBRE_2025</v>
      </c>
      <c r="O2420" s="75">
        <v>25814832</v>
      </c>
      <c r="S2420" s="21">
        <v>0</v>
      </c>
    </row>
    <row r="2421" spans="2:19" ht="30" hidden="1" customHeight="1">
      <c r="B2421">
        <v>88</v>
      </c>
      <c r="C2421" t="s">
        <v>170</v>
      </c>
      <c r="D2421" s="70" t="s">
        <v>87</v>
      </c>
      <c r="E2421" s="86" t="str">
        <f t="shared" si="98"/>
        <v>883. Cuidado Continuo por una vida con bienestar con enfoque diferencial étnicoComunitario</v>
      </c>
      <c r="F2421" t="s">
        <v>172</v>
      </c>
      <c r="G2421" t="s">
        <v>89</v>
      </c>
      <c r="H2421" s="74" t="s">
        <v>90</v>
      </c>
      <c r="I2421" s="134" t="s">
        <v>60</v>
      </c>
      <c r="J2421" t="s">
        <v>61</v>
      </c>
      <c r="K2421" t="s">
        <v>80</v>
      </c>
      <c r="L2421" t="s">
        <v>7</v>
      </c>
      <c r="M2421" s="77" t="s">
        <v>0</v>
      </c>
      <c r="N2421" s="70" t="str">
        <f t="shared" si="97"/>
        <v>883. Cuidado Continuo por una vida con bienestar con enfoque diferencial étnicoComunitario5_SUBRED1_OCTUBRE_2025</v>
      </c>
      <c r="O2421" s="75">
        <v>19848080</v>
      </c>
      <c r="S2421" s="21">
        <v>0</v>
      </c>
    </row>
    <row r="2422" spans="2:19" ht="30" hidden="1" customHeight="1">
      <c r="B2422">
        <v>89</v>
      </c>
      <c r="C2422" t="s">
        <v>170</v>
      </c>
      <c r="D2422" s="70" t="s">
        <v>87</v>
      </c>
      <c r="E2422" s="86" t="str">
        <f t="shared" si="98"/>
        <v>893. Cuidado Continuo por una vida con bienestar con enfoque diferencial étnicoComunitario</v>
      </c>
      <c r="F2422" t="s">
        <v>173</v>
      </c>
      <c r="G2422" t="s">
        <v>89</v>
      </c>
      <c r="H2422" s="74" t="s">
        <v>90</v>
      </c>
      <c r="I2422" s="134" t="s">
        <v>60</v>
      </c>
      <c r="J2422" t="s">
        <v>61</v>
      </c>
      <c r="K2422" t="s">
        <v>80</v>
      </c>
      <c r="L2422" t="s">
        <v>7</v>
      </c>
      <c r="M2422" s="77" t="s">
        <v>0</v>
      </c>
      <c r="N2422" s="70" t="str">
        <f t="shared" si="97"/>
        <v>893. Cuidado Continuo por una vida con bienestar con enfoque diferencial étnicoComunitario5_SUBRED1_OCTUBRE_2025</v>
      </c>
      <c r="O2422" s="75">
        <v>33729408</v>
      </c>
      <c r="S2422" s="21">
        <v>0</v>
      </c>
    </row>
    <row r="2423" spans="2:19" ht="30" hidden="1" customHeight="1">
      <c r="B2423">
        <v>90</v>
      </c>
      <c r="C2423" t="s">
        <v>170</v>
      </c>
      <c r="D2423" s="70" t="s">
        <v>87</v>
      </c>
      <c r="E2423" s="86" t="str">
        <f t="shared" si="98"/>
        <v>903. Cuidado Continuo por una vida con bienestar con enfoque diferencial étnicoComunitario</v>
      </c>
      <c r="F2423" t="s">
        <v>174</v>
      </c>
      <c r="G2423" t="s">
        <v>89</v>
      </c>
      <c r="H2423" s="74" t="s">
        <v>90</v>
      </c>
      <c r="I2423" s="134" t="s">
        <v>60</v>
      </c>
      <c r="J2423" t="s">
        <v>61</v>
      </c>
      <c r="K2423" t="s">
        <v>80</v>
      </c>
      <c r="L2423" t="s">
        <v>7</v>
      </c>
      <c r="M2423" s="77" t="s">
        <v>0</v>
      </c>
      <c r="N2423" s="70" t="str">
        <f t="shared" si="97"/>
        <v>903. Cuidado Continuo por una vida con bienestar con enfoque diferencial étnicoComunitario5_SUBRED1_OCTUBRE_2025</v>
      </c>
      <c r="O2423" s="75">
        <v>11243136</v>
      </c>
      <c r="S2423" s="21">
        <v>0</v>
      </c>
    </row>
    <row r="2424" spans="2:19" ht="30" hidden="1" customHeight="1">
      <c r="B2424">
        <v>91</v>
      </c>
      <c r="C2424" t="s">
        <v>170</v>
      </c>
      <c r="D2424" s="70" t="s">
        <v>87</v>
      </c>
      <c r="E2424" s="86" t="str">
        <f t="shared" si="98"/>
        <v>913. Cuidado Continuo por una vida con bienestar con enfoque diferencial étnicoComunitario</v>
      </c>
      <c r="F2424" t="s">
        <v>175</v>
      </c>
      <c r="G2424" t="s">
        <v>89</v>
      </c>
      <c r="H2424" s="74" t="s">
        <v>90</v>
      </c>
      <c r="I2424" s="134" t="s">
        <v>60</v>
      </c>
      <c r="J2424" t="s">
        <v>61</v>
      </c>
      <c r="K2424" t="s">
        <v>80</v>
      </c>
      <c r="L2424" t="s">
        <v>7</v>
      </c>
      <c r="M2424" s="77" t="s">
        <v>0</v>
      </c>
      <c r="N2424" s="70" t="str">
        <f t="shared" si="97"/>
        <v>913. Cuidado Continuo por una vida con bienestar con enfoque diferencial étnicoComunitario5_SUBRED1_OCTUBRE_2025</v>
      </c>
      <c r="O2424" s="75">
        <v>19305648</v>
      </c>
      <c r="S2424" s="21">
        <v>0</v>
      </c>
    </row>
    <row r="2425" spans="2:19" ht="30" hidden="1" customHeight="1">
      <c r="B2425">
        <v>92</v>
      </c>
      <c r="C2425" t="s">
        <v>176</v>
      </c>
      <c r="D2425" s="70" t="s">
        <v>87</v>
      </c>
      <c r="E2425" s="86" t="str">
        <f t="shared" si="98"/>
        <v>924. Cuidado Continuo por una vida con bienestar con enfoque GéneroComunitario</v>
      </c>
      <c r="F2425" t="s">
        <v>177</v>
      </c>
      <c r="G2425" t="s">
        <v>89</v>
      </c>
      <c r="H2425" s="74" t="s">
        <v>90</v>
      </c>
      <c r="I2425" s="134" t="s">
        <v>60</v>
      </c>
      <c r="J2425" t="s">
        <v>91</v>
      </c>
      <c r="K2425" t="s">
        <v>65</v>
      </c>
      <c r="L2425" t="s">
        <v>7</v>
      </c>
      <c r="M2425" s="77" t="s">
        <v>0</v>
      </c>
      <c r="N2425" s="70" t="str">
        <f t="shared" si="97"/>
        <v>924. Cuidado Continuo por una vida con bienestar con enfoque GéneroComunitario5_SUBRED1_OCTUBRE_2025</v>
      </c>
      <c r="O2425" s="75">
        <v>372151</v>
      </c>
      <c r="S2425" s="21">
        <v>0</v>
      </c>
    </row>
    <row r="2426" spans="2:19" ht="30" hidden="1" customHeight="1">
      <c r="B2426">
        <v>93</v>
      </c>
      <c r="C2426" t="s">
        <v>176</v>
      </c>
      <c r="D2426" s="70" t="s">
        <v>87</v>
      </c>
      <c r="E2426" s="86" t="str">
        <f t="shared" si="98"/>
        <v>934. Cuidado Continuo por una vida con bienestar con enfoque GéneroComunitario</v>
      </c>
      <c r="F2426" t="s">
        <v>178</v>
      </c>
      <c r="G2426" t="s">
        <v>110</v>
      </c>
      <c r="H2426" s="74" t="s">
        <v>90</v>
      </c>
      <c r="I2426" s="134" t="s">
        <v>60</v>
      </c>
      <c r="J2426" t="s">
        <v>91</v>
      </c>
      <c r="K2426" t="s">
        <v>65</v>
      </c>
      <c r="L2426" t="s">
        <v>7</v>
      </c>
      <c r="M2426" s="77" t="s">
        <v>0</v>
      </c>
      <c r="N2426" s="70" t="str">
        <f t="shared" si="97"/>
        <v>934. Cuidado Continuo por una vida con bienestar con enfoque GéneroComunitario5_SUBRED1_OCTUBRE_2025</v>
      </c>
      <c r="O2426" s="75">
        <v>372151</v>
      </c>
      <c r="S2426" s="21">
        <v>0</v>
      </c>
    </row>
    <row r="2427" spans="2:19" ht="30" hidden="1" customHeight="1">
      <c r="B2427">
        <v>94</v>
      </c>
      <c r="C2427" t="s">
        <v>176</v>
      </c>
      <c r="D2427" s="70" t="s">
        <v>87</v>
      </c>
      <c r="E2427" s="86" t="str">
        <f t="shared" si="98"/>
        <v>944. Cuidado Continuo por una vida con bienestar con enfoque GéneroComunitario</v>
      </c>
      <c r="F2427" t="s">
        <v>179</v>
      </c>
      <c r="G2427" t="s">
        <v>89</v>
      </c>
      <c r="H2427" s="74" t="s">
        <v>90</v>
      </c>
      <c r="I2427" s="134" t="s">
        <v>60</v>
      </c>
      <c r="J2427" t="s">
        <v>91</v>
      </c>
      <c r="K2427" t="s">
        <v>65</v>
      </c>
      <c r="L2427" t="s">
        <v>7</v>
      </c>
      <c r="M2427" s="77" t="s">
        <v>0</v>
      </c>
      <c r="N2427" s="70" t="str">
        <f t="shared" si="97"/>
        <v>944. Cuidado Continuo por una vida con bienestar con enfoque GéneroComunitario5_SUBRED1_OCTUBRE_2025</v>
      </c>
      <c r="O2427" s="75">
        <v>372151</v>
      </c>
      <c r="S2427" s="21">
        <v>0</v>
      </c>
    </row>
    <row r="2428" spans="2:19" ht="30" hidden="1" customHeight="1">
      <c r="B2428">
        <v>95</v>
      </c>
      <c r="C2428" t="s">
        <v>176</v>
      </c>
      <c r="D2428" s="70" t="s">
        <v>87</v>
      </c>
      <c r="E2428" s="86" t="str">
        <f t="shared" si="98"/>
        <v>954. Cuidado Continuo por una vida con bienestar con enfoque GéneroComunitario</v>
      </c>
      <c r="F2428" t="s">
        <v>180</v>
      </c>
      <c r="G2428" t="s">
        <v>110</v>
      </c>
      <c r="H2428" s="74" t="s">
        <v>90</v>
      </c>
      <c r="I2428" s="134" t="s">
        <v>60</v>
      </c>
      <c r="J2428" t="s">
        <v>91</v>
      </c>
      <c r="K2428" t="s">
        <v>65</v>
      </c>
      <c r="L2428" t="s">
        <v>7</v>
      </c>
      <c r="M2428" s="77" t="s">
        <v>0</v>
      </c>
      <c r="N2428" s="70" t="str">
        <f t="shared" si="97"/>
        <v>954. Cuidado Continuo por una vida con bienestar con enfoque GéneroComunitario5_SUBRED1_OCTUBRE_2025</v>
      </c>
      <c r="O2428" s="75">
        <v>70270</v>
      </c>
      <c r="S2428" s="21">
        <v>0</v>
      </c>
    </row>
    <row r="2429" spans="2:19" ht="30" hidden="1" customHeight="1">
      <c r="B2429">
        <v>96</v>
      </c>
      <c r="C2429" t="s">
        <v>176</v>
      </c>
      <c r="D2429" s="70" t="s">
        <v>87</v>
      </c>
      <c r="E2429" s="86" t="str">
        <f t="shared" si="98"/>
        <v>964. Cuidado Continuo por una vida con bienestar con enfoque GéneroComunitario</v>
      </c>
      <c r="F2429" t="s">
        <v>181</v>
      </c>
      <c r="G2429" t="s">
        <v>110</v>
      </c>
      <c r="H2429" s="74" t="s">
        <v>90</v>
      </c>
      <c r="I2429" s="134" t="s">
        <v>60</v>
      </c>
      <c r="J2429" t="s">
        <v>91</v>
      </c>
      <c r="K2429" t="s">
        <v>65</v>
      </c>
      <c r="L2429" t="s">
        <v>7</v>
      </c>
      <c r="M2429" s="77" t="s">
        <v>0</v>
      </c>
      <c r="N2429" s="70" t="str">
        <f t="shared" si="97"/>
        <v>964. Cuidado Continuo por una vida con bienestar con enfoque GéneroComunitario5_SUBRED1_OCTUBRE_2025</v>
      </c>
      <c r="O2429" s="75">
        <v>70270</v>
      </c>
      <c r="S2429" s="21">
        <v>0</v>
      </c>
    </row>
    <row r="2430" spans="2:19" ht="30" hidden="1" customHeight="1">
      <c r="B2430">
        <v>97</v>
      </c>
      <c r="C2430" t="s">
        <v>176</v>
      </c>
      <c r="D2430" s="70" t="s">
        <v>87</v>
      </c>
      <c r="E2430" s="86" t="str">
        <f t="shared" si="98"/>
        <v>974. Cuidado Continuo por una vida con bienestar con enfoque GéneroComunitario</v>
      </c>
      <c r="F2430" t="s">
        <v>182</v>
      </c>
      <c r="G2430" t="s">
        <v>89</v>
      </c>
      <c r="H2430" s="74" t="s">
        <v>90</v>
      </c>
      <c r="I2430" s="134" t="s">
        <v>60</v>
      </c>
      <c r="J2430" t="s">
        <v>91</v>
      </c>
      <c r="K2430" t="s">
        <v>65</v>
      </c>
      <c r="L2430" t="s">
        <v>7</v>
      </c>
      <c r="M2430" s="77" t="s">
        <v>0</v>
      </c>
      <c r="N2430" s="70" t="str">
        <f t="shared" si="97"/>
        <v>974. Cuidado Continuo por una vida con bienestar con enfoque GéneroComunitario5_SUBRED1_OCTUBRE_2025</v>
      </c>
      <c r="O2430" s="75">
        <v>215123</v>
      </c>
      <c r="S2430" s="21">
        <v>0</v>
      </c>
    </row>
    <row r="2431" spans="2:19" ht="30" hidden="1" customHeight="1">
      <c r="B2431">
        <v>98</v>
      </c>
      <c r="C2431" t="s">
        <v>176</v>
      </c>
      <c r="D2431" s="70" t="s">
        <v>87</v>
      </c>
      <c r="E2431" s="86" t="str">
        <f t="shared" si="98"/>
        <v>984. Cuidado Continuo por una vida con bienestar con enfoque GéneroComunitario</v>
      </c>
      <c r="F2431" t="s">
        <v>183</v>
      </c>
      <c r="G2431" t="s">
        <v>110</v>
      </c>
      <c r="H2431" s="74" t="s">
        <v>90</v>
      </c>
      <c r="I2431" s="134" t="s">
        <v>60</v>
      </c>
      <c r="J2431" t="s">
        <v>91</v>
      </c>
      <c r="K2431" t="s">
        <v>65</v>
      </c>
      <c r="L2431" t="s">
        <v>7</v>
      </c>
      <c r="M2431" s="77" t="s">
        <v>0</v>
      </c>
      <c r="N2431" s="70" t="str">
        <f t="shared" si="97"/>
        <v>984. Cuidado Continuo por una vida con bienestar con enfoque GéneroComunitario5_SUBRED1_OCTUBRE_2025</v>
      </c>
      <c r="O2431" s="75">
        <v>161342</v>
      </c>
      <c r="S2431" s="21">
        <v>0</v>
      </c>
    </row>
    <row r="2432" spans="2:19" ht="30" hidden="1" customHeight="1">
      <c r="B2432">
        <v>99</v>
      </c>
      <c r="C2432" t="s">
        <v>176</v>
      </c>
      <c r="D2432" s="70" t="s">
        <v>87</v>
      </c>
      <c r="E2432" s="86" t="str">
        <f t="shared" si="98"/>
        <v>994. Cuidado Continuo por una vida con bienestar con enfoque GéneroComunitario</v>
      </c>
      <c r="F2432" t="s">
        <v>184</v>
      </c>
      <c r="G2432" t="s">
        <v>110</v>
      </c>
      <c r="H2432" s="74" t="s">
        <v>90</v>
      </c>
      <c r="I2432" s="134" t="s">
        <v>60</v>
      </c>
      <c r="J2432" t="s">
        <v>61</v>
      </c>
      <c r="K2432" t="s">
        <v>80</v>
      </c>
      <c r="L2432" t="s">
        <v>7</v>
      </c>
      <c r="M2432" s="77" t="s">
        <v>0</v>
      </c>
      <c r="N2432" s="70" t="str">
        <f t="shared" si="97"/>
        <v>994. Cuidado Continuo por una vida con bienestar con enfoque GéneroComunitario5_SUBRED1_OCTUBRE_2025</v>
      </c>
      <c r="O2432" s="75">
        <v>5621568</v>
      </c>
      <c r="S2432" s="21">
        <v>0</v>
      </c>
    </row>
    <row r="2433" spans="2:19" ht="30" hidden="1" customHeight="1">
      <c r="B2433">
        <v>100</v>
      </c>
      <c r="C2433" t="s">
        <v>176</v>
      </c>
      <c r="D2433" s="70" t="s">
        <v>87</v>
      </c>
      <c r="E2433" s="86" t="str">
        <f t="shared" si="98"/>
        <v>1004. Cuidado Continuo por una vida con bienestar con enfoque GéneroComunitario</v>
      </c>
      <c r="F2433" t="s">
        <v>185</v>
      </c>
      <c r="G2433" t="s">
        <v>118</v>
      </c>
      <c r="H2433" s="74" t="s">
        <v>90</v>
      </c>
      <c r="I2433" s="134" t="s">
        <v>60</v>
      </c>
      <c r="J2433" t="s">
        <v>119</v>
      </c>
      <c r="K2433" t="s">
        <v>65</v>
      </c>
      <c r="L2433" t="s">
        <v>7</v>
      </c>
      <c r="M2433" s="77" t="s">
        <v>0</v>
      </c>
      <c r="N2433" s="70" t="str">
        <f t="shared" si="97"/>
        <v>1004. Cuidado Continuo por una vida con bienestar con enfoque GéneroComunitario5_SUBRED1_OCTUBRE_2025</v>
      </c>
      <c r="O2433" s="75">
        <v>199714</v>
      </c>
      <c r="S2433" s="21">
        <v>0</v>
      </c>
    </row>
    <row r="2434" spans="2:19" ht="30" hidden="1" customHeight="1">
      <c r="B2434">
        <v>101</v>
      </c>
      <c r="C2434" t="s">
        <v>186</v>
      </c>
      <c r="D2434" s="70" t="s">
        <v>87</v>
      </c>
      <c r="E2434" s="86" t="str">
        <f t="shared" si="98"/>
        <v>1015. Cuidado Continuo por una vida con bienestar con enfoque Población para formas extremas de exclusión:Comunitario</v>
      </c>
      <c r="F2434" t="s">
        <v>187</v>
      </c>
      <c r="G2434" t="s">
        <v>89</v>
      </c>
      <c r="H2434" s="74" t="s">
        <v>90</v>
      </c>
      <c r="I2434" s="134" t="s">
        <v>60</v>
      </c>
      <c r="J2434" t="s">
        <v>91</v>
      </c>
      <c r="K2434" t="s">
        <v>80</v>
      </c>
      <c r="L2434" t="s">
        <v>7</v>
      </c>
      <c r="M2434" s="77" t="s">
        <v>0</v>
      </c>
      <c r="N2434" s="70" t="str">
        <f t="shared" si="97"/>
        <v>1015. Cuidado Continuo por una vida con bienestar con enfoque Población para formas extremas de exclusión:Comunitario5_SUBRED1_OCTUBRE_2025</v>
      </c>
      <c r="O2434" s="75">
        <v>322686</v>
      </c>
      <c r="S2434" s="21">
        <v>0</v>
      </c>
    </row>
    <row r="2435" spans="2:19" ht="30" hidden="1" customHeight="1">
      <c r="B2435">
        <v>102</v>
      </c>
      <c r="C2435" t="s">
        <v>186</v>
      </c>
      <c r="D2435" s="70" t="s">
        <v>87</v>
      </c>
      <c r="E2435" s="86" t="str">
        <f t="shared" si="98"/>
        <v>1025. Cuidado Continuo por una vida con bienestar con enfoque Población para formas extremas de exclusión:Comunitario</v>
      </c>
      <c r="F2435" t="s">
        <v>188</v>
      </c>
      <c r="G2435" t="s">
        <v>110</v>
      </c>
      <c r="H2435" s="74" t="s">
        <v>90</v>
      </c>
      <c r="I2435" s="134" t="s">
        <v>60</v>
      </c>
      <c r="J2435" t="s">
        <v>91</v>
      </c>
      <c r="K2435" t="s">
        <v>80</v>
      </c>
      <c r="L2435" t="s">
        <v>7</v>
      </c>
      <c r="M2435" s="77" t="s">
        <v>0</v>
      </c>
      <c r="N2435" s="70" t="str">
        <f t="shared" si="97"/>
        <v>1025. Cuidado Continuo por una vida con bienestar con enfoque Población para formas extremas de exclusión:Comunitario5_SUBRED1_OCTUBRE_2025</v>
      </c>
      <c r="O2435" s="75">
        <v>322686</v>
      </c>
      <c r="S2435" s="21">
        <v>0</v>
      </c>
    </row>
    <row r="2436" spans="2:19" ht="30" hidden="1" customHeight="1">
      <c r="B2436">
        <v>103</v>
      </c>
      <c r="C2436" t="s">
        <v>186</v>
      </c>
      <c r="D2436" s="70" t="s">
        <v>87</v>
      </c>
      <c r="E2436" s="86" t="str">
        <f t="shared" si="98"/>
        <v>1035. Cuidado Continuo por una vida con bienestar con enfoque Población para formas extremas de exclusión:Comunitario</v>
      </c>
      <c r="F2436" t="s">
        <v>189</v>
      </c>
      <c r="G2436" t="s">
        <v>118</v>
      </c>
      <c r="H2436" s="74" t="s">
        <v>90</v>
      </c>
      <c r="I2436" s="134" t="s">
        <v>60</v>
      </c>
      <c r="J2436" t="s">
        <v>91</v>
      </c>
      <c r="K2436" t="s">
        <v>80</v>
      </c>
      <c r="L2436" t="s">
        <v>7</v>
      </c>
      <c r="M2436" s="77" t="s">
        <v>0</v>
      </c>
      <c r="N2436" s="70" t="str">
        <f t="shared" si="97"/>
        <v>1035. Cuidado Continuo por una vida con bienestar con enfoque Población para formas extremas de exclusión:Comunitario5_SUBRED1_OCTUBRE_2025</v>
      </c>
      <c r="O2436" s="75">
        <v>53781</v>
      </c>
      <c r="S2436" s="21">
        <v>0</v>
      </c>
    </row>
    <row r="2437" spans="2:19" ht="30" hidden="1" customHeight="1">
      <c r="B2437">
        <v>104</v>
      </c>
      <c r="C2437" t="s">
        <v>186</v>
      </c>
      <c r="D2437" s="70" t="s">
        <v>87</v>
      </c>
      <c r="E2437" s="86" t="str">
        <f t="shared" si="98"/>
        <v>1045. Cuidado Continuo por una vida con bienestar con enfoque Población para formas extremas de exclusión:Comunitario</v>
      </c>
      <c r="F2437" t="s">
        <v>190</v>
      </c>
      <c r="G2437" t="s">
        <v>89</v>
      </c>
      <c r="H2437" s="74" t="s">
        <v>90</v>
      </c>
      <c r="I2437" s="134" t="s">
        <v>60</v>
      </c>
      <c r="J2437" t="s">
        <v>91</v>
      </c>
      <c r="K2437" t="s">
        <v>80</v>
      </c>
      <c r="L2437" t="s">
        <v>7</v>
      </c>
      <c r="M2437" s="77" t="s">
        <v>0</v>
      </c>
      <c r="N2437" s="70" t="str">
        <f t="shared" ref="N2437:N2500" si="99">+E2437&amp;L2437&amp;M2437</f>
        <v>1045. Cuidado Continuo por una vida con bienestar con enfoque Población para formas extremas de exclusión:Comunitario5_SUBRED1_OCTUBRE_2025</v>
      </c>
      <c r="O2437" s="75">
        <v>210809</v>
      </c>
      <c r="S2437" s="21">
        <v>0</v>
      </c>
    </row>
    <row r="2438" spans="2:19" ht="30" hidden="1" customHeight="1">
      <c r="B2438">
        <v>105</v>
      </c>
      <c r="C2438" t="s">
        <v>186</v>
      </c>
      <c r="D2438" s="70" t="s">
        <v>87</v>
      </c>
      <c r="E2438" s="86" t="str">
        <f t="shared" si="98"/>
        <v>1055. Cuidado Continuo por una vida con bienestar con enfoque Población para formas extremas de exclusión:Comunitario</v>
      </c>
      <c r="F2438" t="s">
        <v>191</v>
      </c>
      <c r="G2438" t="s">
        <v>118</v>
      </c>
      <c r="H2438" s="74" t="s">
        <v>90</v>
      </c>
      <c r="I2438" s="134" t="s">
        <v>60</v>
      </c>
      <c r="J2438" t="s">
        <v>119</v>
      </c>
      <c r="K2438" t="s">
        <v>80</v>
      </c>
      <c r="L2438" t="s">
        <v>7</v>
      </c>
      <c r="M2438" s="77" t="s">
        <v>0</v>
      </c>
      <c r="N2438" s="70" t="str">
        <f t="shared" si="99"/>
        <v>1055. Cuidado Continuo por una vida con bienestar con enfoque Población para formas extremas de exclusión:Comunitario5_SUBRED1_OCTUBRE_2025</v>
      </c>
      <c r="O2438" s="75">
        <v>281078</v>
      </c>
      <c r="S2438" s="21">
        <v>0</v>
      </c>
    </row>
    <row r="2439" spans="2:19" ht="30" hidden="1" customHeight="1">
      <c r="B2439">
        <v>106</v>
      </c>
      <c r="C2439" t="s">
        <v>186</v>
      </c>
      <c r="D2439" s="70" t="s">
        <v>87</v>
      </c>
      <c r="E2439" s="86" t="str">
        <f t="shared" si="98"/>
        <v>1065. Cuidado Continuo por una vida con bienestar con enfoque Población para formas extremas de exclusión:Comunitario</v>
      </c>
      <c r="F2439" t="s">
        <v>192</v>
      </c>
      <c r="G2439" t="s">
        <v>89</v>
      </c>
      <c r="H2439" s="74" t="s">
        <v>90</v>
      </c>
      <c r="I2439" s="134" t="s">
        <v>60</v>
      </c>
      <c r="J2439" t="s">
        <v>91</v>
      </c>
      <c r="K2439" t="s">
        <v>65</v>
      </c>
      <c r="L2439" t="s">
        <v>7</v>
      </c>
      <c r="M2439" s="77" t="s">
        <v>0</v>
      </c>
      <c r="N2439" s="70" t="str">
        <f t="shared" si="99"/>
        <v>1065. Cuidado Continuo por una vida con bienestar con enfoque Población para formas extremas de exclusión:Comunitario5_SUBRED1_OCTUBRE_2025</v>
      </c>
      <c r="O2439" s="75">
        <v>210809</v>
      </c>
      <c r="S2439" s="21">
        <v>0</v>
      </c>
    </row>
    <row r="2440" spans="2:19" ht="30" hidden="1" customHeight="1">
      <c r="B2440">
        <v>107</v>
      </c>
      <c r="C2440" t="s">
        <v>186</v>
      </c>
      <c r="D2440" s="70" t="s">
        <v>87</v>
      </c>
      <c r="E2440" s="86" t="str">
        <f t="shared" si="98"/>
        <v>1075. Cuidado Continuo por una vida con bienestar con enfoque Población para formas extremas de exclusión:Comunitario</v>
      </c>
      <c r="F2440" t="s">
        <v>193</v>
      </c>
      <c r="G2440" t="s">
        <v>110</v>
      </c>
      <c r="H2440" s="74" t="s">
        <v>90</v>
      </c>
      <c r="I2440" s="134" t="s">
        <v>60</v>
      </c>
      <c r="J2440" t="s">
        <v>91</v>
      </c>
      <c r="K2440" t="s">
        <v>65</v>
      </c>
      <c r="L2440" t="s">
        <v>7</v>
      </c>
      <c r="M2440" s="77" t="s">
        <v>0</v>
      </c>
      <c r="N2440" s="70" t="str">
        <f t="shared" si="99"/>
        <v>1075. Cuidado Continuo por una vida con bienestar con enfoque Población para formas extremas de exclusión:Comunitario5_SUBRED1_OCTUBRE_2025</v>
      </c>
      <c r="O2440" s="75">
        <v>55938</v>
      </c>
      <c r="S2440" s="21">
        <v>0</v>
      </c>
    </row>
    <row r="2441" spans="2:19" ht="30" hidden="1" customHeight="1">
      <c r="B2441">
        <v>108</v>
      </c>
      <c r="C2441" t="s">
        <v>186</v>
      </c>
      <c r="D2441" s="70" t="s">
        <v>87</v>
      </c>
      <c r="E2441" s="86" t="str">
        <f t="shared" si="98"/>
        <v>1085. Cuidado Continuo por una vida con bienestar con enfoque Población para formas extremas de exclusión:Comunitario</v>
      </c>
      <c r="F2441" t="s">
        <v>194</v>
      </c>
      <c r="G2441" t="s">
        <v>110</v>
      </c>
      <c r="H2441" s="74" t="s">
        <v>90</v>
      </c>
      <c r="I2441" s="134" t="s">
        <v>60</v>
      </c>
      <c r="J2441" t="s">
        <v>91</v>
      </c>
      <c r="K2441" t="s">
        <v>65</v>
      </c>
      <c r="L2441" t="s">
        <v>7</v>
      </c>
      <c r="M2441" s="77" t="s">
        <v>0</v>
      </c>
      <c r="N2441" s="70" t="str">
        <f t="shared" si="99"/>
        <v>1085. Cuidado Continuo por una vida con bienestar con enfoque Población para formas extremas de exclusión:Comunitario5_SUBRED1_OCTUBRE_2025</v>
      </c>
      <c r="O2441" s="75">
        <v>210809</v>
      </c>
      <c r="S2441" s="21">
        <v>0</v>
      </c>
    </row>
    <row r="2442" spans="2:19" ht="30" hidden="1" customHeight="1">
      <c r="B2442">
        <v>109</v>
      </c>
      <c r="C2442" t="s">
        <v>186</v>
      </c>
      <c r="D2442" s="70" t="s">
        <v>87</v>
      </c>
      <c r="E2442" s="86" t="str">
        <f t="shared" si="98"/>
        <v>1095. Cuidado Continuo por una vida con bienestar con enfoque Población para formas extremas de exclusión:Comunitario</v>
      </c>
      <c r="F2442" t="s">
        <v>195</v>
      </c>
      <c r="G2442" t="s">
        <v>118</v>
      </c>
      <c r="H2442" s="74" t="s">
        <v>90</v>
      </c>
      <c r="I2442" s="134" t="s">
        <v>60</v>
      </c>
      <c r="J2442" t="s">
        <v>119</v>
      </c>
      <c r="K2442" t="s">
        <v>65</v>
      </c>
      <c r="L2442" t="s">
        <v>7</v>
      </c>
      <c r="M2442" s="77" t="s">
        <v>0</v>
      </c>
      <c r="N2442" s="70" t="str">
        <f t="shared" si="99"/>
        <v>1095. Cuidado Continuo por una vida con bienestar con enfoque Población para formas extremas de exclusión:Comunitario5_SUBRED1_OCTUBRE_2025</v>
      </c>
      <c r="O2442" s="75">
        <v>199714</v>
      </c>
      <c r="S2442" s="21">
        <v>0</v>
      </c>
    </row>
    <row r="2443" spans="2:19" ht="30" hidden="1" customHeight="1">
      <c r="B2443">
        <v>110</v>
      </c>
      <c r="C2443" t="s">
        <v>186</v>
      </c>
      <c r="D2443" s="70" t="s">
        <v>98</v>
      </c>
      <c r="E2443" s="86" t="str">
        <f t="shared" si="98"/>
        <v>1105. Cuidado Continuo por una vida con bienestar con enfoque Población para formas extremas de exclusión:Laboral</v>
      </c>
      <c r="F2443" t="s">
        <v>196</v>
      </c>
      <c r="G2443" t="s">
        <v>89</v>
      </c>
      <c r="H2443" s="74" t="s">
        <v>90</v>
      </c>
      <c r="I2443" s="134" t="s">
        <v>60</v>
      </c>
      <c r="J2443" t="s">
        <v>91</v>
      </c>
      <c r="K2443" t="s">
        <v>65</v>
      </c>
      <c r="L2443" t="s">
        <v>7</v>
      </c>
      <c r="M2443" s="77" t="s">
        <v>0</v>
      </c>
      <c r="N2443" s="70" t="str">
        <f t="shared" si="99"/>
        <v>1105. Cuidado Continuo por una vida con bienestar con enfoque Población para formas extremas de exclusión:Laboral5_SUBRED1_OCTUBRE_2025</v>
      </c>
      <c r="O2443" s="75">
        <v>316213</v>
      </c>
      <c r="S2443" s="21">
        <v>0</v>
      </c>
    </row>
    <row r="2444" spans="2:19" ht="30" hidden="1" customHeight="1">
      <c r="B2444">
        <v>111</v>
      </c>
      <c r="C2444" t="s">
        <v>186</v>
      </c>
      <c r="D2444" s="70" t="s">
        <v>98</v>
      </c>
      <c r="E2444" s="86" t="str">
        <f t="shared" si="98"/>
        <v>1115. Cuidado Continuo por una vida con bienestar con enfoque Población para formas extremas de exclusión:Laboral</v>
      </c>
      <c r="F2444" t="s">
        <v>197</v>
      </c>
      <c r="G2444" t="s">
        <v>110</v>
      </c>
      <c r="H2444" s="74" t="s">
        <v>90</v>
      </c>
      <c r="I2444" s="134" t="s">
        <v>60</v>
      </c>
      <c r="J2444" t="s">
        <v>198</v>
      </c>
      <c r="K2444" t="s">
        <v>65</v>
      </c>
      <c r="L2444" t="s">
        <v>7</v>
      </c>
      <c r="M2444" s="77" t="s">
        <v>0</v>
      </c>
      <c r="N2444" s="70" t="str">
        <f t="shared" si="99"/>
        <v>1115. Cuidado Continuo por una vida con bienestar con enfoque Población para formas extremas de exclusión:Laboral5_SUBRED1_OCTUBRE_2025</v>
      </c>
      <c r="O2444" s="75">
        <v>421618</v>
      </c>
      <c r="S2444" s="21">
        <v>0</v>
      </c>
    </row>
    <row r="2445" spans="2:19" ht="30" hidden="1" customHeight="1">
      <c r="B2445">
        <v>112</v>
      </c>
      <c r="C2445" t="s">
        <v>186</v>
      </c>
      <c r="D2445" s="70" t="s">
        <v>98</v>
      </c>
      <c r="E2445" s="86" t="str">
        <f t="shared" si="98"/>
        <v>1125. Cuidado Continuo por una vida con bienestar con enfoque Población para formas extremas de exclusión:Laboral</v>
      </c>
      <c r="F2445" t="s">
        <v>199</v>
      </c>
      <c r="G2445" t="s">
        <v>89</v>
      </c>
      <c r="H2445" s="74" t="s">
        <v>90</v>
      </c>
      <c r="I2445" s="134" t="s">
        <v>60</v>
      </c>
      <c r="J2445" t="s">
        <v>91</v>
      </c>
      <c r="K2445" t="s">
        <v>65</v>
      </c>
      <c r="L2445" t="s">
        <v>7</v>
      </c>
      <c r="M2445" s="77" t="s">
        <v>0</v>
      </c>
      <c r="N2445" s="70" t="str">
        <f t="shared" si="99"/>
        <v>1125. Cuidado Continuo por una vida con bienestar con enfoque Población para formas extremas de exclusión:Laboral5_SUBRED1_OCTUBRE_2025</v>
      </c>
      <c r="O2445" s="75">
        <v>140539</v>
      </c>
      <c r="S2445" s="21">
        <v>0</v>
      </c>
    </row>
    <row r="2446" spans="2:19" ht="30" hidden="1" customHeight="1">
      <c r="B2446">
        <v>113</v>
      </c>
      <c r="C2446" t="s">
        <v>186</v>
      </c>
      <c r="D2446" s="70" t="s">
        <v>98</v>
      </c>
      <c r="E2446" s="86" t="str">
        <f t="shared" si="98"/>
        <v>1135. Cuidado Continuo por una vida con bienestar con enfoque Población para formas extremas de exclusión:Laboral</v>
      </c>
      <c r="F2446" t="s">
        <v>200</v>
      </c>
      <c r="G2446" t="s">
        <v>110</v>
      </c>
      <c r="H2446" s="74" t="s">
        <v>90</v>
      </c>
      <c r="I2446" s="134" t="s">
        <v>60</v>
      </c>
      <c r="J2446" t="s">
        <v>157</v>
      </c>
      <c r="K2446" t="s">
        <v>65</v>
      </c>
      <c r="L2446" t="s">
        <v>7</v>
      </c>
      <c r="M2446" s="77" t="s">
        <v>0</v>
      </c>
      <c r="N2446" s="70" t="str">
        <f t="shared" si="99"/>
        <v>1135. Cuidado Continuo por una vida con bienestar con enfoque Población para formas extremas de exclusión:Laboral5_SUBRED1_OCTUBRE_2025</v>
      </c>
      <c r="O2446" s="75">
        <v>70270</v>
      </c>
      <c r="S2446" s="21">
        <v>0</v>
      </c>
    </row>
    <row r="2447" spans="2:19" ht="30" hidden="1" customHeight="1">
      <c r="B2447">
        <v>114</v>
      </c>
      <c r="C2447" t="s">
        <v>186</v>
      </c>
      <c r="D2447" s="70" t="s">
        <v>98</v>
      </c>
      <c r="E2447" s="86" t="str">
        <f t="shared" si="98"/>
        <v>1145. Cuidado Continuo por una vida con bienestar con enfoque Población para formas extremas de exclusión:Laboral</v>
      </c>
      <c r="F2447" t="s">
        <v>201</v>
      </c>
      <c r="G2447" t="s">
        <v>118</v>
      </c>
      <c r="H2447" s="74" t="s">
        <v>90</v>
      </c>
      <c r="I2447" s="134" t="s">
        <v>60</v>
      </c>
      <c r="J2447" t="s">
        <v>202</v>
      </c>
      <c r="K2447" t="s">
        <v>65</v>
      </c>
      <c r="L2447" t="s">
        <v>7</v>
      </c>
      <c r="M2447" s="77" t="s">
        <v>0</v>
      </c>
      <c r="N2447" s="70" t="str">
        <f t="shared" si="99"/>
        <v>1145. Cuidado Continuo por una vida con bienestar con enfoque Población para formas extremas de exclusión:Laboral5_SUBRED1_OCTUBRE_2025</v>
      </c>
      <c r="O2447" s="75">
        <v>19971</v>
      </c>
      <c r="S2447" s="21">
        <v>0</v>
      </c>
    </row>
    <row r="2448" spans="2:19" ht="30" hidden="1" customHeight="1">
      <c r="B2448">
        <v>115</v>
      </c>
      <c r="C2448" t="s">
        <v>186</v>
      </c>
      <c r="D2448" s="70" t="s">
        <v>98</v>
      </c>
      <c r="E2448" s="86" t="str">
        <f t="shared" si="98"/>
        <v>1155. Cuidado Continuo por una vida con bienestar con enfoque Población para formas extremas de exclusión:Laboral</v>
      </c>
      <c r="F2448" t="s">
        <v>203</v>
      </c>
      <c r="G2448" t="s">
        <v>110</v>
      </c>
      <c r="H2448" s="74" t="s">
        <v>90</v>
      </c>
      <c r="I2448" s="134" t="s">
        <v>60</v>
      </c>
      <c r="J2448" t="s">
        <v>204</v>
      </c>
      <c r="K2448" t="s">
        <v>65</v>
      </c>
      <c r="L2448" t="s">
        <v>7</v>
      </c>
      <c r="M2448" s="77" t="s">
        <v>0</v>
      </c>
      <c r="N2448" s="70" t="str">
        <f t="shared" si="99"/>
        <v>1155. Cuidado Continuo por una vida con bienestar con enfoque Población para formas extremas de exclusión:Laboral5_SUBRED1_OCTUBRE_2025</v>
      </c>
      <c r="O2448" s="75">
        <v>70270</v>
      </c>
      <c r="S2448" s="21">
        <v>0</v>
      </c>
    </row>
    <row r="2449" spans="2:19" ht="30" hidden="1" customHeight="1">
      <c r="B2449">
        <v>116</v>
      </c>
      <c r="C2449" t="s">
        <v>205</v>
      </c>
      <c r="D2449" s="70" t="s">
        <v>92</v>
      </c>
      <c r="E2449" s="86" t="str">
        <f t="shared" si="98"/>
        <v xml:space="preserve">1166. Cuidado Continuo por una vida con bienestar para la población migrante internacional de BogotáEducativo </v>
      </c>
      <c r="F2449" t="s">
        <v>206</v>
      </c>
      <c r="G2449" t="s">
        <v>89</v>
      </c>
      <c r="H2449" s="74" t="s">
        <v>90</v>
      </c>
      <c r="I2449" s="134" t="s">
        <v>60</v>
      </c>
      <c r="J2449" t="s">
        <v>91</v>
      </c>
      <c r="K2449" t="s">
        <v>65</v>
      </c>
      <c r="L2449" t="s">
        <v>7</v>
      </c>
      <c r="M2449" s="77" t="s">
        <v>0</v>
      </c>
      <c r="N2449" s="70" t="str">
        <f t="shared" si="99"/>
        <v>1166. Cuidado Continuo por una vida con bienestar para la población migrante internacional de BogotáEducativo 5_SUBRED1_OCTUBRE_2025</v>
      </c>
      <c r="O2449" s="75">
        <v>105404</v>
      </c>
      <c r="S2449" s="21">
        <v>0</v>
      </c>
    </row>
    <row r="2450" spans="2:19" ht="30" hidden="1" customHeight="1">
      <c r="B2450">
        <v>117</v>
      </c>
      <c r="C2450" t="s">
        <v>207</v>
      </c>
      <c r="D2450" s="70" t="s">
        <v>92</v>
      </c>
      <c r="E2450" s="86" t="str">
        <f t="shared" si="98"/>
        <v xml:space="preserve">1177. Cuidado Continuo por una vida con bienestar para la población con discapacidadEducativo </v>
      </c>
      <c r="F2450" t="s">
        <v>208</v>
      </c>
      <c r="G2450" t="s">
        <v>89</v>
      </c>
      <c r="H2450" s="74" t="s">
        <v>90</v>
      </c>
      <c r="I2450" s="134" t="s">
        <v>60</v>
      </c>
      <c r="J2450" t="s">
        <v>91</v>
      </c>
      <c r="K2450" t="s">
        <v>65</v>
      </c>
      <c r="L2450" t="s">
        <v>7</v>
      </c>
      <c r="M2450" s="77" t="s">
        <v>0</v>
      </c>
      <c r="N2450" s="70" t="str">
        <f t="shared" si="99"/>
        <v>1177. Cuidado Continuo por una vida con bienestar para la población con discapacidadEducativo 5_SUBRED1_OCTUBRE_2025</v>
      </c>
      <c r="O2450" s="75">
        <v>161342</v>
      </c>
      <c r="S2450" s="21">
        <v>0</v>
      </c>
    </row>
    <row r="2451" spans="2:19" ht="30" hidden="1" customHeight="1">
      <c r="B2451">
        <v>117</v>
      </c>
      <c r="C2451" t="s">
        <v>207</v>
      </c>
      <c r="D2451" s="70" t="s">
        <v>98</v>
      </c>
      <c r="E2451" s="86" t="str">
        <f t="shared" si="98"/>
        <v>1177. Cuidado Continuo por una vida con bienestar para la población con discapacidadLaboral</v>
      </c>
      <c r="F2451" t="s">
        <v>208</v>
      </c>
      <c r="G2451" t="s">
        <v>89</v>
      </c>
      <c r="H2451" s="74" t="s">
        <v>90</v>
      </c>
      <c r="I2451" s="134" t="s">
        <v>60</v>
      </c>
      <c r="J2451" t="s">
        <v>91</v>
      </c>
      <c r="K2451" t="s">
        <v>62</v>
      </c>
      <c r="L2451" t="s">
        <v>7</v>
      </c>
      <c r="M2451" s="77" t="s">
        <v>0</v>
      </c>
      <c r="N2451" s="70" t="str">
        <f t="shared" si="99"/>
        <v>1177. Cuidado Continuo por una vida con bienestar para la población con discapacidadLaboral5_SUBRED1_OCTUBRE_2025</v>
      </c>
      <c r="O2451" s="75">
        <v>161342</v>
      </c>
      <c r="S2451" s="21">
        <v>0</v>
      </c>
    </row>
    <row r="2452" spans="2:19" ht="30" hidden="1" customHeight="1">
      <c r="B2452">
        <v>118</v>
      </c>
      <c r="C2452" t="s">
        <v>207</v>
      </c>
      <c r="D2452" s="70" t="s">
        <v>87</v>
      </c>
      <c r="E2452" s="86" t="str">
        <f t="shared" ref="E2452:E2515" si="100">B2452&amp;C2452&amp;D2452</f>
        <v>1187. Cuidado Continuo por una vida con bienestar para la población con discapacidadComunitario</v>
      </c>
      <c r="F2452" t="s">
        <v>209</v>
      </c>
      <c r="G2452" t="s">
        <v>89</v>
      </c>
      <c r="H2452" s="74" t="s">
        <v>90</v>
      </c>
      <c r="I2452" s="134" t="s">
        <v>60</v>
      </c>
      <c r="J2452" t="s">
        <v>108</v>
      </c>
      <c r="K2452" t="s">
        <v>65</v>
      </c>
      <c r="L2452" t="s">
        <v>7</v>
      </c>
      <c r="M2452" s="77" t="s">
        <v>0</v>
      </c>
      <c r="N2452" s="70" t="str">
        <f t="shared" si="99"/>
        <v>1187. Cuidado Continuo por una vida con bienestar para la población con discapacidadComunitario5_SUBRED1_OCTUBRE_2025</v>
      </c>
      <c r="O2452" s="75">
        <v>992404</v>
      </c>
      <c r="S2452" s="21">
        <v>0</v>
      </c>
    </row>
    <row r="2453" spans="2:19" ht="30" hidden="1" customHeight="1">
      <c r="B2453">
        <v>119</v>
      </c>
      <c r="C2453" t="s">
        <v>207</v>
      </c>
      <c r="D2453" s="70" t="s">
        <v>87</v>
      </c>
      <c r="E2453" s="86" t="str">
        <f t="shared" si="100"/>
        <v>1197. Cuidado Continuo por una vida con bienestar para la población con discapacidadComunitario</v>
      </c>
      <c r="F2453" t="s">
        <v>210</v>
      </c>
      <c r="G2453" t="s">
        <v>89</v>
      </c>
      <c r="H2453" s="74" t="s">
        <v>90</v>
      </c>
      <c r="I2453" s="134" t="s">
        <v>60</v>
      </c>
      <c r="J2453" t="s">
        <v>91</v>
      </c>
      <c r="K2453" t="s">
        <v>65</v>
      </c>
      <c r="L2453" t="s">
        <v>7</v>
      </c>
      <c r="M2453" s="77" t="s">
        <v>0</v>
      </c>
      <c r="N2453" s="70" t="str">
        <f t="shared" si="99"/>
        <v>1197. Cuidado Continuo por una vida con bienestar para la población con discapacidadComunitario5_SUBRED1_OCTUBRE_2025</v>
      </c>
      <c r="O2453" s="75">
        <v>355662</v>
      </c>
      <c r="S2453" s="21">
        <v>0</v>
      </c>
    </row>
    <row r="2454" spans="2:19" ht="30" hidden="1" customHeight="1">
      <c r="B2454">
        <v>120</v>
      </c>
      <c r="C2454" t="s">
        <v>207</v>
      </c>
      <c r="D2454" s="70" t="s">
        <v>87</v>
      </c>
      <c r="E2454" s="86" t="str">
        <f t="shared" si="100"/>
        <v>1207. Cuidado Continuo por una vida con bienestar para la población con discapacidadComunitario</v>
      </c>
      <c r="F2454" t="s">
        <v>211</v>
      </c>
      <c r="G2454" t="s">
        <v>89</v>
      </c>
      <c r="H2454" s="74" t="s">
        <v>90</v>
      </c>
      <c r="I2454" s="134" t="s">
        <v>60</v>
      </c>
      <c r="J2454" t="s">
        <v>212</v>
      </c>
      <c r="K2454" t="s">
        <v>65</v>
      </c>
      <c r="L2454" t="s">
        <v>7</v>
      </c>
      <c r="M2454" s="77" t="s">
        <v>0</v>
      </c>
      <c r="N2454" s="70" t="str">
        <f t="shared" si="99"/>
        <v>1207. Cuidado Continuo por una vida con bienestar para la población con discapacidadComunitario5_SUBRED1_OCTUBRE_2025</v>
      </c>
      <c r="O2454" s="75">
        <v>1422652</v>
      </c>
      <c r="S2454" s="21">
        <v>0</v>
      </c>
    </row>
    <row r="2455" spans="2:19" ht="30" hidden="1" customHeight="1">
      <c r="B2455">
        <v>121</v>
      </c>
      <c r="C2455" t="s">
        <v>207</v>
      </c>
      <c r="D2455" s="70" t="s">
        <v>87</v>
      </c>
      <c r="E2455" s="86" t="str">
        <f t="shared" si="100"/>
        <v>1217. Cuidado Continuo por una vida con bienestar para la población con discapacidadComunitario</v>
      </c>
      <c r="F2455" t="s">
        <v>213</v>
      </c>
      <c r="G2455" t="s">
        <v>118</v>
      </c>
      <c r="H2455" s="74" t="s">
        <v>90</v>
      </c>
      <c r="I2455" s="134" t="s">
        <v>60</v>
      </c>
      <c r="J2455" t="s">
        <v>157</v>
      </c>
      <c r="K2455" t="s">
        <v>65</v>
      </c>
      <c r="L2455" t="s">
        <v>7</v>
      </c>
      <c r="M2455" s="77" t="s">
        <v>0</v>
      </c>
      <c r="N2455" s="70" t="str">
        <f t="shared" si="99"/>
        <v>1217. Cuidado Continuo por una vida con bienestar para la población con discapacidadComunitario5_SUBRED1_OCTUBRE_2025</v>
      </c>
      <c r="O2455" s="75">
        <v>35135</v>
      </c>
      <c r="S2455" s="21">
        <v>0</v>
      </c>
    </row>
    <row r="2456" spans="2:19" ht="30" hidden="1" customHeight="1">
      <c r="B2456">
        <v>122</v>
      </c>
      <c r="C2456" t="s">
        <v>207</v>
      </c>
      <c r="D2456" s="70" t="s">
        <v>87</v>
      </c>
      <c r="E2456" s="86" t="str">
        <f t="shared" si="100"/>
        <v>1227. Cuidado Continuo por una vida con bienestar para la población con discapacidadComunitario</v>
      </c>
      <c r="F2456" t="s">
        <v>214</v>
      </c>
      <c r="G2456" t="s">
        <v>110</v>
      </c>
      <c r="H2456" s="74" t="s">
        <v>90</v>
      </c>
      <c r="I2456" s="134" t="s">
        <v>60</v>
      </c>
      <c r="J2456" t="s">
        <v>215</v>
      </c>
      <c r="K2456" t="s">
        <v>65</v>
      </c>
      <c r="L2456" t="s">
        <v>7</v>
      </c>
      <c r="M2456" s="77" t="s">
        <v>0</v>
      </c>
      <c r="N2456" s="70" t="str">
        <f t="shared" si="99"/>
        <v>1227. Cuidado Continuo por una vida con bienestar para la población con discapacidadComunitario5_SUBRED1_OCTUBRE_2025</v>
      </c>
      <c r="O2456" s="75">
        <v>53781</v>
      </c>
      <c r="S2456" s="21">
        <v>0</v>
      </c>
    </row>
    <row r="2457" spans="2:19" ht="30" hidden="1" customHeight="1">
      <c r="B2457">
        <v>123</v>
      </c>
      <c r="C2457" t="s">
        <v>207</v>
      </c>
      <c r="D2457" s="70" t="s">
        <v>93</v>
      </c>
      <c r="E2457" s="86" t="str">
        <f t="shared" si="100"/>
        <v>1237. Cuidado Continuo por una vida con bienestar para la población con discapacidadInstitucional</v>
      </c>
      <c r="F2457" t="s">
        <v>216</v>
      </c>
      <c r="G2457" t="s">
        <v>89</v>
      </c>
      <c r="H2457" s="74" t="s">
        <v>90</v>
      </c>
      <c r="I2457" s="134" t="s">
        <v>60</v>
      </c>
      <c r="J2457" t="s">
        <v>91</v>
      </c>
      <c r="K2457" t="s">
        <v>65</v>
      </c>
      <c r="L2457" t="s">
        <v>7</v>
      </c>
      <c r="M2457" s="77" t="s">
        <v>0</v>
      </c>
      <c r="N2457" s="70" t="str">
        <f t="shared" si="99"/>
        <v>1237. Cuidado Continuo por una vida con bienestar para la población con discapacidadInstitucional5_SUBRED1_OCTUBRE_2025</v>
      </c>
      <c r="O2457" s="75">
        <v>266747</v>
      </c>
      <c r="S2457" s="21">
        <v>0</v>
      </c>
    </row>
    <row r="2458" spans="2:19" ht="30" hidden="1" customHeight="1">
      <c r="B2458">
        <v>124</v>
      </c>
      <c r="C2458" t="s">
        <v>207</v>
      </c>
      <c r="D2458" s="70" t="s">
        <v>87</v>
      </c>
      <c r="E2458" s="86" t="str">
        <f t="shared" si="100"/>
        <v>1247. Cuidado Continuo por una vida con bienestar para la población con discapacidadComunitario</v>
      </c>
      <c r="F2458" t="s">
        <v>217</v>
      </c>
      <c r="G2458" t="s">
        <v>89</v>
      </c>
      <c r="H2458" s="74" t="s">
        <v>90</v>
      </c>
      <c r="I2458" s="134" t="s">
        <v>60</v>
      </c>
      <c r="J2458" t="s">
        <v>218</v>
      </c>
      <c r="K2458" t="s">
        <v>65</v>
      </c>
      <c r="L2458" t="s">
        <v>7</v>
      </c>
      <c r="M2458" s="77" t="s">
        <v>0</v>
      </c>
      <c r="N2458" s="70" t="str">
        <f t="shared" si="99"/>
        <v>1247. Cuidado Continuo por una vida con bienestar para la población con discapacidadComunitario5_SUBRED1_OCTUBRE_2025</v>
      </c>
      <c r="O2458" s="75">
        <v>851865</v>
      </c>
      <c r="S2458" s="21">
        <v>0</v>
      </c>
    </row>
    <row r="2459" spans="2:19" ht="30" hidden="1" customHeight="1">
      <c r="B2459">
        <v>125</v>
      </c>
      <c r="C2459" t="s">
        <v>207</v>
      </c>
      <c r="D2459" s="70" t="s">
        <v>87</v>
      </c>
      <c r="E2459" s="86" t="str">
        <f t="shared" si="100"/>
        <v>1257. Cuidado Continuo por una vida con bienestar para la población con discapacidadComunitario</v>
      </c>
      <c r="F2459" t="s">
        <v>219</v>
      </c>
      <c r="G2459" t="s">
        <v>89</v>
      </c>
      <c r="H2459" s="74" t="s">
        <v>90</v>
      </c>
      <c r="I2459" s="134" t="s">
        <v>60</v>
      </c>
      <c r="J2459" t="s">
        <v>61</v>
      </c>
      <c r="K2459" t="s">
        <v>80</v>
      </c>
      <c r="L2459" t="s">
        <v>7</v>
      </c>
      <c r="M2459" s="77" t="s">
        <v>0</v>
      </c>
      <c r="N2459" s="70" t="str">
        <f t="shared" si="99"/>
        <v>1257. Cuidado Continuo por una vida con bienestar para la población con discapacidadComunitario5_SUBRED1_OCTUBRE_2025</v>
      </c>
      <c r="O2459" s="75">
        <v>12879544</v>
      </c>
      <c r="S2459" s="21">
        <v>0</v>
      </c>
    </row>
    <row r="2460" spans="2:19" ht="30" hidden="1" customHeight="1">
      <c r="B2460">
        <v>126</v>
      </c>
      <c r="C2460" t="s">
        <v>220</v>
      </c>
      <c r="D2460" s="70" t="s">
        <v>87</v>
      </c>
      <c r="E2460" s="86" t="str">
        <f t="shared" si="100"/>
        <v>1268. Cuidado Continuo por una vida con bienestar para la ruralidad de BogotáComunitario</v>
      </c>
      <c r="F2460" t="s">
        <v>221</v>
      </c>
      <c r="G2460" t="s">
        <v>89</v>
      </c>
      <c r="H2460" s="74" t="s">
        <v>90</v>
      </c>
      <c r="I2460" s="134" t="s">
        <v>60</v>
      </c>
      <c r="J2460" t="s">
        <v>91</v>
      </c>
      <c r="K2460" t="s">
        <v>80</v>
      </c>
      <c r="L2460" t="s">
        <v>7</v>
      </c>
      <c r="M2460" s="77" t="s">
        <v>0</v>
      </c>
      <c r="N2460" s="70" t="str">
        <f t="shared" si="99"/>
        <v>1268. Cuidado Continuo por una vida con bienestar para la ruralidad de BogotáComunitario5_SUBRED1_OCTUBRE_2025</v>
      </c>
      <c r="O2460" s="75">
        <v>175674</v>
      </c>
      <c r="S2460" s="21">
        <v>0</v>
      </c>
    </row>
    <row r="2461" spans="2:19" ht="30" hidden="1" customHeight="1">
      <c r="B2461">
        <v>127</v>
      </c>
      <c r="C2461" t="s">
        <v>220</v>
      </c>
      <c r="D2461" s="70" t="s">
        <v>87</v>
      </c>
      <c r="E2461" s="86" t="str">
        <f t="shared" si="100"/>
        <v>1278. Cuidado Continuo por una vida con bienestar para la ruralidad de BogotáComunitario</v>
      </c>
      <c r="F2461" t="s">
        <v>222</v>
      </c>
      <c r="G2461" t="s">
        <v>89</v>
      </c>
      <c r="H2461" s="74" t="s">
        <v>90</v>
      </c>
      <c r="I2461" s="134" t="s">
        <v>60</v>
      </c>
      <c r="J2461" t="s">
        <v>91</v>
      </c>
      <c r="K2461" t="s">
        <v>65</v>
      </c>
      <c r="L2461" t="s">
        <v>7</v>
      </c>
      <c r="M2461" s="77" t="s">
        <v>0</v>
      </c>
      <c r="N2461" s="70" t="str">
        <f t="shared" si="99"/>
        <v>1278. Cuidado Continuo por una vida con bienestar para la ruralidad de BogotáComunitario5_SUBRED1_OCTUBRE_2025</v>
      </c>
      <c r="O2461" s="75">
        <v>468320</v>
      </c>
      <c r="S2461" s="21">
        <v>0</v>
      </c>
    </row>
    <row r="2462" spans="2:19" ht="30" hidden="1" customHeight="1">
      <c r="B2462">
        <v>127</v>
      </c>
      <c r="C2462" t="s">
        <v>220</v>
      </c>
      <c r="D2462" s="70" t="s">
        <v>92</v>
      </c>
      <c r="E2462" s="86" t="str">
        <f t="shared" si="100"/>
        <v xml:space="preserve">1278. Cuidado Continuo por una vida con bienestar para la ruralidad de BogotáEducativo </v>
      </c>
      <c r="F2462" t="s">
        <v>222</v>
      </c>
      <c r="G2462" t="s">
        <v>89</v>
      </c>
      <c r="H2462" s="74" t="s">
        <v>90</v>
      </c>
      <c r="I2462" s="134" t="s">
        <v>60</v>
      </c>
      <c r="J2462" t="s">
        <v>91</v>
      </c>
      <c r="K2462" t="s">
        <v>65</v>
      </c>
      <c r="L2462" t="s">
        <v>7</v>
      </c>
      <c r="M2462" s="77" t="s">
        <v>0</v>
      </c>
      <c r="N2462" s="70" t="str">
        <f t="shared" si="99"/>
        <v>1278. Cuidado Continuo por una vida con bienestar para la ruralidad de BogotáEducativo 5_SUBRED1_OCTUBRE_2025</v>
      </c>
      <c r="O2462" s="75">
        <v>468320</v>
      </c>
      <c r="S2462" s="21">
        <v>0</v>
      </c>
    </row>
    <row r="2463" spans="2:19" ht="30" hidden="1" customHeight="1">
      <c r="B2463">
        <v>127</v>
      </c>
      <c r="C2463" t="s">
        <v>220</v>
      </c>
      <c r="D2463" s="70" t="s">
        <v>93</v>
      </c>
      <c r="E2463" s="86" t="str">
        <f t="shared" si="100"/>
        <v>1278. Cuidado Continuo por una vida con bienestar para la ruralidad de BogotáInstitucional</v>
      </c>
      <c r="F2463" t="s">
        <v>222</v>
      </c>
      <c r="G2463" t="s">
        <v>89</v>
      </c>
      <c r="H2463" s="74" t="s">
        <v>90</v>
      </c>
      <c r="I2463" s="134" t="s">
        <v>60</v>
      </c>
      <c r="J2463" t="s">
        <v>91</v>
      </c>
      <c r="K2463" t="s">
        <v>65</v>
      </c>
      <c r="L2463" t="s">
        <v>7</v>
      </c>
      <c r="M2463" s="77" t="s">
        <v>0</v>
      </c>
      <c r="N2463" s="70" t="str">
        <f t="shared" si="99"/>
        <v>1278. Cuidado Continuo por una vida con bienestar para la ruralidad de BogotáInstitucional5_SUBRED1_OCTUBRE_2025</v>
      </c>
      <c r="O2463" s="75">
        <v>468320</v>
      </c>
      <c r="S2463" s="21">
        <v>0</v>
      </c>
    </row>
    <row r="2464" spans="2:19" ht="30" hidden="1" customHeight="1">
      <c r="B2464">
        <v>128</v>
      </c>
      <c r="C2464" t="s">
        <v>220</v>
      </c>
      <c r="D2464" s="70" t="s">
        <v>87</v>
      </c>
      <c r="E2464" s="86" t="str">
        <f t="shared" si="100"/>
        <v>1288. Cuidado Continuo por una vida con bienestar para la ruralidad de BogotáComunitario</v>
      </c>
      <c r="F2464" t="s">
        <v>223</v>
      </c>
      <c r="G2464" t="s">
        <v>89</v>
      </c>
      <c r="H2464" s="74" t="s">
        <v>90</v>
      </c>
      <c r="I2464" s="134" t="s">
        <v>60</v>
      </c>
      <c r="J2464" t="s">
        <v>91</v>
      </c>
      <c r="K2464" t="s">
        <v>80</v>
      </c>
      <c r="L2464" t="s">
        <v>7</v>
      </c>
      <c r="M2464" s="77" t="s">
        <v>0</v>
      </c>
      <c r="N2464" s="70" t="str">
        <f t="shared" si="99"/>
        <v>1288. Cuidado Continuo por una vida con bienestar para la ruralidad de BogotáComunitario5_SUBRED1_OCTUBRE_2025</v>
      </c>
      <c r="O2464" s="75">
        <v>140539</v>
      </c>
      <c r="S2464" s="21">
        <v>0</v>
      </c>
    </row>
    <row r="2465" spans="2:19" ht="30" hidden="1" customHeight="1">
      <c r="B2465">
        <v>128</v>
      </c>
      <c r="C2465" t="s">
        <v>220</v>
      </c>
      <c r="D2465" s="70" t="s">
        <v>92</v>
      </c>
      <c r="E2465" s="86" t="str">
        <f t="shared" si="100"/>
        <v xml:space="preserve">1288. Cuidado Continuo por una vida con bienestar para la ruralidad de BogotáEducativo </v>
      </c>
      <c r="F2465" t="s">
        <v>223</v>
      </c>
      <c r="G2465" t="s">
        <v>89</v>
      </c>
      <c r="H2465" s="74" t="s">
        <v>90</v>
      </c>
      <c r="I2465" s="134" t="s">
        <v>60</v>
      </c>
      <c r="J2465" t="s">
        <v>91</v>
      </c>
      <c r="K2465" t="s">
        <v>80</v>
      </c>
      <c r="L2465" t="s">
        <v>7</v>
      </c>
      <c r="M2465" s="77" t="s">
        <v>0</v>
      </c>
      <c r="N2465" s="70" t="str">
        <f t="shared" si="99"/>
        <v>1288. Cuidado Continuo por una vida con bienestar para la ruralidad de BogotáEducativo 5_SUBRED1_OCTUBRE_2025</v>
      </c>
      <c r="O2465" s="75">
        <v>140539</v>
      </c>
      <c r="S2465" s="21">
        <v>0</v>
      </c>
    </row>
    <row r="2466" spans="2:19" ht="30" hidden="1" customHeight="1">
      <c r="B2466">
        <v>129</v>
      </c>
      <c r="C2466" t="s">
        <v>220</v>
      </c>
      <c r="D2466" s="70" t="s">
        <v>87</v>
      </c>
      <c r="E2466" s="86" t="str">
        <f t="shared" si="100"/>
        <v>1298. Cuidado Continuo por una vida con bienestar para la ruralidad de BogotáComunitario</v>
      </c>
      <c r="F2466" t="s">
        <v>224</v>
      </c>
      <c r="G2466" t="s">
        <v>89</v>
      </c>
      <c r="H2466" s="74" t="s">
        <v>90</v>
      </c>
      <c r="I2466" s="134" t="s">
        <v>60</v>
      </c>
      <c r="J2466" t="s">
        <v>91</v>
      </c>
      <c r="K2466" t="s">
        <v>65</v>
      </c>
      <c r="L2466" t="s">
        <v>7</v>
      </c>
      <c r="M2466" s="77" t="s">
        <v>0</v>
      </c>
      <c r="N2466" s="70" t="str">
        <f t="shared" si="99"/>
        <v>1298. Cuidado Continuo por una vida con bienestar para la ruralidad de BogotáComunitario5_SUBRED1_OCTUBRE_2025</v>
      </c>
      <c r="O2466" s="75">
        <v>175674</v>
      </c>
      <c r="S2466" s="21">
        <v>0</v>
      </c>
    </row>
    <row r="2467" spans="2:19" ht="30" hidden="1" customHeight="1">
      <c r="B2467">
        <v>130</v>
      </c>
      <c r="C2467" t="s">
        <v>220</v>
      </c>
      <c r="D2467" s="70" t="s">
        <v>87</v>
      </c>
      <c r="E2467" s="86" t="str">
        <f t="shared" si="100"/>
        <v>1308. Cuidado Continuo por una vida con bienestar para la ruralidad de BogotáComunitario</v>
      </c>
      <c r="F2467" t="s">
        <v>225</v>
      </c>
      <c r="G2467" t="s">
        <v>89</v>
      </c>
      <c r="H2467" s="74" t="s">
        <v>90</v>
      </c>
      <c r="I2467" s="134" t="s">
        <v>60</v>
      </c>
      <c r="J2467" t="s">
        <v>91</v>
      </c>
      <c r="K2467" t="s">
        <v>80</v>
      </c>
      <c r="L2467" t="s">
        <v>7</v>
      </c>
      <c r="M2467" s="77" t="s">
        <v>0</v>
      </c>
      <c r="N2467" s="70" t="str">
        <f t="shared" si="99"/>
        <v>1308. Cuidado Continuo por una vida con bienestar para la ruralidad de BogotáComunitario5_SUBRED1_OCTUBRE_2025</v>
      </c>
      <c r="O2467" s="75">
        <v>140539</v>
      </c>
      <c r="S2467" s="21">
        <v>0</v>
      </c>
    </row>
    <row r="2468" spans="2:19" ht="30" hidden="1" customHeight="1">
      <c r="B2468">
        <v>131</v>
      </c>
      <c r="C2468" t="s">
        <v>220</v>
      </c>
      <c r="D2468" s="70" t="s">
        <v>98</v>
      </c>
      <c r="E2468" s="86" t="str">
        <f t="shared" si="100"/>
        <v>1318. Cuidado Continuo por una vida con bienestar para la ruralidad de BogotáLaboral</v>
      </c>
      <c r="F2468" t="s">
        <v>226</v>
      </c>
      <c r="G2468" t="s">
        <v>110</v>
      </c>
      <c r="H2468" s="74" t="s">
        <v>90</v>
      </c>
      <c r="I2468" s="134" t="s">
        <v>60</v>
      </c>
      <c r="J2468" t="s">
        <v>154</v>
      </c>
      <c r="K2468" t="s">
        <v>65</v>
      </c>
      <c r="L2468" t="s">
        <v>7</v>
      </c>
      <c r="M2468" s="77" t="s">
        <v>0</v>
      </c>
      <c r="N2468" s="70" t="str">
        <f t="shared" si="99"/>
        <v>1318. Cuidado Continuo por una vida con bienestar para la ruralidad de BogotáLaboral5_SUBRED1_OCTUBRE_2025</v>
      </c>
      <c r="O2468" s="75">
        <v>940787</v>
      </c>
      <c r="S2468" s="21">
        <v>0</v>
      </c>
    </row>
    <row r="2469" spans="2:19" ht="30" hidden="1" customHeight="1">
      <c r="B2469">
        <v>132</v>
      </c>
      <c r="C2469" t="s">
        <v>220</v>
      </c>
      <c r="D2469" s="70" t="s">
        <v>98</v>
      </c>
      <c r="E2469" s="86" t="str">
        <f t="shared" si="100"/>
        <v>1328. Cuidado Continuo por una vida con bienestar para la ruralidad de BogotáLaboral</v>
      </c>
      <c r="F2469" t="s">
        <v>227</v>
      </c>
      <c r="G2469" t="s">
        <v>110</v>
      </c>
      <c r="H2469" s="74" t="s">
        <v>90</v>
      </c>
      <c r="I2469" s="134" t="s">
        <v>60</v>
      </c>
      <c r="J2469" t="s">
        <v>228</v>
      </c>
      <c r="K2469" t="s">
        <v>80</v>
      </c>
      <c r="L2469" t="s">
        <v>7</v>
      </c>
      <c r="M2469" s="77" t="s">
        <v>0</v>
      </c>
      <c r="N2469" s="70" t="str">
        <f t="shared" si="99"/>
        <v>1328. Cuidado Continuo por una vida con bienestar para la ruralidad de BogotáLaboral5_SUBRED1_OCTUBRE_2025</v>
      </c>
      <c r="O2469" s="75">
        <v>250875</v>
      </c>
      <c r="S2469" s="21">
        <v>0</v>
      </c>
    </row>
    <row r="2470" spans="2:19" ht="30" hidden="1" customHeight="1">
      <c r="B2470">
        <v>133</v>
      </c>
      <c r="C2470" t="s">
        <v>220</v>
      </c>
      <c r="D2470" s="70" t="s">
        <v>98</v>
      </c>
      <c r="E2470" s="86" t="str">
        <f t="shared" si="100"/>
        <v>1338. Cuidado Continuo por una vida con bienestar para la ruralidad de BogotáLaboral</v>
      </c>
      <c r="F2470" t="s">
        <v>229</v>
      </c>
      <c r="G2470" t="s">
        <v>110</v>
      </c>
      <c r="H2470" s="74" t="s">
        <v>90</v>
      </c>
      <c r="I2470" s="134" t="s">
        <v>60</v>
      </c>
      <c r="J2470" t="s">
        <v>228</v>
      </c>
      <c r="K2470" t="s">
        <v>80</v>
      </c>
      <c r="L2470" t="s">
        <v>7</v>
      </c>
      <c r="M2470" s="77" t="s">
        <v>0</v>
      </c>
      <c r="N2470" s="70" t="str">
        <f t="shared" si="99"/>
        <v>1338. Cuidado Continuo por una vida con bienestar para la ruralidad de BogotáLaboral5_SUBRED1_OCTUBRE_2025</v>
      </c>
      <c r="O2470" s="75">
        <v>183687</v>
      </c>
      <c r="S2470" s="21">
        <v>0</v>
      </c>
    </row>
    <row r="2471" spans="2:19" ht="30" hidden="1" customHeight="1">
      <c r="B2471">
        <v>134</v>
      </c>
      <c r="C2471" t="s">
        <v>220</v>
      </c>
      <c r="D2471" s="70" t="s">
        <v>98</v>
      </c>
      <c r="E2471" s="86" t="str">
        <f t="shared" si="100"/>
        <v>1348. Cuidado Continuo por una vida con bienestar para la ruralidad de BogotáLaboral</v>
      </c>
      <c r="F2471" t="s">
        <v>230</v>
      </c>
      <c r="G2471" t="s">
        <v>110</v>
      </c>
      <c r="H2471" s="74" t="s">
        <v>90</v>
      </c>
      <c r="I2471" s="134" t="s">
        <v>60</v>
      </c>
      <c r="J2471" t="s">
        <v>151</v>
      </c>
      <c r="K2471" t="s">
        <v>80</v>
      </c>
      <c r="L2471" t="s">
        <v>7</v>
      </c>
      <c r="M2471" s="77" t="s">
        <v>0</v>
      </c>
      <c r="N2471" s="70" t="str">
        <f t="shared" si="99"/>
        <v>1348. Cuidado Continuo por una vida con bienestar para la ruralidad de BogotáLaboral5_SUBRED1_OCTUBRE_2025</v>
      </c>
      <c r="O2471" s="75">
        <v>110336</v>
      </c>
      <c r="S2471" s="21">
        <v>0</v>
      </c>
    </row>
    <row r="2472" spans="2:19" ht="30" hidden="1" customHeight="1">
      <c r="B2472">
        <v>135</v>
      </c>
      <c r="C2472" t="s">
        <v>220</v>
      </c>
      <c r="D2472" s="70" t="s">
        <v>98</v>
      </c>
      <c r="E2472" s="86" t="str">
        <f t="shared" si="100"/>
        <v>1358. Cuidado Continuo por una vida con bienestar para la ruralidad de BogotáLaboral</v>
      </c>
      <c r="F2472" t="s">
        <v>231</v>
      </c>
      <c r="G2472" t="s">
        <v>110</v>
      </c>
      <c r="H2472" s="74" t="s">
        <v>90</v>
      </c>
      <c r="I2472" s="134" t="s">
        <v>60</v>
      </c>
      <c r="J2472" t="s">
        <v>151</v>
      </c>
      <c r="K2472" t="s">
        <v>65</v>
      </c>
      <c r="L2472" t="s">
        <v>7</v>
      </c>
      <c r="M2472" s="77" t="s">
        <v>0</v>
      </c>
      <c r="N2472" s="70" t="str">
        <f t="shared" si="99"/>
        <v>1358. Cuidado Continuo por una vida con bienestar para la ruralidad de BogotáLaboral5_SUBRED1_OCTUBRE_2025</v>
      </c>
      <c r="O2472" s="75">
        <v>137922</v>
      </c>
      <c r="S2472" s="21">
        <v>0</v>
      </c>
    </row>
    <row r="2473" spans="2:19" ht="30" hidden="1" customHeight="1">
      <c r="B2473">
        <v>86</v>
      </c>
      <c r="C2473" t="s">
        <v>232</v>
      </c>
      <c r="D2473" s="70" t="s">
        <v>233</v>
      </c>
      <c r="E2473" s="86" t="str">
        <f t="shared" si="100"/>
        <v>869. Gestión de Programas Estrategias y Planes para el BienestarGestión Integral Estrategias y Programas</v>
      </c>
      <c r="F2473" t="s">
        <v>234</v>
      </c>
      <c r="G2473" t="s">
        <v>235</v>
      </c>
      <c r="H2473" s="74" t="s">
        <v>90</v>
      </c>
      <c r="I2473" s="134" t="s">
        <v>60</v>
      </c>
      <c r="J2473" t="s">
        <v>218</v>
      </c>
      <c r="K2473" t="s">
        <v>62</v>
      </c>
      <c r="L2473" t="s">
        <v>7</v>
      </c>
      <c r="M2473" s="77" t="s">
        <v>0</v>
      </c>
      <c r="N2473" s="70" t="str">
        <f t="shared" si="99"/>
        <v>869. Gestión de Programas Estrategias y Planes para el BienestarGestión Integral Estrategias y Programas5_SUBRED1_OCTUBRE_2025</v>
      </c>
      <c r="O2473" s="75">
        <v>73474880</v>
      </c>
      <c r="S2473" s="21">
        <v>0</v>
      </c>
    </row>
    <row r="2474" spans="2:19" ht="30" hidden="1" customHeight="1">
      <c r="B2474">
        <v>136</v>
      </c>
      <c r="C2474" t="s">
        <v>232</v>
      </c>
      <c r="D2474" s="70" t="s">
        <v>233</v>
      </c>
      <c r="E2474" s="86" t="str">
        <f t="shared" si="100"/>
        <v>1369. Gestión de Programas Estrategias y Planes para el BienestarGestión Integral Estrategias y Programas</v>
      </c>
      <c r="F2474" t="s">
        <v>236</v>
      </c>
      <c r="G2474" t="s">
        <v>237</v>
      </c>
      <c r="H2474" s="74" t="s">
        <v>30</v>
      </c>
      <c r="I2474" s="134" t="s">
        <v>60</v>
      </c>
      <c r="J2474" t="s">
        <v>61</v>
      </c>
      <c r="K2474" t="s">
        <v>62</v>
      </c>
      <c r="L2474" t="s">
        <v>7</v>
      </c>
      <c r="M2474" s="77" t="s">
        <v>0</v>
      </c>
      <c r="N2474" s="70" t="str">
        <f t="shared" si="99"/>
        <v>1369. Gestión de Programas Estrategias y Planes para el BienestarGestión Integral Estrategias y Programas5_SUBRED1_OCTUBRE_2025</v>
      </c>
      <c r="O2474" s="75">
        <v>5621568</v>
      </c>
      <c r="R2474" s="21">
        <v>2</v>
      </c>
      <c r="S2474" s="21">
        <v>11243136</v>
      </c>
    </row>
    <row r="2475" spans="2:19" ht="30" hidden="1" customHeight="1">
      <c r="B2475">
        <v>137</v>
      </c>
      <c r="C2475" t="s">
        <v>232</v>
      </c>
      <c r="D2475" s="70" t="s">
        <v>233</v>
      </c>
      <c r="E2475" s="86" t="str">
        <f t="shared" si="100"/>
        <v>1379. Gestión de Programas Estrategias y Planes para el BienestarGestión Integral Estrategias y Programas</v>
      </c>
      <c r="F2475" t="s">
        <v>238</v>
      </c>
      <c r="G2475" t="s">
        <v>237</v>
      </c>
      <c r="H2475" s="74" t="s">
        <v>30</v>
      </c>
      <c r="I2475" s="134" t="s">
        <v>60</v>
      </c>
      <c r="J2475" t="s">
        <v>61</v>
      </c>
      <c r="K2475" t="s">
        <v>62</v>
      </c>
      <c r="L2475" t="s">
        <v>7</v>
      </c>
      <c r="M2475" s="77" t="s">
        <v>0</v>
      </c>
      <c r="N2475" s="70" t="str">
        <f t="shared" si="99"/>
        <v>1379. Gestión de Programas Estrategias y Planes para el BienestarGestión Integral Estrategias y Programas5_SUBRED1_OCTUBRE_2025</v>
      </c>
      <c r="O2475" s="75">
        <v>3994272</v>
      </c>
      <c r="R2475" s="21">
        <v>1</v>
      </c>
      <c r="S2475" s="21">
        <v>3994272</v>
      </c>
    </row>
    <row r="2476" spans="2:19" ht="30" hidden="1" customHeight="1">
      <c r="B2476">
        <v>138</v>
      </c>
      <c r="C2476" t="s">
        <v>232</v>
      </c>
      <c r="D2476" s="70" t="s">
        <v>233</v>
      </c>
      <c r="E2476" s="86" t="str">
        <f t="shared" si="100"/>
        <v>1389. Gestión de Programas Estrategias y Planes para el BienestarGestión Integral Estrategias y Programas</v>
      </c>
      <c r="F2476" t="s">
        <v>239</v>
      </c>
      <c r="G2476" t="s">
        <v>237</v>
      </c>
      <c r="H2476" s="74" t="s">
        <v>30</v>
      </c>
      <c r="I2476" s="134" t="s">
        <v>60</v>
      </c>
      <c r="J2476" t="s">
        <v>61</v>
      </c>
      <c r="K2476" t="s">
        <v>62</v>
      </c>
      <c r="L2476" t="s">
        <v>7</v>
      </c>
      <c r="M2476" s="77" t="s">
        <v>0</v>
      </c>
      <c r="N2476" s="70" t="str">
        <f t="shared" si="99"/>
        <v>1389. Gestión de Programas Estrategias y Planes para el BienestarGestión Integral Estrategias y Programas5_SUBRED1_OCTUBRE_2025</v>
      </c>
      <c r="O2476" s="75">
        <v>12969056</v>
      </c>
      <c r="R2476" s="21">
        <v>1</v>
      </c>
      <c r="S2476" s="21">
        <v>12969056</v>
      </c>
    </row>
    <row r="2477" spans="2:19" ht="30" hidden="1" customHeight="1">
      <c r="B2477">
        <v>139</v>
      </c>
      <c r="C2477" t="s">
        <v>232</v>
      </c>
      <c r="D2477" s="70" t="s">
        <v>233</v>
      </c>
      <c r="E2477" s="86" t="str">
        <f t="shared" si="100"/>
        <v>1399. Gestión de Programas Estrategias y Planes para el BienestarGestión Integral Estrategias y Programas</v>
      </c>
      <c r="F2477" t="s">
        <v>240</v>
      </c>
      <c r="G2477" t="s">
        <v>237</v>
      </c>
      <c r="H2477" s="74" t="s">
        <v>30</v>
      </c>
      <c r="I2477" s="134" t="s">
        <v>60</v>
      </c>
      <c r="J2477" t="s">
        <v>61</v>
      </c>
      <c r="K2477" t="s">
        <v>62</v>
      </c>
      <c r="L2477" t="s">
        <v>7</v>
      </c>
      <c r="M2477" s="77" t="s">
        <v>0</v>
      </c>
      <c r="N2477" s="70" t="str">
        <f t="shared" si="99"/>
        <v>1399. Gestión de Programas Estrategias y Planes para el BienestarGestión Integral Estrategias y Programas5_SUBRED1_OCTUBRE_2025</v>
      </c>
      <c r="O2477" s="75">
        <v>3994272</v>
      </c>
      <c r="R2477" s="21">
        <v>3</v>
      </c>
      <c r="S2477" s="21">
        <v>11982816</v>
      </c>
    </row>
    <row r="2478" spans="2:19" ht="30" hidden="1" customHeight="1">
      <c r="B2478">
        <v>140</v>
      </c>
      <c r="C2478" t="s">
        <v>232</v>
      </c>
      <c r="D2478" s="70" t="s">
        <v>233</v>
      </c>
      <c r="E2478" s="86" t="str">
        <f t="shared" si="100"/>
        <v>1409. Gestión de Programas Estrategias y Planes para el BienestarGestión Integral Estrategias y Programas</v>
      </c>
      <c r="F2478" t="s">
        <v>241</v>
      </c>
      <c r="G2478" t="s">
        <v>237</v>
      </c>
      <c r="H2478" s="74" t="s">
        <v>30</v>
      </c>
      <c r="I2478" s="134" t="s">
        <v>60</v>
      </c>
      <c r="J2478" t="s">
        <v>61</v>
      </c>
      <c r="K2478" t="s">
        <v>62</v>
      </c>
      <c r="L2478" t="s">
        <v>7</v>
      </c>
      <c r="M2478" s="77" t="s">
        <v>0</v>
      </c>
      <c r="N2478" s="70" t="str">
        <f t="shared" si="99"/>
        <v>1409. Gestión de Programas Estrategias y Planes para el BienestarGestión Integral Estrategias y Programas5_SUBRED1_OCTUBRE_2025</v>
      </c>
      <c r="O2478" s="75">
        <v>5621568</v>
      </c>
      <c r="R2478" s="21">
        <v>1</v>
      </c>
      <c r="S2478" s="21">
        <v>5621568</v>
      </c>
    </row>
    <row r="2479" spans="2:19" ht="30" hidden="1" customHeight="1">
      <c r="B2479">
        <v>141</v>
      </c>
      <c r="C2479" t="s">
        <v>232</v>
      </c>
      <c r="D2479" s="70" t="s">
        <v>233</v>
      </c>
      <c r="E2479" s="86" t="str">
        <f t="shared" si="100"/>
        <v>1419. Gestión de Programas Estrategias y Planes para el BienestarGestión Integral Estrategias y Programas</v>
      </c>
      <c r="F2479" t="s">
        <v>242</v>
      </c>
      <c r="G2479" t="s">
        <v>237</v>
      </c>
      <c r="H2479" s="74" t="s">
        <v>30</v>
      </c>
      <c r="I2479" s="134" t="s">
        <v>60</v>
      </c>
      <c r="J2479" t="s">
        <v>61</v>
      </c>
      <c r="K2479" t="s">
        <v>62</v>
      </c>
      <c r="L2479" t="s">
        <v>7</v>
      </c>
      <c r="M2479" s="77" t="s">
        <v>0</v>
      </c>
      <c r="N2479" s="70" t="str">
        <f t="shared" si="99"/>
        <v>1419. Gestión de Programas Estrategias y Planes para el BienestarGestión Integral Estrategias y Programas5_SUBRED1_OCTUBRE_2025</v>
      </c>
      <c r="O2479" s="75">
        <v>3994272</v>
      </c>
      <c r="R2479" s="21">
        <v>1</v>
      </c>
      <c r="S2479" s="21">
        <v>3994272</v>
      </c>
    </row>
    <row r="2480" spans="2:19" ht="30" hidden="1" customHeight="1">
      <c r="B2480">
        <v>142</v>
      </c>
      <c r="C2480" t="s">
        <v>232</v>
      </c>
      <c r="D2480" s="70" t="s">
        <v>233</v>
      </c>
      <c r="E2480" s="86" t="str">
        <f t="shared" si="100"/>
        <v>1429. Gestión de Programas Estrategias y Planes para el BienestarGestión Integral Estrategias y Programas</v>
      </c>
      <c r="F2480" t="s">
        <v>243</v>
      </c>
      <c r="G2480" t="s">
        <v>237</v>
      </c>
      <c r="H2480" s="74" t="s">
        <v>30</v>
      </c>
      <c r="I2480" s="134" t="s">
        <v>60</v>
      </c>
      <c r="J2480" t="s">
        <v>61</v>
      </c>
      <c r="K2480" t="s">
        <v>80</v>
      </c>
      <c r="L2480" t="s">
        <v>7</v>
      </c>
      <c r="M2480" s="77" t="s">
        <v>0</v>
      </c>
      <c r="N2480" s="70" t="str">
        <f t="shared" si="99"/>
        <v>1429. Gestión de Programas Estrategias y Planes para el BienestarGestión Integral Estrategias y Programas5_SUBRED1_OCTUBRE_2025</v>
      </c>
      <c r="O2480" s="75">
        <v>3994272</v>
      </c>
      <c r="S2480" s="21">
        <v>0</v>
      </c>
    </row>
    <row r="2481" spans="2:19" ht="30" hidden="1" customHeight="1">
      <c r="B2481">
        <v>143</v>
      </c>
      <c r="C2481" t="s">
        <v>232</v>
      </c>
      <c r="D2481" s="70" t="s">
        <v>233</v>
      </c>
      <c r="E2481" s="86" t="str">
        <f t="shared" si="100"/>
        <v>1439. Gestión de Programas Estrategias y Planes para el BienestarGestión Integral Estrategias y Programas</v>
      </c>
      <c r="F2481" t="s">
        <v>244</v>
      </c>
      <c r="G2481" t="s">
        <v>245</v>
      </c>
      <c r="H2481" s="74" t="s">
        <v>30</v>
      </c>
      <c r="I2481" s="134" t="s">
        <v>60</v>
      </c>
      <c r="J2481" t="s">
        <v>61</v>
      </c>
      <c r="K2481" t="s">
        <v>62</v>
      </c>
      <c r="L2481" t="s">
        <v>7</v>
      </c>
      <c r="M2481" s="77" t="s">
        <v>0</v>
      </c>
      <c r="N2481" s="70" t="str">
        <f t="shared" si="99"/>
        <v>1439. Gestión de Programas Estrategias y Planes para el BienestarGestión Integral Estrategias y Programas5_SUBRED1_OCTUBRE_2025</v>
      </c>
      <c r="O2481" s="75">
        <v>7508288</v>
      </c>
      <c r="R2481" s="21">
        <v>1</v>
      </c>
      <c r="S2481" s="21">
        <v>7508288</v>
      </c>
    </row>
    <row r="2482" spans="2:19" ht="30" hidden="1" customHeight="1">
      <c r="B2482">
        <v>144</v>
      </c>
      <c r="C2482" t="s">
        <v>232</v>
      </c>
      <c r="D2482" s="70" t="s">
        <v>233</v>
      </c>
      <c r="E2482" s="86" t="str">
        <f t="shared" si="100"/>
        <v>1449. Gestión de Programas Estrategias y Planes para el BienestarGestión Integral Estrategias y Programas</v>
      </c>
      <c r="F2482" t="s">
        <v>246</v>
      </c>
      <c r="G2482" t="s">
        <v>245</v>
      </c>
      <c r="H2482" s="74" t="s">
        <v>30</v>
      </c>
      <c r="I2482" s="134" t="s">
        <v>60</v>
      </c>
      <c r="J2482" t="s">
        <v>61</v>
      </c>
      <c r="K2482" t="s">
        <v>62</v>
      </c>
      <c r="L2482" t="s">
        <v>7</v>
      </c>
      <c r="M2482" s="77" t="s">
        <v>0</v>
      </c>
      <c r="N2482" s="70" t="str">
        <f t="shared" si="99"/>
        <v>1449. Gestión de Programas Estrategias y Planes para el BienestarGestión Integral Estrategias y Programas5_SUBRED1_OCTUBRE_2025</v>
      </c>
      <c r="O2482" s="75">
        <v>7508288</v>
      </c>
      <c r="R2482" s="21">
        <v>1</v>
      </c>
      <c r="S2482" s="21">
        <v>7508288</v>
      </c>
    </row>
    <row r="2483" spans="2:19" ht="30" hidden="1" customHeight="1">
      <c r="B2483">
        <v>145</v>
      </c>
      <c r="C2483" t="s">
        <v>232</v>
      </c>
      <c r="D2483" s="70" t="s">
        <v>233</v>
      </c>
      <c r="E2483" s="86" t="str">
        <f t="shared" si="100"/>
        <v>1459. Gestión de Programas Estrategias y Planes para el BienestarGestión Integral Estrategias y Programas</v>
      </c>
      <c r="F2483" t="s">
        <v>247</v>
      </c>
      <c r="G2483" t="s">
        <v>245</v>
      </c>
      <c r="H2483" s="74" t="s">
        <v>30</v>
      </c>
      <c r="I2483" s="134" t="s">
        <v>60</v>
      </c>
      <c r="J2483" t="s">
        <v>61</v>
      </c>
      <c r="K2483" t="s">
        <v>62</v>
      </c>
      <c r="L2483" t="s">
        <v>7</v>
      </c>
      <c r="M2483" s="77" t="s">
        <v>0</v>
      </c>
      <c r="N2483" s="70" t="str">
        <f t="shared" si="99"/>
        <v>1459. Gestión de Programas Estrategias y Planes para el BienestarGestión Integral Estrategias y Programas5_SUBRED1_OCTUBRE_2025</v>
      </c>
      <c r="O2483" s="75">
        <v>5299968</v>
      </c>
      <c r="R2483" s="21">
        <v>1</v>
      </c>
      <c r="S2483" s="21">
        <v>5299968</v>
      </c>
    </row>
    <row r="2484" spans="2:19" ht="30" hidden="1" customHeight="1">
      <c r="B2484">
        <v>146</v>
      </c>
      <c r="C2484" t="s">
        <v>232</v>
      </c>
      <c r="D2484" s="70" t="s">
        <v>233</v>
      </c>
      <c r="E2484" s="86" t="str">
        <f t="shared" si="100"/>
        <v>1469. Gestión de Programas Estrategias y Planes para el BienestarGestión Integral Estrategias y Programas</v>
      </c>
      <c r="F2484" t="s">
        <v>248</v>
      </c>
      <c r="G2484" t="s">
        <v>245</v>
      </c>
      <c r="H2484" s="74" t="s">
        <v>30</v>
      </c>
      <c r="I2484" s="134" t="s">
        <v>60</v>
      </c>
      <c r="J2484" t="s">
        <v>91</v>
      </c>
      <c r="K2484" t="s">
        <v>80</v>
      </c>
      <c r="L2484" t="s">
        <v>7</v>
      </c>
      <c r="M2484" s="77" t="s">
        <v>0</v>
      </c>
      <c r="N2484" s="70" t="str">
        <f t="shared" si="99"/>
        <v>1469. Gestión de Programas Estrategias y Planes para el BienestarGestión Integral Estrategias y Programas5_SUBRED1_OCTUBRE_2025</v>
      </c>
      <c r="O2484" s="75">
        <v>122208</v>
      </c>
      <c r="S2484" s="21">
        <v>0</v>
      </c>
    </row>
    <row r="2485" spans="2:19" ht="30" hidden="1" customHeight="1">
      <c r="B2485">
        <v>147</v>
      </c>
      <c r="C2485" t="s">
        <v>232</v>
      </c>
      <c r="D2485" s="70" t="s">
        <v>233</v>
      </c>
      <c r="E2485" s="86" t="str">
        <f t="shared" si="100"/>
        <v>1479. Gestión de Programas Estrategias y Planes para el BienestarGestión Integral Estrategias y Programas</v>
      </c>
      <c r="F2485" t="s">
        <v>249</v>
      </c>
      <c r="G2485" t="s">
        <v>245</v>
      </c>
      <c r="H2485" s="74" t="s">
        <v>30</v>
      </c>
      <c r="I2485" s="134" t="s">
        <v>60</v>
      </c>
      <c r="J2485" t="s">
        <v>215</v>
      </c>
      <c r="K2485" t="s">
        <v>80</v>
      </c>
      <c r="L2485" t="s">
        <v>7</v>
      </c>
      <c r="M2485" s="77" t="s">
        <v>0</v>
      </c>
      <c r="N2485" s="70" t="str">
        <f t="shared" si="99"/>
        <v>1479. Gestión de Programas Estrategias y Planes para el BienestarGestión Integral Estrategias y Programas5_SUBRED1_OCTUBRE_2025</v>
      </c>
      <c r="O2485" s="75">
        <v>30552</v>
      </c>
      <c r="S2485" s="21">
        <v>0</v>
      </c>
    </row>
    <row r="2486" spans="2:19" ht="30" hidden="1" customHeight="1">
      <c r="B2486">
        <v>148</v>
      </c>
      <c r="C2486" t="s">
        <v>232</v>
      </c>
      <c r="D2486" s="70" t="s">
        <v>233</v>
      </c>
      <c r="E2486" s="86" t="str">
        <f t="shared" si="100"/>
        <v>1489. Gestión de Programas Estrategias y Planes para el BienestarGestión Integral Estrategias y Programas</v>
      </c>
      <c r="F2486" t="s">
        <v>250</v>
      </c>
      <c r="G2486" t="s">
        <v>245</v>
      </c>
      <c r="H2486" s="74" t="s">
        <v>30</v>
      </c>
      <c r="I2486" s="134" t="s">
        <v>60</v>
      </c>
      <c r="J2486" t="s">
        <v>91</v>
      </c>
      <c r="K2486" t="s">
        <v>80</v>
      </c>
      <c r="L2486" t="s">
        <v>7</v>
      </c>
      <c r="M2486" s="77" t="s">
        <v>0</v>
      </c>
      <c r="N2486" s="70" t="str">
        <f t="shared" si="99"/>
        <v>1489. Gestión de Programas Estrategias y Planes para el BienestarGestión Integral Estrategias y Programas5_SUBRED1_OCTUBRE_2025</v>
      </c>
      <c r="O2486" s="75">
        <v>122208</v>
      </c>
      <c r="S2486" s="21">
        <v>0</v>
      </c>
    </row>
    <row r="2487" spans="2:19" ht="30" hidden="1" customHeight="1">
      <c r="B2487">
        <v>149</v>
      </c>
      <c r="C2487" t="s">
        <v>232</v>
      </c>
      <c r="D2487" s="70" t="s">
        <v>233</v>
      </c>
      <c r="E2487" s="86" t="str">
        <f t="shared" si="100"/>
        <v>1499. Gestión de Programas Estrategias y Planes para el BienestarGestión Integral Estrategias y Programas</v>
      </c>
      <c r="F2487" t="s">
        <v>251</v>
      </c>
      <c r="G2487" t="s">
        <v>245</v>
      </c>
      <c r="H2487" s="74" t="s">
        <v>30</v>
      </c>
      <c r="I2487" s="134" t="s">
        <v>60</v>
      </c>
      <c r="J2487" t="s">
        <v>61</v>
      </c>
      <c r="K2487" t="s">
        <v>62</v>
      </c>
      <c r="L2487" t="s">
        <v>7</v>
      </c>
      <c r="M2487" s="77" t="s">
        <v>0</v>
      </c>
      <c r="N2487" s="70" t="str">
        <f t="shared" si="99"/>
        <v>1499. Gestión de Programas Estrategias y Planes para el BienestarGestión Integral Estrategias y Programas5_SUBRED1_OCTUBRE_2025</v>
      </c>
      <c r="O2487" s="75">
        <v>3665168</v>
      </c>
      <c r="R2487" s="21">
        <v>1</v>
      </c>
      <c r="S2487" s="21">
        <v>3665168</v>
      </c>
    </row>
    <row r="2488" spans="2:19" ht="30" hidden="1" customHeight="1">
      <c r="B2488">
        <v>150</v>
      </c>
      <c r="C2488" t="s">
        <v>232</v>
      </c>
      <c r="D2488" s="70" t="s">
        <v>233</v>
      </c>
      <c r="E2488" s="86" t="str">
        <f t="shared" si="100"/>
        <v>1509. Gestión de Programas Estrategias y Planes para el BienestarGestión Integral Estrategias y Programas</v>
      </c>
      <c r="F2488" t="s">
        <v>252</v>
      </c>
      <c r="G2488" t="s">
        <v>245</v>
      </c>
      <c r="H2488" s="74" t="s">
        <v>30</v>
      </c>
      <c r="I2488" s="134" t="s">
        <v>60</v>
      </c>
      <c r="J2488" t="s">
        <v>61</v>
      </c>
      <c r="K2488" t="s">
        <v>62</v>
      </c>
      <c r="L2488" t="s">
        <v>7</v>
      </c>
      <c r="M2488" s="77" t="s">
        <v>0</v>
      </c>
      <c r="N2488" s="70" t="str">
        <f t="shared" si="99"/>
        <v>1509. Gestión de Programas Estrategias y Planes para el BienestarGestión Integral Estrategias y Programas5_SUBRED1_OCTUBRE_2025</v>
      </c>
      <c r="O2488" s="75">
        <v>1057260</v>
      </c>
      <c r="R2488" s="21">
        <v>1</v>
      </c>
      <c r="S2488" s="21">
        <v>1057260</v>
      </c>
    </row>
    <row r="2489" spans="2:19" ht="30" hidden="1" customHeight="1">
      <c r="B2489">
        <v>151</v>
      </c>
      <c r="C2489" t="s">
        <v>232</v>
      </c>
      <c r="D2489" s="70" t="s">
        <v>233</v>
      </c>
      <c r="E2489" s="86" t="str">
        <f t="shared" si="100"/>
        <v>1519. Gestión de Programas Estrategias y Planes para el BienestarGestión Integral Estrategias y Programas</v>
      </c>
      <c r="F2489" t="s">
        <v>253</v>
      </c>
      <c r="G2489" t="s">
        <v>245</v>
      </c>
      <c r="H2489" s="74" t="s">
        <v>30</v>
      </c>
      <c r="I2489" s="134" t="s">
        <v>60</v>
      </c>
      <c r="J2489" t="s">
        <v>61</v>
      </c>
      <c r="K2489" t="s">
        <v>62</v>
      </c>
      <c r="L2489" t="s">
        <v>7</v>
      </c>
      <c r="M2489" s="77" t="s">
        <v>0</v>
      </c>
      <c r="N2489" s="70" t="str">
        <f t="shared" si="99"/>
        <v>1519. Gestión de Programas Estrategias y Planes para el BienestarGestión Integral Estrategias y Programas5_SUBRED1_OCTUBRE_2025</v>
      </c>
      <c r="O2489" s="75">
        <v>1409680</v>
      </c>
      <c r="R2489" s="21">
        <v>1</v>
      </c>
      <c r="S2489" s="21">
        <v>1409680</v>
      </c>
    </row>
    <row r="2490" spans="2:19" ht="30" hidden="1" customHeight="1">
      <c r="B2490">
        <v>152</v>
      </c>
      <c r="C2490" t="s">
        <v>232</v>
      </c>
      <c r="D2490" s="70" t="s">
        <v>233</v>
      </c>
      <c r="E2490" s="86" t="str">
        <f t="shared" si="100"/>
        <v>1529. Gestión de Programas Estrategias y Planes para el BienestarGestión Integral Estrategias y Programas</v>
      </c>
      <c r="F2490" t="s">
        <v>254</v>
      </c>
      <c r="G2490" t="s">
        <v>245</v>
      </c>
      <c r="H2490" s="74" t="s">
        <v>30</v>
      </c>
      <c r="I2490" s="134" t="s">
        <v>60</v>
      </c>
      <c r="J2490" t="s">
        <v>61</v>
      </c>
      <c r="K2490" t="s">
        <v>62</v>
      </c>
      <c r="L2490" t="s">
        <v>7</v>
      </c>
      <c r="M2490" s="77" t="s">
        <v>0</v>
      </c>
      <c r="N2490" s="70" t="str">
        <f t="shared" si="99"/>
        <v>1529. Gestión de Programas Estrategias y Planes para el BienestarGestión Integral Estrategias y Programas5_SUBRED1_OCTUBRE_2025</v>
      </c>
      <c r="O2490" s="75">
        <v>352420</v>
      </c>
      <c r="R2490" s="21">
        <v>1</v>
      </c>
      <c r="S2490" s="21">
        <v>352420</v>
      </c>
    </row>
    <row r="2491" spans="2:19" ht="30" hidden="1" customHeight="1">
      <c r="B2491">
        <v>153</v>
      </c>
      <c r="C2491" t="s">
        <v>232</v>
      </c>
      <c r="D2491" s="70" t="s">
        <v>233</v>
      </c>
      <c r="E2491" s="86" t="str">
        <f t="shared" si="100"/>
        <v>1539. Gestión de Programas Estrategias y Planes para el BienestarGestión Integral Estrategias y Programas</v>
      </c>
      <c r="F2491" t="s">
        <v>255</v>
      </c>
      <c r="G2491" t="s">
        <v>235</v>
      </c>
      <c r="H2491" s="74" t="s">
        <v>30</v>
      </c>
      <c r="I2491" s="134" t="s">
        <v>60</v>
      </c>
      <c r="J2491" t="s">
        <v>61</v>
      </c>
      <c r="K2491" t="s">
        <v>62</v>
      </c>
      <c r="L2491" t="s">
        <v>7</v>
      </c>
      <c r="M2491" s="77" t="s">
        <v>0</v>
      </c>
      <c r="N2491" s="70" t="str">
        <f t="shared" si="99"/>
        <v>1539. Gestión de Programas Estrategias y Planes para el BienestarGestión Integral Estrategias y Programas5_SUBRED1_OCTUBRE_2025</v>
      </c>
      <c r="O2491" s="75">
        <v>7347488</v>
      </c>
      <c r="R2491" s="21">
        <v>1</v>
      </c>
      <c r="S2491" s="21">
        <v>7347488</v>
      </c>
    </row>
    <row r="2492" spans="2:19" ht="30" hidden="1" customHeight="1">
      <c r="B2492">
        <v>154</v>
      </c>
      <c r="C2492" t="s">
        <v>232</v>
      </c>
      <c r="D2492" s="70" t="s">
        <v>233</v>
      </c>
      <c r="E2492" s="86" t="str">
        <f t="shared" si="100"/>
        <v>1549. Gestión de Programas Estrategias y Planes para el BienestarGestión Integral Estrategias y Programas</v>
      </c>
      <c r="F2492" t="s">
        <v>256</v>
      </c>
      <c r="G2492" t="s">
        <v>235</v>
      </c>
      <c r="H2492" s="74" t="s">
        <v>30</v>
      </c>
      <c r="I2492" s="134" t="s">
        <v>60</v>
      </c>
      <c r="J2492" t="s">
        <v>61</v>
      </c>
      <c r="K2492" t="s">
        <v>62</v>
      </c>
      <c r="L2492" t="s">
        <v>7</v>
      </c>
      <c r="M2492" s="77" t="s">
        <v>0</v>
      </c>
      <c r="N2492" s="70" t="str">
        <f t="shared" si="99"/>
        <v>1549. Gestión de Programas Estrategias y Planes para el BienestarGestión Integral Estrategias y Programas5_SUBRED1_OCTUBRE_2025</v>
      </c>
      <c r="O2492" s="75">
        <v>7347488</v>
      </c>
      <c r="R2492" s="21">
        <v>1</v>
      </c>
      <c r="S2492" s="21">
        <v>7347488</v>
      </c>
    </row>
    <row r="2493" spans="2:19" ht="30" hidden="1" customHeight="1">
      <c r="B2493">
        <v>155</v>
      </c>
      <c r="C2493" t="s">
        <v>232</v>
      </c>
      <c r="D2493" s="70" t="s">
        <v>233</v>
      </c>
      <c r="E2493" s="86" t="str">
        <f t="shared" si="100"/>
        <v>1559. Gestión de Programas Estrategias y Planes para el BienestarGestión Integral Estrategias y Programas</v>
      </c>
      <c r="F2493" t="s">
        <v>257</v>
      </c>
      <c r="G2493" t="s">
        <v>235</v>
      </c>
      <c r="H2493" s="74" t="s">
        <v>30</v>
      </c>
      <c r="I2493" s="134" t="s">
        <v>60</v>
      </c>
      <c r="J2493" t="s">
        <v>61</v>
      </c>
      <c r="K2493" t="s">
        <v>62</v>
      </c>
      <c r="L2493" t="s">
        <v>7</v>
      </c>
      <c r="M2493" s="77" t="s">
        <v>0</v>
      </c>
      <c r="N2493" s="70" t="str">
        <f t="shared" si="99"/>
        <v>1559. Gestión de Programas Estrategias y Planes para el BienestarGestión Integral Estrategias y Programas5_SUBRED1_OCTUBRE_2025</v>
      </c>
      <c r="O2493" s="75">
        <v>7347488</v>
      </c>
      <c r="R2493" s="21">
        <v>1</v>
      </c>
      <c r="S2493" s="21">
        <v>7347488</v>
      </c>
    </row>
    <row r="2494" spans="2:19" ht="30" hidden="1" customHeight="1">
      <c r="B2494">
        <v>156</v>
      </c>
      <c r="C2494" t="s">
        <v>232</v>
      </c>
      <c r="D2494" s="70" t="s">
        <v>233</v>
      </c>
      <c r="E2494" s="86" t="str">
        <f t="shared" si="100"/>
        <v>1569. Gestión de Programas Estrategias y Planes para el BienestarGestión Integral Estrategias y Programas</v>
      </c>
      <c r="F2494" t="s">
        <v>258</v>
      </c>
      <c r="G2494" t="s">
        <v>235</v>
      </c>
      <c r="H2494" s="74" t="s">
        <v>30</v>
      </c>
      <c r="I2494" s="134" t="s">
        <v>60</v>
      </c>
      <c r="J2494" t="s">
        <v>61</v>
      </c>
      <c r="K2494" t="s">
        <v>62</v>
      </c>
      <c r="L2494" t="s">
        <v>7</v>
      </c>
      <c r="M2494" s="77" t="s">
        <v>0</v>
      </c>
      <c r="N2494" s="70" t="str">
        <f t="shared" si="99"/>
        <v>1569. Gestión de Programas Estrategias y Planes para el BienestarGestión Integral Estrategias y Programas5_SUBRED1_OCTUBRE_2025</v>
      </c>
      <c r="O2494" s="75">
        <v>13832016</v>
      </c>
      <c r="R2494" s="21">
        <v>1</v>
      </c>
      <c r="S2494" s="21">
        <v>13832016</v>
      </c>
    </row>
    <row r="2495" spans="2:19" ht="30" hidden="1" customHeight="1">
      <c r="B2495">
        <v>157</v>
      </c>
      <c r="C2495" t="s">
        <v>232</v>
      </c>
      <c r="D2495" s="70" t="s">
        <v>233</v>
      </c>
      <c r="E2495" s="86" t="str">
        <f t="shared" si="100"/>
        <v>1579. Gestión de Programas Estrategias y Planes para el BienestarGestión Integral Estrategias y Programas</v>
      </c>
      <c r="F2495" t="s">
        <v>259</v>
      </c>
      <c r="G2495" t="s">
        <v>235</v>
      </c>
      <c r="H2495" s="74" t="s">
        <v>30</v>
      </c>
      <c r="I2495" s="134" t="s">
        <v>60</v>
      </c>
      <c r="J2495" t="s">
        <v>61</v>
      </c>
      <c r="K2495" t="s">
        <v>62</v>
      </c>
      <c r="L2495" t="s">
        <v>7</v>
      </c>
      <c r="M2495" s="77" t="s">
        <v>0</v>
      </c>
      <c r="N2495" s="70" t="str">
        <f t="shared" si="99"/>
        <v>1579. Gestión de Programas Estrategias y Planes para el BienestarGestión Integral Estrategias y Programas5_SUBRED1_OCTUBRE_2025</v>
      </c>
      <c r="O2495" s="75">
        <v>13832016</v>
      </c>
      <c r="R2495" s="21">
        <v>1</v>
      </c>
      <c r="S2495" s="21">
        <v>13832016</v>
      </c>
    </row>
    <row r="2496" spans="2:19" ht="30" hidden="1" customHeight="1">
      <c r="B2496">
        <v>158</v>
      </c>
      <c r="C2496" t="s">
        <v>232</v>
      </c>
      <c r="D2496" s="70" t="s">
        <v>233</v>
      </c>
      <c r="E2496" s="86" t="str">
        <f t="shared" si="100"/>
        <v>1589. Gestión de Programas Estrategias y Planes para el BienestarGestión Integral Estrategias y Programas</v>
      </c>
      <c r="F2496" t="s">
        <v>260</v>
      </c>
      <c r="G2496" t="s">
        <v>235</v>
      </c>
      <c r="H2496" s="74" t="s">
        <v>30</v>
      </c>
      <c r="I2496" s="134" t="s">
        <v>60</v>
      </c>
      <c r="J2496" t="s">
        <v>91</v>
      </c>
      <c r="K2496" t="s">
        <v>62</v>
      </c>
      <c r="L2496" t="s">
        <v>7</v>
      </c>
      <c r="M2496" s="77" t="s">
        <v>0</v>
      </c>
      <c r="N2496" s="70" t="str">
        <f t="shared" si="99"/>
        <v>1589. Gestión de Programas Estrategias y Planes para el BienestarGestión Integral Estrategias y Programas5_SUBRED1_OCTUBRE_2025</v>
      </c>
      <c r="O2496" s="75">
        <v>2114520</v>
      </c>
      <c r="R2496" s="21">
        <v>1</v>
      </c>
      <c r="S2496" s="21">
        <v>2114520</v>
      </c>
    </row>
    <row r="2497" spans="2:19" ht="30" hidden="1" customHeight="1">
      <c r="B2497">
        <v>159</v>
      </c>
      <c r="C2497" t="s">
        <v>232</v>
      </c>
      <c r="D2497" s="70" t="s">
        <v>233</v>
      </c>
      <c r="E2497" s="86" t="str">
        <f t="shared" si="100"/>
        <v>1599. Gestión de Programas Estrategias y Planes para el BienestarGestión Integral Estrategias y Programas</v>
      </c>
      <c r="F2497" t="s">
        <v>261</v>
      </c>
      <c r="G2497" t="s">
        <v>235</v>
      </c>
      <c r="H2497" s="74" t="s">
        <v>30</v>
      </c>
      <c r="I2497" s="134" t="s">
        <v>60</v>
      </c>
      <c r="J2497" t="s">
        <v>61</v>
      </c>
      <c r="K2497" t="s">
        <v>62</v>
      </c>
      <c r="L2497" t="s">
        <v>7</v>
      </c>
      <c r="M2497" s="77" t="s">
        <v>0</v>
      </c>
      <c r="N2497" s="70" t="str">
        <f t="shared" si="99"/>
        <v>1599. Gestión de Programas Estrategias y Planes para el BienestarGestión Integral Estrategias y Programas5_SUBRED1_OCTUBRE_2025</v>
      </c>
      <c r="O2497" s="75">
        <v>4370008</v>
      </c>
      <c r="R2497" s="21">
        <v>1</v>
      </c>
      <c r="S2497" s="21">
        <v>4370008</v>
      </c>
    </row>
    <row r="2498" spans="2:19" ht="30" hidden="1" customHeight="1">
      <c r="B2498">
        <v>160</v>
      </c>
      <c r="C2498" t="s">
        <v>232</v>
      </c>
      <c r="D2498" s="70" t="s">
        <v>233</v>
      </c>
      <c r="E2498" s="86" t="str">
        <f t="shared" si="100"/>
        <v>1609. Gestión de Programas Estrategias y Planes para el BienestarGestión Integral Estrategias y Programas</v>
      </c>
      <c r="F2498" t="s">
        <v>262</v>
      </c>
      <c r="G2498" t="s">
        <v>235</v>
      </c>
      <c r="H2498" s="74" t="s">
        <v>30</v>
      </c>
      <c r="I2498" s="134" t="s">
        <v>60</v>
      </c>
      <c r="J2498" t="s">
        <v>61</v>
      </c>
      <c r="K2498" t="s">
        <v>62</v>
      </c>
      <c r="L2498" t="s">
        <v>7</v>
      </c>
      <c r="M2498" s="77" t="s">
        <v>0</v>
      </c>
      <c r="N2498" s="70" t="str">
        <f t="shared" si="99"/>
        <v>1609. Gestión de Programas Estrategias y Planes para el BienestarGestión Integral Estrategias y Programas5_SUBRED1_OCTUBRE_2025</v>
      </c>
      <c r="O2498" s="75">
        <v>3994272</v>
      </c>
      <c r="R2498" s="21">
        <v>1</v>
      </c>
      <c r="S2498" s="21">
        <v>3994272</v>
      </c>
    </row>
    <row r="2499" spans="2:19" ht="30" hidden="1" customHeight="1">
      <c r="B2499">
        <v>161</v>
      </c>
      <c r="C2499" t="s">
        <v>232</v>
      </c>
      <c r="D2499" s="70" t="s">
        <v>233</v>
      </c>
      <c r="E2499" s="86" t="str">
        <f t="shared" si="100"/>
        <v>1619. Gestión de Programas Estrategias y Planes para el BienestarGestión Integral Estrategias y Programas</v>
      </c>
      <c r="F2499" t="s">
        <v>263</v>
      </c>
      <c r="G2499" t="s">
        <v>237</v>
      </c>
      <c r="H2499" s="74" t="s">
        <v>30</v>
      </c>
      <c r="I2499" s="134" t="s">
        <v>60</v>
      </c>
      <c r="J2499" t="s">
        <v>61</v>
      </c>
      <c r="K2499" t="s">
        <v>62</v>
      </c>
      <c r="L2499" t="s">
        <v>7</v>
      </c>
      <c r="M2499" s="77" t="s">
        <v>0</v>
      </c>
      <c r="N2499" s="70" t="str">
        <f t="shared" si="99"/>
        <v>1619. Gestión de Programas Estrategias y Planes para el BienestarGestión Integral Estrategias y Programas5_SUBRED1_OCTUBRE_2025</v>
      </c>
      <c r="O2499" s="75">
        <v>7347488</v>
      </c>
      <c r="R2499" s="21">
        <v>1.5161290322580645</v>
      </c>
      <c r="S2499" s="21">
        <v>11139739.870967742</v>
      </c>
    </row>
    <row r="2500" spans="2:19" ht="30" hidden="1" customHeight="1">
      <c r="B2500">
        <v>162</v>
      </c>
      <c r="C2500" t="s">
        <v>232</v>
      </c>
      <c r="D2500" s="70" t="s">
        <v>233</v>
      </c>
      <c r="E2500" s="86" t="str">
        <f t="shared" si="100"/>
        <v>1629. Gestión de Programas Estrategias y Planes para el BienestarGestión Integral Estrategias y Programas</v>
      </c>
      <c r="F2500" t="s">
        <v>264</v>
      </c>
      <c r="G2500" t="s">
        <v>237</v>
      </c>
      <c r="H2500" s="74" t="s">
        <v>30</v>
      </c>
      <c r="I2500" s="134" t="s">
        <v>60</v>
      </c>
      <c r="J2500" t="s">
        <v>61</v>
      </c>
      <c r="K2500" t="s">
        <v>62</v>
      </c>
      <c r="L2500" t="s">
        <v>7</v>
      </c>
      <c r="M2500" s="77" t="s">
        <v>0</v>
      </c>
      <c r="N2500" s="70" t="str">
        <f t="shared" si="99"/>
        <v>1629. Gestión de Programas Estrategias y Planes para el BienestarGestión Integral Estrategias y Programas5_SUBRED1_OCTUBRE_2025</v>
      </c>
      <c r="O2500" s="75">
        <v>10478800</v>
      </c>
      <c r="R2500" s="21">
        <v>3</v>
      </c>
      <c r="S2500" s="21">
        <v>31436400</v>
      </c>
    </row>
    <row r="2501" spans="2:19" ht="30" hidden="1" customHeight="1">
      <c r="B2501">
        <v>163</v>
      </c>
      <c r="C2501" t="s">
        <v>232</v>
      </c>
      <c r="D2501" s="70" t="s">
        <v>233</v>
      </c>
      <c r="E2501" s="86" t="str">
        <f t="shared" si="100"/>
        <v>1639. Gestión de Programas Estrategias y Planes para el BienestarGestión Integral Estrategias y Programas</v>
      </c>
      <c r="F2501" t="s">
        <v>265</v>
      </c>
      <c r="G2501" t="s">
        <v>237</v>
      </c>
      <c r="H2501" s="74" t="s">
        <v>30</v>
      </c>
      <c r="I2501" s="134" t="s">
        <v>60</v>
      </c>
      <c r="J2501" t="s">
        <v>61</v>
      </c>
      <c r="K2501" t="s">
        <v>62</v>
      </c>
      <c r="L2501" t="s">
        <v>7</v>
      </c>
      <c r="M2501" s="77" t="s">
        <v>0</v>
      </c>
      <c r="N2501" s="70" t="str">
        <f t="shared" ref="N2501:N2564" si="101">+E2501&amp;L2501&amp;M2501</f>
        <v>1639. Gestión de Programas Estrategias y Planes para el BienestarGestión Integral Estrategias y Programas5_SUBRED1_OCTUBRE_2025</v>
      </c>
      <c r="O2501" s="75">
        <v>3994272</v>
      </c>
      <c r="R2501" s="21">
        <v>0</v>
      </c>
      <c r="S2501" s="21">
        <v>0</v>
      </c>
    </row>
    <row r="2502" spans="2:19" ht="30" hidden="1" customHeight="1">
      <c r="B2502">
        <v>164</v>
      </c>
      <c r="C2502" t="s">
        <v>232</v>
      </c>
      <c r="D2502" s="70" t="s">
        <v>233</v>
      </c>
      <c r="E2502" s="86" t="str">
        <f t="shared" si="100"/>
        <v>1649. Gestión de Programas Estrategias y Planes para el BienestarGestión Integral Estrategias y Programas</v>
      </c>
      <c r="F2502" t="s">
        <v>266</v>
      </c>
      <c r="G2502" t="s">
        <v>237</v>
      </c>
      <c r="H2502" s="74" t="s">
        <v>30</v>
      </c>
      <c r="I2502" s="134" t="s">
        <v>60</v>
      </c>
      <c r="J2502" t="s">
        <v>61</v>
      </c>
      <c r="K2502" t="s">
        <v>62</v>
      </c>
      <c r="L2502" t="s">
        <v>7</v>
      </c>
      <c r="M2502" s="77" t="s">
        <v>0</v>
      </c>
      <c r="N2502" s="70" t="str">
        <f t="shared" si="101"/>
        <v>1649. Gestión de Programas Estrategias y Planes para el BienestarGestión Integral Estrategias y Programas5_SUBRED1_OCTUBRE_2025</v>
      </c>
      <c r="O2502" s="75">
        <v>6484528</v>
      </c>
      <c r="R2502" s="21">
        <v>4</v>
      </c>
      <c r="S2502" s="21">
        <v>25938112</v>
      </c>
    </row>
    <row r="2503" spans="2:19" ht="30" hidden="1" customHeight="1">
      <c r="B2503">
        <v>165</v>
      </c>
      <c r="C2503" t="s">
        <v>232</v>
      </c>
      <c r="D2503" s="70" t="s">
        <v>233</v>
      </c>
      <c r="E2503" s="86" t="str">
        <f t="shared" si="100"/>
        <v>1659. Gestión de Programas Estrategias y Planes para el BienestarGestión Integral Estrategias y Programas</v>
      </c>
      <c r="F2503" t="s">
        <v>267</v>
      </c>
      <c r="G2503" t="s">
        <v>237</v>
      </c>
      <c r="H2503" s="74" t="s">
        <v>30</v>
      </c>
      <c r="I2503" s="134" t="s">
        <v>60</v>
      </c>
      <c r="J2503" t="s">
        <v>61</v>
      </c>
      <c r="K2503" t="s">
        <v>62</v>
      </c>
      <c r="L2503" t="s">
        <v>7</v>
      </c>
      <c r="M2503" s="77" t="s">
        <v>0</v>
      </c>
      <c r="N2503" s="70" t="str">
        <f t="shared" si="101"/>
        <v>1659. Gestión de Programas Estrategias y Planes para el BienestarGestión Integral Estrategias y Programas5_SUBRED1_OCTUBRE_2025</v>
      </c>
      <c r="O2503" s="75">
        <v>3994272</v>
      </c>
      <c r="R2503" s="21">
        <v>67</v>
      </c>
      <c r="S2503" s="21">
        <v>267616224</v>
      </c>
    </row>
    <row r="2504" spans="2:19" ht="30" hidden="1" customHeight="1">
      <c r="B2504">
        <v>166</v>
      </c>
      <c r="C2504" t="s">
        <v>232</v>
      </c>
      <c r="D2504" s="70" t="s">
        <v>233</v>
      </c>
      <c r="E2504" s="86" t="str">
        <f t="shared" si="100"/>
        <v>1669. Gestión de Programas Estrategias y Planes para el BienestarGestión Integral Estrategias y Programas</v>
      </c>
      <c r="F2504" t="s">
        <v>268</v>
      </c>
      <c r="G2504" t="s">
        <v>237</v>
      </c>
      <c r="H2504" s="74" t="s">
        <v>30</v>
      </c>
      <c r="I2504" s="134" t="s">
        <v>60</v>
      </c>
      <c r="J2504" t="s">
        <v>61</v>
      </c>
      <c r="K2504" t="s">
        <v>62</v>
      </c>
      <c r="L2504" t="s">
        <v>7</v>
      </c>
      <c r="M2504" s="77" t="s">
        <v>0</v>
      </c>
      <c r="N2504" s="70" t="str">
        <f t="shared" si="101"/>
        <v>1669. Gestión de Programas Estrategias y Planes para el BienestarGestión Integral Estrategias y Programas5_SUBRED1_OCTUBRE_2025</v>
      </c>
      <c r="O2504" s="75">
        <v>2983376</v>
      </c>
      <c r="R2504" s="21">
        <v>7</v>
      </c>
      <c r="S2504" s="21">
        <v>20883632</v>
      </c>
    </row>
    <row r="2505" spans="2:19" ht="30" hidden="1" customHeight="1">
      <c r="B2505">
        <v>167</v>
      </c>
      <c r="C2505" t="s">
        <v>232</v>
      </c>
      <c r="D2505" s="70" t="s">
        <v>233</v>
      </c>
      <c r="E2505" s="86" t="str">
        <f t="shared" si="100"/>
        <v>1679. Gestión de Programas Estrategias y Planes para el BienestarGestión Integral Estrategias y Programas</v>
      </c>
      <c r="F2505" t="s">
        <v>269</v>
      </c>
      <c r="G2505" t="s">
        <v>237</v>
      </c>
      <c r="H2505" s="74" t="s">
        <v>30</v>
      </c>
      <c r="I2505" s="134" t="s">
        <v>60</v>
      </c>
      <c r="J2505" t="s">
        <v>61</v>
      </c>
      <c r="K2505" t="s">
        <v>62</v>
      </c>
      <c r="L2505" t="s">
        <v>7</v>
      </c>
      <c r="M2505" s="77" t="s">
        <v>0</v>
      </c>
      <c r="N2505" s="70" t="str">
        <f t="shared" si="101"/>
        <v>1679. Gestión de Programas Estrategias y Planes para el BienestarGestión Integral Estrategias y Programas5_SUBRED1_OCTUBRE_2025</v>
      </c>
      <c r="O2505" s="75">
        <v>6484528</v>
      </c>
      <c r="R2505" s="21">
        <v>1</v>
      </c>
      <c r="S2505" s="21">
        <v>6484528</v>
      </c>
    </row>
    <row r="2506" spans="2:19" ht="30" hidden="1" customHeight="1">
      <c r="B2506">
        <v>168</v>
      </c>
      <c r="C2506" t="s">
        <v>232</v>
      </c>
      <c r="D2506" s="70" t="s">
        <v>233</v>
      </c>
      <c r="E2506" s="86" t="str">
        <f t="shared" si="100"/>
        <v>1689. Gestión de Programas Estrategias y Planes para el BienestarGestión Integral Estrategias y Programas</v>
      </c>
      <c r="F2506" t="s">
        <v>270</v>
      </c>
      <c r="G2506" t="s">
        <v>237</v>
      </c>
      <c r="H2506" s="74" t="s">
        <v>30</v>
      </c>
      <c r="I2506" s="134" t="s">
        <v>60</v>
      </c>
      <c r="J2506" t="s">
        <v>61</v>
      </c>
      <c r="K2506" t="s">
        <v>62</v>
      </c>
      <c r="L2506" t="s">
        <v>7</v>
      </c>
      <c r="M2506" s="77" t="s">
        <v>0</v>
      </c>
      <c r="N2506" s="70" t="str">
        <f t="shared" si="101"/>
        <v>1689. Gestión de Programas Estrategias y Planes para el BienestarGestión Integral Estrategias y Programas5_SUBRED1_OCTUBRE_2025</v>
      </c>
      <c r="O2506" s="75">
        <v>3994272</v>
      </c>
      <c r="R2506" s="21">
        <v>6.2258064516129021</v>
      </c>
      <c r="S2506" s="21">
        <v>24867564.38709677</v>
      </c>
    </row>
    <row r="2507" spans="2:19" ht="30" hidden="1" customHeight="1">
      <c r="B2507">
        <v>169</v>
      </c>
      <c r="C2507" t="s">
        <v>232</v>
      </c>
      <c r="D2507" s="70" t="s">
        <v>233</v>
      </c>
      <c r="E2507" s="86" t="str">
        <f t="shared" si="100"/>
        <v>1699. Gestión de Programas Estrategias y Planes para el BienestarGestión Integral Estrategias y Programas</v>
      </c>
      <c r="F2507" t="s">
        <v>271</v>
      </c>
      <c r="G2507" t="s">
        <v>237</v>
      </c>
      <c r="H2507" s="74" t="s">
        <v>30</v>
      </c>
      <c r="I2507" s="134" t="s">
        <v>60</v>
      </c>
      <c r="J2507" t="s">
        <v>61</v>
      </c>
      <c r="K2507" t="s">
        <v>62</v>
      </c>
      <c r="L2507" t="s">
        <v>7</v>
      </c>
      <c r="M2507" s="77" t="s">
        <v>0</v>
      </c>
      <c r="N2507" s="70" t="str">
        <f t="shared" si="101"/>
        <v>1699. Gestión de Programas Estrategias y Planes para el BienestarGestión Integral Estrategias y Programas5_SUBRED1_OCTUBRE_2025</v>
      </c>
      <c r="O2507" s="75">
        <v>3994272</v>
      </c>
      <c r="R2507" s="21">
        <v>3</v>
      </c>
      <c r="S2507" s="21">
        <v>11982816</v>
      </c>
    </row>
    <row r="2508" spans="2:19" ht="30" hidden="1" customHeight="1">
      <c r="B2508">
        <v>170</v>
      </c>
      <c r="C2508" t="s">
        <v>232</v>
      </c>
      <c r="D2508" s="70" t="s">
        <v>233</v>
      </c>
      <c r="E2508" s="86" t="str">
        <f t="shared" si="100"/>
        <v>1709. Gestión de Programas Estrategias y Planes para el BienestarGestión Integral Estrategias y Programas</v>
      </c>
      <c r="F2508" t="s">
        <v>272</v>
      </c>
      <c r="G2508" t="s">
        <v>237</v>
      </c>
      <c r="H2508" s="74" t="s">
        <v>30</v>
      </c>
      <c r="I2508" s="134" t="s">
        <v>60</v>
      </c>
      <c r="J2508" t="s">
        <v>273</v>
      </c>
      <c r="K2508" t="s">
        <v>62</v>
      </c>
      <c r="L2508" t="s">
        <v>7</v>
      </c>
      <c r="M2508" s="77" t="s">
        <v>0</v>
      </c>
      <c r="N2508" s="70" t="str">
        <f t="shared" si="101"/>
        <v>1709. Gestión de Programas Estrategias y Planes para el BienestarGestión Integral Estrategias y Programas5_SUBRED1_OCTUBRE_2025</v>
      </c>
      <c r="O2508" s="75">
        <v>19450000</v>
      </c>
      <c r="R2508" s="21">
        <v>1.0840313077369599</v>
      </c>
      <c r="S2508" s="21">
        <v>21084408.935483869</v>
      </c>
    </row>
    <row r="2509" spans="2:19" ht="30" hidden="1" customHeight="1">
      <c r="B2509">
        <v>171</v>
      </c>
      <c r="C2509" t="s">
        <v>232</v>
      </c>
      <c r="D2509" s="70" t="s">
        <v>233</v>
      </c>
      <c r="E2509" s="86" t="str">
        <f t="shared" si="100"/>
        <v>1719. Gestión de Programas Estrategias y Planes para el BienestarGestión Integral Estrategias y Programas</v>
      </c>
      <c r="F2509" t="s">
        <v>274</v>
      </c>
      <c r="G2509" t="s">
        <v>237</v>
      </c>
      <c r="H2509" s="74" t="s">
        <v>30</v>
      </c>
      <c r="I2509" s="134" t="s">
        <v>60</v>
      </c>
      <c r="J2509" t="s">
        <v>275</v>
      </c>
      <c r="K2509" t="s">
        <v>62</v>
      </c>
      <c r="L2509" t="s">
        <v>7</v>
      </c>
      <c r="M2509" s="77" t="s">
        <v>0</v>
      </c>
      <c r="N2509" s="70" t="str">
        <f t="shared" si="101"/>
        <v>1719. Gestión de Programas Estrategias y Planes para el BienestarGestión Integral Estrategias y Programas5_SUBRED1_OCTUBRE_2025</v>
      </c>
      <c r="O2509" s="75">
        <v>3994272</v>
      </c>
      <c r="R2509" s="21">
        <v>5</v>
      </c>
      <c r="S2509" s="21">
        <v>19971360</v>
      </c>
    </row>
    <row r="2510" spans="2:19" ht="30" hidden="1" customHeight="1">
      <c r="B2510">
        <v>172</v>
      </c>
      <c r="C2510" t="s">
        <v>232</v>
      </c>
      <c r="D2510" s="70" t="s">
        <v>233</v>
      </c>
      <c r="E2510" s="86" t="str">
        <f t="shared" si="100"/>
        <v>1729. Gestión de Programas Estrategias y Planes para el BienestarGestión Integral Estrategias y Programas</v>
      </c>
      <c r="F2510" t="s">
        <v>276</v>
      </c>
      <c r="G2510" t="s">
        <v>237</v>
      </c>
      <c r="H2510" s="74" t="s">
        <v>30</v>
      </c>
      <c r="I2510" s="134" t="s">
        <v>60</v>
      </c>
      <c r="J2510" t="s">
        <v>61</v>
      </c>
      <c r="K2510" t="s">
        <v>62</v>
      </c>
      <c r="L2510" t="s">
        <v>7</v>
      </c>
      <c r="M2510" s="77" t="s">
        <v>0</v>
      </c>
      <c r="N2510" s="70" t="str">
        <f t="shared" si="101"/>
        <v>1729. Gestión de Programas Estrategias y Planes para el BienestarGestión Integral Estrategias y Programas5_SUBRED1_OCTUBRE_2025</v>
      </c>
      <c r="O2510" s="75">
        <v>9985680</v>
      </c>
      <c r="S2510" s="21">
        <v>0</v>
      </c>
    </row>
    <row r="2511" spans="2:19" ht="30" hidden="1" customHeight="1">
      <c r="B2511">
        <v>173</v>
      </c>
      <c r="C2511" t="s">
        <v>232</v>
      </c>
      <c r="D2511" s="70" t="s">
        <v>233</v>
      </c>
      <c r="E2511" s="86" t="str">
        <f t="shared" si="100"/>
        <v>1739. Gestión de Programas Estrategias y Planes para el BienestarGestión Integral Estrategias y Programas</v>
      </c>
      <c r="F2511" t="s">
        <v>277</v>
      </c>
      <c r="G2511" t="s">
        <v>237</v>
      </c>
      <c r="H2511" s="74" t="s">
        <v>30</v>
      </c>
      <c r="I2511" s="134" t="s">
        <v>60</v>
      </c>
      <c r="J2511" t="s">
        <v>61</v>
      </c>
      <c r="K2511" t="s">
        <v>62</v>
      </c>
      <c r="L2511" t="s">
        <v>7</v>
      </c>
      <c r="M2511" s="77" t="s">
        <v>0</v>
      </c>
      <c r="N2511" s="70" t="str">
        <f t="shared" si="101"/>
        <v>1739. Gestión de Programas Estrategias y Planes para el BienestarGestión Integral Estrategias y Programas5_SUBRED1_OCTUBRE_2025</v>
      </c>
      <c r="O2511" s="75">
        <v>2983376</v>
      </c>
      <c r="S2511" s="21">
        <v>0</v>
      </c>
    </row>
    <row r="2512" spans="2:19" ht="30" hidden="1" customHeight="1">
      <c r="B2512">
        <v>174</v>
      </c>
      <c r="C2512" t="s">
        <v>278</v>
      </c>
      <c r="D2512" s="70" t="s">
        <v>279</v>
      </c>
      <c r="E2512" s="86" t="str">
        <f t="shared" si="100"/>
        <v>17410. Proceso integral e integrado de la Vigilancia de la Salud PúblicaVigilancia en salud pública</v>
      </c>
      <c r="F2512" t="s">
        <v>280</v>
      </c>
      <c r="G2512" t="s">
        <v>281</v>
      </c>
      <c r="H2512" s="74" t="s">
        <v>30</v>
      </c>
      <c r="I2512" s="134" t="s">
        <v>60</v>
      </c>
      <c r="J2512" t="s">
        <v>61</v>
      </c>
      <c r="K2512" t="s">
        <v>62</v>
      </c>
      <c r="L2512" t="s">
        <v>7</v>
      </c>
      <c r="M2512" s="77" t="s">
        <v>0</v>
      </c>
      <c r="N2512" s="70" t="str">
        <f t="shared" si="101"/>
        <v>17410. Proceso integral e integrado de la Vigilancia de la Salud PúblicaVigilancia en salud pública5_SUBRED1_OCTUBRE_2025</v>
      </c>
      <c r="O2512" s="75">
        <v>37920928</v>
      </c>
      <c r="R2512" s="21">
        <v>1</v>
      </c>
      <c r="S2512" s="21">
        <v>37920928</v>
      </c>
    </row>
    <row r="2513" spans="2:19" ht="30" hidden="1" customHeight="1">
      <c r="B2513">
        <v>175</v>
      </c>
      <c r="C2513" t="s">
        <v>278</v>
      </c>
      <c r="D2513" s="70" t="s">
        <v>279</v>
      </c>
      <c r="E2513" s="86" t="str">
        <f t="shared" si="100"/>
        <v>17510. Proceso integral e integrado de la Vigilancia de la Salud PúblicaVigilancia en salud pública</v>
      </c>
      <c r="F2513" t="s">
        <v>282</v>
      </c>
      <c r="G2513" t="s">
        <v>281</v>
      </c>
      <c r="H2513" s="74" t="s">
        <v>30</v>
      </c>
      <c r="I2513" s="134" t="s">
        <v>60</v>
      </c>
      <c r="J2513" t="s">
        <v>61</v>
      </c>
      <c r="K2513" t="s">
        <v>62</v>
      </c>
      <c r="L2513" t="s">
        <v>7</v>
      </c>
      <c r="M2513" s="77" t="s">
        <v>0</v>
      </c>
      <c r="N2513" s="70" t="str">
        <f t="shared" si="101"/>
        <v>17510. Proceso integral e integrado de la Vigilancia de la Salud PúblicaVigilancia en salud pública5_SUBRED1_OCTUBRE_2025</v>
      </c>
      <c r="O2513" s="75">
        <v>26899696</v>
      </c>
      <c r="R2513" s="21">
        <v>0</v>
      </c>
      <c r="S2513" s="21">
        <v>0</v>
      </c>
    </row>
    <row r="2514" spans="2:19" ht="30" hidden="1" customHeight="1">
      <c r="B2514">
        <v>176</v>
      </c>
      <c r="C2514" t="s">
        <v>278</v>
      </c>
      <c r="D2514" s="70" t="s">
        <v>279</v>
      </c>
      <c r="E2514" s="86" t="str">
        <f t="shared" si="100"/>
        <v>17610. Proceso integral e integrado de la Vigilancia de la Salud PúblicaVigilancia en salud pública</v>
      </c>
      <c r="F2514" t="s">
        <v>283</v>
      </c>
      <c r="G2514" t="s">
        <v>281</v>
      </c>
      <c r="H2514" s="74" t="s">
        <v>30</v>
      </c>
      <c r="I2514" s="134" t="s">
        <v>60</v>
      </c>
      <c r="J2514" t="s">
        <v>61</v>
      </c>
      <c r="K2514" t="s">
        <v>80</v>
      </c>
      <c r="L2514" t="s">
        <v>7</v>
      </c>
      <c r="M2514" s="77" t="s">
        <v>0</v>
      </c>
      <c r="N2514" s="70" t="str">
        <f t="shared" si="101"/>
        <v>17610. Proceso integral e integrado de la Vigilancia de la Salud PúblicaVigilancia en salud pública5_SUBRED1_OCTUBRE_2025</v>
      </c>
      <c r="O2514" s="75">
        <v>28206464</v>
      </c>
      <c r="R2514" s="21">
        <v>0</v>
      </c>
      <c r="S2514" s="21">
        <v>0</v>
      </c>
    </row>
    <row r="2515" spans="2:19" ht="30" hidden="1" customHeight="1">
      <c r="B2515">
        <v>177</v>
      </c>
      <c r="C2515" t="s">
        <v>278</v>
      </c>
      <c r="D2515" s="70" t="s">
        <v>279</v>
      </c>
      <c r="E2515" s="86" t="str">
        <f t="shared" si="100"/>
        <v>17710. Proceso integral e integrado de la Vigilancia de la Salud PúblicaVigilancia en salud pública</v>
      </c>
      <c r="F2515" t="s">
        <v>284</v>
      </c>
      <c r="G2515" t="s">
        <v>281</v>
      </c>
      <c r="H2515" s="74" t="s">
        <v>30</v>
      </c>
      <c r="I2515" s="134" t="s">
        <v>60</v>
      </c>
      <c r="J2515" t="s">
        <v>61</v>
      </c>
      <c r="K2515" t="s">
        <v>80</v>
      </c>
      <c r="L2515" t="s">
        <v>7</v>
      </c>
      <c r="M2515" s="77" t="s">
        <v>0</v>
      </c>
      <c r="N2515" s="70" t="str">
        <f t="shared" si="101"/>
        <v>17710. Proceso integral e integrado de la Vigilancia de la Salud PúblicaVigilancia en salud pública5_SUBRED1_OCTUBRE_2025</v>
      </c>
      <c r="O2515" s="75">
        <v>37181248</v>
      </c>
      <c r="R2515" s="21">
        <v>0</v>
      </c>
      <c r="S2515" s="21">
        <v>0</v>
      </c>
    </row>
    <row r="2516" spans="2:19" ht="30" hidden="1" customHeight="1">
      <c r="B2516">
        <v>178</v>
      </c>
      <c r="C2516" t="s">
        <v>278</v>
      </c>
      <c r="D2516" s="70" t="s">
        <v>279</v>
      </c>
      <c r="E2516" s="86" t="str">
        <f t="shared" ref="E2516:E2579" si="102">B2516&amp;C2516&amp;D2516</f>
        <v>17810. Proceso integral e integrado de la Vigilancia de la Salud PúblicaVigilancia en salud pública</v>
      </c>
      <c r="F2516" t="s">
        <v>285</v>
      </c>
      <c r="G2516" t="s">
        <v>281</v>
      </c>
      <c r="H2516" s="74" t="s">
        <v>30</v>
      </c>
      <c r="I2516" s="134" t="s">
        <v>60</v>
      </c>
      <c r="J2516" t="s">
        <v>61</v>
      </c>
      <c r="K2516" t="s">
        <v>62</v>
      </c>
      <c r="L2516" t="s">
        <v>7</v>
      </c>
      <c r="M2516" s="77" t="s">
        <v>0</v>
      </c>
      <c r="N2516" s="70" t="str">
        <f t="shared" si="101"/>
        <v>17810. Proceso integral e integrado de la Vigilancia de la Salud PúblicaVigilancia en salud pública5_SUBRED1_OCTUBRE_2025</v>
      </c>
      <c r="O2516" s="75">
        <v>7347488</v>
      </c>
      <c r="R2516" s="21">
        <v>1</v>
      </c>
      <c r="S2516" s="21">
        <v>7347488</v>
      </c>
    </row>
    <row r="2517" spans="2:19" ht="30" hidden="1" customHeight="1">
      <c r="B2517">
        <v>179</v>
      </c>
      <c r="C2517" t="s">
        <v>278</v>
      </c>
      <c r="D2517" s="70" t="s">
        <v>279</v>
      </c>
      <c r="E2517" s="86" t="str">
        <f t="shared" si="102"/>
        <v>17910. Proceso integral e integrado de la Vigilancia de la Salud PúblicaVigilancia en salud pública</v>
      </c>
      <c r="F2517" t="s">
        <v>286</v>
      </c>
      <c r="G2517" t="s">
        <v>281</v>
      </c>
      <c r="H2517" s="74" t="s">
        <v>30</v>
      </c>
      <c r="I2517" s="134" t="s">
        <v>60</v>
      </c>
      <c r="J2517" t="s">
        <v>61</v>
      </c>
      <c r="K2517" t="s">
        <v>62</v>
      </c>
      <c r="L2517" t="s">
        <v>7</v>
      </c>
      <c r="M2517" s="77" t="s">
        <v>0</v>
      </c>
      <c r="N2517" s="70" t="str">
        <f t="shared" si="101"/>
        <v>17910. Proceso integral e integrado de la Vigilancia de la Salud PúblicaVigilancia en salud pública5_SUBRED1_OCTUBRE_2025</v>
      </c>
      <c r="O2517" s="75">
        <v>3673744</v>
      </c>
      <c r="R2517" s="21">
        <v>1</v>
      </c>
      <c r="S2517" s="21">
        <v>3673744</v>
      </c>
    </row>
    <row r="2518" spans="2:19" ht="30" hidden="1" customHeight="1">
      <c r="B2518">
        <v>180</v>
      </c>
      <c r="C2518" t="s">
        <v>278</v>
      </c>
      <c r="D2518" s="70" t="s">
        <v>279</v>
      </c>
      <c r="E2518" s="86" t="str">
        <f t="shared" si="102"/>
        <v>18010. Proceso integral e integrado de la Vigilancia de la Salud PúblicaVigilancia en salud pública</v>
      </c>
      <c r="F2518" t="s">
        <v>287</v>
      </c>
      <c r="G2518" t="s">
        <v>281</v>
      </c>
      <c r="H2518" s="74" t="s">
        <v>30</v>
      </c>
      <c r="I2518" s="134" t="s">
        <v>60</v>
      </c>
      <c r="J2518" t="s">
        <v>61</v>
      </c>
      <c r="K2518" t="s">
        <v>62</v>
      </c>
      <c r="L2518" t="s">
        <v>7</v>
      </c>
      <c r="M2518" s="77" t="s">
        <v>0</v>
      </c>
      <c r="N2518" s="70" t="str">
        <f t="shared" si="101"/>
        <v>18010. Proceso integral e integrado de la Vigilancia de la Salud PúblicaVigilancia en salud pública5_SUBRED1_OCTUBRE_2025</v>
      </c>
      <c r="O2518" s="75">
        <v>3673744</v>
      </c>
      <c r="R2518" s="21">
        <v>0</v>
      </c>
      <c r="S2518" s="21">
        <v>0</v>
      </c>
    </row>
    <row r="2519" spans="2:19" ht="30" hidden="1" customHeight="1">
      <c r="B2519">
        <v>181</v>
      </c>
      <c r="C2519" t="s">
        <v>278</v>
      </c>
      <c r="D2519" s="70" t="s">
        <v>279</v>
      </c>
      <c r="E2519" s="86" t="str">
        <f t="shared" si="102"/>
        <v>18110. Proceso integral e integrado de la Vigilancia de la Salud PúblicaVigilancia en salud pública</v>
      </c>
      <c r="F2519" t="s">
        <v>288</v>
      </c>
      <c r="G2519" t="s">
        <v>281</v>
      </c>
      <c r="H2519" s="74" t="s">
        <v>30</v>
      </c>
      <c r="I2519" s="134" t="s">
        <v>60</v>
      </c>
      <c r="J2519" t="s">
        <v>61</v>
      </c>
      <c r="K2519" t="s">
        <v>62</v>
      </c>
      <c r="L2519" t="s">
        <v>7</v>
      </c>
      <c r="M2519" s="77" t="s">
        <v>0</v>
      </c>
      <c r="N2519" s="70" t="str">
        <f t="shared" si="101"/>
        <v>18110. Proceso integral e integrado de la Vigilancia de la Salud PúblicaVigilancia en salud pública5_SUBRED1_OCTUBRE_2025</v>
      </c>
      <c r="O2519" s="75">
        <v>87405520</v>
      </c>
      <c r="R2519" s="21">
        <v>1</v>
      </c>
      <c r="S2519" s="21">
        <v>87405520</v>
      </c>
    </row>
    <row r="2520" spans="2:19" ht="30" hidden="1" customHeight="1">
      <c r="B2520">
        <v>182</v>
      </c>
      <c r="C2520" t="s">
        <v>278</v>
      </c>
      <c r="D2520" s="70" t="s">
        <v>279</v>
      </c>
      <c r="E2520" s="86" t="str">
        <f t="shared" si="102"/>
        <v>18210. Proceso integral e integrado de la Vigilancia de la Salud PúblicaVigilancia en salud pública</v>
      </c>
      <c r="F2520" t="s">
        <v>289</v>
      </c>
      <c r="G2520" t="s">
        <v>281</v>
      </c>
      <c r="H2520" s="74" t="s">
        <v>30</v>
      </c>
      <c r="I2520" s="134" t="s">
        <v>60</v>
      </c>
      <c r="J2520" t="s">
        <v>61</v>
      </c>
      <c r="K2520" t="s">
        <v>62</v>
      </c>
      <c r="L2520" t="s">
        <v>7</v>
      </c>
      <c r="M2520" s="77" t="s">
        <v>0</v>
      </c>
      <c r="N2520" s="70" t="str">
        <f t="shared" si="101"/>
        <v>18210. Proceso integral e integrado de la Vigilancia de la Salud PúblicaVigilancia en salud pública5_SUBRED1_OCTUBRE_2025</v>
      </c>
      <c r="O2520" s="75">
        <v>17288787</v>
      </c>
      <c r="R2520" s="21">
        <v>0.84997148729983196</v>
      </c>
      <c r="S2520" s="21">
        <v>14694976</v>
      </c>
    </row>
    <row r="2521" spans="2:19" ht="30" hidden="1" customHeight="1">
      <c r="B2521">
        <v>183</v>
      </c>
      <c r="C2521" t="s">
        <v>278</v>
      </c>
      <c r="D2521" s="70" t="s">
        <v>279</v>
      </c>
      <c r="E2521" s="86" t="str">
        <f t="shared" si="102"/>
        <v>18310. Proceso integral e integrado de la Vigilancia de la Salud PúblicaVigilancia en salud pública</v>
      </c>
      <c r="F2521" t="s">
        <v>290</v>
      </c>
      <c r="G2521" t="s">
        <v>281</v>
      </c>
      <c r="H2521" s="74" t="s">
        <v>30</v>
      </c>
      <c r="I2521" s="134" t="s">
        <v>60</v>
      </c>
      <c r="J2521" t="s">
        <v>61</v>
      </c>
      <c r="K2521" t="s">
        <v>62</v>
      </c>
      <c r="L2521" t="s">
        <v>7</v>
      </c>
      <c r="M2521" s="77" t="s">
        <v>0</v>
      </c>
      <c r="N2521" s="70" t="str">
        <f t="shared" si="101"/>
        <v>18310. Proceso integral e integrado de la Vigilancia de la Salud PúblicaVigilancia en salud pública5_SUBRED1_OCTUBRE_2025</v>
      </c>
      <c r="O2521" s="75">
        <v>61146880</v>
      </c>
      <c r="R2521" s="21">
        <v>0</v>
      </c>
      <c r="S2521" s="21">
        <v>0</v>
      </c>
    </row>
    <row r="2522" spans="2:19" ht="30" hidden="1" customHeight="1">
      <c r="B2522">
        <v>184</v>
      </c>
      <c r="C2522" t="s">
        <v>278</v>
      </c>
      <c r="D2522" s="70" t="s">
        <v>279</v>
      </c>
      <c r="E2522" s="86" t="str">
        <f t="shared" si="102"/>
        <v>18410. Proceso integral e integrado de la Vigilancia de la Salud PúblicaVigilancia en salud pública</v>
      </c>
      <c r="F2522" t="s">
        <v>291</v>
      </c>
      <c r="G2522" t="s">
        <v>281</v>
      </c>
      <c r="H2522" s="74" t="s">
        <v>30</v>
      </c>
      <c r="I2522" s="134" t="s">
        <v>60</v>
      </c>
      <c r="J2522" t="s">
        <v>61</v>
      </c>
      <c r="K2522" t="s">
        <v>62</v>
      </c>
      <c r="L2522" t="s">
        <v>7</v>
      </c>
      <c r="M2522" s="77" t="s">
        <v>0</v>
      </c>
      <c r="N2522" s="70" t="str">
        <f t="shared" si="101"/>
        <v>18410. Proceso integral e integrado de la Vigilancia de la Salud PúblicaVigilancia en salud pública5_SUBRED1_OCTUBRE_2025</v>
      </c>
      <c r="O2522" s="75">
        <v>9941299</v>
      </c>
      <c r="R2522" s="21">
        <v>0</v>
      </c>
      <c r="S2522" s="21">
        <v>0</v>
      </c>
    </row>
    <row r="2523" spans="2:19" ht="30" hidden="1" customHeight="1">
      <c r="B2523">
        <v>185</v>
      </c>
      <c r="C2523" t="s">
        <v>278</v>
      </c>
      <c r="D2523" s="70" t="s">
        <v>279</v>
      </c>
      <c r="E2523" s="86" t="str">
        <f t="shared" si="102"/>
        <v>18510. Proceso integral e integrado de la Vigilancia de la Salud PúblicaVigilancia en salud pública</v>
      </c>
      <c r="F2523" t="s">
        <v>292</v>
      </c>
      <c r="G2523" t="s">
        <v>281</v>
      </c>
      <c r="H2523" s="74" t="s">
        <v>30</v>
      </c>
      <c r="I2523" s="134" t="s">
        <v>60</v>
      </c>
      <c r="J2523" t="s">
        <v>61</v>
      </c>
      <c r="K2523" t="s">
        <v>62</v>
      </c>
      <c r="L2523" t="s">
        <v>7</v>
      </c>
      <c r="M2523" s="77" t="s">
        <v>0</v>
      </c>
      <c r="N2523" s="70" t="str">
        <f t="shared" si="101"/>
        <v>18510. Proceso integral e integrado de la Vigilancia de la Salud PúblicaVigilancia en salud pública5_SUBRED1_OCTUBRE_2025</v>
      </c>
      <c r="O2523" s="75">
        <v>40189280</v>
      </c>
      <c r="R2523" s="21">
        <v>0</v>
      </c>
      <c r="S2523" s="21">
        <v>0</v>
      </c>
    </row>
    <row r="2524" spans="2:19" ht="30" hidden="1" customHeight="1">
      <c r="B2524">
        <v>186</v>
      </c>
      <c r="C2524" t="s">
        <v>278</v>
      </c>
      <c r="D2524" s="70" t="s">
        <v>279</v>
      </c>
      <c r="E2524" s="86" t="str">
        <f t="shared" si="102"/>
        <v>18610. Proceso integral e integrado de la Vigilancia de la Salud PúblicaVigilancia en salud pública</v>
      </c>
      <c r="F2524" t="s">
        <v>293</v>
      </c>
      <c r="G2524" t="s">
        <v>281</v>
      </c>
      <c r="H2524" s="74" t="s">
        <v>30</v>
      </c>
      <c r="I2524" s="134" t="s">
        <v>60</v>
      </c>
      <c r="J2524" t="s">
        <v>61</v>
      </c>
      <c r="K2524" t="s">
        <v>80</v>
      </c>
      <c r="L2524" t="s">
        <v>7</v>
      </c>
      <c r="M2524" s="77" t="s">
        <v>0</v>
      </c>
      <c r="N2524" s="70" t="str">
        <f t="shared" si="101"/>
        <v>18610. Proceso integral e integrado de la Vigilancia de la Salud PúblicaVigilancia en salud pública5_SUBRED1_OCTUBRE_2025</v>
      </c>
      <c r="O2524" s="75">
        <v>7347488</v>
      </c>
      <c r="R2524" s="21">
        <v>0</v>
      </c>
      <c r="S2524" s="21">
        <v>0</v>
      </c>
    </row>
    <row r="2525" spans="2:19" ht="30" hidden="1" customHeight="1">
      <c r="B2525">
        <v>187</v>
      </c>
      <c r="C2525" t="s">
        <v>278</v>
      </c>
      <c r="D2525" s="70" t="s">
        <v>279</v>
      </c>
      <c r="E2525" s="86" t="str">
        <f t="shared" si="102"/>
        <v>18710. Proceso integral e integrado de la Vigilancia de la Salud PúblicaVigilancia en salud pública</v>
      </c>
      <c r="F2525" t="s">
        <v>294</v>
      </c>
      <c r="G2525" t="s">
        <v>295</v>
      </c>
      <c r="H2525" s="74" t="s">
        <v>30</v>
      </c>
      <c r="I2525" s="134" t="s">
        <v>60</v>
      </c>
      <c r="J2525" t="s">
        <v>61</v>
      </c>
      <c r="K2525" t="s">
        <v>62</v>
      </c>
      <c r="L2525" t="s">
        <v>7</v>
      </c>
      <c r="M2525" s="77" t="s">
        <v>0</v>
      </c>
      <c r="N2525" s="70" t="str">
        <f t="shared" si="101"/>
        <v>18710. Proceso integral e integrado de la Vigilancia de la Salud PúblicaVigilancia en salud pública5_SUBRED1_OCTUBRE_2025</v>
      </c>
      <c r="O2525" s="75">
        <v>3994272</v>
      </c>
      <c r="R2525" s="21">
        <v>10</v>
      </c>
      <c r="S2525" s="21">
        <v>39942720</v>
      </c>
    </row>
    <row r="2526" spans="2:19" ht="30" hidden="1" customHeight="1">
      <c r="B2526">
        <v>188</v>
      </c>
      <c r="C2526" t="s">
        <v>278</v>
      </c>
      <c r="D2526" s="70" t="s">
        <v>279</v>
      </c>
      <c r="E2526" s="86" t="str">
        <f t="shared" si="102"/>
        <v>18810. Proceso integral e integrado de la Vigilancia de la Salud PúblicaVigilancia en salud pública</v>
      </c>
      <c r="F2526" t="s">
        <v>296</v>
      </c>
      <c r="G2526" t="s">
        <v>295</v>
      </c>
      <c r="H2526" s="74" t="s">
        <v>30</v>
      </c>
      <c r="I2526" s="134" t="s">
        <v>60</v>
      </c>
      <c r="J2526" t="s">
        <v>61</v>
      </c>
      <c r="K2526" t="s">
        <v>62</v>
      </c>
      <c r="L2526" t="s">
        <v>7</v>
      </c>
      <c r="M2526" s="77" t="s">
        <v>0</v>
      </c>
      <c r="N2526" s="70" t="str">
        <f t="shared" si="101"/>
        <v>18810. Proceso integral e integrado de la Vigilancia de la Salud PúblicaVigilancia en salud pública5_SUBRED1_OCTUBRE_2025</v>
      </c>
      <c r="O2526" s="75">
        <v>33280669</v>
      </c>
      <c r="R2526" s="21">
        <v>1</v>
      </c>
      <c r="S2526" s="21">
        <v>33280669</v>
      </c>
    </row>
    <row r="2527" spans="2:19" ht="30" hidden="1" customHeight="1">
      <c r="B2527">
        <v>189</v>
      </c>
      <c r="C2527" t="s">
        <v>278</v>
      </c>
      <c r="D2527" s="70" t="s">
        <v>279</v>
      </c>
      <c r="E2527" s="86" t="str">
        <f t="shared" si="102"/>
        <v>18910. Proceso integral e integrado de la Vigilancia de la Salud PúblicaVigilancia en salud pública</v>
      </c>
      <c r="F2527" t="s">
        <v>297</v>
      </c>
      <c r="G2527" t="s">
        <v>295</v>
      </c>
      <c r="H2527" s="74" t="s">
        <v>30</v>
      </c>
      <c r="I2527" s="134" t="s">
        <v>60</v>
      </c>
      <c r="J2527" t="s">
        <v>61</v>
      </c>
      <c r="K2527" t="s">
        <v>62</v>
      </c>
      <c r="L2527" t="s">
        <v>7</v>
      </c>
      <c r="M2527" s="77" t="s">
        <v>0</v>
      </c>
      <c r="N2527" s="70" t="str">
        <f t="shared" si="101"/>
        <v>18910. Proceso integral e integrado de la Vigilancia de la Salud PúblicaVigilancia en salud pública5_SUBRED1_OCTUBRE_2025</v>
      </c>
      <c r="O2527" s="75">
        <v>25933181</v>
      </c>
      <c r="R2527" s="21">
        <v>0</v>
      </c>
      <c r="S2527" s="21">
        <v>0</v>
      </c>
    </row>
    <row r="2528" spans="2:19" ht="30" hidden="1" customHeight="1">
      <c r="B2528">
        <v>190</v>
      </c>
      <c r="C2528" t="s">
        <v>278</v>
      </c>
      <c r="D2528" s="70" t="s">
        <v>279</v>
      </c>
      <c r="E2528" s="86" t="str">
        <f t="shared" si="102"/>
        <v>19010. Proceso integral e integrado de la Vigilancia de la Salud PúblicaVigilancia en salud pública</v>
      </c>
      <c r="F2528" t="s">
        <v>298</v>
      </c>
      <c r="G2528" t="s">
        <v>295</v>
      </c>
      <c r="H2528" s="74" t="s">
        <v>30</v>
      </c>
      <c r="I2528" s="134" t="s">
        <v>60</v>
      </c>
      <c r="J2528" t="s">
        <v>61</v>
      </c>
      <c r="K2528" t="s">
        <v>62</v>
      </c>
      <c r="L2528" t="s">
        <v>7</v>
      </c>
      <c r="M2528" s="77" t="s">
        <v>0</v>
      </c>
      <c r="N2528" s="70" t="str">
        <f t="shared" si="101"/>
        <v>19010. Proceso integral e integrado de la Vigilancia de la Salud PúblicaVigilancia en salud pública5_SUBRED1_OCTUBRE_2025</v>
      </c>
      <c r="O2528" s="75">
        <v>8432352</v>
      </c>
      <c r="R2528" s="21">
        <v>1</v>
      </c>
      <c r="S2528" s="21">
        <v>8432352</v>
      </c>
    </row>
    <row r="2529" spans="2:19" ht="30" hidden="1" customHeight="1">
      <c r="B2529">
        <v>191</v>
      </c>
      <c r="C2529" t="s">
        <v>278</v>
      </c>
      <c r="D2529" s="70" t="s">
        <v>279</v>
      </c>
      <c r="E2529" s="86" t="str">
        <f t="shared" si="102"/>
        <v>19110. Proceso integral e integrado de la Vigilancia de la Salud PúblicaVigilancia en salud pública</v>
      </c>
      <c r="F2529" t="s">
        <v>299</v>
      </c>
      <c r="G2529" t="s">
        <v>281</v>
      </c>
      <c r="H2529" s="74" t="s">
        <v>30</v>
      </c>
      <c r="I2529" s="134" t="s">
        <v>60</v>
      </c>
      <c r="J2529" t="s">
        <v>61</v>
      </c>
      <c r="K2529" t="s">
        <v>62</v>
      </c>
      <c r="L2529" t="s">
        <v>7</v>
      </c>
      <c r="M2529" s="77" t="s">
        <v>0</v>
      </c>
      <c r="N2529" s="70" t="str">
        <f t="shared" si="101"/>
        <v>19110. Proceso integral e integrado de la Vigilancia de la Salud PúblicaVigilancia en salud pública5_SUBRED1_OCTUBRE_2025</v>
      </c>
      <c r="O2529" s="75">
        <v>7347488</v>
      </c>
      <c r="R2529" s="21">
        <v>0</v>
      </c>
      <c r="S2529" s="21">
        <v>0</v>
      </c>
    </row>
    <row r="2530" spans="2:19" ht="30" hidden="1" customHeight="1">
      <c r="B2530">
        <v>192</v>
      </c>
      <c r="C2530" t="s">
        <v>278</v>
      </c>
      <c r="D2530" s="70" t="s">
        <v>279</v>
      </c>
      <c r="E2530" s="86" t="str">
        <f t="shared" si="102"/>
        <v>19210. Proceso integral e integrado de la Vigilancia de la Salud PúblicaVigilancia en salud pública</v>
      </c>
      <c r="F2530" t="s">
        <v>300</v>
      </c>
      <c r="G2530" t="s">
        <v>281</v>
      </c>
      <c r="H2530" s="74" t="s">
        <v>30</v>
      </c>
      <c r="I2530" s="134" t="s">
        <v>60</v>
      </c>
      <c r="J2530" t="s">
        <v>61</v>
      </c>
      <c r="K2530" t="s">
        <v>62</v>
      </c>
      <c r="L2530" t="s">
        <v>7</v>
      </c>
      <c r="M2530" s="77" t="s">
        <v>0</v>
      </c>
      <c r="N2530" s="70" t="str">
        <f t="shared" si="101"/>
        <v>19210. Proceso integral e integrado de la Vigilancia de la Salud PúblicaVigilancia en salud pública5_SUBRED1_OCTUBRE_2025</v>
      </c>
      <c r="O2530" s="75">
        <v>3673744</v>
      </c>
      <c r="R2530" s="21">
        <v>1</v>
      </c>
      <c r="S2530" s="21">
        <v>3673744</v>
      </c>
    </row>
    <row r="2531" spans="2:19" ht="30" hidden="1" customHeight="1">
      <c r="B2531">
        <v>193</v>
      </c>
      <c r="C2531" t="s">
        <v>278</v>
      </c>
      <c r="D2531" s="70" t="s">
        <v>279</v>
      </c>
      <c r="E2531" s="86" t="str">
        <f t="shared" si="102"/>
        <v>19310. Proceso integral e integrado de la Vigilancia de la Salud PúblicaVigilancia en salud pública</v>
      </c>
      <c r="F2531" t="s">
        <v>301</v>
      </c>
      <c r="G2531" t="s">
        <v>295</v>
      </c>
      <c r="H2531" s="74" t="s">
        <v>30</v>
      </c>
      <c r="I2531" s="134" t="s">
        <v>60</v>
      </c>
      <c r="J2531" t="s">
        <v>61</v>
      </c>
      <c r="K2531" t="s">
        <v>62</v>
      </c>
      <c r="L2531" t="s">
        <v>7</v>
      </c>
      <c r="M2531" s="77" t="s">
        <v>0</v>
      </c>
      <c r="N2531" s="70" t="str">
        <f t="shared" si="101"/>
        <v>19310. Proceso integral e integrado de la Vigilancia de la Salud PúblicaVigilancia en salud pública5_SUBRED1_OCTUBRE_2025</v>
      </c>
      <c r="O2531" s="75">
        <v>42556256</v>
      </c>
      <c r="R2531" s="21">
        <v>0</v>
      </c>
      <c r="S2531" s="21">
        <v>0</v>
      </c>
    </row>
    <row r="2532" spans="2:19" ht="30" hidden="1" customHeight="1">
      <c r="B2532">
        <v>194</v>
      </c>
      <c r="C2532" t="s">
        <v>278</v>
      </c>
      <c r="D2532" s="70" t="s">
        <v>279</v>
      </c>
      <c r="E2532" s="86" t="str">
        <f t="shared" si="102"/>
        <v>19410. Proceso integral e integrado de la Vigilancia de la Salud PúblicaVigilancia en salud pública</v>
      </c>
      <c r="F2532" t="s">
        <v>302</v>
      </c>
      <c r="G2532" t="s">
        <v>295</v>
      </c>
      <c r="H2532" s="74" t="s">
        <v>30</v>
      </c>
      <c r="I2532" s="134" t="s">
        <v>60</v>
      </c>
      <c r="J2532" t="s">
        <v>61</v>
      </c>
      <c r="K2532" t="s">
        <v>62</v>
      </c>
      <c r="L2532" t="s">
        <v>7</v>
      </c>
      <c r="M2532" s="77" t="s">
        <v>0</v>
      </c>
      <c r="N2532" s="70" t="str">
        <f t="shared" si="101"/>
        <v>19410. Proceso integral e integrado de la Vigilancia de la Salud PúblicaVigilancia en salud pública5_SUBRED1_OCTUBRE_2025</v>
      </c>
      <c r="O2532" s="75">
        <v>38561984</v>
      </c>
      <c r="R2532" s="21">
        <v>0</v>
      </c>
      <c r="S2532" s="21">
        <v>0</v>
      </c>
    </row>
    <row r="2533" spans="2:19" ht="30" hidden="1" customHeight="1">
      <c r="B2533">
        <v>195</v>
      </c>
      <c r="C2533" t="s">
        <v>278</v>
      </c>
      <c r="D2533" s="70" t="s">
        <v>279</v>
      </c>
      <c r="E2533" s="86" t="str">
        <f t="shared" si="102"/>
        <v>19510. Proceso integral e integrado de la Vigilancia de la Salud PúblicaVigilancia en salud pública</v>
      </c>
      <c r="F2533" t="s">
        <v>303</v>
      </c>
      <c r="G2533" t="s">
        <v>281</v>
      </c>
      <c r="H2533" s="74" t="s">
        <v>30</v>
      </c>
      <c r="I2533" s="134" t="s">
        <v>60</v>
      </c>
      <c r="J2533" t="s">
        <v>61</v>
      </c>
      <c r="K2533" t="s">
        <v>62</v>
      </c>
      <c r="L2533" t="s">
        <v>7</v>
      </c>
      <c r="M2533" s="77" t="s">
        <v>0</v>
      </c>
      <c r="N2533" s="70" t="str">
        <f t="shared" si="101"/>
        <v>19510. Proceso integral e integrado de la Vigilancia de la Salud PúblicaVigilancia en salud pública5_SUBRED1_OCTUBRE_2025</v>
      </c>
      <c r="O2533" s="75">
        <v>125967504</v>
      </c>
      <c r="R2533" s="21">
        <v>0</v>
      </c>
      <c r="S2533" s="21">
        <v>0</v>
      </c>
    </row>
    <row r="2534" spans="2:19" ht="30" hidden="1" customHeight="1">
      <c r="B2534">
        <v>196</v>
      </c>
      <c r="C2534" t="s">
        <v>278</v>
      </c>
      <c r="D2534" s="70" t="s">
        <v>279</v>
      </c>
      <c r="E2534" s="86" t="str">
        <f t="shared" si="102"/>
        <v>19610. Proceso integral e integrado de la Vigilancia de la Salud PúblicaVigilancia en salud pública</v>
      </c>
      <c r="F2534" t="s">
        <v>304</v>
      </c>
      <c r="G2534" t="s">
        <v>281</v>
      </c>
      <c r="H2534" s="74" t="s">
        <v>30</v>
      </c>
      <c r="I2534" s="134" t="s">
        <v>60</v>
      </c>
      <c r="J2534" t="s">
        <v>61</v>
      </c>
      <c r="K2534" t="s">
        <v>62</v>
      </c>
      <c r="L2534" t="s">
        <v>7</v>
      </c>
      <c r="M2534" s="77" t="s">
        <v>0</v>
      </c>
      <c r="N2534" s="70" t="str">
        <f t="shared" si="101"/>
        <v>19610. Proceso integral e integrado de la Vigilancia de la Salud PúblicaVigilancia en salud pública5_SUBRED1_OCTUBRE_2025</v>
      </c>
      <c r="O2534" s="75">
        <v>59199056</v>
      </c>
      <c r="R2534" s="21">
        <v>1</v>
      </c>
      <c r="S2534" s="21">
        <v>59199056</v>
      </c>
    </row>
    <row r="2535" spans="2:19" ht="30" hidden="1" customHeight="1">
      <c r="B2535">
        <v>197</v>
      </c>
      <c r="C2535" t="s">
        <v>278</v>
      </c>
      <c r="D2535" s="70" t="s">
        <v>279</v>
      </c>
      <c r="E2535" s="86" t="str">
        <f t="shared" si="102"/>
        <v>19710. Proceso integral e integrado de la Vigilancia de la Salud PúblicaVigilancia en salud pública</v>
      </c>
      <c r="F2535" t="s">
        <v>305</v>
      </c>
      <c r="G2535" t="s">
        <v>281</v>
      </c>
      <c r="H2535" s="74" t="s">
        <v>30</v>
      </c>
      <c r="I2535" s="134" t="s">
        <v>60</v>
      </c>
      <c r="J2535" t="s">
        <v>61</v>
      </c>
      <c r="K2535" t="s">
        <v>62</v>
      </c>
      <c r="L2535" t="s">
        <v>7</v>
      </c>
      <c r="M2535" s="77" t="s">
        <v>0</v>
      </c>
      <c r="N2535" s="70" t="str">
        <f t="shared" si="101"/>
        <v>19710. Proceso integral e integrado de la Vigilancia de la Salud PúblicaVigilancia en salud pública5_SUBRED1_OCTUBRE_2025</v>
      </c>
      <c r="O2535" s="75">
        <v>34888240</v>
      </c>
      <c r="R2535" s="21">
        <v>0</v>
      </c>
      <c r="S2535" s="21">
        <v>0</v>
      </c>
    </row>
    <row r="2536" spans="2:19" ht="30" hidden="1" customHeight="1">
      <c r="B2536">
        <v>198</v>
      </c>
      <c r="C2536" t="s">
        <v>278</v>
      </c>
      <c r="D2536" s="70" t="s">
        <v>279</v>
      </c>
      <c r="E2536" s="86" t="str">
        <f t="shared" si="102"/>
        <v>19810. Proceso integral e integrado de la Vigilancia de la Salud PúblicaVigilancia en salud pública</v>
      </c>
      <c r="F2536" t="s">
        <v>306</v>
      </c>
      <c r="G2536" t="s">
        <v>281</v>
      </c>
      <c r="H2536" s="74" t="s">
        <v>30</v>
      </c>
      <c r="I2536" s="134" t="s">
        <v>60</v>
      </c>
      <c r="J2536" t="s">
        <v>61</v>
      </c>
      <c r="K2536" t="s">
        <v>62</v>
      </c>
      <c r="L2536" t="s">
        <v>7</v>
      </c>
      <c r="M2536" s="77" t="s">
        <v>0</v>
      </c>
      <c r="N2536" s="70" t="str">
        <f t="shared" si="101"/>
        <v>19810. Proceso integral e integrado de la Vigilancia de la Salud PúblicaVigilancia en salud pública5_SUBRED1_OCTUBRE_2025</v>
      </c>
      <c r="O2536" s="75">
        <v>73252976</v>
      </c>
      <c r="R2536" s="21">
        <v>0</v>
      </c>
      <c r="S2536" s="21">
        <v>0</v>
      </c>
    </row>
    <row r="2537" spans="2:19" ht="30" hidden="1" customHeight="1">
      <c r="B2537">
        <v>199</v>
      </c>
      <c r="C2537" t="s">
        <v>278</v>
      </c>
      <c r="D2537" s="70" t="s">
        <v>279</v>
      </c>
      <c r="E2537" s="86" t="str">
        <f t="shared" si="102"/>
        <v>19910. Proceso integral e integrado de la Vigilancia de la Salud PúblicaVigilancia en salud pública</v>
      </c>
      <c r="F2537" t="s">
        <v>307</v>
      </c>
      <c r="G2537" t="s">
        <v>281</v>
      </c>
      <c r="H2537" s="74" t="s">
        <v>30</v>
      </c>
      <c r="I2537" s="134" t="s">
        <v>60</v>
      </c>
      <c r="J2537" t="s">
        <v>61</v>
      </c>
      <c r="K2537" t="s">
        <v>62</v>
      </c>
      <c r="L2537" t="s">
        <v>7</v>
      </c>
      <c r="M2537" s="77" t="s">
        <v>0</v>
      </c>
      <c r="N2537" s="70" t="str">
        <f t="shared" si="101"/>
        <v>19910. Proceso integral e integrado de la Vigilancia de la Salud PúblicaVigilancia en salud pública5_SUBRED1_OCTUBRE_2025</v>
      </c>
      <c r="O2537" s="75">
        <v>67631408</v>
      </c>
      <c r="R2537" s="21">
        <v>1</v>
      </c>
      <c r="S2537" s="21">
        <v>67631408</v>
      </c>
    </row>
    <row r="2538" spans="2:19" ht="30" hidden="1" customHeight="1">
      <c r="B2538">
        <v>200</v>
      </c>
      <c r="C2538" t="s">
        <v>278</v>
      </c>
      <c r="D2538" s="70" t="s">
        <v>279</v>
      </c>
      <c r="E2538" s="86" t="str">
        <f t="shared" si="102"/>
        <v>20010. Proceso integral e integrado de la Vigilancia de la Salud PúblicaVigilancia en salud pública</v>
      </c>
      <c r="F2538" t="s">
        <v>308</v>
      </c>
      <c r="G2538" t="s">
        <v>281</v>
      </c>
      <c r="H2538" s="74" t="s">
        <v>30</v>
      </c>
      <c r="I2538" s="134" t="s">
        <v>60</v>
      </c>
      <c r="J2538" t="s">
        <v>61</v>
      </c>
      <c r="K2538" t="s">
        <v>62</v>
      </c>
      <c r="L2538" t="s">
        <v>7</v>
      </c>
      <c r="M2538" s="77" t="s">
        <v>0</v>
      </c>
      <c r="N2538" s="70" t="str">
        <f t="shared" si="101"/>
        <v>20010. Proceso integral e integrado de la Vigilancia de la Salud PúblicaVigilancia en salud pública5_SUBRED1_OCTUBRE_2025</v>
      </c>
      <c r="O2538" s="75">
        <v>62009840</v>
      </c>
      <c r="R2538" s="21">
        <v>0</v>
      </c>
      <c r="S2538" s="21">
        <v>0</v>
      </c>
    </row>
    <row r="2539" spans="2:19" ht="30" hidden="1" customHeight="1">
      <c r="B2539">
        <v>201</v>
      </c>
      <c r="C2539" t="s">
        <v>278</v>
      </c>
      <c r="D2539" s="70" t="s">
        <v>279</v>
      </c>
      <c r="E2539" s="86" t="str">
        <f t="shared" si="102"/>
        <v>20110. Proceso integral e integrado de la Vigilancia de la Salud PúblicaVigilancia en salud pública</v>
      </c>
      <c r="F2539" t="s">
        <v>309</v>
      </c>
      <c r="G2539" t="s">
        <v>295</v>
      </c>
      <c r="H2539" s="74" t="s">
        <v>30</v>
      </c>
      <c r="I2539" s="134" t="s">
        <v>60</v>
      </c>
      <c r="J2539" t="s">
        <v>310</v>
      </c>
      <c r="K2539" t="s">
        <v>62</v>
      </c>
      <c r="L2539" t="s">
        <v>7</v>
      </c>
      <c r="M2539" s="77" t="s">
        <v>0</v>
      </c>
      <c r="N2539" s="70" t="str">
        <f t="shared" si="101"/>
        <v>20110. Proceso integral e integrado de la Vigilancia de la Salud PúblicaVigilancia en salud pública5_SUBRED1_OCTUBRE_2025</v>
      </c>
      <c r="O2539" s="75">
        <v>152760</v>
      </c>
      <c r="R2539" s="21">
        <v>148</v>
      </c>
      <c r="S2539" s="21">
        <v>22608480</v>
      </c>
    </row>
    <row r="2540" spans="2:19" ht="30" hidden="1" customHeight="1">
      <c r="B2540">
        <v>202</v>
      </c>
      <c r="C2540" t="s">
        <v>278</v>
      </c>
      <c r="D2540" s="70" t="s">
        <v>279</v>
      </c>
      <c r="E2540" s="86" t="str">
        <f t="shared" si="102"/>
        <v>20210. Proceso integral e integrado de la Vigilancia de la Salud PúblicaVigilancia en salud pública</v>
      </c>
      <c r="F2540" t="s">
        <v>311</v>
      </c>
      <c r="G2540" t="s">
        <v>281</v>
      </c>
      <c r="H2540" s="74" t="s">
        <v>30</v>
      </c>
      <c r="I2540" s="134" t="s">
        <v>60</v>
      </c>
      <c r="J2540" t="s">
        <v>61</v>
      </c>
      <c r="K2540" t="s">
        <v>62</v>
      </c>
      <c r="L2540" t="s">
        <v>7</v>
      </c>
      <c r="M2540" s="77" t="s">
        <v>0</v>
      </c>
      <c r="N2540" s="70" t="str">
        <f t="shared" si="101"/>
        <v>20210. Proceso integral e integrado de la Vigilancia de la Salud PúblicaVigilancia en salud pública5_SUBRED1_OCTUBRE_2025</v>
      </c>
      <c r="O2540" s="75">
        <v>41150864</v>
      </c>
      <c r="R2540" s="21">
        <v>0</v>
      </c>
      <c r="S2540" s="21">
        <v>0</v>
      </c>
    </row>
    <row r="2541" spans="2:19" ht="30" hidden="1" customHeight="1">
      <c r="B2541">
        <v>203</v>
      </c>
      <c r="C2541" t="s">
        <v>278</v>
      </c>
      <c r="D2541" s="70" t="s">
        <v>279</v>
      </c>
      <c r="E2541" s="86" t="str">
        <f t="shared" si="102"/>
        <v>20310. Proceso integral e integrado de la Vigilancia de la Salud PúblicaVigilancia en salud pública</v>
      </c>
      <c r="F2541" t="s">
        <v>312</v>
      </c>
      <c r="G2541" t="s">
        <v>281</v>
      </c>
      <c r="H2541" s="74" t="s">
        <v>30</v>
      </c>
      <c r="I2541" s="134" t="s">
        <v>60</v>
      </c>
      <c r="J2541" t="s">
        <v>61</v>
      </c>
      <c r="K2541" t="s">
        <v>62</v>
      </c>
      <c r="L2541" t="s">
        <v>7</v>
      </c>
      <c r="M2541" s="77" t="s">
        <v>0</v>
      </c>
      <c r="N2541" s="70" t="str">
        <f t="shared" si="101"/>
        <v>20310. Proceso integral e integrado de la Vigilancia de la Salud PúblicaVigilancia en salud pública5_SUBRED1_OCTUBRE_2025</v>
      </c>
      <c r="O2541" s="75">
        <v>37156592</v>
      </c>
      <c r="R2541" s="21">
        <v>1</v>
      </c>
      <c r="S2541" s="21">
        <v>37156592</v>
      </c>
    </row>
    <row r="2542" spans="2:19" ht="30" hidden="1" customHeight="1">
      <c r="B2542">
        <v>204</v>
      </c>
      <c r="C2542" t="s">
        <v>278</v>
      </c>
      <c r="D2542" s="70" t="s">
        <v>279</v>
      </c>
      <c r="E2542" s="86" t="str">
        <f t="shared" si="102"/>
        <v>20410. Proceso integral e integrado de la Vigilancia de la Salud PúblicaVigilancia en salud pública</v>
      </c>
      <c r="F2542" t="s">
        <v>313</v>
      </c>
      <c r="G2542" t="s">
        <v>281</v>
      </c>
      <c r="H2542" s="74" t="s">
        <v>30</v>
      </c>
      <c r="I2542" s="134" t="s">
        <v>60</v>
      </c>
      <c r="J2542" t="s">
        <v>61</v>
      </c>
      <c r="K2542" t="s">
        <v>62</v>
      </c>
      <c r="L2542" t="s">
        <v>7</v>
      </c>
      <c r="M2542" s="77" t="s">
        <v>0</v>
      </c>
      <c r="N2542" s="70" t="str">
        <f t="shared" si="101"/>
        <v>20410. Proceso integral e integrado de la Vigilancia de la Salud PúblicaVigilancia en salud pública5_SUBRED1_OCTUBRE_2025</v>
      </c>
      <c r="O2542" s="75">
        <v>33162320</v>
      </c>
      <c r="R2542" s="21">
        <v>0</v>
      </c>
      <c r="S2542" s="21">
        <v>0</v>
      </c>
    </row>
    <row r="2543" spans="2:19" ht="30" hidden="1" customHeight="1">
      <c r="B2543">
        <v>205</v>
      </c>
      <c r="C2543" t="s">
        <v>278</v>
      </c>
      <c r="D2543" s="70" t="s">
        <v>279</v>
      </c>
      <c r="E2543" s="86" t="str">
        <f t="shared" si="102"/>
        <v>20510. Proceso integral e integrado de la Vigilancia de la Salud PúblicaVigilancia en salud pública</v>
      </c>
      <c r="F2543" t="s">
        <v>314</v>
      </c>
      <c r="G2543" t="s">
        <v>281</v>
      </c>
      <c r="H2543" s="74" t="s">
        <v>30</v>
      </c>
      <c r="I2543" s="134" t="s">
        <v>60</v>
      </c>
      <c r="J2543" t="s">
        <v>61</v>
      </c>
      <c r="K2543" t="s">
        <v>62</v>
      </c>
      <c r="L2543" t="s">
        <v>7</v>
      </c>
      <c r="M2543" s="77" t="s">
        <v>0</v>
      </c>
      <c r="N2543" s="70" t="str">
        <f t="shared" si="101"/>
        <v>20510. Proceso integral e integrado de la Vigilancia de la Salud PúblicaVigilancia en salud pública5_SUBRED1_OCTUBRE_2025</v>
      </c>
      <c r="O2543" s="75">
        <v>11243136</v>
      </c>
      <c r="R2543" s="21">
        <v>0.86413043478260865</v>
      </c>
      <c r="S2543" s="21">
        <v>9715536</v>
      </c>
    </row>
    <row r="2544" spans="2:19" ht="30" hidden="1" customHeight="1">
      <c r="B2544">
        <v>206</v>
      </c>
      <c r="C2544" t="s">
        <v>278</v>
      </c>
      <c r="D2544" s="70" t="s">
        <v>279</v>
      </c>
      <c r="E2544" s="86" t="str">
        <f t="shared" si="102"/>
        <v>20610. Proceso integral e integrado de la Vigilancia de la Salud PúblicaVigilancia en salud pública</v>
      </c>
      <c r="F2544" t="s">
        <v>315</v>
      </c>
      <c r="G2544" t="s">
        <v>281</v>
      </c>
      <c r="H2544" s="74" t="s">
        <v>30</v>
      </c>
      <c r="I2544" s="134" t="s">
        <v>60</v>
      </c>
      <c r="J2544" t="s">
        <v>61</v>
      </c>
      <c r="K2544" t="s">
        <v>62</v>
      </c>
      <c r="L2544" t="s">
        <v>7</v>
      </c>
      <c r="M2544" s="77" t="s">
        <v>0</v>
      </c>
      <c r="N2544" s="70" t="str">
        <f t="shared" si="101"/>
        <v>20610. Proceso integral e integrado de la Vigilancia de la Salud PúblicaVigilancia en salud pública5_SUBRED1_OCTUBRE_2025</v>
      </c>
      <c r="O2544" s="75">
        <v>7347488</v>
      </c>
      <c r="R2544" s="21">
        <v>1</v>
      </c>
      <c r="S2544" s="21">
        <v>7347488</v>
      </c>
    </row>
    <row r="2545" spans="2:19" ht="30" hidden="1" customHeight="1">
      <c r="B2545">
        <v>207</v>
      </c>
      <c r="C2545" t="s">
        <v>278</v>
      </c>
      <c r="D2545" s="70" t="s">
        <v>279</v>
      </c>
      <c r="E2545" s="86" t="str">
        <f t="shared" si="102"/>
        <v>20710. Proceso integral e integrado de la Vigilancia de la Salud PúblicaVigilancia en salud pública</v>
      </c>
      <c r="F2545" t="s">
        <v>316</v>
      </c>
      <c r="G2545" t="s">
        <v>281</v>
      </c>
      <c r="H2545" s="74" t="s">
        <v>30</v>
      </c>
      <c r="I2545" s="134" t="s">
        <v>60</v>
      </c>
      <c r="J2545" t="s">
        <v>61</v>
      </c>
      <c r="K2545" t="s">
        <v>62</v>
      </c>
      <c r="L2545" t="s">
        <v>7</v>
      </c>
      <c r="M2545" s="77" t="s">
        <v>0</v>
      </c>
      <c r="N2545" s="70" t="str">
        <f t="shared" si="101"/>
        <v>20710. Proceso integral e integrado de la Vigilancia de la Salud PúblicaVigilancia en salud pública5_SUBRED1_OCTUBRE_2025</v>
      </c>
      <c r="O2545" s="75">
        <v>8210448</v>
      </c>
      <c r="R2545" s="21">
        <v>1</v>
      </c>
      <c r="S2545" s="21">
        <v>8210448</v>
      </c>
    </row>
    <row r="2546" spans="2:19" ht="30" hidden="1" customHeight="1">
      <c r="B2546">
        <v>208</v>
      </c>
      <c r="C2546" t="s">
        <v>278</v>
      </c>
      <c r="D2546" s="70" t="s">
        <v>279</v>
      </c>
      <c r="E2546" s="86" t="str">
        <f t="shared" si="102"/>
        <v>20810. Proceso integral e integrado de la Vigilancia de la Salud PúblicaVigilancia en salud pública</v>
      </c>
      <c r="F2546" t="s">
        <v>317</v>
      </c>
      <c r="G2546" t="s">
        <v>295</v>
      </c>
      <c r="H2546" s="74" t="s">
        <v>30</v>
      </c>
      <c r="I2546" s="134" t="s">
        <v>60</v>
      </c>
      <c r="J2546" t="s">
        <v>61</v>
      </c>
      <c r="K2546" t="s">
        <v>62</v>
      </c>
      <c r="L2546" t="s">
        <v>7</v>
      </c>
      <c r="M2546" s="77" t="s">
        <v>0</v>
      </c>
      <c r="N2546" s="70" t="str">
        <f t="shared" si="101"/>
        <v>20810. Proceso integral e integrado de la Vigilancia de la Salud PúblicaVigilancia en salud pública5_SUBRED1_OCTUBRE_2025</v>
      </c>
      <c r="O2546" s="75">
        <v>12969056</v>
      </c>
      <c r="R2546" s="21">
        <v>3</v>
      </c>
      <c r="S2546" s="21">
        <v>38907168</v>
      </c>
    </row>
    <row r="2547" spans="2:19" ht="30" hidden="1" customHeight="1">
      <c r="B2547">
        <v>209</v>
      </c>
      <c r="C2547" t="s">
        <v>278</v>
      </c>
      <c r="D2547" s="70" t="s">
        <v>279</v>
      </c>
      <c r="E2547" s="86" t="str">
        <f t="shared" si="102"/>
        <v>20910. Proceso integral e integrado de la Vigilancia de la Salud PúblicaVigilancia en salud pública</v>
      </c>
      <c r="F2547" t="s">
        <v>318</v>
      </c>
      <c r="G2547" t="s">
        <v>295</v>
      </c>
      <c r="H2547" s="74" t="s">
        <v>30</v>
      </c>
      <c r="I2547" s="134" t="s">
        <v>60</v>
      </c>
      <c r="J2547" t="s">
        <v>61</v>
      </c>
      <c r="K2547" t="s">
        <v>62</v>
      </c>
      <c r="L2547" t="s">
        <v>7</v>
      </c>
      <c r="M2547" s="77" t="s">
        <v>0</v>
      </c>
      <c r="N2547" s="70" t="str">
        <f t="shared" si="101"/>
        <v>20910. Proceso integral e integrado de la Vigilancia de la Salud PúblicaVigilancia en salud pública5_SUBRED1_OCTUBRE_2025</v>
      </c>
      <c r="O2547" s="75">
        <v>7988544</v>
      </c>
      <c r="R2547" s="21">
        <v>1</v>
      </c>
      <c r="S2547" s="21">
        <v>7988544</v>
      </c>
    </row>
    <row r="2548" spans="2:19" ht="30" hidden="1" customHeight="1">
      <c r="B2548">
        <v>210</v>
      </c>
      <c r="C2548" t="s">
        <v>278</v>
      </c>
      <c r="D2548" s="70" t="s">
        <v>279</v>
      </c>
      <c r="E2548" s="86" t="str">
        <f t="shared" si="102"/>
        <v>21010. Proceso integral e integrado de la Vigilancia de la Salud PúblicaVigilancia en salud pública</v>
      </c>
      <c r="F2548" t="s">
        <v>319</v>
      </c>
      <c r="G2548" t="s">
        <v>295</v>
      </c>
      <c r="H2548" s="74" t="s">
        <v>30</v>
      </c>
      <c r="I2548" s="134" t="s">
        <v>60</v>
      </c>
      <c r="J2548" t="s">
        <v>61</v>
      </c>
      <c r="K2548" t="s">
        <v>80</v>
      </c>
      <c r="L2548" t="s">
        <v>7</v>
      </c>
      <c r="M2548" s="77" t="s">
        <v>0</v>
      </c>
      <c r="N2548" s="70" t="str">
        <f t="shared" si="101"/>
        <v>21010. Proceso integral e integrado de la Vigilancia de la Salud PúblicaVigilancia en salud pública5_SUBRED1_OCTUBRE_2025</v>
      </c>
      <c r="O2548" s="75">
        <v>70836688</v>
      </c>
      <c r="R2548" s="21">
        <v>0</v>
      </c>
      <c r="S2548" s="21">
        <v>0</v>
      </c>
    </row>
    <row r="2549" spans="2:19" ht="30" hidden="1" customHeight="1">
      <c r="B2549">
        <v>211</v>
      </c>
      <c r="C2549" t="s">
        <v>278</v>
      </c>
      <c r="D2549" s="70" t="s">
        <v>279</v>
      </c>
      <c r="E2549" s="86" t="str">
        <f t="shared" si="102"/>
        <v>21110. Proceso integral e integrado de la Vigilancia de la Salud PúblicaVigilancia en salud pública</v>
      </c>
      <c r="F2549" t="s">
        <v>320</v>
      </c>
      <c r="G2549" t="s">
        <v>295</v>
      </c>
      <c r="H2549" s="74" t="s">
        <v>30</v>
      </c>
      <c r="I2549" s="134" t="s">
        <v>60</v>
      </c>
      <c r="J2549" t="s">
        <v>61</v>
      </c>
      <c r="K2549" t="s">
        <v>80</v>
      </c>
      <c r="L2549" t="s">
        <v>7</v>
      </c>
      <c r="M2549" s="77" t="s">
        <v>0</v>
      </c>
      <c r="N2549" s="70" t="str">
        <f t="shared" si="101"/>
        <v>21110. Proceso integral e integrado de la Vigilancia de la Salud PúblicaVigilancia en salud pública5_SUBRED1_OCTUBRE_2025</v>
      </c>
      <c r="O2549" s="75">
        <v>25938112</v>
      </c>
      <c r="R2549" s="21">
        <v>0</v>
      </c>
      <c r="S2549" s="21">
        <v>0</v>
      </c>
    </row>
    <row r="2550" spans="2:19" ht="30" hidden="1" customHeight="1">
      <c r="B2550">
        <v>212</v>
      </c>
      <c r="C2550" t="s">
        <v>278</v>
      </c>
      <c r="D2550" s="70" t="s">
        <v>279</v>
      </c>
      <c r="E2550" s="86" t="str">
        <f t="shared" si="102"/>
        <v>21210. Proceso integral e integrado de la Vigilancia de la Salud PúblicaVigilancia en salud pública</v>
      </c>
      <c r="F2550" t="s">
        <v>321</v>
      </c>
      <c r="G2550" t="s">
        <v>295</v>
      </c>
      <c r="H2550" s="74" t="s">
        <v>30</v>
      </c>
      <c r="I2550" s="134" t="s">
        <v>60</v>
      </c>
      <c r="J2550" t="s">
        <v>61</v>
      </c>
      <c r="K2550" t="s">
        <v>80</v>
      </c>
      <c r="L2550" t="s">
        <v>7</v>
      </c>
      <c r="M2550" s="77" t="s">
        <v>0</v>
      </c>
      <c r="N2550" s="70" t="str">
        <f t="shared" si="101"/>
        <v>21210. Proceso integral e integrado de la Vigilancia de la Salud PúblicaVigilancia en salud pública5_SUBRED1_OCTUBRE_2025</v>
      </c>
      <c r="O2550" s="75">
        <v>100000000</v>
      </c>
      <c r="R2550" s="21">
        <v>0</v>
      </c>
      <c r="S2550" s="21">
        <v>0</v>
      </c>
    </row>
    <row r="2551" spans="2:19" ht="30" hidden="1" customHeight="1">
      <c r="B2551">
        <v>213</v>
      </c>
      <c r="C2551" t="s">
        <v>278</v>
      </c>
      <c r="D2551" s="70" t="s">
        <v>279</v>
      </c>
      <c r="E2551" s="86" t="str">
        <f t="shared" si="102"/>
        <v>21310. Proceso integral e integrado de la Vigilancia de la Salud PúblicaVigilancia en salud pública</v>
      </c>
      <c r="F2551" t="s">
        <v>322</v>
      </c>
      <c r="G2551" t="s">
        <v>281</v>
      </c>
      <c r="H2551" s="74" t="s">
        <v>30</v>
      </c>
      <c r="I2551" s="134" t="s">
        <v>60</v>
      </c>
      <c r="J2551" t="s">
        <v>61</v>
      </c>
      <c r="K2551" t="s">
        <v>62</v>
      </c>
      <c r="L2551" t="s">
        <v>7</v>
      </c>
      <c r="M2551" s="77" t="s">
        <v>0</v>
      </c>
      <c r="N2551" s="70" t="str">
        <f t="shared" si="101"/>
        <v>21310. Proceso integral e integrado de la Vigilancia de la Salud PúblicaVigilancia en salud pública5_SUBRED1_OCTUBRE_2025</v>
      </c>
      <c r="O2551" s="75">
        <v>92953120</v>
      </c>
      <c r="R2551" s="21">
        <v>1</v>
      </c>
      <c r="S2551" s="21">
        <v>92953120</v>
      </c>
    </row>
    <row r="2552" spans="2:19" ht="30" hidden="1" customHeight="1">
      <c r="B2552">
        <v>214</v>
      </c>
      <c r="C2552" t="s">
        <v>278</v>
      </c>
      <c r="D2552" s="70" t="s">
        <v>279</v>
      </c>
      <c r="E2552" s="86" t="str">
        <f t="shared" si="102"/>
        <v>21410. Proceso integral e integrado de la Vigilancia de la Salud PúblicaVigilancia en salud pública</v>
      </c>
      <c r="F2552" t="s">
        <v>323</v>
      </c>
      <c r="G2552" t="s">
        <v>281</v>
      </c>
      <c r="H2552" s="74" t="s">
        <v>30</v>
      </c>
      <c r="I2552" s="134" t="s">
        <v>60</v>
      </c>
      <c r="J2552" t="s">
        <v>61</v>
      </c>
      <c r="K2552" t="s">
        <v>62</v>
      </c>
      <c r="L2552" t="s">
        <v>7</v>
      </c>
      <c r="M2552" s="77" t="s">
        <v>0</v>
      </c>
      <c r="N2552" s="70" t="str">
        <f t="shared" si="101"/>
        <v>21410. Proceso integral e integrado de la Vigilancia de la Salud PúblicaVigilancia en salud pública5_SUBRED1_OCTUBRE_2025</v>
      </c>
      <c r="O2552" s="75">
        <v>72587264</v>
      </c>
      <c r="R2552" s="21">
        <v>0</v>
      </c>
      <c r="S2552" s="21">
        <v>0</v>
      </c>
    </row>
    <row r="2553" spans="2:19" ht="30" hidden="1" customHeight="1">
      <c r="B2553">
        <v>215</v>
      </c>
      <c r="C2553" t="s">
        <v>278</v>
      </c>
      <c r="D2553" s="70" t="s">
        <v>279</v>
      </c>
      <c r="E2553" s="86" t="str">
        <f t="shared" si="102"/>
        <v>21510. Proceso integral e integrado de la Vigilancia de la Salud PúblicaVigilancia en salud pública</v>
      </c>
      <c r="F2553" t="s">
        <v>324</v>
      </c>
      <c r="G2553" t="s">
        <v>295</v>
      </c>
      <c r="H2553" s="74" t="s">
        <v>30</v>
      </c>
      <c r="I2553" s="134" t="s">
        <v>60</v>
      </c>
      <c r="J2553" t="s">
        <v>325</v>
      </c>
      <c r="K2553" t="s">
        <v>62</v>
      </c>
      <c r="L2553" t="s">
        <v>7</v>
      </c>
      <c r="M2553" s="77" t="s">
        <v>0</v>
      </c>
      <c r="N2553" s="70" t="str">
        <f t="shared" si="101"/>
        <v>21510. Proceso integral e integrado de la Vigilancia de la Salud PúblicaVigilancia en salud pública5_SUBRED1_OCTUBRE_2025</v>
      </c>
      <c r="O2553" s="75">
        <v>211452</v>
      </c>
      <c r="R2553" s="21">
        <v>931</v>
      </c>
      <c r="S2553" s="21">
        <v>196861812</v>
      </c>
    </row>
    <row r="2554" spans="2:19" ht="30" hidden="1" customHeight="1">
      <c r="B2554">
        <v>216</v>
      </c>
      <c r="C2554" t="s">
        <v>278</v>
      </c>
      <c r="D2554" s="70" t="s">
        <v>279</v>
      </c>
      <c r="E2554" s="86" t="str">
        <f t="shared" si="102"/>
        <v>21610. Proceso integral e integrado de la Vigilancia de la Salud PúblicaVigilancia en salud pública</v>
      </c>
      <c r="F2554" t="s">
        <v>326</v>
      </c>
      <c r="G2554" t="s">
        <v>281</v>
      </c>
      <c r="H2554" s="74" t="s">
        <v>30</v>
      </c>
      <c r="I2554" s="134" t="s">
        <v>60</v>
      </c>
      <c r="J2554" t="s">
        <v>61</v>
      </c>
      <c r="K2554" t="s">
        <v>80</v>
      </c>
      <c r="L2554" t="s">
        <v>7</v>
      </c>
      <c r="M2554" s="77" t="s">
        <v>0</v>
      </c>
      <c r="N2554" s="70" t="str">
        <f t="shared" si="101"/>
        <v>21610. Proceso integral e integrado de la Vigilancia de la Salud PúblicaVigilancia en salud pública5_SUBRED1_OCTUBRE_2025</v>
      </c>
      <c r="O2554" s="75">
        <v>30252912</v>
      </c>
      <c r="R2554" s="21">
        <v>0</v>
      </c>
      <c r="S2554" s="21">
        <v>0</v>
      </c>
    </row>
    <row r="2555" spans="2:19" ht="30" hidden="1" customHeight="1">
      <c r="B2555">
        <v>217</v>
      </c>
      <c r="C2555" t="s">
        <v>278</v>
      </c>
      <c r="D2555" s="70" t="s">
        <v>279</v>
      </c>
      <c r="E2555" s="86" t="str">
        <f t="shared" si="102"/>
        <v>21710. Proceso integral e integrado de la Vigilancia de la Salud PúblicaVigilancia en salud pública</v>
      </c>
      <c r="F2555" t="s">
        <v>327</v>
      </c>
      <c r="G2555" t="s">
        <v>281</v>
      </c>
      <c r="H2555" s="74" t="s">
        <v>30</v>
      </c>
      <c r="I2555" s="134" t="s">
        <v>60</v>
      </c>
      <c r="J2555" t="s">
        <v>61</v>
      </c>
      <c r="K2555" t="s">
        <v>62</v>
      </c>
      <c r="L2555" t="s">
        <v>7</v>
      </c>
      <c r="M2555" s="77" t="s">
        <v>0</v>
      </c>
      <c r="N2555" s="70" t="str">
        <f t="shared" si="101"/>
        <v>21710. Proceso integral e integrado de la Vigilancia de la Salud PúblicaVigilancia en salud pública5_SUBRED1_OCTUBRE_2025</v>
      </c>
      <c r="O2555" s="75">
        <v>3994272</v>
      </c>
      <c r="R2555" s="21">
        <v>1</v>
      </c>
      <c r="S2555" s="21">
        <v>3994272</v>
      </c>
    </row>
    <row r="2556" spans="2:19" ht="30" hidden="1" customHeight="1">
      <c r="B2556">
        <v>218</v>
      </c>
      <c r="C2556" t="s">
        <v>278</v>
      </c>
      <c r="D2556" s="70" t="s">
        <v>279</v>
      </c>
      <c r="E2556" s="86" t="str">
        <f t="shared" si="102"/>
        <v>21810. Proceso integral e integrado de la Vigilancia de la Salud PúblicaVigilancia en salud pública</v>
      </c>
      <c r="F2556" t="s">
        <v>328</v>
      </c>
      <c r="G2556" t="s">
        <v>281</v>
      </c>
      <c r="H2556" s="74" t="s">
        <v>30</v>
      </c>
      <c r="I2556" s="134" t="s">
        <v>60</v>
      </c>
      <c r="J2556" t="s">
        <v>61</v>
      </c>
      <c r="K2556" t="s">
        <v>62</v>
      </c>
      <c r="L2556" t="s">
        <v>7</v>
      </c>
      <c r="M2556" s="77" t="s">
        <v>0</v>
      </c>
      <c r="N2556" s="70" t="str">
        <f t="shared" si="101"/>
        <v>21810. Proceso integral e integrado de la Vigilancia de la Salud PúblicaVigilancia en salud pública5_SUBRED1_OCTUBRE_2025</v>
      </c>
      <c r="O2556" s="75">
        <v>7347488</v>
      </c>
      <c r="R2556" s="21">
        <v>1</v>
      </c>
      <c r="S2556" s="21">
        <v>7347488</v>
      </c>
    </row>
    <row r="2557" spans="2:19" ht="30" hidden="1" customHeight="1">
      <c r="B2557">
        <v>219</v>
      </c>
      <c r="C2557" t="s">
        <v>278</v>
      </c>
      <c r="D2557" s="70" t="s">
        <v>279</v>
      </c>
      <c r="E2557" s="86" t="str">
        <f t="shared" si="102"/>
        <v>21910. Proceso integral e integrado de la Vigilancia de la Salud PúblicaVigilancia en salud pública</v>
      </c>
      <c r="F2557" t="s">
        <v>329</v>
      </c>
      <c r="G2557" t="s">
        <v>281</v>
      </c>
      <c r="H2557" s="74" t="s">
        <v>30</v>
      </c>
      <c r="I2557" s="134" t="s">
        <v>60</v>
      </c>
      <c r="J2557" t="s">
        <v>61</v>
      </c>
      <c r="K2557" t="s">
        <v>62</v>
      </c>
      <c r="L2557" t="s">
        <v>7</v>
      </c>
      <c r="M2557" s="77" t="s">
        <v>0</v>
      </c>
      <c r="N2557" s="70" t="str">
        <f t="shared" si="101"/>
        <v>21910. Proceso integral e integrado de la Vigilancia de la Salud PúblicaVigilancia en salud pública5_SUBRED1_OCTUBRE_2025</v>
      </c>
      <c r="O2557" s="75">
        <v>6484528</v>
      </c>
      <c r="R2557" s="21">
        <v>1</v>
      </c>
      <c r="S2557" s="21">
        <v>6484528</v>
      </c>
    </row>
    <row r="2558" spans="2:19" ht="30" hidden="1" customHeight="1">
      <c r="B2558">
        <v>220</v>
      </c>
      <c r="C2558" t="s">
        <v>278</v>
      </c>
      <c r="D2558" s="70" t="s">
        <v>279</v>
      </c>
      <c r="E2558" s="86" t="str">
        <f t="shared" si="102"/>
        <v>22010. Proceso integral e integrado de la Vigilancia de la Salud PúblicaVigilancia en salud pública</v>
      </c>
      <c r="F2558" t="s">
        <v>330</v>
      </c>
      <c r="G2558" t="s">
        <v>281</v>
      </c>
      <c r="H2558" s="74" t="s">
        <v>30</v>
      </c>
      <c r="I2558" s="134" t="s">
        <v>60</v>
      </c>
      <c r="J2558" t="s">
        <v>61</v>
      </c>
      <c r="K2558" t="s">
        <v>62</v>
      </c>
      <c r="L2558" t="s">
        <v>7</v>
      </c>
      <c r="M2558" s="77" t="s">
        <v>0</v>
      </c>
      <c r="N2558" s="70" t="str">
        <f t="shared" si="101"/>
        <v>22010. Proceso integral e integrado de la Vigilancia de la Salud PúblicaVigilancia en salud pública5_SUBRED1_OCTUBRE_2025</v>
      </c>
      <c r="O2558" s="75">
        <v>5621568</v>
      </c>
      <c r="R2558" s="21">
        <v>1</v>
      </c>
      <c r="S2558" s="21">
        <v>5621568</v>
      </c>
    </row>
    <row r="2559" spans="2:19" ht="30" hidden="1" customHeight="1">
      <c r="B2559">
        <v>221</v>
      </c>
      <c r="C2559" t="s">
        <v>278</v>
      </c>
      <c r="D2559" s="70" t="s">
        <v>279</v>
      </c>
      <c r="E2559" s="86" t="str">
        <f t="shared" si="102"/>
        <v>22110. Proceso integral e integrado de la Vigilancia de la Salud PúblicaVigilancia en salud pública</v>
      </c>
      <c r="F2559" t="s">
        <v>331</v>
      </c>
      <c r="G2559" t="s">
        <v>295</v>
      </c>
      <c r="H2559" s="74" t="s">
        <v>30</v>
      </c>
      <c r="I2559" s="134" t="s">
        <v>60</v>
      </c>
      <c r="J2559" t="s">
        <v>61</v>
      </c>
      <c r="K2559" t="s">
        <v>80</v>
      </c>
      <c r="L2559" t="s">
        <v>7</v>
      </c>
      <c r="M2559" s="77" t="s">
        <v>0</v>
      </c>
      <c r="N2559" s="70" t="str">
        <f t="shared" si="101"/>
        <v>22110. Proceso integral e integrado de la Vigilancia de la Salud PúblicaVigilancia en salud pública5_SUBRED1_OCTUBRE_2025</v>
      </c>
      <c r="O2559" s="75">
        <v>149094832</v>
      </c>
      <c r="R2559" s="21">
        <v>0</v>
      </c>
      <c r="S2559" s="21">
        <v>0</v>
      </c>
    </row>
    <row r="2560" spans="2:19" ht="30" hidden="1" customHeight="1">
      <c r="B2560">
        <v>222</v>
      </c>
      <c r="C2560" t="s">
        <v>278</v>
      </c>
      <c r="D2560" s="70" t="s">
        <v>279</v>
      </c>
      <c r="E2560" s="86" t="str">
        <f t="shared" si="102"/>
        <v>22210. Proceso integral e integrado de la Vigilancia de la Salud PúblicaVigilancia en salud pública</v>
      </c>
      <c r="F2560" t="s">
        <v>332</v>
      </c>
      <c r="G2560" t="s">
        <v>281</v>
      </c>
      <c r="H2560" s="74" t="s">
        <v>30</v>
      </c>
      <c r="I2560" s="134" t="s">
        <v>60</v>
      </c>
      <c r="J2560" t="s">
        <v>61</v>
      </c>
      <c r="K2560" t="s">
        <v>62</v>
      </c>
      <c r="L2560" t="s">
        <v>7</v>
      </c>
      <c r="M2560" s="77" t="s">
        <v>0</v>
      </c>
      <c r="N2560" s="70" t="str">
        <f t="shared" si="101"/>
        <v>22210. Proceso integral e integrado de la Vigilancia de la Salud PúblicaVigilancia en salud pública5_SUBRED1_OCTUBRE_2025</v>
      </c>
      <c r="O2560" s="75">
        <v>18590624</v>
      </c>
      <c r="R2560" s="21">
        <v>1</v>
      </c>
      <c r="S2560" s="21">
        <v>18590624</v>
      </c>
    </row>
    <row r="2561" spans="2:19" ht="30" hidden="1" customHeight="1">
      <c r="B2561">
        <v>223</v>
      </c>
      <c r="C2561" t="s">
        <v>278</v>
      </c>
      <c r="D2561" s="70" t="s">
        <v>279</v>
      </c>
      <c r="E2561" s="86" t="str">
        <f t="shared" si="102"/>
        <v>22310. Proceso integral e integrado de la Vigilancia de la Salud PúblicaVigilancia en salud pública</v>
      </c>
      <c r="F2561" t="s">
        <v>333</v>
      </c>
      <c r="G2561" t="s">
        <v>281</v>
      </c>
      <c r="H2561" s="74" t="s">
        <v>30</v>
      </c>
      <c r="I2561" s="134" t="s">
        <v>60</v>
      </c>
      <c r="J2561" t="s">
        <v>61</v>
      </c>
      <c r="K2561" t="s">
        <v>62</v>
      </c>
      <c r="L2561" t="s">
        <v>7</v>
      </c>
      <c r="M2561" s="77" t="s">
        <v>0</v>
      </c>
      <c r="N2561" s="70" t="str">
        <f t="shared" si="101"/>
        <v>22310. Proceso integral e integrado de la Vigilancia de la Salud PúblicaVigilancia en salud pública5_SUBRED1_OCTUBRE_2025</v>
      </c>
      <c r="O2561" s="75">
        <v>29488576</v>
      </c>
      <c r="R2561" s="21">
        <v>0</v>
      </c>
      <c r="S2561" s="21">
        <v>0</v>
      </c>
    </row>
    <row r="2562" spans="2:19" ht="30" hidden="1" customHeight="1">
      <c r="B2562">
        <v>224</v>
      </c>
      <c r="C2562" t="s">
        <v>278</v>
      </c>
      <c r="D2562" s="70" t="s">
        <v>279</v>
      </c>
      <c r="E2562" s="86" t="str">
        <f t="shared" si="102"/>
        <v>22410. Proceso integral e integrado de la Vigilancia de la Salud PúblicaVigilancia en salud pública</v>
      </c>
      <c r="F2562" t="s">
        <v>334</v>
      </c>
      <c r="G2562" t="s">
        <v>295</v>
      </c>
      <c r="H2562" s="74" t="s">
        <v>30</v>
      </c>
      <c r="I2562" s="134" t="s">
        <v>60</v>
      </c>
      <c r="J2562" t="s">
        <v>61</v>
      </c>
      <c r="K2562" t="s">
        <v>62</v>
      </c>
      <c r="L2562" t="s">
        <v>7</v>
      </c>
      <c r="M2562" s="77" t="s">
        <v>0</v>
      </c>
      <c r="N2562" s="70" t="str">
        <f t="shared" si="101"/>
        <v>22410. Proceso integral e integrado de la Vigilancia de la Salud PúblicaVigilancia en salud pública5_SUBRED1_OCTUBRE_2025</v>
      </c>
      <c r="O2562" s="75">
        <v>3994272</v>
      </c>
      <c r="R2562" s="21">
        <v>1</v>
      </c>
      <c r="S2562" s="21">
        <v>3994272</v>
      </c>
    </row>
    <row r="2563" spans="2:19" ht="30" hidden="1" customHeight="1">
      <c r="B2563">
        <v>225</v>
      </c>
      <c r="C2563" t="s">
        <v>278</v>
      </c>
      <c r="D2563" s="70" t="s">
        <v>279</v>
      </c>
      <c r="E2563" s="86" t="str">
        <f t="shared" si="102"/>
        <v>22510. Proceso integral e integrado de la Vigilancia de la Salud PúblicaVigilancia en salud pública</v>
      </c>
      <c r="F2563" t="s">
        <v>335</v>
      </c>
      <c r="G2563" t="s">
        <v>281</v>
      </c>
      <c r="H2563" s="74" t="s">
        <v>30</v>
      </c>
      <c r="I2563" s="134" t="s">
        <v>60</v>
      </c>
      <c r="J2563" t="s">
        <v>61</v>
      </c>
      <c r="K2563" t="s">
        <v>62</v>
      </c>
      <c r="L2563" t="s">
        <v>7</v>
      </c>
      <c r="M2563" s="77" t="s">
        <v>0</v>
      </c>
      <c r="N2563" s="70" t="str">
        <f t="shared" si="101"/>
        <v>22510. Proceso integral e integrado de la Vigilancia de la Salud PúblicaVigilancia en salud pública5_SUBRED1_OCTUBRE_2025</v>
      </c>
      <c r="O2563" s="75">
        <v>7347488</v>
      </c>
      <c r="R2563" s="21">
        <v>1</v>
      </c>
      <c r="S2563" s="21">
        <v>7347488</v>
      </c>
    </row>
    <row r="2564" spans="2:19" ht="30" hidden="1" customHeight="1">
      <c r="B2564">
        <v>226</v>
      </c>
      <c r="C2564" t="s">
        <v>278</v>
      </c>
      <c r="D2564" s="70" t="s">
        <v>279</v>
      </c>
      <c r="E2564" s="86" t="str">
        <f t="shared" si="102"/>
        <v>22610. Proceso integral e integrado de la Vigilancia de la Salud PúblicaVigilancia en salud pública</v>
      </c>
      <c r="F2564" t="s">
        <v>336</v>
      </c>
      <c r="G2564" t="s">
        <v>281</v>
      </c>
      <c r="H2564" s="74" t="s">
        <v>30</v>
      </c>
      <c r="I2564" s="134" t="s">
        <v>60</v>
      </c>
      <c r="J2564" t="s">
        <v>61</v>
      </c>
      <c r="K2564" t="s">
        <v>80</v>
      </c>
      <c r="L2564" t="s">
        <v>7</v>
      </c>
      <c r="M2564" s="77" t="s">
        <v>0</v>
      </c>
      <c r="N2564" s="70" t="str">
        <f t="shared" si="101"/>
        <v>22610. Proceso integral e integrado de la Vigilancia de la Salud PúblicaVigilancia en salud pública5_SUBRED1_OCTUBRE_2025</v>
      </c>
      <c r="O2564" s="75">
        <v>95295440</v>
      </c>
      <c r="R2564" s="21">
        <v>0</v>
      </c>
      <c r="S2564" s="21">
        <v>0</v>
      </c>
    </row>
    <row r="2565" spans="2:19" ht="30" hidden="1" customHeight="1">
      <c r="B2565">
        <v>227</v>
      </c>
      <c r="C2565" t="s">
        <v>278</v>
      </c>
      <c r="D2565" s="70" t="s">
        <v>279</v>
      </c>
      <c r="E2565" s="86" t="str">
        <f t="shared" si="102"/>
        <v>22710. Proceso integral e integrado de la Vigilancia de la Salud PúblicaVigilancia en salud pública</v>
      </c>
      <c r="F2565" t="s">
        <v>337</v>
      </c>
      <c r="G2565" t="s">
        <v>281</v>
      </c>
      <c r="H2565" s="74" t="s">
        <v>30</v>
      </c>
      <c r="I2565" s="134" t="s">
        <v>60</v>
      </c>
      <c r="J2565" t="s">
        <v>61</v>
      </c>
      <c r="K2565" t="s">
        <v>80</v>
      </c>
      <c r="L2565" t="s">
        <v>7</v>
      </c>
      <c r="M2565" s="77" t="s">
        <v>0</v>
      </c>
      <c r="N2565" s="70" t="str">
        <f t="shared" ref="N2565:N2628" si="103">+E2565&amp;L2565&amp;M2565</f>
        <v>22710. Proceso integral e integrado de la Vigilancia de la Salud PúblicaVigilancia en salud pública5_SUBRED1_OCTUBRE_2025</v>
      </c>
      <c r="O2565" s="75">
        <v>53602144</v>
      </c>
      <c r="R2565" s="21">
        <v>0</v>
      </c>
      <c r="S2565" s="21">
        <v>0</v>
      </c>
    </row>
    <row r="2566" spans="2:19" ht="30" hidden="1" customHeight="1">
      <c r="B2566">
        <v>228</v>
      </c>
      <c r="C2566" t="s">
        <v>278</v>
      </c>
      <c r="D2566" s="70" t="s">
        <v>279</v>
      </c>
      <c r="E2566" s="86" t="str">
        <f t="shared" si="102"/>
        <v>22810. Proceso integral e integrado de la Vigilancia de la Salud PúblicaVigilancia en salud pública</v>
      </c>
      <c r="F2566" t="s">
        <v>338</v>
      </c>
      <c r="G2566" t="s">
        <v>295</v>
      </c>
      <c r="H2566" s="74" t="s">
        <v>30</v>
      </c>
      <c r="I2566" s="134" t="s">
        <v>60</v>
      </c>
      <c r="J2566" t="s">
        <v>61</v>
      </c>
      <c r="K2566" t="s">
        <v>65</v>
      </c>
      <c r="L2566" t="s">
        <v>7</v>
      </c>
      <c r="M2566" s="77" t="s">
        <v>0</v>
      </c>
      <c r="N2566" s="70" t="str">
        <f t="shared" si="103"/>
        <v>22810. Proceso integral e integrado de la Vigilancia de la Salud PúblicaVigilancia en salud pública5_SUBRED1_OCTUBRE_2025</v>
      </c>
      <c r="O2566" s="75">
        <v>3513480</v>
      </c>
      <c r="R2566" s="21">
        <v>0</v>
      </c>
      <c r="S2566" s="21">
        <v>0</v>
      </c>
    </row>
    <row r="2567" spans="2:19" ht="30" hidden="1" customHeight="1">
      <c r="B2567">
        <v>229</v>
      </c>
      <c r="C2567" t="s">
        <v>278</v>
      </c>
      <c r="D2567" s="70" t="s">
        <v>279</v>
      </c>
      <c r="E2567" s="86" t="str">
        <f t="shared" si="102"/>
        <v>22910. Proceso integral e integrado de la Vigilancia de la Salud PúblicaVigilancia en salud pública</v>
      </c>
      <c r="F2567" t="s">
        <v>339</v>
      </c>
      <c r="G2567" t="s">
        <v>295</v>
      </c>
      <c r="H2567" s="74" t="s">
        <v>30</v>
      </c>
      <c r="I2567" s="134" t="s">
        <v>60</v>
      </c>
      <c r="J2567" t="s">
        <v>340</v>
      </c>
      <c r="K2567" t="s">
        <v>62</v>
      </c>
      <c r="L2567" t="s">
        <v>7</v>
      </c>
      <c r="M2567" s="77" t="s">
        <v>0</v>
      </c>
      <c r="N2567" s="70" t="str">
        <f t="shared" si="103"/>
        <v>22910. Proceso integral e integrado de la Vigilancia de la Salud PúblicaVigilancia en salud pública5_SUBRED1_OCTUBRE_2025</v>
      </c>
      <c r="O2567" s="75">
        <v>281936</v>
      </c>
      <c r="R2567" s="21">
        <v>82</v>
      </c>
      <c r="S2567" s="21">
        <v>23118752</v>
      </c>
    </row>
    <row r="2568" spans="2:19" ht="30" hidden="1" customHeight="1">
      <c r="B2568">
        <v>230</v>
      </c>
      <c r="C2568" t="s">
        <v>278</v>
      </c>
      <c r="D2568" s="70" t="s">
        <v>279</v>
      </c>
      <c r="E2568" s="86" t="str">
        <f t="shared" si="102"/>
        <v>23010. Proceso integral e integrado de la Vigilancia de la Salud PúblicaVigilancia en salud pública</v>
      </c>
      <c r="F2568" t="s">
        <v>341</v>
      </c>
      <c r="G2568" t="s">
        <v>295</v>
      </c>
      <c r="H2568" s="74" t="s">
        <v>30</v>
      </c>
      <c r="I2568" s="134" t="s">
        <v>60</v>
      </c>
      <c r="J2568" t="s">
        <v>340</v>
      </c>
      <c r="K2568" t="s">
        <v>62</v>
      </c>
      <c r="L2568" t="s">
        <v>7</v>
      </c>
      <c r="M2568" s="77" t="s">
        <v>0</v>
      </c>
      <c r="N2568" s="70" t="str">
        <f t="shared" si="103"/>
        <v>23010. Proceso integral e integrado de la Vigilancia de la Salud PúblicaVigilancia en salud pública5_SUBRED1_OCTUBRE_2025</v>
      </c>
      <c r="O2568" s="75">
        <v>244416</v>
      </c>
      <c r="R2568" s="21">
        <v>11.25</v>
      </c>
      <c r="S2568" s="21">
        <v>2749680</v>
      </c>
    </row>
    <row r="2569" spans="2:19" ht="30" hidden="1" customHeight="1">
      <c r="B2569">
        <v>231</v>
      </c>
      <c r="C2569" t="s">
        <v>342</v>
      </c>
      <c r="D2569" s="70" t="s">
        <v>279</v>
      </c>
      <c r="E2569" s="86" t="str">
        <f t="shared" si="102"/>
        <v>23111. Proceso integral e integrado de la Vigilancia basada en ComunidadVigilancia en salud pública</v>
      </c>
      <c r="F2569" t="s">
        <v>343</v>
      </c>
      <c r="G2569" t="s">
        <v>343</v>
      </c>
      <c r="H2569" s="74" t="s">
        <v>30</v>
      </c>
      <c r="I2569" s="134" t="s">
        <v>60</v>
      </c>
      <c r="J2569" t="s">
        <v>61</v>
      </c>
      <c r="K2569" t="s">
        <v>62</v>
      </c>
      <c r="L2569" t="s">
        <v>7</v>
      </c>
      <c r="M2569" s="77" t="s">
        <v>0</v>
      </c>
      <c r="N2569" s="70" t="str">
        <f t="shared" si="103"/>
        <v>23111. Proceso integral e integrado de la Vigilancia basada en ComunidadVigilancia en salud pública5_SUBRED1_OCTUBRE_2025</v>
      </c>
      <c r="O2569" s="75">
        <v>25173776</v>
      </c>
      <c r="S2569" s="21">
        <v>0</v>
      </c>
    </row>
    <row r="2570" spans="2:19" ht="30" hidden="1" customHeight="1">
      <c r="B2570">
        <v>232</v>
      </c>
      <c r="C2570" t="s">
        <v>342</v>
      </c>
      <c r="D2570" s="70" t="s">
        <v>279</v>
      </c>
      <c r="E2570" s="86" t="str">
        <f t="shared" si="102"/>
        <v>23211. Proceso integral e integrado de la Vigilancia basada en ComunidadVigilancia en salud pública</v>
      </c>
      <c r="F2570" t="s">
        <v>344</v>
      </c>
      <c r="G2570" t="s">
        <v>344</v>
      </c>
      <c r="H2570" s="74" t="s">
        <v>30</v>
      </c>
      <c r="I2570" s="134" t="s">
        <v>60</v>
      </c>
      <c r="J2570" t="s">
        <v>61</v>
      </c>
      <c r="K2570" t="s">
        <v>65</v>
      </c>
      <c r="L2570" t="s">
        <v>7</v>
      </c>
      <c r="M2570" s="77" t="s">
        <v>0</v>
      </c>
      <c r="N2570" s="70" t="str">
        <f t="shared" si="103"/>
        <v>23211. Proceso integral e integrado de la Vigilancia basada en ComunidadVigilancia en salud pública5_SUBRED1_OCTUBRE_2025</v>
      </c>
      <c r="O2570" s="75">
        <v>5621568</v>
      </c>
      <c r="S2570" s="21">
        <v>0</v>
      </c>
    </row>
    <row r="2571" spans="2:19" ht="30" hidden="1" customHeight="1">
      <c r="B2571">
        <v>233</v>
      </c>
      <c r="C2571" t="s">
        <v>342</v>
      </c>
      <c r="D2571" s="70" t="s">
        <v>279</v>
      </c>
      <c r="E2571" s="86" t="str">
        <f t="shared" si="102"/>
        <v>23311. Proceso integral e integrado de la Vigilancia basada en ComunidadVigilancia en salud pública</v>
      </c>
      <c r="F2571" t="s">
        <v>345</v>
      </c>
      <c r="G2571" t="s">
        <v>344</v>
      </c>
      <c r="H2571" s="74" t="s">
        <v>30</v>
      </c>
      <c r="I2571" s="134" t="s">
        <v>60</v>
      </c>
      <c r="J2571" t="s">
        <v>61</v>
      </c>
      <c r="K2571" t="s">
        <v>65</v>
      </c>
      <c r="L2571" t="s">
        <v>7</v>
      </c>
      <c r="M2571" s="77" t="s">
        <v>0</v>
      </c>
      <c r="N2571" s="70" t="str">
        <f t="shared" si="103"/>
        <v>23311. Proceso integral e integrado de la Vigilancia basada en ComunidadVigilancia en salud pública5_SUBRED1_OCTUBRE_2025</v>
      </c>
      <c r="O2571" s="75">
        <v>7026960</v>
      </c>
      <c r="S2571" s="21">
        <v>0</v>
      </c>
    </row>
    <row r="2572" spans="2:19" ht="30" hidden="1" customHeight="1">
      <c r="B2572">
        <v>234</v>
      </c>
      <c r="C2572" t="s">
        <v>346</v>
      </c>
      <c r="D2572" s="70" t="s">
        <v>347</v>
      </c>
      <c r="E2572" s="86" t="str">
        <f t="shared" si="102"/>
        <v>23413. Proceso integral e integrado de gestión y análisis de políticas para el bienestarAnálisis de Politicas</v>
      </c>
      <c r="F2572" t="s">
        <v>348</v>
      </c>
      <c r="G2572" t="s">
        <v>349</v>
      </c>
      <c r="H2572" s="74" t="s">
        <v>30</v>
      </c>
      <c r="I2572" s="134" t="s">
        <v>60</v>
      </c>
      <c r="J2572" t="s">
        <v>61</v>
      </c>
      <c r="K2572" t="s">
        <v>65</v>
      </c>
      <c r="L2572" t="s">
        <v>7</v>
      </c>
      <c r="M2572" s="77" t="s">
        <v>0</v>
      </c>
      <c r="N2572" s="70" t="str">
        <f t="shared" si="103"/>
        <v>23413. Proceso integral e integrado de gestión y análisis de políticas para el bienestarAnálisis de Politicas5_SUBRED1_OCTUBRE_2025</v>
      </c>
      <c r="O2572" s="75">
        <v>24853248</v>
      </c>
      <c r="S2572" s="21">
        <v>0</v>
      </c>
    </row>
    <row r="2573" spans="2:19" ht="30" hidden="1" customHeight="1">
      <c r="B2573">
        <v>235</v>
      </c>
      <c r="C2573" t="s">
        <v>346</v>
      </c>
      <c r="D2573" s="70" t="s">
        <v>347</v>
      </c>
      <c r="E2573" s="86" t="str">
        <f t="shared" si="102"/>
        <v>23513. Proceso integral e integrado de gestión y análisis de políticas para el bienestarAnálisis de Politicas</v>
      </c>
      <c r="F2573" t="s">
        <v>350</v>
      </c>
      <c r="G2573" t="s">
        <v>349</v>
      </c>
      <c r="H2573" s="74" t="s">
        <v>30</v>
      </c>
      <c r="I2573" s="134" t="s">
        <v>60</v>
      </c>
      <c r="J2573" t="s">
        <v>61</v>
      </c>
      <c r="K2573" t="s">
        <v>62</v>
      </c>
      <c r="L2573" t="s">
        <v>7</v>
      </c>
      <c r="M2573" s="77" t="s">
        <v>0</v>
      </c>
      <c r="N2573" s="70" t="str">
        <f t="shared" si="103"/>
        <v>23513. Proceso integral e integrado de gestión y análisis de políticas para el bienestarAnálisis de Politicas5_SUBRED1_OCTUBRE_2025</v>
      </c>
      <c r="O2573" s="75">
        <v>7332480</v>
      </c>
      <c r="R2573" s="21">
        <v>1</v>
      </c>
      <c r="S2573" s="21">
        <v>7332480</v>
      </c>
    </row>
    <row r="2574" spans="2:19" ht="30" hidden="1" customHeight="1">
      <c r="B2574">
        <v>236</v>
      </c>
      <c r="C2574" t="s">
        <v>346</v>
      </c>
      <c r="D2574" s="70" t="s">
        <v>347</v>
      </c>
      <c r="E2574" s="86" t="str">
        <f t="shared" si="102"/>
        <v>23613. Proceso integral e integrado de gestión y análisis de políticas para el bienestarAnálisis de Politicas</v>
      </c>
      <c r="F2574" t="s">
        <v>351</v>
      </c>
      <c r="G2574" t="s">
        <v>349</v>
      </c>
      <c r="H2574" s="74" t="s">
        <v>30</v>
      </c>
      <c r="I2574" s="134" t="s">
        <v>60</v>
      </c>
      <c r="J2574" t="s">
        <v>61</v>
      </c>
      <c r="K2574" t="s">
        <v>80</v>
      </c>
      <c r="L2574" t="s">
        <v>7</v>
      </c>
      <c r="M2574" s="77" t="s">
        <v>0</v>
      </c>
      <c r="N2574" s="70" t="str">
        <f t="shared" si="103"/>
        <v>23613. Proceso integral e integrado de gestión y análisis de políticas para el bienestarAnálisis de Politicas5_SUBRED1_OCTUBRE_2025</v>
      </c>
      <c r="O2574" s="75">
        <v>7332480</v>
      </c>
      <c r="S2574" s="21">
        <v>0</v>
      </c>
    </row>
    <row r="2575" spans="2:19" ht="30" hidden="1" customHeight="1">
      <c r="B2575">
        <v>237</v>
      </c>
      <c r="C2575" t="s">
        <v>346</v>
      </c>
      <c r="D2575" s="70" t="s">
        <v>347</v>
      </c>
      <c r="E2575" s="86" t="str">
        <f t="shared" si="102"/>
        <v>23713. Proceso integral e integrado de gestión y análisis de políticas para el bienestarAnálisis de Politicas</v>
      </c>
      <c r="F2575" t="s">
        <v>352</v>
      </c>
      <c r="G2575" t="s">
        <v>349</v>
      </c>
      <c r="H2575" s="74" t="s">
        <v>30</v>
      </c>
      <c r="I2575" s="134" t="s">
        <v>60</v>
      </c>
      <c r="J2575" t="s">
        <v>61</v>
      </c>
      <c r="K2575" t="s">
        <v>65</v>
      </c>
      <c r="L2575" t="s">
        <v>7</v>
      </c>
      <c r="M2575" s="77" t="s">
        <v>0</v>
      </c>
      <c r="N2575" s="70" t="str">
        <f t="shared" si="103"/>
        <v>23713. Proceso integral e integrado de gestión y análisis de políticas para el bienestarAnálisis de Politicas5_SUBRED1_OCTUBRE_2025</v>
      </c>
      <c r="O2575" s="75">
        <v>22914000</v>
      </c>
      <c r="S2575" s="21">
        <v>0</v>
      </c>
    </row>
    <row r="2576" spans="2:19" ht="30" hidden="1" customHeight="1">
      <c r="B2576">
        <v>238</v>
      </c>
      <c r="C2576" t="s">
        <v>346</v>
      </c>
      <c r="D2576" s="70" t="s">
        <v>347</v>
      </c>
      <c r="E2576" s="86" t="str">
        <f t="shared" si="102"/>
        <v>23813. Proceso integral e integrado de gestión y análisis de políticas para el bienestarAnálisis de Politicas</v>
      </c>
      <c r="F2576" t="s">
        <v>353</v>
      </c>
      <c r="G2576" t="s">
        <v>349</v>
      </c>
      <c r="H2576" s="74" t="s">
        <v>30</v>
      </c>
      <c r="I2576" s="134" t="s">
        <v>60</v>
      </c>
      <c r="J2576" t="s">
        <v>61</v>
      </c>
      <c r="K2576" t="s">
        <v>80</v>
      </c>
      <c r="L2576" t="s">
        <v>7</v>
      </c>
      <c r="M2576" s="77" t="s">
        <v>0</v>
      </c>
      <c r="N2576" s="70" t="str">
        <f t="shared" si="103"/>
        <v>23813. Proceso integral e integrado de gestión y análisis de políticas para el bienestarAnálisis de Politicas5_SUBRED1_OCTUBRE_2025</v>
      </c>
      <c r="O2576" s="75">
        <v>29329920</v>
      </c>
      <c r="S2576" s="21">
        <v>0</v>
      </c>
    </row>
    <row r="2577" spans="2:19" ht="30" hidden="1" customHeight="1">
      <c r="B2577">
        <v>239</v>
      </c>
      <c r="C2577" t="s">
        <v>346</v>
      </c>
      <c r="D2577" s="70" t="s">
        <v>347</v>
      </c>
      <c r="E2577" s="86" t="str">
        <f t="shared" si="102"/>
        <v>23913. Proceso integral e integrado de gestión y análisis de políticas para el bienestarAnálisis de Politicas</v>
      </c>
      <c r="F2577" t="s">
        <v>354</v>
      </c>
      <c r="G2577" t="s">
        <v>355</v>
      </c>
      <c r="H2577" s="74" t="s">
        <v>30</v>
      </c>
      <c r="I2577" s="134" t="s">
        <v>60</v>
      </c>
      <c r="J2577" t="s">
        <v>61</v>
      </c>
      <c r="K2577" t="s">
        <v>65</v>
      </c>
      <c r="L2577" t="s">
        <v>7</v>
      </c>
      <c r="M2577" s="77" t="s">
        <v>0</v>
      </c>
      <c r="N2577" s="70" t="str">
        <f t="shared" si="103"/>
        <v>23913. Proceso integral e integrado de gestión y análisis de políticas para el bienestarAnálisis de Politicas5_SUBRED1_OCTUBRE_2025</v>
      </c>
      <c r="O2577" s="75">
        <v>17086608</v>
      </c>
      <c r="S2577" s="21">
        <v>0</v>
      </c>
    </row>
    <row r="2578" spans="2:19" ht="30" hidden="1" customHeight="1">
      <c r="B2578">
        <v>240</v>
      </c>
      <c r="C2578" t="s">
        <v>346</v>
      </c>
      <c r="D2578" s="70" t="s">
        <v>347</v>
      </c>
      <c r="E2578" s="86" t="str">
        <f t="shared" si="102"/>
        <v>24013. Proceso integral e integrado de gestión y análisis de políticas para el bienestarAnálisis de Politicas</v>
      </c>
      <c r="F2578" t="s">
        <v>356</v>
      </c>
      <c r="G2578" t="s">
        <v>355</v>
      </c>
      <c r="H2578" s="74" t="s">
        <v>30</v>
      </c>
      <c r="I2578" s="134" t="s">
        <v>60</v>
      </c>
      <c r="J2578" t="s">
        <v>61</v>
      </c>
      <c r="K2578" t="s">
        <v>62</v>
      </c>
      <c r="L2578" t="s">
        <v>7</v>
      </c>
      <c r="M2578" s="77" t="s">
        <v>0</v>
      </c>
      <c r="N2578" s="70" t="str">
        <f t="shared" si="103"/>
        <v>24013. Proceso integral e integrado de gestión y análisis de políticas para el bienestarAnálisis de Politicas5_SUBRED1_OCTUBRE_2025</v>
      </c>
      <c r="O2578" s="75">
        <v>3910656</v>
      </c>
      <c r="R2578" s="21">
        <v>1</v>
      </c>
      <c r="S2578" s="21">
        <v>3910656</v>
      </c>
    </row>
    <row r="2579" spans="2:19" ht="30" hidden="1" customHeight="1">
      <c r="B2579">
        <v>241</v>
      </c>
      <c r="C2579" t="s">
        <v>346</v>
      </c>
      <c r="D2579" s="70" t="s">
        <v>347</v>
      </c>
      <c r="E2579" s="86" t="str">
        <f t="shared" si="102"/>
        <v>24113. Proceso integral e integrado de gestión y análisis de políticas para el bienestarAnálisis de Politicas</v>
      </c>
      <c r="F2579" t="s">
        <v>357</v>
      </c>
      <c r="G2579" t="s">
        <v>355</v>
      </c>
      <c r="H2579" s="74" t="s">
        <v>30</v>
      </c>
      <c r="I2579" s="134" t="s">
        <v>60</v>
      </c>
      <c r="J2579" t="s">
        <v>61</v>
      </c>
      <c r="K2579" t="s">
        <v>80</v>
      </c>
      <c r="L2579" t="s">
        <v>7</v>
      </c>
      <c r="M2579" s="77" t="s">
        <v>0</v>
      </c>
      <c r="N2579" s="70" t="str">
        <f t="shared" si="103"/>
        <v>24113. Proceso integral e integrado de gestión y análisis de políticas para el bienestarAnálisis de Politicas5_SUBRED1_OCTUBRE_2025</v>
      </c>
      <c r="O2579" s="75">
        <v>3910656</v>
      </c>
      <c r="S2579" s="21">
        <v>0</v>
      </c>
    </row>
    <row r="2580" spans="2:19" ht="30" hidden="1" customHeight="1">
      <c r="B2580">
        <v>242</v>
      </c>
      <c r="C2580" t="s">
        <v>346</v>
      </c>
      <c r="D2580" s="70" t="s">
        <v>347</v>
      </c>
      <c r="E2580" s="86" t="str">
        <f t="shared" ref="E2580:E2643" si="104">B2580&amp;C2580&amp;D2580</f>
        <v>24213. Proceso integral e integrado de gestión y análisis de políticas para el bienestarAnálisis de Politicas</v>
      </c>
      <c r="F2580" t="s">
        <v>358</v>
      </c>
      <c r="G2580" t="s">
        <v>355</v>
      </c>
      <c r="H2580" s="74" t="s">
        <v>30</v>
      </c>
      <c r="I2580" s="134" t="s">
        <v>60</v>
      </c>
      <c r="J2580" t="s">
        <v>61</v>
      </c>
      <c r="K2580" t="s">
        <v>65</v>
      </c>
      <c r="L2580" t="s">
        <v>7</v>
      </c>
      <c r="M2580" s="77" t="s">
        <v>0</v>
      </c>
      <c r="N2580" s="70" t="str">
        <f t="shared" si="103"/>
        <v>24213. Proceso integral e integrado de gestión y análisis de políticas para el bienestarAnálisis de Politicas5_SUBRED1_OCTUBRE_2025</v>
      </c>
      <c r="O2580" s="75">
        <v>12220800</v>
      </c>
      <c r="S2580" s="21">
        <v>0</v>
      </c>
    </row>
    <row r="2581" spans="2:19" ht="30" hidden="1" customHeight="1">
      <c r="B2581">
        <v>243</v>
      </c>
      <c r="C2581" t="s">
        <v>346</v>
      </c>
      <c r="D2581" s="70" t="s">
        <v>347</v>
      </c>
      <c r="E2581" s="86" t="str">
        <f t="shared" si="104"/>
        <v>24313. Proceso integral e integrado de gestión y análisis de políticas para el bienestarAnálisis de Politicas</v>
      </c>
      <c r="F2581" t="s">
        <v>359</v>
      </c>
      <c r="G2581" t="s">
        <v>355</v>
      </c>
      <c r="H2581" s="74" t="s">
        <v>30</v>
      </c>
      <c r="I2581" s="134" t="s">
        <v>60</v>
      </c>
      <c r="J2581" t="s">
        <v>83</v>
      </c>
      <c r="K2581" t="s">
        <v>80</v>
      </c>
      <c r="L2581" t="s">
        <v>7</v>
      </c>
      <c r="M2581" s="77" t="s">
        <v>0</v>
      </c>
      <c r="N2581" s="70" t="str">
        <f t="shared" si="103"/>
        <v>24313. Proceso integral e integrado de gestión y análisis de políticas para el bienestarAnálisis de Politicas5_SUBRED1_OCTUBRE_2025</v>
      </c>
      <c r="O2581" s="75">
        <v>15642624</v>
      </c>
      <c r="S2581" s="21">
        <v>0</v>
      </c>
    </row>
    <row r="2582" spans="2:19" ht="30" hidden="1" customHeight="1">
      <c r="B2582">
        <v>244</v>
      </c>
      <c r="C2582" t="s">
        <v>346</v>
      </c>
      <c r="D2582" s="70" t="s">
        <v>347</v>
      </c>
      <c r="E2582" s="86" t="str">
        <f t="shared" si="104"/>
        <v>24413. Proceso integral e integrado de gestión y análisis de políticas para el bienestarAnálisis de Politicas</v>
      </c>
      <c r="F2582" t="s">
        <v>360</v>
      </c>
      <c r="G2582" t="s">
        <v>361</v>
      </c>
      <c r="H2582" s="74" t="s">
        <v>30</v>
      </c>
      <c r="I2582" s="134" t="s">
        <v>60</v>
      </c>
      <c r="J2582" t="s">
        <v>83</v>
      </c>
      <c r="K2582" t="s">
        <v>62</v>
      </c>
      <c r="L2582" t="s">
        <v>7</v>
      </c>
      <c r="M2582" s="77" t="s">
        <v>0</v>
      </c>
      <c r="N2582" s="70" t="str">
        <f t="shared" si="103"/>
        <v>24413. Proceso integral e integrado de gestión y análisis de políticas para el bienestarAnálisis de Politicas5_SUBRED1_OCTUBRE_2025</v>
      </c>
      <c r="O2582" s="75">
        <v>20316544</v>
      </c>
      <c r="R2582" s="21">
        <v>1</v>
      </c>
      <c r="S2582" s="21">
        <v>20316544</v>
      </c>
    </row>
    <row r="2583" spans="2:19" ht="30" hidden="1" customHeight="1">
      <c r="B2583">
        <v>245</v>
      </c>
      <c r="C2583" t="s">
        <v>346</v>
      </c>
      <c r="D2583" s="70" t="s">
        <v>347</v>
      </c>
      <c r="E2583" s="86" t="str">
        <f t="shared" si="104"/>
        <v>24513. Proceso integral e integrado de gestión y análisis de políticas para el bienestarAnálisis de Politicas</v>
      </c>
      <c r="F2583" t="s">
        <v>362</v>
      </c>
      <c r="G2583" t="s">
        <v>361</v>
      </c>
      <c r="H2583" s="74" t="s">
        <v>30</v>
      </c>
      <c r="I2583" s="134" t="s">
        <v>60</v>
      </c>
      <c r="J2583" t="s">
        <v>83</v>
      </c>
      <c r="K2583" t="s">
        <v>80</v>
      </c>
      <c r="L2583" t="s">
        <v>7</v>
      </c>
      <c r="M2583" s="77" t="s">
        <v>0</v>
      </c>
      <c r="N2583" s="70" t="str">
        <f t="shared" si="103"/>
        <v>24513. Proceso integral e integrado de gestión y análisis de políticas para el bienestarAnálisis de Politicas5_SUBRED1_OCTUBRE_2025</v>
      </c>
      <c r="O2583" s="75">
        <v>24729968</v>
      </c>
      <c r="S2583" s="21">
        <v>0</v>
      </c>
    </row>
    <row r="2584" spans="2:19" ht="30" hidden="1" customHeight="1">
      <c r="B2584">
        <v>246</v>
      </c>
      <c r="C2584" t="s">
        <v>346</v>
      </c>
      <c r="D2584" s="70" t="s">
        <v>347</v>
      </c>
      <c r="E2584" s="86" t="str">
        <f t="shared" si="104"/>
        <v>24613. Proceso integral e integrado de gestión y análisis de políticas para el bienestarAnálisis de Politicas</v>
      </c>
      <c r="F2584" t="s">
        <v>363</v>
      </c>
      <c r="G2584" t="s">
        <v>349</v>
      </c>
      <c r="H2584" s="74" t="s">
        <v>30</v>
      </c>
      <c r="I2584" s="134" t="s">
        <v>60</v>
      </c>
      <c r="J2584" t="s">
        <v>364</v>
      </c>
      <c r="K2584" t="s">
        <v>80</v>
      </c>
      <c r="L2584" t="s">
        <v>7</v>
      </c>
      <c r="M2584" s="77" t="s">
        <v>0</v>
      </c>
      <c r="N2584" s="70" t="str">
        <f t="shared" si="103"/>
        <v>24613. Proceso integral e integrado de gestión y análisis de políticas para el bienestarAnálisis de Politicas5_SUBRED1_OCTUBRE_2025</v>
      </c>
      <c r="O2584" s="75">
        <v>67458816</v>
      </c>
      <c r="S2584" s="21">
        <v>0</v>
      </c>
    </row>
    <row r="2585" spans="2:19" s="139" customFormat="1" ht="30" hidden="1" customHeight="1">
      <c r="B2585" s="139">
        <v>1</v>
      </c>
      <c r="C2585" s="139" t="s">
        <v>55</v>
      </c>
      <c r="D2585" s="134" t="s">
        <v>56</v>
      </c>
      <c r="E2585" s="140" t="str">
        <f t="shared" si="104"/>
        <v>11. Gestión Territorial para la Atención Primaria Social de los procesos de Gestión de la Salud Pública (GSP) y el Plan de Salud Pública de Intervenciones Colectivas (PSPIC)Gestión Territorial</v>
      </c>
      <c r="F2585" s="139" t="s">
        <v>57</v>
      </c>
      <c r="G2585" s="139" t="s">
        <v>58</v>
      </c>
      <c r="H2585" s="133" t="s">
        <v>59</v>
      </c>
      <c r="I2585" s="134" t="s">
        <v>60</v>
      </c>
      <c r="J2585" s="139" t="s">
        <v>61</v>
      </c>
      <c r="K2585" s="139" t="s">
        <v>62</v>
      </c>
      <c r="L2585" s="135" t="s">
        <v>8</v>
      </c>
      <c r="M2585" s="143" t="s">
        <v>0</v>
      </c>
      <c r="N2585" s="134" t="str">
        <f t="shared" si="103"/>
        <v>11. Gestión Territorial para la Atención Primaria Social de los procesos de Gestión de la Salud Pública (GSP) y el Plan de Salud Pública de Intervenciones Colectivas (PSPIC)Gestión Territorial6_DISTRITO1_OCTUBRE_2025</v>
      </c>
      <c r="O2585" s="136">
        <v>30277568</v>
      </c>
      <c r="P2585" s="141"/>
      <c r="Q2585" s="141"/>
      <c r="R2585" s="142"/>
      <c r="S2585" s="142">
        <v>0</v>
      </c>
    </row>
    <row r="2586" spans="2:19" ht="30" hidden="1" customHeight="1">
      <c r="B2586">
        <v>3</v>
      </c>
      <c r="C2586" t="s">
        <v>55</v>
      </c>
      <c r="D2586" s="70" t="s">
        <v>56</v>
      </c>
      <c r="E2586" s="86" t="str">
        <f t="shared" si="104"/>
        <v>31. Gestión Territorial para la Atención Primaria Social de los procesos de Gestión de la Salud Pública (GSP) y el Plan de Salud Pública de Intervenciones Colectivas (PSPIC)Gestión Territorial</v>
      </c>
      <c r="F2586" t="s">
        <v>63</v>
      </c>
      <c r="G2586" t="s">
        <v>58</v>
      </c>
      <c r="H2586" s="74" t="s">
        <v>64</v>
      </c>
      <c r="I2586" s="134" t="s">
        <v>60</v>
      </c>
      <c r="J2586" t="s">
        <v>61</v>
      </c>
      <c r="K2586" t="s">
        <v>65</v>
      </c>
      <c r="L2586" s="32" t="s">
        <v>8</v>
      </c>
      <c r="M2586" s="77" t="s">
        <v>0</v>
      </c>
      <c r="N2586" s="70" t="str">
        <f t="shared" si="103"/>
        <v>31. Gestión Territorial para la Atención Primaria Social de los procesos de Gestión de la Salud Pública (GSP) y el Plan de Salud Pública de Intervenciones Colectivas (PSPIC)Gestión Territorial6_DISTRITO1_OCTUBRE_2025</v>
      </c>
      <c r="O2586" s="75">
        <v>12204720</v>
      </c>
      <c r="S2586" s="21">
        <v>0</v>
      </c>
    </row>
    <row r="2587" spans="2:19" ht="30" hidden="1" customHeight="1">
      <c r="B2587">
        <v>4</v>
      </c>
      <c r="C2587" t="s">
        <v>55</v>
      </c>
      <c r="D2587" s="70" t="s">
        <v>56</v>
      </c>
      <c r="E2587" s="86" t="str">
        <f t="shared" si="104"/>
        <v>41. Gestión Territorial para la Atención Primaria Social de los procesos de Gestión de la Salud Pública (GSP) y el Plan de Salud Pública de Intervenciones Colectivas (PSPIC)Gestión Territorial</v>
      </c>
      <c r="F2587" t="s">
        <v>66</v>
      </c>
      <c r="G2587" t="s">
        <v>58</v>
      </c>
      <c r="H2587" s="74" t="s">
        <v>64</v>
      </c>
      <c r="I2587" s="134" t="s">
        <v>60</v>
      </c>
      <c r="J2587" t="s">
        <v>61</v>
      </c>
      <c r="K2587" t="s">
        <v>65</v>
      </c>
      <c r="L2587" s="32" t="s">
        <v>8</v>
      </c>
      <c r="M2587" s="77" t="s">
        <v>0</v>
      </c>
      <c r="N2587" s="70" t="str">
        <f t="shared" si="103"/>
        <v>41. Gestión Territorial para la Atención Primaria Social de los procesos de Gestión de la Salud Pública (GSP) y el Plan de Salud Pública de Intervenciones Colectivas (PSPIC)Gestión Territorial6_DISTRITO1_OCTUBRE_2025</v>
      </c>
      <c r="O2587" s="75">
        <v>6484528</v>
      </c>
      <c r="S2587" s="21">
        <v>0</v>
      </c>
    </row>
    <row r="2588" spans="2:19" ht="30" hidden="1" customHeight="1">
      <c r="B2588">
        <v>5</v>
      </c>
      <c r="C2588" t="s">
        <v>55</v>
      </c>
      <c r="D2588" s="70" t="s">
        <v>56</v>
      </c>
      <c r="E2588" s="86" t="str">
        <f t="shared" si="104"/>
        <v>51. Gestión Territorial para la Atención Primaria Social de los procesos de Gestión de la Salud Pública (GSP) y el Plan de Salud Pública de Intervenciones Colectivas (PSPIC)Gestión Territorial</v>
      </c>
      <c r="F2588" t="s">
        <v>67</v>
      </c>
      <c r="G2588" t="s">
        <v>58</v>
      </c>
      <c r="H2588" s="74" t="s">
        <v>64</v>
      </c>
      <c r="I2588" s="134" t="s">
        <v>60</v>
      </c>
      <c r="J2588" t="s">
        <v>61</v>
      </c>
      <c r="K2588" t="s">
        <v>65</v>
      </c>
      <c r="L2588" s="32" t="s">
        <v>8</v>
      </c>
      <c r="M2588" s="77" t="s">
        <v>0</v>
      </c>
      <c r="N2588" s="70" t="str">
        <f t="shared" si="103"/>
        <v>51. Gestión Territorial para la Atención Primaria Social de los procesos de Gestión de la Salud Pública (GSP) y el Plan de Salud Pública de Intervenciones Colectivas (PSPIC)Gestión Territorial6_DISTRITO1_OCTUBRE_2025</v>
      </c>
      <c r="O2588" s="75">
        <v>5621568</v>
      </c>
      <c r="S2588" s="21">
        <v>0</v>
      </c>
    </row>
    <row r="2589" spans="2:19" ht="30" hidden="1" customHeight="1">
      <c r="B2589">
        <v>6</v>
      </c>
      <c r="C2589" t="s">
        <v>55</v>
      </c>
      <c r="D2589" s="70" t="s">
        <v>56</v>
      </c>
      <c r="E2589" s="86" t="str">
        <f t="shared" si="104"/>
        <v>61. Gestión Territorial para la Atención Primaria Social de los procesos de Gestión de la Salud Pública (GSP) y el Plan de Salud Pública de Intervenciones Colectivas (PSPIC)Gestión Territorial</v>
      </c>
      <c r="F2589" t="s">
        <v>68</v>
      </c>
      <c r="G2589" t="s">
        <v>58</v>
      </c>
      <c r="H2589" s="74" t="s">
        <v>64</v>
      </c>
      <c r="I2589" s="134" t="s">
        <v>60</v>
      </c>
      <c r="J2589" t="s">
        <v>61</v>
      </c>
      <c r="K2589" t="s">
        <v>65</v>
      </c>
      <c r="L2589" s="32" t="s">
        <v>8</v>
      </c>
      <c r="M2589" s="77" t="s">
        <v>0</v>
      </c>
      <c r="N2589" s="70" t="str">
        <f t="shared" si="103"/>
        <v>61. Gestión Territorial para la Atención Primaria Social de los procesos de Gestión de la Salud Pública (GSP) y el Plan de Salud Pública de Intervenciones Colectivas (PSPIC)Gestión Territorial6_DISTRITO1_OCTUBRE_2025</v>
      </c>
      <c r="O2589" s="75">
        <v>15132712</v>
      </c>
      <c r="S2589" s="21">
        <v>0</v>
      </c>
    </row>
    <row r="2590" spans="2:19" ht="30" hidden="1" customHeight="1">
      <c r="B2590">
        <v>7</v>
      </c>
      <c r="C2590" t="s">
        <v>55</v>
      </c>
      <c r="D2590" s="70" t="s">
        <v>56</v>
      </c>
      <c r="E2590" s="86" t="str">
        <f t="shared" si="104"/>
        <v>71. Gestión Territorial para la Atención Primaria Social de los procesos de Gestión de la Salud Pública (GSP) y el Plan de Salud Pública de Intervenciones Colectivas (PSPIC)Gestión Territorial</v>
      </c>
      <c r="F2590" t="s">
        <v>69</v>
      </c>
      <c r="G2590" t="s">
        <v>58</v>
      </c>
      <c r="H2590" s="74" t="s">
        <v>30</v>
      </c>
      <c r="I2590" s="134" t="s">
        <v>60</v>
      </c>
      <c r="J2590" t="s">
        <v>61</v>
      </c>
      <c r="K2590" t="s">
        <v>62</v>
      </c>
      <c r="L2590" s="32" t="s">
        <v>8</v>
      </c>
      <c r="M2590" s="77" t="s">
        <v>0</v>
      </c>
      <c r="N2590" s="70" t="str">
        <f t="shared" si="103"/>
        <v>71. Gestión Territorial para la Atención Primaria Social de los procesos de Gestión de la Salud Pública (GSP) y el Plan de Salud Pública de Intervenciones Colectivas (PSPIC)Gestión Territorial6_DISTRITO1_OCTUBRE_2025</v>
      </c>
      <c r="O2590" s="75">
        <v>25617584</v>
      </c>
      <c r="S2590" s="21">
        <v>0</v>
      </c>
    </row>
    <row r="2591" spans="2:19" ht="30" hidden="1" customHeight="1">
      <c r="B2591">
        <v>8</v>
      </c>
      <c r="C2591" t="s">
        <v>55</v>
      </c>
      <c r="D2591" s="70" t="s">
        <v>56</v>
      </c>
      <c r="E2591" s="86" t="str">
        <f t="shared" si="104"/>
        <v>81. Gestión Territorial para la Atención Primaria Social de los procesos de Gestión de la Salud Pública (GSP) y el Plan de Salud Pública de Intervenciones Colectivas (PSPIC)Gestión Territorial</v>
      </c>
      <c r="F2591" t="s">
        <v>70</v>
      </c>
      <c r="G2591" t="s">
        <v>58</v>
      </c>
      <c r="H2591" s="74" t="s">
        <v>30</v>
      </c>
      <c r="I2591" s="134" t="s">
        <v>60</v>
      </c>
      <c r="J2591" t="s">
        <v>61</v>
      </c>
      <c r="K2591" t="s">
        <v>62</v>
      </c>
      <c r="L2591" s="32" t="s">
        <v>8</v>
      </c>
      <c r="M2591" s="77" t="s">
        <v>0</v>
      </c>
      <c r="N2591" s="70" t="str">
        <f t="shared" si="103"/>
        <v>81. Gestión Territorial para la Atención Primaria Social de los procesos de Gestión de la Salud Pública (GSP) y el Plan de Salud Pública de Intervenciones Colectivas (PSPIC)Gestión Territorial6_DISTRITO1_OCTUBRE_2025</v>
      </c>
      <c r="O2591" s="75">
        <v>9098064</v>
      </c>
      <c r="S2591" s="21">
        <v>0</v>
      </c>
    </row>
    <row r="2592" spans="2:19" ht="30" hidden="1" customHeight="1">
      <c r="B2592">
        <v>9</v>
      </c>
      <c r="C2592" t="s">
        <v>55</v>
      </c>
      <c r="D2592" s="70" t="s">
        <v>56</v>
      </c>
      <c r="E2592" s="86" t="str">
        <f t="shared" si="104"/>
        <v>91. Gestión Territorial para la Atención Primaria Social de los procesos de Gestión de la Salud Pública (GSP) y el Plan de Salud Pública de Intervenciones Colectivas (PSPIC)Gestión Territorial</v>
      </c>
      <c r="F2592" t="s">
        <v>71</v>
      </c>
      <c r="G2592" t="s">
        <v>58</v>
      </c>
      <c r="H2592" s="74" t="s">
        <v>30</v>
      </c>
      <c r="I2592" s="134" t="s">
        <v>60</v>
      </c>
      <c r="J2592" t="s">
        <v>61</v>
      </c>
      <c r="K2592" t="s">
        <v>62</v>
      </c>
      <c r="L2592" s="32" t="s">
        <v>8</v>
      </c>
      <c r="M2592" s="77" t="s">
        <v>0</v>
      </c>
      <c r="N2592" s="70" t="str">
        <f t="shared" si="103"/>
        <v>91. Gestión Territorial para la Atención Primaria Social de los procesos de Gestión de la Salud Pública (GSP) y el Plan de Salud Pública de Intervenciones Colectivas (PSPIC)Gestión Territorial6_DISTRITO1_OCTUBRE_2025</v>
      </c>
      <c r="O2592" s="75">
        <v>28674928</v>
      </c>
      <c r="S2592" s="21">
        <v>0</v>
      </c>
    </row>
    <row r="2593" spans="2:19" ht="30" hidden="1" customHeight="1">
      <c r="B2593">
        <v>10</v>
      </c>
      <c r="C2593" t="s">
        <v>55</v>
      </c>
      <c r="D2593" s="70" t="s">
        <v>56</v>
      </c>
      <c r="E2593" s="86" t="str">
        <f t="shared" si="104"/>
        <v>101. Gestión Territorial para la Atención Primaria Social de los procesos de Gestión de la Salud Pública (GSP) y el Plan de Salud Pública de Intervenciones Colectivas (PSPIC)Gestión Territorial</v>
      </c>
      <c r="F2593" t="s">
        <v>72</v>
      </c>
      <c r="G2593" t="s">
        <v>58</v>
      </c>
      <c r="H2593" s="74" t="s">
        <v>30</v>
      </c>
      <c r="I2593" s="134" t="s">
        <v>60</v>
      </c>
      <c r="J2593" t="s">
        <v>61</v>
      </c>
      <c r="K2593" t="s">
        <v>62</v>
      </c>
      <c r="L2593" s="32" t="s">
        <v>8</v>
      </c>
      <c r="M2593" s="77" t="s">
        <v>0</v>
      </c>
      <c r="N2593" s="70" t="str">
        <f t="shared" si="103"/>
        <v>101. Gestión Territorial para la Atención Primaria Social de los procesos de Gestión de la Salud Pública (GSP) y el Plan de Salud Pública de Intervenciones Colectivas (PSPIC)Gestión Territorial6_DISTRITO1_OCTUBRE_2025</v>
      </c>
      <c r="O2593" s="75">
        <v>13092336</v>
      </c>
      <c r="S2593" s="21">
        <v>0</v>
      </c>
    </row>
    <row r="2594" spans="2:19" ht="30" hidden="1" customHeight="1">
      <c r="B2594">
        <v>11</v>
      </c>
      <c r="C2594" t="s">
        <v>55</v>
      </c>
      <c r="D2594" s="70" t="s">
        <v>56</v>
      </c>
      <c r="E2594" s="86" t="str">
        <f t="shared" si="104"/>
        <v>111. Gestión Territorial para la Atención Primaria Social de los procesos de Gestión de la Salud Pública (GSP) y el Plan de Salud Pública de Intervenciones Colectivas (PSPIC)Gestión Territorial</v>
      </c>
      <c r="F2594" t="s">
        <v>73</v>
      </c>
      <c r="G2594" t="s">
        <v>58</v>
      </c>
      <c r="H2594" s="74" t="s">
        <v>30</v>
      </c>
      <c r="I2594" s="134" t="s">
        <v>60</v>
      </c>
      <c r="J2594" t="s">
        <v>61</v>
      </c>
      <c r="K2594" t="s">
        <v>62</v>
      </c>
      <c r="L2594" s="32" t="s">
        <v>8</v>
      </c>
      <c r="M2594" s="77" t="s">
        <v>0</v>
      </c>
      <c r="N2594" s="70" t="str">
        <f t="shared" si="103"/>
        <v>111. Gestión Territorial para la Atención Primaria Social de los procesos de Gestión de la Salud Pública (GSP) y el Plan de Salud Pública de Intervenciones Colectivas (PSPIC)Gestión Territorial6_DISTRITO1_OCTUBRE_2025</v>
      </c>
      <c r="O2594" s="75">
        <v>29389952</v>
      </c>
      <c r="S2594" s="21">
        <v>0</v>
      </c>
    </row>
    <row r="2595" spans="2:19" ht="30" hidden="1" customHeight="1">
      <c r="B2595">
        <v>12</v>
      </c>
      <c r="C2595" t="s">
        <v>55</v>
      </c>
      <c r="D2595" s="70" t="s">
        <v>56</v>
      </c>
      <c r="E2595" s="86" t="str">
        <f t="shared" si="104"/>
        <v>121. Gestión Territorial para la Atención Primaria Social de los procesos de Gestión de la Salud Pública (GSP) y el Plan de Salud Pública de Intervenciones Colectivas (PSPIC)Gestión Territorial</v>
      </c>
      <c r="F2595" t="s">
        <v>74</v>
      </c>
      <c r="G2595" t="s">
        <v>75</v>
      </c>
      <c r="H2595" s="74" t="s">
        <v>30</v>
      </c>
      <c r="I2595" s="134" t="s">
        <v>60</v>
      </c>
      <c r="J2595" t="s">
        <v>61</v>
      </c>
      <c r="K2595" t="s">
        <v>62</v>
      </c>
      <c r="L2595" s="32" t="s">
        <v>8</v>
      </c>
      <c r="M2595" s="77" t="s">
        <v>0</v>
      </c>
      <c r="N2595" s="70" t="str">
        <f t="shared" si="103"/>
        <v>121. Gestión Territorial para la Atención Primaria Social de los procesos de Gestión de la Salud Pública (GSP) y el Plan de Salud Pública de Intervenciones Colectivas (PSPIC)Gestión Territorial6_DISTRITO1_OCTUBRE_2025</v>
      </c>
      <c r="O2595" s="75">
        <v>100029392</v>
      </c>
      <c r="S2595" s="21">
        <v>0</v>
      </c>
    </row>
    <row r="2596" spans="2:19" ht="30" hidden="1" customHeight="1">
      <c r="B2596">
        <v>13</v>
      </c>
      <c r="C2596" t="s">
        <v>55</v>
      </c>
      <c r="D2596" s="70" t="s">
        <v>56</v>
      </c>
      <c r="E2596" s="86" t="str">
        <f t="shared" si="104"/>
        <v>131. Gestión Territorial para la Atención Primaria Social de los procesos de Gestión de la Salud Pública (GSP) y el Plan de Salud Pública de Intervenciones Colectivas (PSPIC)Gestión Territorial</v>
      </c>
      <c r="F2596" t="s">
        <v>76</v>
      </c>
      <c r="G2596" t="s">
        <v>75</v>
      </c>
      <c r="H2596" s="74" t="s">
        <v>30</v>
      </c>
      <c r="I2596" s="134" t="s">
        <v>60</v>
      </c>
      <c r="J2596" t="s">
        <v>61</v>
      </c>
      <c r="K2596" t="s">
        <v>62</v>
      </c>
      <c r="L2596" s="32" t="s">
        <v>8</v>
      </c>
      <c r="M2596" s="77" t="s">
        <v>0</v>
      </c>
      <c r="N2596" s="70" t="str">
        <f t="shared" si="103"/>
        <v>131. Gestión Territorial para la Atención Primaria Social de los procesos de Gestión de la Salud Pública (GSP) y el Plan de Salud Pública de Intervenciones Colectivas (PSPIC)Gestión Territorial6_DISTRITO1_OCTUBRE_2025</v>
      </c>
      <c r="O2596" s="75">
        <v>29833760</v>
      </c>
      <c r="S2596" s="21">
        <v>0</v>
      </c>
    </row>
    <row r="2597" spans="2:19" ht="30" hidden="1" customHeight="1">
      <c r="B2597">
        <v>14</v>
      </c>
      <c r="C2597" t="s">
        <v>55</v>
      </c>
      <c r="D2597" s="70" t="s">
        <v>56</v>
      </c>
      <c r="E2597" s="86" t="str">
        <f t="shared" si="104"/>
        <v>141. Gestión Territorial para la Atención Primaria Social de los procesos de Gestión de la Salud Pública (GSP) y el Plan de Salud Pública de Intervenciones Colectivas (PSPIC)Gestión Territorial</v>
      </c>
      <c r="F2597" t="s">
        <v>77</v>
      </c>
      <c r="G2597" t="s">
        <v>75</v>
      </c>
      <c r="H2597" s="74" t="s">
        <v>30</v>
      </c>
      <c r="I2597" s="134" t="s">
        <v>60</v>
      </c>
      <c r="J2597" t="s">
        <v>61</v>
      </c>
      <c r="K2597" t="s">
        <v>62</v>
      </c>
      <c r="L2597" s="32" t="s">
        <v>8</v>
      </c>
      <c r="M2597" s="77" t="s">
        <v>0</v>
      </c>
      <c r="N2597" s="70" t="str">
        <f t="shared" si="103"/>
        <v>141. Gestión Territorial para la Atención Primaria Social de los procesos de Gestión de la Salud Pública (GSP) y el Plan de Salud Pública de Intervenciones Colectivas (PSPIC)Gestión Territorial6_DISTRITO1_OCTUBRE_2025</v>
      </c>
      <c r="O2597" s="75">
        <v>54021296</v>
      </c>
      <c r="S2597" s="21">
        <v>0</v>
      </c>
    </row>
    <row r="2598" spans="2:19" ht="30" hidden="1" customHeight="1">
      <c r="B2598">
        <v>15</v>
      </c>
      <c r="C2598" t="s">
        <v>55</v>
      </c>
      <c r="D2598" s="70" t="s">
        <v>56</v>
      </c>
      <c r="E2598" s="86" t="str">
        <f t="shared" si="104"/>
        <v>151. Gestión Territorial para la Atención Primaria Social de los procesos de Gestión de la Salud Pública (GSP) y el Plan de Salud Pública de Intervenciones Colectivas (PSPIC)Gestión Territorial</v>
      </c>
      <c r="F2598" t="s">
        <v>78</v>
      </c>
      <c r="G2598" t="s">
        <v>75</v>
      </c>
      <c r="H2598" s="74" t="s">
        <v>30</v>
      </c>
      <c r="I2598" s="134" t="s">
        <v>60</v>
      </c>
      <c r="J2598" t="s">
        <v>61</v>
      </c>
      <c r="K2598" t="s">
        <v>62</v>
      </c>
      <c r="L2598" s="32" t="s">
        <v>8</v>
      </c>
      <c r="M2598" s="77" t="s">
        <v>0</v>
      </c>
      <c r="N2598" s="70" t="str">
        <f t="shared" si="103"/>
        <v>151. Gestión Territorial para la Atención Primaria Social de los procesos de Gestión de la Salud Pública (GSP) y el Plan de Salud Pública de Intervenciones Colectivas (PSPIC)Gestión Territorial6_DISTRITO1_OCTUBRE_2025</v>
      </c>
      <c r="O2598" s="75">
        <v>5621568</v>
      </c>
      <c r="S2598" s="21">
        <v>0</v>
      </c>
    </row>
    <row r="2599" spans="2:19" ht="30" hidden="1" customHeight="1">
      <c r="B2599">
        <v>16</v>
      </c>
      <c r="C2599" t="s">
        <v>55</v>
      </c>
      <c r="D2599" s="70" t="s">
        <v>56</v>
      </c>
      <c r="E2599" s="86" t="str">
        <f t="shared" si="104"/>
        <v>161. Gestión Territorial para la Atención Primaria Social de los procesos de Gestión de la Salud Pública (GSP) y el Plan de Salud Pública de Intervenciones Colectivas (PSPIC)Gestión Territorial</v>
      </c>
      <c r="F2599" t="s">
        <v>79</v>
      </c>
      <c r="G2599" t="s">
        <v>75</v>
      </c>
      <c r="H2599" s="74" t="s">
        <v>30</v>
      </c>
      <c r="I2599" s="134" t="s">
        <v>60</v>
      </c>
      <c r="J2599" t="s">
        <v>61</v>
      </c>
      <c r="K2599" t="s">
        <v>80</v>
      </c>
      <c r="L2599" s="32" t="s">
        <v>8</v>
      </c>
      <c r="M2599" s="77" t="s">
        <v>0</v>
      </c>
      <c r="N2599" s="70" t="str">
        <f t="shared" si="103"/>
        <v>161. Gestión Territorial para la Atención Primaria Social de los procesos de Gestión de la Salud Pública (GSP) y el Plan de Salud Pública de Intervenciones Colectivas (PSPIC)Gestión Territorial6_DISTRITO1_OCTUBRE_2025</v>
      </c>
      <c r="O2599" s="75">
        <v>3994272</v>
      </c>
      <c r="S2599" s="21">
        <v>0</v>
      </c>
    </row>
    <row r="2600" spans="2:19" ht="30" hidden="1" customHeight="1">
      <c r="B2600">
        <v>17</v>
      </c>
      <c r="C2600" t="s">
        <v>55</v>
      </c>
      <c r="D2600" s="70" t="s">
        <v>56</v>
      </c>
      <c r="E2600" s="86" t="str">
        <f t="shared" si="104"/>
        <v>171. Gestión Territorial para la Atención Primaria Social de los procesos de Gestión de la Salud Pública (GSP) y el Plan de Salud Pública de Intervenciones Colectivas (PSPIC)Gestión Territorial</v>
      </c>
      <c r="F2600" t="s">
        <v>81</v>
      </c>
      <c r="G2600" t="s">
        <v>82</v>
      </c>
      <c r="H2600" s="74" t="s">
        <v>30</v>
      </c>
      <c r="I2600" s="134" t="s">
        <v>60</v>
      </c>
      <c r="J2600" t="s">
        <v>83</v>
      </c>
      <c r="K2600" t="s">
        <v>80</v>
      </c>
      <c r="L2600" s="32" t="s">
        <v>8</v>
      </c>
      <c r="M2600" s="77" t="s">
        <v>0</v>
      </c>
      <c r="N2600" s="70" t="str">
        <f t="shared" si="103"/>
        <v>171. Gestión Territorial para la Atención Primaria Social de los procesos de Gestión de la Salud Pública (GSP) y el Plan de Salud Pública de Intervenciones Colectivas (PSPIC)Gestión Territorial6_DISTRITO1_OCTUBRE_2025</v>
      </c>
      <c r="O2600" s="75">
        <v>5621568</v>
      </c>
      <c r="R2600" s="21">
        <v>1</v>
      </c>
      <c r="S2600" s="21">
        <v>5621568</v>
      </c>
    </row>
    <row r="2601" spans="2:19" ht="30" hidden="1" customHeight="1">
      <c r="B2601">
        <v>18</v>
      </c>
      <c r="C2601" t="s">
        <v>55</v>
      </c>
      <c r="D2601" s="70" t="s">
        <v>56</v>
      </c>
      <c r="E2601" s="86" t="str">
        <f t="shared" si="104"/>
        <v>181. Gestión Territorial para la Atención Primaria Social de los procesos de Gestión de la Salud Pública (GSP) y el Plan de Salud Pública de Intervenciones Colectivas (PSPIC)Gestión Territorial</v>
      </c>
      <c r="F2601" t="s">
        <v>84</v>
      </c>
      <c r="G2601" t="s">
        <v>82</v>
      </c>
      <c r="H2601" s="74" t="s">
        <v>30</v>
      </c>
      <c r="I2601" s="134" t="s">
        <v>60</v>
      </c>
      <c r="J2601" t="s">
        <v>83</v>
      </c>
      <c r="K2601" t="s">
        <v>62</v>
      </c>
      <c r="L2601" s="32" t="s">
        <v>8</v>
      </c>
      <c r="M2601" s="77" t="s">
        <v>0</v>
      </c>
      <c r="N2601" s="70" t="str">
        <f t="shared" si="103"/>
        <v>181. Gestión Territorial para la Atención Primaria Social de los procesos de Gestión de la Salud Pública (GSP) y el Plan de Salud Pública de Intervenciones Colectivas (PSPIC)Gestión Territorial6_DISTRITO1_OCTUBRE_2025</v>
      </c>
      <c r="O2601" s="75">
        <v>32422640</v>
      </c>
      <c r="S2601" s="21">
        <v>0</v>
      </c>
    </row>
    <row r="2602" spans="2:19" ht="30" hidden="1" customHeight="1">
      <c r="B2602">
        <v>19</v>
      </c>
      <c r="C2602" t="s">
        <v>55</v>
      </c>
      <c r="D2602" s="70" t="s">
        <v>56</v>
      </c>
      <c r="E2602" s="86" t="str">
        <f t="shared" si="104"/>
        <v>191. Gestión Territorial para la Atención Primaria Social de los procesos de Gestión de la Salud Pública (GSP) y el Plan de Salud Pública de Intervenciones Colectivas (PSPIC)Gestión Territorial</v>
      </c>
      <c r="F2602" t="s">
        <v>85</v>
      </c>
      <c r="G2602" t="s">
        <v>82</v>
      </c>
      <c r="H2602" s="74" t="s">
        <v>30</v>
      </c>
      <c r="I2602" s="134" t="s">
        <v>60</v>
      </c>
      <c r="J2602" t="s">
        <v>83</v>
      </c>
      <c r="K2602" t="s">
        <v>62</v>
      </c>
      <c r="L2602" s="32" t="s">
        <v>8</v>
      </c>
      <c r="M2602" s="77" t="s">
        <v>0</v>
      </c>
      <c r="N2602" s="70" t="str">
        <f t="shared" si="103"/>
        <v>191. Gestión Territorial para la Atención Primaria Social de los procesos de Gestión de la Salud Pública (GSP) y el Plan de Salud Pública de Intervenciones Colectivas (PSPIC)Gestión Territorial6_DISTRITO1_OCTUBRE_2025</v>
      </c>
      <c r="O2602" s="75">
        <v>20316544</v>
      </c>
      <c r="S2602" s="21">
        <v>0</v>
      </c>
    </row>
    <row r="2603" spans="2:19" ht="30" hidden="1" customHeight="1">
      <c r="B2603">
        <v>20</v>
      </c>
      <c r="C2603" t="s">
        <v>86</v>
      </c>
      <c r="D2603" s="70" t="s">
        <v>87</v>
      </c>
      <c r="E2603" s="86" t="str">
        <f t="shared" si="104"/>
        <v>202. Cuidado Continuo por una vida con bienestarComunitario</v>
      </c>
      <c r="F2603" t="s">
        <v>88</v>
      </c>
      <c r="G2603" t="s">
        <v>89</v>
      </c>
      <c r="H2603" s="74" t="s">
        <v>90</v>
      </c>
      <c r="I2603" s="134" t="s">
        <v>60</v>
      </c>
      <c r="J2603" t="s">
        <v>91</v>
      </c>
      <c r="K2603" t="s">
        <v>65</v>
      </c>
      <c r="L2603" s="32" t="s">
        <v>8</v>
      </c>
      <c r="M2603" s="77" t="s">
        <v>0</v>
      </c>
      <c r="N2603" s="70" t="str">
        <f t="shared" si="103"/>
        <v>202. Cuidado Continuo por una vida con bienestarComunitario6_DISTRITO1_OCTUBRE_2025</v>
      </c>
      <c r="O2603" s="75">
        <v>105404</v>
      </c>
      <c r="S2603" s="21">
        <v>0</v>
      </c>
    </row>
    <row r="2604" spans="2:19" ht="30" hidden="1" customHeight="1">
      <c r="B2604">
        <v>20</v>
      </c>
      <c r="C2604" t="s">
        <v>86</v>
      </c>
      <c r="D2604" s="70" t="s">
        <v>92</v>
      </c>
      <c r="E2604" s="86" t="str">
        <f t="shared" si="104"/>
        <v xml:space="preserve">202. Cuidado Continuo por una vida con bienestarEducativo </v>
      </c>
      <c r="F2604" t="s">
        <v>88</v>
      </c>
      <c r="G2604" t="s">
        <v>89</v>
      </c>
      <c r="H2604" s="74" t="s">
        <v>90</v>
      </c>
      <c r="I2604" s="134" t="s">
        <v>60</v>
      </c>
      <c r="J2604" t="s">
        <v>91</v>
      </c>
      <c r="K2604" t="s">
        <v>65</v>
      </c>
      <c r="L2604" s="32" t="s">
        <v>8</v>
      </c>
      <c r="M2604" s="77" t="s">
        <v>0</v>
      </c>
      <c r="N2604" s="70" t="str">
        <f t="shared" si="103"/>
        <v>202. Cuidado Continuo por una vida con bienestarEducativo 6_DISTRITO1_OCTUBRE_2025</v>
      </c>
      <c r="O2604" s="75">
        <v>105404</v>
      </c>
      <c r="S2604" s="21">
        <v>0</v>
      </c>
    </row>
    <row r="2605" spans="2:19" ht="30" hidden="1" customHeight="1">
      <c r="B2605">
        <v>20</v>
      </c>
      <c r="C2605" t="s">
        <v>86</v>
      </c>
      <c r="D2605" s="70" t="s">
        <v>93</v>
      </c>
      <c r="E2605" s="86" t="str">
        <f t="shared" si="104"/>
        <v>202. Cuidado Continuo por una vida con bienestarInstitucional</v>
      </c>
      <c r="F2605" t="s">
        <v>88</v>
      </c>
      <c r="G2605" t="s">
        <v>89</v>
      </c>
      <c r="H2605" s="74" t="s">
        <v>90</v>
      </c>
      <c r="I2605" s="134" t="s">
        <v>60</v>
      </c>
      <c r="J2605" t="s">
        <v>91</v>
      </c>
      <c r="K2605" t="s">
        <v>65</v>
      </c>
      <c r="L2605" s="32" t="s">
        <v>8</v>
      </c>
      <c r="M2605" s="77" t="s">
        <v>0</v>
      </c>
      <c r="N2605" s="70" t="str">
        <f t="shared" si="103"/>
        <v>202. Cuidado Continuo por una vida con bienestarInstitucional6_DISTRITO1_OCTUBRE_2025</v>
      </c>
      <c r="O2605" s="75">
        <v>105404</v>
      </c>
      <c r="S2605" s="21">
        <v>0</v>
      </c>
    </row>
    <row r="2606" spans="2:19" ht="30" hidden="1" customHeight="1">
      <c r="B2606">
        <v>21</v>
      </c>
      <c r="C2606" t="s">
        <v>86</v>
      </c>
      <c r="D2606" s="70" t="s">
        <v>87</v>
      </c>
      <c r="E2606" s="86" t="str">
        <f t="shared" si="104"/>
        <v>212. Cuidado Continuo por una vida con bienestarComunitario</v>
      </c>
      <c r="F2606" t="s">
        <v>94</v>
      </c>
      <c r="G2606" t="s">
        <v>89</v>
      </c>
      <c r="H2606" s="74" t="s">
        <v>90</v>
      </c>
      <c r="I2606" s="134" t="s">
        <v>60</v>
      </c>
      <c r="J2606" t="s">
        <v>91</v>
      </c>
      <c r="K2606" t="s">
        <v>65</v>
      </c>
      <c r="L2606" s="32" t="s">
        <v>8</v>
      </c>
      <c r="M2606" s="77" t="s">
        <v>0</v>
      </c>
      <c r="N2606" s="70" t="str">
        <f t="shared" si="103"/>
        <v>212. Cuidado Continuo por una vida con bienestarComunitario6_DISTRITO1_OCTUBRE_2025</v>
      </c>
      <c r="O2606" s="75">
        <v>55938</v>
      </c>
      <c r="S2606" s="21">
        <v>0</v>
      </c>
    </row>
    <row r="2607" spans="2:19" ht="30" hidden="1" customHeight="1">
      <c r="B2607">
        <v>22</v>
      </c>
      <c r="C2607" t="s">
        <v>86</v>
      </c>
      <c r="D2607" s="70" t="s">
        <v>87</v>
      </c>
      <c r="E2607" s="86" t="str">
        <f t="shared" si="104"/>
        <v>222. Cuidado Continuo por una vida con bienestarComunitario</v>
      </c>
      <c r="F2607" t="s">
        <v>95</v>
      </c>
      <c r="G2607" t="s">
        <v>89</v>
      </c>
      <c r="H2607" s="74" t="s">
        <v>90</v>
      </c>
      <c r="I2607" s="134" t="s">
        <v>60</v>
      </c>
      <c r="J2607" t="s">
        <v>91</v>
      </c>
      <c r="K2607" t="s">
        <v>80</v>
      </c>
      <c r="L2607" s="32" t="s">
        <v>8</v>
      </c>
      <c r="M2607" s="77" t="s">
        <v>0</v>
      </c>
      <c r="N2607" s="70" t="str">
        <f t="shared" si="103"/>
        <v>222. Cuidado Continuo por una vida con bienestarComunitario6_DISTRITO1_OCTUBRE_2025</v>
      </c>
      <c r="O2607" s="75">
        <v>105404</v>
      </c>
      <c r="S2607" s="21">
        <v>0</v>
      </c>
    </row>
    <row r="2608" spans="2:19" ht="30" hidden="1" customHeight="1">
      <c r="B2608">
        <v>23</v>
      </c>
      <c r="C2608" t="s">
        <v>86</v>
      </c>
      <c r="D2608" s="70" t="s">
        <v>87</v>
      </c>
      <c r="E2608" s="86" t="str">
        <f t="shared" si="104"/>
        <v>232. Cuidado Continuo por una vida con bienestarComunitario</v>
      </c>
      <c r="F2608" t="s">
        <v>96</v>
      </c>
      <c r="G2608" t="s">
        <v>89</v>
      </c>
      <c r="H2608" s="74" t="s">
        <v>90</v>
      </c>
      <c r="I2608" s="134" t="s">
        <v>60</v>
      </c>
      <c r="J2608" t="s">
        <v>91</v>
      </c>
      <c r="K2608" t="s">
        <v>80</v>
      </c>
      <c r="L2608" s="32" t="s">
        <v>8</v>
      </c>
      <c r="M2608" s="77" t="s">
        <v>0</v>
      </c>
      <c r="N2608" s="70" t="str">
        <f t="shared" si="103"/>
        <v>232. Cuidado Continuo por una vida con bienestarComunitario6_DISTRITO1_OCTUBRE_2025</v>
      </c>
      <c r="O2608" s="75">
        <v>55938</v>
      </c>
      <c r="S2608" s="21">
        <v>0</v>
      </c>
    </row>
    <row r="2609" spans="2:19" ht="30" hidden="1" customHeight="1">
      <c r="B2609">
        <v>24</v>
      </c>
      <c r="C2609" t="s">
        <v>86</v>
      </c>
      <c r="D2609" s="70" t="s">
        <v>92</v>
      </c>
      <c r="E2609" s="86" t="str">
        <f t="shared" si="104"/>
        <v xml:space="preserve">242. Cuidado Continuo por una vida con bienestarEducativo </v>
      </c>
      <c r="F2609" t="s">
        <v>97</v>
      </c>
      <c r="G2609" t="s">
        <v>89</v>
      </c>
      <c r="H2609" s="74" t="s">
        <v>90</v>
      </c>
      <c r="I2609" s="134" t="s">
        <v>60</v>
      </c>
      <c r="J2609" t="s">
        <v>91</v>
      </c>
      <c r="K2609" t="s">
        <v>65</v>
      </c>
      <c r="L2609" s="32" t="s">
        <v>8</v>
      </c>
      <c r="M2609" s="77" t="s">
        <v>0</v>
      </c>
      <c r="N2609" s="70" t="str">
        <f t="shared" si="103"/>
        <v>242. Cuidado Continuo por una vida con bienestarEducativo 6_DISTRITO1_OCTUBRE_2025</v>
      </c>
      <c r="O2609" s="75">
        <v>180297</v>
      </c>
      <c r="S2609" s="21">
        <v>0</v>
      </c>
    </row>
    <row r="2610" spans="2:19" ht="30" hidden="1" customHeight="1">
      <c r="B2610">
        <v>25</v>
      </c>
      <c r="C2610" t="s">
        <v>86</v>
      </c>
      <c r="D2610" s="70" t="s">
        <v>98</v>
      </c>
      <c r="E2610" s="86" t="str">
        <f t="shared" si="104"/>
        <v>252. Cuidado Continuo por una vida con bienestarLaboral</v>
      </c>
      <c r="F2610" t="s">
        <v>99</v>
      </c>
      <c r="G2610" t="s">
        <v>89</v>
      </c>
      <c r="H2610" s="74" t="s">
        <v>90</v>
      </c>
      <c r="I2610" s="134" t="s">
        <v>60</v>
      </c>
      <c r="J2610" t="s">
        <v>91</v>
      </c>
      <c r="K2610" t="s">
        <v>65</v>
      </c>
      <c r="L2610" s="32" t="s">
        <v>8</v>
      </c>
      <c r="M2610" s="77" t="s">
        <v>0</v>
      </c>
      <c r="N2610" s="70" t="str">
        <f t="shared" si="103"/>
        <v>252. Cuidado Continuo por una vida con bienestarLaboral6_DISTRITO1_OCTUBRE_2025</v>
      </c>
      <c r="O2610" s="75">
        <v>210809</v>
      </c>
      <c r="S2610" s="21">
        <v>0</v>
      </c>
    </row>
    <row r="2611" spans="2:19" ht="30" hidden="1" customHeight="1">
      <c r="B2611">
        <v>26</v>
      </c>
      <c r="C2611" t="s">
        <v>86</v>
      </c>
      <c r="D2611" s="70" t="s">
        <v>87</v>
      </c>
      <c r="E2611" s="86" t="str">
        <f t="shared" si="104"/>
        <v>262. Cuidado Continuo por una vida con bienestarComunitario</v>
      </c>
      <c r="F2611" t="s">
        <v>100</v>
      </c>
      <c r="G2611" t="s">
        <v>89</v>
      </c>
      <c r="H2611" s="74" t="s">
        <v>90</v>
      </c>
      <c r="I2611" s="134" t="s">
        <v>60</v>
      </c>
      <c r="J2611" t="s">
        <v>91</v>
      </c>
      <c r="K2611" t="s">
        <v>65</v>
      </c>
      <c r="L2611" s="32" t="s">
        <v>8</v>
      </c>
      <c r="M2611" s="77" t="s">
        <v>0</v>
      </c>
      <c r="N2611" s="70" t="str">
        <f t="shared" si="103"/>
        <v>262. Cuidado Continuo por una vida con bienestarComunitario6_DISTRITO1_OCTUBRE_2025</v>
      </c>
      <c r="O2611" s="75">
        <v>140539</v>
      </c>
      <c r="S2611" s="21">
        <v>0</v>
      </c>
    </row>
    <row r="2612" spans="2:19" ht="30" hidden="1" customHeight="1">
      <c r="B2612">
        <v>27</v>
      </c>
      <c r="C2612" t="s">
        <v>86</v>
      </c>
      <c r="D2612" s="70" t="s">
        <v>87</v>
      </c>
      <c r="E2612" s="86" t="str">
        <f t="shared" si="104"/>
        <v>272. Cuidado Continuo por una vida con bienestarComunitario</v>
      </c>
      <c r="F2612" t="s">
        <v>101</v>
      </c>
      <c r="G2612" t="s">
        <v>89</v>
      </c>
      <c r="H2612" s="74" t="s">
        <v>90</v>
      </c>
      <c r="I2612" s="134" t="s">
        <v>60</v>
      </c>
      <c r="J2612" t="s">
        <v>91</v>
      </c>
      <c r="K2612" t="s">
        <v>65</v>
      </c>
      <c r="L2612" s="32" t="s">
        <v>8</v>
      </c>
      <c r="M2612" s="77" t="s">
        <v>0</v>
      </c>
      <c r="N2612" s="70" t="str">
        <f t="shared" si="103"/>
        <v>272. Cuidado Continuo por una vida con bienestarComunitario6_DISTRITO1_OCTUBRE_2025</v>
      </c>
      <c r="O2612" s="75">
        <v>74584</v>
      </c>
      <c r="S2612" s="21">
        <v>0</v>
      </c>
    </row>
    <row r="2613" spans="2:19" ht="30" hidden="1" customHeight="1">
      <c r="B2613">
        <v>28</v>
      </c>
      <c r="C2613" t="s">
        <v>86</v>
      </c>
      <c r="D2613" s="70" t="s">
        <v>87</v>
      </c>
      <c r="E2613" s="86" t="str">
        <f t="shared" si="104"/>
        <v>282. Cuidado Continuo por una vida con bienestarComunitario</v>
      </c>
      <c r="F2613" t="s">
        <v>102</v>
      </c>
      <c r="G2613" t="s">
        <v>89</v>
      </c>
      <c r="H2613" s="74" t="s">
        <v>90</v>
      </c>
      <c r="I2613" s="134" t="s">
        <v>60</v>
      </c>
      <c r="J2613" t="s">
        <v>91</v>
      </c>
      <c r="K2613" t="s">
        <v>65</v>
      </c>
      <c r="L2613" s="32" t="s">
        <v>8</v>
      </c>
      <c r="M2613" s="77" t="s">
        <v>0</v>
      </c>
      <c r="N2613" s="70" t="str">
        <f t="shared" si="103"/>
        <v>282. Cuidado Continuo por una vida con bienestarComunitario6_DISTRITO1_OCTUBRE_2025</v>
      </c>
      <c r="O2613" s="75">
        <v>215123</v>
      </c>
      <c r="S2613" s="21">
        <v>0</v>
      </c>
    </row>
    <row r="2614" spans="2:19" ht="30" hidden="1" customHeight="1">
      <c r="B2614">
        <v>29</v>
      </c>
      <c r="C2614" t="s">
        <v>86</v>
      </c>
      <c r="D2614" s="70" t="s">
        <v>87</v>
      </c>
      <c r="E2614" s="86" t="str">
        <f t="shared" si="104"/>
        <v>292. Cuidado Continuo por una vida con bienestarComunitario</v>
      </c>
      <c r="F2614" t="s">
        <v>103</v>
      </c>
      <c r="G2614" t="s">
        <v>89</v>
      </c>
      <c r="H2614" s="74" t="s">
        <v>90</v>
      </c>
      <c r="I2614" s="134" t="s">
        <v>60</v>
      </c>
      <c r="J2614" t="s">
        <v>91</v>
      </c>
      <c r="K2614" t="s">
        <v>80</v>
      </c>
      <c r="L2614" s="32" t="s">
        <v>8</v>
      </c>
      <c r="M2614" s="77" t="s">
        <v>0</v>
      </c>
      <c r="N2614" s="70" t="str">
        <f t="shared" si="103"/>
        <v>292. Cuidado Continuo por una vida con bienestarComunitario6_DISTRITO1_OCTUBRE_2025</v>
      </c>
      <c r="O2614" s="75">
        <v>140539</v>
      </c>
      <c r="S2614" s="21">
        <v>0</v>
      </c>
    </row>
    <row r="2615" spans="2:19" ht="30" hidden="1" customHeight="1">
      <c r="B2615">
        <v>30</v>
      </c>
      <c r="C2615" t="s">
        <v>86</v>
      </c>
      <c r="D2615" s="70" t="s">
        <v>87</v>
      </c>
      <c r="E2615" s="86" t="str">
        <f t="shared" si="104"/>
        <v>302. Cuidado Continuo por una vida con bienestarComunitario</v>
      </c>
      <c r="F2615" t="s">
        <v>104</v>
      </c>
      <c r="G2615" t="s">
        <v>89</v>
      </c>
      <c r="H2615" s="74" t="s">
        <v>90</v>
      </c>
      <c r="I2615" s="134" t="s">
        <v>60</v>
      </c>
      <c r="J2615" t="s">
        <v>91</v>
      </c>
      <c r="K2615" t="s">
        <v>80</v>
      </c>
      <c r="L2615" s="32" t="s">
        <v>8</v>
      </c>
      <c r="M2615" s="77" t="s">
        <v>0</v>
      </c>
      <c r="N2615" s="70" t="str">
        <f t="shared" si="103"/>
        <v>302. Cuidado Continuo por una vida con bienestarComunitario6_DISTRITO1_OCTUBRE_2025</v>
      </c>
      <c r="O2615" s="75">
        <v>74584</v>
      </c>
      <c r="S2615" s="21">
        <v>0</v>
      </c>
    </row>
    <row r="2616" spans="2:19" ht="30" hidden="1" customHeight="1">
      <c r="B2616">
        <v>31</v>
      </c>
      <c r="C2616" t="s">
        <v>86</v>
      </c>
      <c r="D2616" s="70" t="s">
        <v>87</v>
      </c>
      <c r="E2616" s="86" t="str">
        <f t="shared" si="104"/>
        <v>312. Cuidado Continuo por una vida con bienestarComunitario</v>
      </c>
      <c r="F2616" t="s">
        <v>105</v>
      </c>
      <c r="G2616" t="s">
        <v>89</v>
      </c>
      <c r="H2616" s="74" t="s">
        <v>90</v>
      </c>
      <c r="I2616" s="134" t="s">
        <v>60</v>
      </c>
      <c r="J2616" t="s">
        <v>91</v>
      </c>
      <c r="K2616" t="s">
        <v>65</v>
      </c>
      <c r="L2616" s="32" t="s">
        <v>8</v>
      </c>
      <c r="M2616" s="77" t="s">
        <v>0</v>
      </c>
      <c r="N2616" s="70" t="str">
        <f t="shared" si="103"/>
        <v>312. Cuidado Continuo por una vida con bienestarComunitario6_DISTRITO1_OCTUBRE_2025</v>
      </c>
      <c r="O2616" s="75">
        <v>215123</v>
      </c>
      <c r="S2616" s="21">
        <v>0</v>
      </c>
    </row>
    <row r="2617" spans="2:19" ht="30" hidden="1" customHeight="1">
      <c r="B2617">
        <v>31</v>
      </c>
      <c r="C2617" t="s">
        <v>86</v>
      </c>
      <c r="D2617" s="70" t="s">
        <v>92</v>
      </c>
      <c r="E2617" s="86" t="str">
        <f t="shared" si="104"/>
        <v xml:space="preserve">312. Cuidado Continuo por una vida con bienestarEducativo </v>
      </c>
      <c r="F2617" t="s">
        <v>105</v>
      </c>
      <c r="G2617" t="s">
        <v>89</v>
      </c>
      <c r="H2617" s="74" t="s">
        <v>90</v>
      </c>
      <c r="I2617" s="134" t="s">
        <v>60</v>
      </c>
      <c r="J2617" t="s">
        <v>91</v>
      </c>
      <c r="K2617" t="s">
        <v>65</v>
      </c>
      <c r="L2617" s="32" t="s">
        <v>8</v>
      </c>
      <c r="M2617" s="77" t="s">
        <v>0</v>
      </c>
      <c r="N2617" s="70" t="str">
        <f t="shared" si="103"/>
        <v>312. Cuidado Continuo por una vida con bienestarEducativo 6_DISTRITO1_OCTUBRE_2025</v>
      </c>
      <c r="O2617" s="75">
        <v>215123</v>
      </c>
      <c r="S2617" s="21">
        <v>0</v>
      </c>
    </row>
    <row r="2618" spans="2:19" ht="30" hidden="1" customHeight="1">
      <c r="B2618">
        <v>31</v>
      </c>
      <c r="C2618" t="s">
        <v>86</v>
      </c>
      <c r="D2618" s="70" t="s">
        <v>98</v>
      </c>
      <c r="E2618" s="86" t="str">
        <f t="shared" si="104"/>
        <v>312. Cuidado Continuo por una vida con bienestarLaboral</v>
      </c>
      <c r="F2618" t="s">
        <v>105</v>
      </c>
      <c r="G2618" t="s">
        <v>89</v>
      </c>
      <c r="H2618" s="74" t="s">
        <v>90</v>
      </c>
      <c r="I2618" s="134" t="s">
        <v>60</v>
      </c>
      <c r="J2618" t="s">
        <v>91</v>
      </c>
      <c r="K2618" t="s">
        <v>65</v>
      </c>
      <c r="L2618" s="32" t="s">
        <v>8</v>
      </c>
      <c r="M2618" s="77" t="s">
        <v>0</v>
      </c>
      <c r="N2618" s="70" t="str">
        <f t="shared" si="103"/>
        <v>312. Cuidado Continuo por una vida con bienestarLaboral6_DISTRITO1_OCTUBRE_2025</v>
      </c>
      <c r="O2618" s="75">
        <v>215123</v>
      </c>
      <c r="S2618" s="21">
        <v>0</v>
      </c>
    </row>
    <row r="2619" spans="2:19" ht="30" hidden="1" customHeight="1">
      <c r="B2619">
        <v>31</v>
      </c>
      <c r="C2619" t="s">
        <v>86</v>
      </c>
      <c r="D2619" s="70" t="s">
        <v>93</v>
      </c>
      <c r="E2619" s="86" t="str">
        <f t="shared" si="104"/>
        <v>312. Cuidado Continuo por una vida con bienestarInstitucional</v>
      </c>
      <c r="F2619" t="s">
        <v>105</v>
      </c>
      <c r="G2619" t="s">
        <v>89</v>
      </c>
      <c r="H2619" s="74" t="s">
        <v>90</v>
      </c>
      <c r="I2619" s="134" t="s">
        <v>60</v>
      </c>
      <c r="J2619" t="s">
        <v>91</v>
      </c>
      <c r="K2619" t="s">
        <v>65</v>
      </c>
      <c r="L2619" s="32" t="s">
        <v>8</v>
      </c>
      <c r="M2619" s="77" t="s">
        <v>0</v>
      </c>
      <c r="N2619" s="70" t="str">
        <f t="shared" si="103"/>
        <v>312. Cuidado Continuo por una vida con bienestarInstitucional6_DISTRITO1_OCTUBRE_2025</v>
      </c>
      <c r="O2619" s="75">
        <v>215123</v>
      </c>
      <c r="S2619" s="21">
        <v>0</v>
      </c>
    </row>
    <row r="2620" spans="2:19" ht="30" hidden="1" customHeight="1">
      <c r="B2620">
        <v>32</v>
      </c>
      <c r="C2620" t="s">
        <v>86</v>
      </c>
      <c r="D2620" s="70" t="s">
        <v>92</v>
      </c>
      <c r="E2620" s="86" t="str">
        <f t="shared" si="104"/>
        <v xml:space="preserve">322. Cuidado Continuo por una vida con bienestarEducativo </v>
      </c>
      <c r="F2620" t="s">
        <v>106</v>
      </c>
      <c r="G2620" t="s">
        <v>89</v>
      </c>
      <c r="H2620" s="74" t="s">
        <v>90</v>
      </c>
      <c r="I2620" s="134" t="s">
        <v>60</v>
      </c>
      <c r="J2620" t="s">
        <v>91</v>
      </c>
      <c r="K2620" t="s">
        <v>65</v>
      </c>
      <c r="L2620" s="32" t="s">
        <v>8</v>
      </c>
      <c r="M2620" s="77" t="s">
        <v>0</v>
      </c>
      <c r="N2620" s="70" t="str">
        <f t="shared" si="103"/>
        <v>322. Cuidado Continuo por una vida con bienestarEducativo 6_DISTRITO1_OCTUBRE_2025</v>
      </c>
      <c r="O2620" s="75">
        <v>281078</v>
      </c>
      <c r="S2620" s="21">
        <v>0</v>
      </c>
    </row>
    <row r="2621" spans="2:19" ht="30" hidden="1" customHeight="1">
      <c r="B2621">
        <v>33</v>
      </c>
      <c r="C2621" t="s">
        <v>86</v>
      </c>
      <c r="D2621" s="70" t="s">
        <v>98</v>
      </c>
      <c r="E2621" s="86" t="str">
        <f t="shared" si="104"/>
        <v>332. Cuidado Continuo por una vida con bienestarLaboral</v>
      </c>
      <c r="F2621" t="s">
        <v>107</v>
      </c>
      <c r="G2621" t="s">
        <v>89</v>
      </c>
      <c r="H2621" s="74" t="s">
        <v>90</v>
      </c>
      <c r="I2621" s="134" t="s">
        <v>60</v>
      </c>
      <c r="J2621" t="s">
        <v>108</v>
      </c>
      <c r="K2621" t="s">
        <v>65</v>
      </c>
      <c r="L2621" s="32" t="s">
        <v>8</v>
      </c>
      <c r="M2621" s="77" t="s">
        <v>0</v>
      </c>
      <c r="N2621" s="70" t="str">
        <f t="shared" si="103"/>
        <v>332. Cuidado Continuo por una vida con bienestarLaboral6_DISTRITO1_OCTUBRE_2025</v>
      </c>
      <c r="O2621" s="75">
        <v>1094110</v>
      </c>
      <c r="S2621" s="21">
        <v>0</v>
      </c>
    </row>
    <row r="2622" spans="2:19" ht="30" hidden="1" customHeight="1">
      <c r="B2622">
        <v>34</v>
      </c>
      <c r="C2622" t="s">
        <v>86</v>
      </c>
      <c r="D2622" s="70" t="s">
        <v>87</v>
      </c>
      <c r="E2622" s="86" t="str">
        <f t="shared" si="104"/>
        <v>342. Cuidado Continuo por una vida con bienestarComunitario</v>
      </c>
      <c r="F2622" t="s">
        <v>109</v>
      </c>
      <c r="G2622" t="s">
        <v>110</v>
      </c>
      <c r="H2622" s="74" t="s">
        <v>90</v>
      </c>
      <c r="I2622" s="134" t="s">
        <v>60</v>
      </c>
      <c r="J2622" t="s">
        <v>91</v>
      </c>
      <c r="K2622" t="s">
        <v>65</v>
      </c>
      <c r="L2622" s="32" t="s">
        <v>8</v>
      </c>
      <c r="M2622" s="77" t="s">
        <v>0</v>
      </c>
      <c r="N2622" s="70" t="str">
        <f t="shared" si="103"/>
        <v>342. Cuidado Continuo por una vida con bienestarComunitario6_DISTRITO1_OCTUBRE_2025</v>
      </c>
      <c r="O2622" s="75">
        <v>161342</v>
      </c>
      <c r="S2622" s="21">
        <v>0</v>
      </c>
    </row>
    <row r="2623" spans="2:19" ht="30" hidden="1" customHeight="1">
      <c r="B2623">
        <v>35</v>
      </c>
      <c r="C2623" t="s">
        <v>86</v>
      </c>
      <c r="D2623" s="70" t="s">
        <v>87</v>
      </c>
      <c r="E2623" s="86" t="str">
        <f t="shared" si="104"/>
        <v>352. Cuidado Continuo por una vida con bienestarComunitario</v>
      </c>
      <c r="F2623" t="s">
        <v>111</v>
      </c>
      <c r="G2623" t="s">
        <v>89</v>
      </c>
      <c r="H2623" s="74" t="s">
        <v>90</v>
      </c>
      <c r="I2623" s="134" t="s">
        <v>60</v>
      </c>
      <c r="J2623" t="s">
        <v>91</v>
      </c>
      <c r="K2623" t="s">
        <v>65</v>
      </c>
      <c r="L2623" s="32" t="s">
        <v>8</v>
      </c>
      <c r="M2623" s="77" t="s">
        <v>0</v>
      </c>
      <c r="N2623" s="70" t="str">
        <f t="shared" si="103"/>
        <v>352. Cuidado Continuo por una vida con bienestarComunitario6_DISTRITO1_OCTUBRE_2025</v>
      </c>
      <c r="O2623" s="75">
        <v>215123</v>
      </c>
      <c r="S2623" s="21">
        <v>0</v>
      </c>
    </row>
    <row r="2624" spans="2:19" ht="30" hidden="1" customHeight="1">
      <c r="B2624">
        <v>36</v>
      </c>
      <c r="C2624" t="s">
        <v>86</v>
      </c>
      <c r="D2624" s="70" t="s">
        <v>87</v>
      </c>
      <c r="E2624" s="86" t="str">
        <f t="shared" si="104"/>
        <v>362. Cuidado Continuo por una vida con bienestarComunitario</v>
      </c>
      <c r="F2624" t="s">
        <v>112</v>
      </c>
      <c r="G2624" t="s">
        <v>89</v>
      </c>
      <c r="H2624" s="74" t="s">
        <v>90</v>
      </c>
      <c r="I2624" s="134" t="s">
        <v>60</v>
      </c>
      <c r="J2624" t="s">
        <v>91</v>
      </c>
      <c r="K2624" t="s">
        <v>80</v>
      </c>
      <c r="L2624" s="32" t="s">
        <v>8</v>
      </c>
      <c r="M2624" s="77" t="s">
        <v>0</v>
      </c>
      <c r="N2624" s="70" t="str">
        <f t="shared" si="103"/>
        <v>362. Cuidado Continuo por una vida con bienestarComunitario6_DISTRITO1_OCTUBRE_2025</v>
      </c>
      <c r="O2624" s="75">
        <v>140539</v>
      </c>
      <c r="S2624" s="21">
        <v>0</v>
      </c>
    </row>
    <row r="2625" spans="2:19" ht="30" hidden="1" customHeight="1">
      <c r="B2625">
        <v>37</v>
      </c>
      <c r="C2625" t="s">
        <v>86</v>
      </c>
      <c r="D2625" s="70" t="s">
        <v>87</v>
      </c>
      <c r="E2625" s="86" t="str">
        <f t="shared" si="104"/>
        <v>372. Cuidado Continuo por una vida con bienestarComunitario</v>
      </c>
      <c r="F2625" t="s">
        <v>113</v>
      </c>
      <c r="G2625" t="s">
        <v>89</v>
      </c>
      <c r="H2625" s="74" t="s">
        <v>90</v>
      </c>
      <c r="I2625" s="134" t="s">
        <v>60</v>
      </c>
      <c r="J2625" t="s">
        <v>91</v>
      </c>
      <c r="K2625" t="s">
        <v>80</v>
      </c>
      <c r="L2625" s="32" t="s">
        <v>8</v>
      </c>
      <c r="M2625" s="77" t="s">
        <v>0</v>
      </c>
      <c r="N2625" s="70" t="str">
        <f t="shared" si="103"/>
        <v>372. Cuidado Continuo por una vida con bienestarComunitario6_DISTRITO1_OCTUBRE_2025</v>
      </c>
      <c r="O2625" s="75">
        <v>74584</v>
      </c>
      <c r="S2625" s="21">
        <v>0</v>
      </c>
    </row>
    <row r="2626" spans="2:19" ht="30" hidden="1" customHeight="1">
      <c r="B2626">
        <v>38</v>
      </c>
      <c r="C2626" t="s">
        <v>86</v>
      </c>
      <c r="D2626" s="70" t="s">
        <v>87</v>
      </c>
      <c r="E2626" s="86" t="str">
        <f t="shared" si="104"/>
        <v>382. Cuidado Continuo por una vida con bienestarComunitario</v>
      </c>
      <c r="F2626" t="s">
        <v>114</v>
      </c>
      <c r="G2626" t="s">
        <v>89</v>
      </c>
      <c r="H2626" s="74" t="s">
        <v>90</v>
      </c>
      <c r="I2626" s="134" t="s">
        <v>60</v>
      </c>
      <c r="J2626" t="s">
        <v>91</v>
      </c>
      <c r="K2626" t="s">
        <v>65</v>
      </c>
      <c r="L2626" s="32" t="s">
        <v>8</v>
      </c>
      <c r="M2626" s="77" t="s">
        <v>0</v>
      </c>
      <c r="N2626" s="70" t="str">
        <f t="shared" si="103"/>
        <v>382. Cuidado Continuo por una vida con bienestarComunitario6_DISTRITO1_OCTUBRE_2025</v>
      </c>
      <c r="O2626" s="75">
        <v>355662</v>
      </c>
      <c r="S2626" s="21">
        <v>0</v>
      </c>
    </row>
    <row r="2627" spans="2:19" ht="30" hidden="1" customHeight="1">
      <c r="B2627">
        <v>39</v>
      </c>
      <c r="C2627" t="s">
        <v>86</v>
      </c>
      <c r="D2627" s="70" t="s">
        <v>87</v>
      </c>
      <c r="E2627" s="86" t="str">
        <f t="shared" si="104"/>
        <v>392. Cuidado Continuo por una vida con bienestarComunitario</v>
      </c>
      <c r="F2627" t="s">
        <v>115</v>
      </c>
      <c r="G2627" t="s">
        <v>89</v>
      </c>
      <c r="H2627" s="74" t="s">
        <v>90</v>
      </c>
      <c r="I2627" s="134" t="s">
        <v>60</v>
      </c>
      <c r="J2627" t="s">
        <v>91</v>
      </c>
      <c r="K2627" t="s">
        <v>65</v>
      </c>
      <c r="L2627" s="32" t="s">
        <v>8</v>
      </c>
      <c r="M2627" s="77" t="s">
        <v>0</v>
      </c>
      <c r="N2627" s="70" t="str">
        <f t="shared" si="103"/>
        <v>392. Cuidado Continuo por una vida con bienestarComunitario6_DISTRITO1_OCTUBRE_2025</v>
      </c>
      <c r="O2627" s="75">
        <v>140539</v>
      </c>
      <c r="S2627" s="21">
        <v>0</v>
      </c>
    </row>
    <row r="2628" spans="2:19" ht="30" hidden="1" customHeight="1">
      <c r="B2628">
        <v>40</v>
      </c>
      <c r="C2628" t="s">
        <v>86</v>
      </c>
      <c r="D2628" s="70" t="s">
        <v>87</v>
      </c>
      <c r="E2628" s="86" t="str">
        <f t="shared" si="104"/>
        <v>402. Cuidado Continuo por una vida con bienestarComunitario</v>
      </c>
      <c r="F2628" t="s">
        <v>116</v>
      </c>
      <c r="G2628" t="s">
        <v>89</v>
      </c>
      <c r="H2628" s="74" t="s">
        <v>90</v>
      </c>
      <c r="I2628" s="134" t="s">
        <v>60</v>
      </c>
      <c r="J2628" t="s">
        <v>91</v>
      </c>
      <c r="K2628" t="s">
        <v>65</v>
      </c>
      <c r="L2628" s="32" t="s">
        <v>8</v>
      </c>
      <c r="M2628" s="77" t="s">
        <v>0</v>
      </c>
      <c r="N2628" s="70" t="str">
        <f t="shared" si="103"/>
        <v>402. Cuidado Continuo por una vida con bienestarComunitario6_DISTRITO1_OCTUBRE_2025</v>
      </c>
      <c r="O2628" s="75">
        <v>74584</v>
      </c>
      <c r="S2628" s="21">
        <v>0</v>
      </c>
    </row>
    <row r="2629" spans="2:19" ht="30" hidden="1" customHeight="1">
      <c r="B2629">
        <v>41</v>
      </c>
      <c r="C2629" t="s">
        <v>86</v>
      </c>
      <c r="D2629" s="70" t="s">
        <v>87</v>
      </c>
      <c r="E2629" s="86" t="str">
        <f t="shared" si="104"/>
        <v>412. Cuidado Continuo por una vida con bienestarComunitario</v>
      </c>
      <c r="F2629" t="s">
        <v>117</v>
      </c>
      <c r="G2629" t="s">
        <v>118</v>
      </c>
      <c r="H2629" s="74" t="s">
        <v>90</v>
      </c>
      <c r="I2629" s="134" t="s">
        <v>60</v>
      </c>
      <c r="J2629" t="s">
        <v>119</v>
      </c>
      <c r="K2629" t="s">
        <v>65</v>
      </c>
      <c r="L2629" s="32" t="s">
        <v>8</v>
      </c>
      <c r="M2629" s="77" t="s">
        <v>0</v>
      </c>
      <c r="N2629" s="70" t="str">
        <f t="shared" ref="N2629:N2692" si="105">+E2629&amp;L2629&amp;M2629</f>
        <v>412. Cuidado Continuo por una vida con bienestarComunitario6_DISTRITO1_OCTUBRE_2025</v>
      </c>
      <c r="O2629" s="75">
        <v>621332</v>
      </c>
      <c r="S2629" s="21">
        <v>0</v>
      </c>
    </row>
    <row r="2630" spans="2:19" ht="30" hidden="1" customHeight="1">
      <c r="B2630">
        <v>42</v>
      </c>
      <c r="C2630" t="s">
        <v>86</v>
      </c>
      <c r="D2630" s="70" t="s">
        <v>87</v>
      </c>
      <c r="E2630" s="86" t="str">
        <f t="shared" si="104"/>
        <v>422. Cuidado Continuo por una vida con bienestarComunitario</v>
      </c>
      <c r="F2630" t="s">
        <v>120</v>
      </c>
      <c r="G2630" t="s">
        <v>89</v>
      </c>
      <c r="H2630" s="74" t="s">
        <v>90</v>
      </c>
      <c r="I2630" s="134" t="s">
        <v>60</v>
      </c>
      <c r="J2630" t="s">
        <v>119</v>
      </c>
      <c r="K2630" t="s">
        <v>65</v>
      </c>
      <c r="L2630" s="32" t="s">
        <v>8</v>
      </c>
      <c r="M2630" s="77" t="s">
        <v>0</v>
      </c>
      <c r="N2630" s="70" t="str">
        <f t="shared" si="105"/>
        <v>422. Cuidado Continuo por una vida con bienestarComunitario6_DISTRITO1_OCTUBRE_2025</v>
      </c>
      <c r="O2630" s="75">
        <v>340253</v>
      </c>
      <c r="S2630" s="21">
        <v>0</v>
      </c>
    </row>
    <row r="2631" spans="2:19" ht="30" hidden="1" customHeight="1">
      <c r="B2631">
        <v>43</v>
      </c>
      <c r="C2631" t="s">
        <v>86</v>
      </c>
      <c r="D2631" s="70" t="s">
        <v>87</v>
      </c>
      <c r="E2631" s="86" t="str">
        <f t="shared" si="104"/>
        <v>432. Cuidado Continuo por una vida con bienestarComunitario</v>
      </c>
      <c r="F2631" t="s">
        <v>121</v>
      </c>
      <c r="G2631" t="s">
        <v>118</v>
      </c>
      <c r="H2631" s="74" t="s">
        <v>90</v>
      </c>
      <c r="I2631" s="134" t="s">
        <v>60</v>
      </c>
      <c r="J2631" t="s">
        <v>119</v>
      </c>
      <c r="K2631" t="s">
        <v>65</v>
      </c>
      <c r="L2631" s="32" t="s">
        <v>8</v>
      </c>
      <c r="M2631" s="77" t="s">
        <v>0</v>
      </c>
      <c r="N2631" s="70" t="str">
        <f t="shared" si="105"/>
        <v>432. Cuidado Continuo por una vida con bienestarComunitario6_DISTRITO1_OCTUBRE_2025</v>
      </c>
      <c r="O2631" s="75">
        <v>548596</v>
      </c>
      <c r="S2631" s="21">
        <v>0</v>
      </c>
    </row>
    <row r="2632" spans="2:19" ht="30" hidden="1" customHeight="1">
      <c r="B2632">
        <v>44</v>
      </c>
      <c r="C2632" t="s">
        <v>86</v>
      </c>
      <c r="D2632" s="70" t="s">
        <v>87</v>
      </c>
      <c r="E2632" s="86" t="str">
        <f t="shared" si="104"/>
        <v>442. Cuidado Continuo por una vida con bienestarComunitario</v>
      </c>
      <c r="F2632" t="s">
        <v>122</v>
      </c>
      <c r="G2632" t="s">
        <v>89</v>
      </c>
      <c r="H2632" s="74" t="s">
        <v>90</v>
      </c>
      <c r="I2632" s="134" t="s">
        <v>60</v>
      </c>
      <c r="J2632" t="s">
        <v>119</v>
      </c>
      <c r="K2632" t="s">
        <v>65</v>
      </c>
      <c r="L2632" s="32" t="s">
        <v>8</v>
      </c>
      <c r="M2632" s="77" t="s">
        <v>0</v>
      </c>
      <c r="N2632" s="70" t="str">
        <f t="shared" si="105"/>
        <v>442. Cuidado Continuo por una vida con bienestarComunitario6_DISTRITO1_OCTUBRE_2025</v>
      </c>
      <c r="O2632" s="75">
        <v>711326</v>
      </c>
      <c r="S2632" s="21">
        <v>0</v>
      </c>
    </row>
    <row r="2633" spans="2:19" ht="30" hidden="1" customHeight="1">
      <c r="B2633">
        <v>45</v>
      </c>
      <c r="C2633" t="s">
        <v>86</v>
      </c>
      <c r="D2633" s="70" t="s">
        <v>87</v>
      </c>
      <c r="E2633" s="86" t="str">
        <f t="shared" si="104"/>
        <v>452. Cuidado Continuo por una vida con bienestarComunitario</v>
      </c>
      <c r="F2633" t="s">
        <v>123</v>
      </c>
      <c r="G2633" t="s">
        <v>118</v>
      </c>
      <c r="H2633" s="74" t="s">
        <v>90</v>
      </c>
      <c r="I2633" s="134" t="s">
        <v>60</v>
      </c>
      <c r="J2633" t="s">
        <v>119</v>
      </c>
      <c r="K2633" t="s">
        <v>65</v>
      </c>
      <c r="L2633" s="32" t="s">
        <v>8</v>
      </c>
      <c r="M2633" s="77" t="s">
        <v>0</v>
      </c>
      <c r="N2633" s="70" t="str">
        <f t="shared" si="105"/>
        <v>452. Cuidado Continuo por una vida con bienestarComunitario6_DISTRITO1_OCTUBRE_2025</v>
      </c>
      <c r="O2633" s="75">
        <v>281078</v>
      </c>
      <c r="S2633" s="21">
        <v>0</v>
      </c>
    </row>
    <row r="2634" spans="2:19" ht="30" hidden="1" customHeight="1">
      <c r="B2634">
        <v>46</v>
      </c>
      <c r="C2634" t="s">
        <v>86</v>
      </c>
      <c r="D2634" s="70" t="s">
        <v>92</v>
      </c>
      <c r="E2634" s="86" t="str">
        <f t="shared" si="104"/>
        <v xml:space="preserve">462. Cuidado Continuo por una vida con bienestarEducativo </v>
      </c>
      <c r="F2634" t="s">
        <v>124</v>
      </c>
      <c r="G2634" t="s">
        <v>89</v>
      </c>
      <c r="H2634" s="74" t="s">
        <v>90</v>
      </c>
      <c r="I2634" s="134" t="s">
        <v>60</v>
      </c>
      <c r="J2634" t="s">
        <v>119</v>
      </c>
      <c r="K2634" t="s">
        <v>65</v>
      </c>
      <c r="L2634" s="32" t="s">
        <v>8</v>
      </c>
      <c r="M2634" s="77" t="s">
        <v>0</v>
      </c>
      <c r="N2634" s="70" t="str">
        <f t="shared" si="105"/>
        <v>462. Cuidado Continuo por una vida con bienestarEducativo 6_DISTRITO1_OCTUBRE_2025</v>
      </c>
      <c r="O2634" s="75">
        <v>2366976</v>
      </c>
      <c r="S2634" s="21">
        <v>0</v>
      </c>
    </row>
    <row r="2635" spans="2:19" ht="30" hidden="1" customHeight="1">
      <c r="B2635">
        <v>47</v>
      </c>
      <c r="C2635" t="s">
        <v>86</v>
      </c>
      <c r="D2635" s="70" t="s">
        <v>98</v>
      </c>
      <c r="E2635" s="86" t="str">
        <f t="shared" si="104"/>
        <v>472. Cuidado Continuo por una vida con bienestarLaboral</v>
      </c>
      <c r="F2635" t="s">
        <v>125</v>
      </c>
      <c r="G2635" t="s">
        <v>89</v>
      </c>
      <c r="H2635" s="74" t="s">
        <v>90</v>
      </c>
      <c r="I2635" s="134" t="s">
        <v>60</v>
      </c>
      <c r="J2635" t="s">
        <v>119</v>
      </c>
      <c r="K2635" t="s">
        <v>65</v>
      </c>
      <c r="L2635" s="32" t="s">
        <v>8</v>
      </c>
      <c r="M2635" s="77" t="s">
        <v>0</v>
      </c>
      <c r="N2635" s="70" t="str">
        <f t="shared" si="105"/>
        <v>472. Cuidado Continuo por una vida con bienestarLaboral6_DISTRITO1_OCTUBRE_2025</v>
      </c>
      <c r="O2635" s="75">
        <v>110336</v>
      </c>
      <c r="S2635" s="21">
        <v>0</v>
      </c>
    </row>
    <row r="2636" spans="2:19" ht="30" hidden="1" customHeight="1">
      <c r="B2636">
        <v>48</v>
      </c>
      <c r="C2636" t="s">
        <v>86</v>
      </c>
      <c r="D2636" s="70" t="s">
        <v>87</v>
      </c>
      <c r="E2636" s="86" t="str">
        <f t="shared" si="104"/>
        <v>482. Cuidado Continuo por una vida con bienestarComunitario</v>
      </c>
      <c r="F2636" t="s">
        <v>126</v>
      </c>
      <c r="G2636" t="s">
        <v>89</v>
      </c>
      <c r="H2636" s="74" t="s">
        <v>90</v>
      </c>
      <c r="I2636" s="134" t="s">
        <v>60</v>
      </c>
      <c r="J2636" t="s">
        <v>119</v>
      </c>
      <c r="K2636" t="s">
        <v>65</v>
      </c>
      <c r="L2636" s="32" t="s">
        <v>8</v>
      </c>
      <c r="M2636" s="77" t="s">
        <v>0</v>
      </c>
      <c r="N2636" s="70" t="str">
        <f t="shared" si="105"/>
        <v>482. Cuidado Continuo por una vida con bienestarComunitario6_DISTRITO1_OCTUBRE_2025</v>
      </c>
      <c r="O2636" s="75">
        <v>430247</v>
      </c>
      <c r="S2636" s="21">
        <v>0</v>
      </c>
    </row>
    <row r="2637" spans="2:19" ht="30" hidden="1" customHeight="1">
      <c r="B2637">
        <v>49</v>
      </c>
      <c r="C2637" t="s">
        <v>86</v>
      </c>
      <c r="D2637" s="70" t="s">
        <v>87</v>
      </c>
      <c r="E2637" s="86" t="str">
        <f t="shared" si="104"/>
        <v>492. Cuidado Continuo por una vida con bienestarComunitario</v>
      </c>
      <c r="F2637" t="s">
        <v>127</v>
      </c>
      <c r="G2637" t="s">
        <v>89</v>
      </c>
      <c r="H2637" s="74" t="s">
        <v>90</v>
      </c>
      <c r="I2637" s="134" t="s">
        <v>60</v>
      </c>
      <c r="J2637" t="s">
        <v>119</v>
      </c>
      <c r="K2637" t="s">
        <v>65</v>
      </c>
      <c r="L2637" s="32" t="s">
        <v>8</v>
      </c>
      <c r="M2637" s="77" t="s">
        <v>0</v>
      </c>
      <c r="N2637" s="70" t="str">
        <f t="shared" si="105"/>
        <v>492. Cuidado Continuo por una vida con bienestarComunitario6_DISTRITO1_OCTUBRE_2025</v>
      </c>
      <c r="O2637" s="75">
        <v>711326</v>
      </c>
      <c r="S2637" s="21">
        <v>0</v>
      </c>
    </row>
    <row r="2638" spans="2:19" ht="30" hidden="1" customHeight="1">
      <c r="B2638">
        <v>50</v>
      </c>
      <c r="C2638" t="s">
        <v>86</v>
      </c>
      <c r="D2638" s="70" t="s">
        <v>87</v>
      </c>
      <c r="E2638" s="86" t="str">
        <f t="shared" si="104"/>
        <v>502. Cuidado Continuo por una vida con bienestarComunitario</v>
      </c>
      <c r="F2638" t="s">
        <v>128</v>
      </c>
      <c r="G2638" t="s">
        <v>89</v>
      </c>
      <c r="H2638" s="74" t="s">
        <v>90</v>
      </c>
      <c r="I2638" s="134" t="s">
        <v>60</v>
      </c>
      <c r="J2638" t="s">
        <v>91</v>
      </c>
      <c r="K2638" t="s">
        <v>65</v>
      </c>
      <c r="L2638" s="32" t="s">
        <v>8</v>
      </c>
      <c r="M2638" s="77" t="s">
        <v>0</v>
      </c>
      <c r="N2638" s="70" t="str">
        <f t="shared" si="105"/>
        <v>502. Cuidado Continuo por una vida con bienestarComunitario6_DISTRITO1_OCTUBRE_2025</v>
      </c>
      <c r="O2638" s="75">
        <v>266747</v>
      </c>
      <c r="S2638" s="21">
        <v>0</v>
      </c>
    </row>
    <row r="2639" spans="2:19" ht="30" hidden="1" customHeight="1">
      <c r="B2639">
        <v>51</v>
      </c>
      <c r="C2639" t="s">
        <v>86</v>
      </c>
      <c r="D2639" s="70" t="s">
        <v>87</v>
      </c>
      <c r="E2639" s="86" t="str">
        <f t="shared" si="104"/>
        <v>512. Cuidado Continuo por una vida con bienestarComunitario</v>
      </c>
      <c r="F2639" t="s">
        <v>129</v>
      </c>
      <c r="G2639" t="s">
        <v>89</v>
      </c>
      <c r="H2639" s="74" t="s">
        <v>90</v>
      </c>
      <c r="I2639" s="134" t="s">
        <v>60</v>
      </c>
      <c r="J2639" t="s">
        <v>61</v>
      </c>
      <c r="K2639" t="s">
        <v>80</v>
      </c>
      <c r="L2639" s="32" t="s">
        <v>8</v>
      </c>
      <c r="M2639" s="77" t="s">
        <v>0</v>
      </c>
      <c r="N2639" s="70" t="str">
        <f t="shared" si="105"/>
        <v>512. Cuidado Continuo por una vida con bienestarComunitario6_DISTRITO1_OCTUBRE_2025</v>
      </c>
      <c r="O2639" s="75">
        <v>5621568</v>
      </c>
      <c r="S2639" s="21">
        <v>0</v>
      </c>
    </row>
    <row r="2640" spans="2:19" ht="30" hidden="1" customHeight="1">
      <c r="B2640">
        <v>52</v>
      </c>
      <c r="C2640" t="s">
        <v>86</v>
      </c>
      <c r="D2640" s="70" t="s">
        <v>87</v>
      </c>
      <c r="E2640" s="86" t="str">
        <f t="shared" si="104"/>
        <v>522. Cuidado Continuo por una vida con bienestarComunitario</v>
      </c>
      <c r="F2640" t="s">
        <v>130</v>
      </c>
      <c r="G2640" t="s">
        <v>110</v>
      </c>
      <c r="H2640" s="74" t="s">
        <v>90</v>
      </c>
      <c r="I2640" s="134" t="s">
        <v>60</v>
      </c>
      <c r="J2640" t="s">
        <v>119</v>
      </c>
      <c r="K2640" t="s">
        <v>65</v>
      </c>
      <c r="L2640" s="32" t="s">
        <v>8</v>
      </c>
      <c r="M2640" s="77" t="s">
        <v>0</v>
      </c>
      <c r="N2640" s="70" t="str">
        <f t="shared" si="105"/>
        <v>522. Cuidado Continuo por una vida con bienestarComunitario6_DISTRITO1_OCTUBRE_2025</v>
      </c>
      <c r="O2640" s="75">
        <v>711326</v>
      </c>
      <c r="S2640" s="21">
        <v>0</v>
      </c>
    </row>
    <row r="2641" spans="2:19" ht="30" hidden="1" customHeight="1">
      <c r="B2641">
        <v>53</v>
      </c>
      <c r="C2641" t="s">
        <v>86</v>
      </c>
      <c r="D2641" s="70" t="s">
        <v>87</v>
      </c>
      <c r="E2641" s="86" t="str">
        <f t="shared" si="104"/>
        <v>532. Cuidado Continuo por una vida con bienestarComunitario</v>
      </c>
      <c r="F2641" t="s">
        <v>131</v>
      </c>
      <c r="G2641" t="s">
        <v>89</v>
      </c>
      <c r="H2641" s="74" t="s">
        <v>90</v>
      </c>
      <c r="I2641" s="134" t="s">
        <v>60</v>
      </c>
      <c r="J2641" t="s">
        <v>61</v>
      </c>
      <c r="K2641" t="s">
        <v>62</v>
      </c>
      <c r="L2641" s="32" t="s">
        <v>8</v>
      </c>
      <c r="M2641" s="77" t="s">
        <v>0</v>
      </c>
      <c r="N2641" s="70" t="str">
        <f t="shared" si="105"/>
        <v>532. Cuidado Continuo por una vida con bienestarComunitario6_DISTRITO1_OCTUBRE_2025</v>
      </c>
      <c r="O2641" s="75">
        <v>5621568</v>
      </c>
      <c r="S2641" s="21">
        <v>0</v>
      </c>
    </row>
    <row r="2642" spans="2:19" ht="30" hidden="1" customHeight="1">
      <c r="B2642">
        <v>54</v>
      </c>
      <c r="C2642" t="s">
        <v>86</v>
      </c>
      <c r="D2642" s="70" t="s">
        <v>87</v>
      </c>
      <c r="E2642" s="86" t="str">
        <f t="shared" si="104"/>
        <v>542. Cuidado Continuo por una vida con bienestarComunitario</v>
      </c>
      <c r="F2642" t="s">
        <v>132</v>
      </c>
      <c r="G2642" t="s">
        <v>89</v>
      </c>
      <c r="H2642" s="74" t="s">
        <v>90</v>
      </c>
      <c r="I2642" s="134" t="s">
        <v>60</v>
      </c>
      <c r="J2642" t="s">
        <v>91</v>
      </c>
      <c r="K2642" t="s">
        <v>65</v>
      </c>
      <c r="L2642" s="32" t="s">
        <v>8</v>
      </c>
      <c r="M2642" s="77" t="s">
        <v>0</v>
      </c>
      <c r="N2642" s="70" t="str">
        <f t="shared" si="105"/>
        <v>542. Cuidado Continuo por una vida con bienestarComunitario6_DISTRITO1_OCTUBRE_2025</v>
      </c>
      <c r="O2642" s="75">
        <v>285702</v>
      </c>
      <c r="S2642" s="21">
        <v>0</v>
      </c>
    </row>
    <row r="2643" spans="2:19" ht="30" hidden="1" customHeight="1">
      <c r="B2643">
        <v>55</v>
      </c>
      <c r="C2643" t="s">
        <v>86</v>
      </c>
      <c r="D2643" s="70" t="s">
        <v>87</v>
      </c>
      <c r="E2643" s="86" t="str">
        <f t="shared" si="104"/>
        <v>552. Cuidado Continuo por una vida con bienestarComunitario</v>
      </c>
      <c r="F2643" t="s">
        <v>133</v>
      </c>
      <c r="G2643" t="s">
        <v>89</v>
      </c>
      <c r="H2643" s="74" t="s">
        <v>90</v>
      </c>
      <c r="I2643" s="134" t="s">
        <v>60</v>
      </c>
      <c r="J2643" t="s">
        <v>91</v>
      </c>
      <c r="K2643" t="s">
        <v>65</v>
      </c>
      <c r="L2643" s="32" t="s">
        <v>8</v>
      </c>
      <c r="M2643" s="77" t="s">
        <v>0</v>
      </c>
      <c r="N2643" s="70" t="str">
        <f t="shared" si="105"/>
        <v>552. Cuidado Continuo por una vida con bienestarComunitario6_DISTRITO1_OCTUBRE_2025</v>
      </c>
      <c r="O2643" s="75">
        <v>380935</v>
      </c>
      <c r="S2643" s="21">
        <v>0</v>
      </c>
    </row>
    <row r="2644" spans="2:19" ht="30" hidden="1" customHeight="1">
      <c r="B2644">
        <v>56</v>
      </c>
      <c r="C2644" t="s">
        <v>86</v>
      </c>
      <c r="D2644" s="70" t="s">
        <v>87</v>
      </c>
      <c r="E2644" s="86" t="str">
        <f t="shared" ref="E2644:E2707" si="106">B2644&amp;C2644&amp;D2644</f>
        <v>562. Cuidado Continuo por una vida con bienestarComunitario</v>
      </c>
      <c r="F2644" t="s">
        <v>134</v>
      </c>
      <c r="G2644" t="s">
        <v>89</v>
      </c>
      <c r="H2644" s="74" t="s">
        <v>90</v>
      </c>
      <c r="I2644" s="134" t="s">
        <v>60</v>
      </c>
      <c r="J2644" t="s">
        <v>91</v>
      </c>
      <c r="K2644" t="s">
        <v>65</v>
      </c>
      <c r="L2644" s="32" t="s">
        <v>8</v>
      </c>
      <c r="M2644" s="77" t="s">
        <v>0</v>
      </c>
      <c r="N2644" s="70" t="str">
        <f t="shared" si="105"/>
        <v>562. Cuidado Continuo por una vida con bienestarComunitario6_DISTRITO1_OCTUBRE_2025</v>
      </c>
      <c r="O2644" s="75">
        <v>266747</v>
      </c>
      <c r="S2644" s="21">
        <v>0</v>
      </c>
    </row>
    <row r="2645" spans="2:19" ht="30" hidden="1" customHeight="1">
      <c r="B2645">
        <v>57</v>
      </c>
      <c r="C2645" t="s">
        <v>86</v>
      </c>
      <c r="D2645" s="70" t="s">
        <v>87</v>
      </c>
      <c r="E2645" s="86" t="str">
        <f t="shared" si="106"/>
        <v>572. Cuidado Continuo por una vida con bienestarComunitario</v>
      </c>
      <c r="F2645" t="s">
        <v>135</v>
      </c>
      <c r="G2645" t="s">
        <v>110</v>
      </c>
      <c r="H2645" s="74" t="s">
        <v>90</v>
      </c>
      <c r="I2645" s="134" t="s">
        <v>60</v>
      </c>
      <c r="J2645" t="s">
        <v>91</v>
      </c>
      <c r="K2645" t="s">
        <v>65</v>
      </c>
      <c r="L2645" s="32" t="s">
        <v>8</v>
      </c>
      <c r="M2645" s="77" t="s">
        <v>0</v>
      </c>
      <c r="N2645" s="70" t="str">
        <f t="shared" si="105"/>
        <v>572. Cuidado Continuo por una vida con bienestarComunitario6_DISTRITO1_OCTUBRE_2025</v>
      </c>
      <c r="O2645" s="75">
        <v>88916</v>
      </c>
      <c r="S2645" s="21">
        <v>0</v>
      </c>
    </row>
    <row r="2646" spans="2:19" ht="30" hidden="1" customHeight="1">
      <c r="B2646">
        <v>58</v>
      </c>
      <c r="C2646" t="s">
        <v>86</v>
      </c>
      <c r="D2646" s="70" t="s">
        <v>92</v>
      </c>
      <c r="E2646" s="86" t="str">
        <f t="shared" si="106"/>
        <v xml:space="preserve">582. Cuidado Continuo por una vida con bienestarEducativo </v>
      </c>
      <c r="F2646" t="s">
        <v>136</v>
      </c>
      <c r="G2646" t="s">
        <v>89</v>
      </c>
      <c r="H2646" s="74" t="s">
        <v>90</v>
      </c>
      <c r="I2646" s="134" t="s">
        <v>60</v>
      </c>
      <c r="J2646" t="s">
        <v>137</v>
      </c>
      <c r="K2646" t="s">
        <v>65</v>
      </c>
      <c r="L2646" s="32" t="s">
        <v>8</v>
      </c>
      <c r="M2646" s="77" t="s">
        <v>0</v>
      </c>
      <c r="N2646" s="70" t="str">
        <f t="shared" si="105"/>
        <v>582. Cuidado Continuo por una vida con bienestarEducativo 6_DISTRITO1_OCTUBRE_2025</v>
      </c>
      <c r="O2646" s="75">
        <v>562157</v>
      </c>
      <c r="S2646" s="21">
        <v>0</v>
      </c>
    </row>
    <row r="2647" spans="2:19" ht="30" hidden="1" customHeight="1">
      <c r="B2647">
        <v>59</v>
      </c>
      <c r="C2647" t="s">
        <v>86</v>
      </c>
      <c r="D2647" s="70" t="s">
        <v>92</v>
      </c>
      <c r="E2647" s="86" t="str">
        <f t="shared" si="106"/>
        <v xml:space="preserve">592. Cuidado Continuo por una vida con bienestarEducativo </v>
      </c>
      <c r="F2647" t="s">
        <v>138</v>
      </c>
      <c r="G2647" t="s">
        <v>89</v>
      </c>
      <c r="H2647" s="74" t="s">
        <v>90</v>
      </c>
      <c r="I2647" s="134" t="s">
        <v>60</v>
      </c>
      <c r="J2647" t="s">
        <v>61</v>
      </c>
      <c r="K2647" t="s">
        <v>62</v>
      </c>
      <c r="L2647" s="32" t="s">
        <v>8</v>
      </c>
      <c r="M2647" s="77" t="s">
        <v>0</v>
      </c>
      <c r="N2647" s="70" t="str">
        <f t="shared" si="105"/>
        <v>592. Cuidado Continuo por una vida con bienestarEducativo 6_DISTRITO1_OCTUBRE_2025</v>
      </c>
      <c r="O2647" s="75">
        <v>14226512</v>
      </c>
      <c r="S2647" s="21">
        <v>0</v>
      </c>
    </row>
    <row r="2648" spans="2:19" ht="30" hidden="1" customHeight="1">
      <c r="B2648">
        <v>60</v>
      </c>
      <c r="C2648" t="s">
        <v>86</v>
      </c>
      <c r="D2648" s="70" t="s">
        <v>92</v>
      </c>
      <c r="E2648" s="86" t="str">
        <f t="shared" si="106"/>
        <v xml:space="preserve">602. Cuidado Continuo por una vida con bienestarEducativo </v>
      </c>
      <c r="F2648" t="s">
        <v>139</v>
      </c>
      <c r="G2648" t="s">
        <v>89</v>
      </c>
      <c r="H2648" s="74" t="s">
        <v>90</v>
      </c>
      <c r="I2648" s="134" t="s">
        <v>60</v>
      </c>
      <c r="J2648" t="s">
        <v>91</v>
      </c>
      <c r="K2648" t="s">
        <v>65</v>
      </c>
      <c r="L2648" s="32" t="s">
        <v>8</v>
      </c>
      <c r="M2648" s="77" t="s">
        <v>0</v>
      </c>
      <c r="N2648" s="70" t="str">
        <f t="shared" si="105"/>
        <v>602. Cuidado Continuo por una vida con bienestarEducativo 6_DISTRITO1_OCTUBRE_2025</v>
      </c>
      <c r="O2648" s="75">
        <v>105404</v>
      </c>
      <c r="S2648" s="21">
        <v>0</v>
      </c>
    </row>
    <row r="2649" spans="2:19" ht="30" hidden="1" customHeight="1">
      <c r="B2649">
        <v>61</v>
      </c>
      <c r="C2649" t="s">
        <v>86</v>
      </c>
      <c r="D2649" s="70" t="s">
        <v>92</v>
      </c>
      <c r="E2649" s="86" t="str">
        <f t="shared" si="106"/>
        <v xml:space="preserve">612. Cuidado Continuo por una vida con bienestarEducativo </v>
      </c>
      <c r="F2649" t="s">
        <v>140</v>
      </c>
      <c r="G2649" t="s">
        <v>89</v>
      </c>
      <c r="H2649" s="74" t="s">
        <v>90</v>
      </c>
      <c r="I2649" s="134" t="s">
        <v>60</v>
      </c>
      <c r="J2649" t="s">
        <v>91</v>
      </c>
      <c r="K2649" t="s">
        <v>65</v>
      </c>
      <c r="L2649" s="32" t="s">
        <v>8</v>
      </c>
      <c r="M2649" s="77" t="s">
        <v>0</v>
      </c>
      <c r="N2649" s="70" t="str">
        <f t="shared" si="105"/>
        <v>612. Cuidado Continuo por una vida con bienestarEducativo 6_DISTRITO1_OCTUBRE_2025</v>
      </c>
      <c r="O2649" s="75">
        <v>266747</v>
      </c>
      <c r="S2649" s="21">
        <v>0</v>
      </c>
    </row>
    <row r="2650" spans="2:19" ht="30" hidden="1" customHeight="1">
      <c r="B2650">
        <v>62</v>
      </c>
      <c r="C2650" t="s">
        <v>86</v>
      </c>
      <c r="D2650" s="70" t="s">
        <v>92</v>
      </c>
      <c r="E2650" s="86" t="str">
        <f t="shared" si="106"/>
        <v xml:space="preserve">622. Cuidado Continuo por una vida con bienestarEducativo </v>
      </c>
      <c r="F2650" t="s">
        <v>141</v>
      </c>
      <c r="G2650" t="s">
        <v>118</v>
      </c>
      <c r="H2650" s="74" t="s">
        <v>90</v>
      </c>
      <c r="I2650" s="134" t="s">
        <v>60</v>
      </c>
      <c r="J2650" t="s">
        <v>61</v>
      </c>
      <c r="K2650" t="s">
        <v>62</v>
      </c>
      <c r="L2650" s="32" t="s">
        <v>8</v>
      </c>
      <c r="M2650" s="77" t="s">
        <v>0</v>
      </c>
      <c r="N2650" s="70" t="str">
        <f t="shared" si="105"/>
        <v>622. Cuidado Continuo por una vida con bienestarEducativo 6_DISTRITO1_OCTUBRE_2025</v>
      </c>
      <c r="O2650" s="75">
        <v>13610112</v>
      </c>
      <c r="S2650" s="21">
        <v>0</v>
      </c>
    </row>
    <row r="2651" spans="2:19" ht="30" hidden="1" customHeight="1">
      <c r="B2651">
        <v>63</v>
      </c>
      <c r="C2651" t="s">
        <v>86</v>
      </c>
      <c r="D2651" s="70" t="s">
        <v>92</v>
      </c>
      <c r="E2651" s="86" t="str">
        <f t="shared" si="106"/>
        <v xml:space="preserve">632. Cuidado Continuo por una vida con bienestarEducativo </v>
      </c>
      <c r="F2651" t="s">
        <v>142</v>
      </c>
      <c r="G2651" t="s">
        <v>118</v>
      </c>
      <c r="H2651" s="74" t="s">
        <v>90</v>
      </c>
      <c r="I2651" s="134" t="s">
        <v>60</v>
      </c>
      <c r="J2651" t="s">
        <v>91</v>
      </c>
      <c r="K2651" t="s">
        <v>65</v>
      </c>
      <c r="L2651" s="32" t="s">
        <v>8</v>
      </c>
      <c r="M2651" s="77" t="s">
        <v>0</v>
      </c>
      <c r="N2651" s="70" t="str">
        <f t="shared" si="105"/>
        <v>632. Cuidado Continuo por una vida con bienestarEducativo 6_DISTRITO1_OCTUBRE_2025</v>
      </c>
      <c r="O2651" s="75">
        <v>105404</v>
      </c>
      <c r="S2651" s="21">
        <v>0</v>
      </c>
    </row>
    <row r="2652" spans="2:19" ht="30" hidden="1" customHeight="1">
      <c r="B2652">
        <v>64</v>
      </c>
      <c r="C2652" t="s">
        <v>86</v>
      </c>
      <c r="D2652" s="70" t="s">
        <v>92</v>
      </c>
      <c r="E2652" s="86" t="str">
        <f t="shared" si="106"/>
        <v xml:space="preserve">642. Cuidado Continuo por una vida con bienestarEducativo </v>
      </c>
      <c r="F2652" t="s">
        <v>143</v>
      </c>
      <c r="G2652" t="s">
        <v>110</v>
      </c>
      <c r="H2652" s="74" t="s">
        <v>90</v>
      </c>
      <c r="I2652" s="134" t="s">
        <v>60</v>
      </c>
      <c r="J2652" t="s">
        <v>91</v>
      </c>
      <c r="K2652" t="s">
        <v>65</v>
      </c>
      <c r="L2652" s="32" t="s">
        <v>8</v>
      </c>
      <c r="M2652" s="77" t="s">
        <v>0</v>
      </c>
      <c r="N2652" s="70" t="str">
        <f t="shared" si="105"/>
        <v>642. Cuidado Continuo por una vida con bienestarEducativo 6_DISTRITO1_OCTUBRE_2025</v>
      </c>
      <c r="O2652" s="75">
        <v>137765</v>
      </c>
      <c r="S2652" s="21">
        <v>0</v>
      </c>
    </row>
    <row r="2653" spans="2:19" ht="30" hidden="1" customHeight="1">
      <c r="B2653">
        <v>65</v>
      </c>
      <c r="C2653" t="s">
        <v>86</v>
      </c>
      <c r="D2653" s="70" t="s">
        <v>92</v>
      </c>
      <c r="E2653" s="86" t="str">
        <f t="shared" si="106"/>
        <v xml:space="preserve">652. Cuidado Continuo por una vida con bienestarEducativo </v>
      </c>
      <c r="F2653" t="s">
        <v>144</v>
      </c>
      <c r="G2653" t="s">
        <v>110</v>
      </c>
      <c r="H2653" s="74" t="s">
        <v>90</v>
      </c>
      <c r="I2653" s="134" t="s">
        <v>60</v>
      </c>
      <c r="J2653" t="s">
        <v>91</v>
      </c>
      <c r="K2653" t="s">
        <v>65</v>
      </c>
      <c r="L2653" s="32" t="s">
        <v>8</v>
      </c>
      <c r="M2653" s="77" t="s">
        <v>0</v>
      </c>
      <c r="N2653" s="70" t="str">
        <f t="shared" si="105"/>
        <v>652. Cuidado Continuo por una vida con bienestarEducativo 6_DISTRITO1_OCTUBRE_2025</v>
      </c>
      <c r="O2653" s="75">
        <v>105404</v>
      </c>
      <c r="S2653" s="21">
        <v>0</v>
      </c>
    </row>
    <row r="2654" spans="2:19" ht="30" hidden="1" customHeight="1">
      <c r="B2654">
        <v>66</v>
      </c>
      <c r="C2654" t="s">
        <v>86</v>
      </c>
      <c r="D2654" s="70" t="s">
        <v>92</v>
      </c>
      <c r="E2654" s="86" t="str">
        <f t="shared" si="106"/>
        <v xml:space="preserve">662. Cuidado Continuo por una vida con bienestarEducativo </v>
      </c>
      <c r="F2654" t="s">
        <v>145</v>
      </c>
      <c r="G2654" t="s">
        <v>110</v>
      </c>
      <c r="H2654" s="74" t="s">
        <v>90</v>
      </c>
      <c r="I2654" s="134" t="s">
        <v>60</v>
      </c>
      <c r="J2654" t="s">
        <v>119</v>
      </c>
      <c r="K2654" t="s">
        <v>65</v>
      </c>
      <c r="L2654" s="32" t="s">
        <v>8</v>
      </c>
      <c r="M2654" s="77" t="s">
        <v>0</v>
      </c>
      <c r="N2654" s="70" t="str">
        <f t="shared" si="105"/>
        <v>662. Cuidado Continuo por una vida con bienestarEducativo 6_DISTRITO1_OCTUBRE_2025</v>
      </c>
      <c r="O2654" s="75">
        <v>199714</v>
      </c>
      <c r="S2654" s="21">
        <v>0</v>
      </c>
    </row>
    <row r="2655" spans="2:19" ht="30" hidden="1" customHeight="1">
      <c r="B2655">
        <v>67</v>
      </c>
      <c r="C2655" t="s">
        <v>86</v>
      </c>
      <c r="D2655" s="70" t="s">
        <v>92</v>
      </c>
      <c r="E2655" s="86" t="str">
        <f t="shared" si="106"/>
        <v xml:space="preserve">672. Cuidado Continuo por una vida con bienestarEducativo </v>
      </c>
      <c r="F2655" t="s">
        <v>146</v>
      </c>
      <c r="G2655" t="s">
        <v>110</v>
      </c>
      <c r="H2655" s="74" t="s">
        <v>90</v>
      </c>
      <c r="I2655" s="134" t="s">
        <v>60</v>
      </c>
      <c r="J2655" t="s">
        <v>91</v>
      </c>
      <c r="K2655" t="s">
        <v>65</v>
      </c>
      <c r="L2655" s="32" t="s">
        <v>8</v>
      </c>
      <c r="M2655" s="77" t="s">
        <v>0</v>
      </c>
      <c r="N2655" s="70" t="str">
        <f t="shared" si="105"/>
        <v>672. Cuidado Continuo por una vida con bienestarEducativo 6_DISTRITO1_OCTUBRE_2025</v>
      </c>
      <c r="O2655" s="75">
        <v>88916</v>
      </c>
      <c r="S2655" s="21">
        <v>0</v>
      </c>
    </row>
    <row r="2656" spans="2:19" ht="30" hidden="1" customHeight="1">
      <c r="B2656">
        <v>68</v>
      </c>
      <c r="C2656" t="s">
        <v>86</v>
      </c>
      <c r="D2656" s="70" t="s">
        <v>93</v>
      </c>
      <c r="E2656" s="86" t="str">
        <f t="shared" si="106"/>
        <v>682. Cuidado Continuo por una vida con bienestarInstitucional</v>
      </c>
      <c r="F2656" t="s">
        <v>147</v>
      </c>
      <c r="G2656" t="s">
        <v>110</v>
      </c>
      <c r="H2656" s="74" t="s">
        <v>90</v>
      </c>
      <c r="I2656" s="134" t="s">
        <v>60</v>
      </c>
      <c r="J2656" t="s">
        <v>91</v>
      </c>
      <c r="K2656" t="s">
        <v>65</v>
      </c>
      <c r="L2656" s="32" t="s">
        <v>8</v>
      </c>
      <c r="M2656" s="77" t="s">
        <v>0</v>
      </c>
      <c r="N2656" s="70" t="str">
        <f t="shared" si="105"/>
        <v>682. Cuidado Continuo por una vida con bienestarInstitucional6_DISTRITO1_OCTUBRE_2025</v>
      </c>
      <c r="O2656" s="75">
        <v>105404</v>
      </c>
      <c r="S2656" s="21">
        <v>0</v>
      </c>
    </row>
    <row r="2657" spans="2:19" ht="30" hidden="1" customHeight="1">
      <c r="B2657">
        <v>69</v>
      </c>
      <c r="C2657" t="s">
        <v>86</v>
      </c>
      <c r="D2657" s="70" t="s">
        <v>93</v>
      </c>
      <c r="E2657" s="86" t="str">
        <f t="shared" si="106"/>
        <v>692. Cuidado Continuo por una vida con bienestarInstitucional</v>
      </c>
      <c r="F2657" t="s">
        <v>148</v>
      </c>
      <c r="G2657" t="s">
        <v>118</v>
      </c>
      <c r="H2657" s="74" t="s">
        <v>90</v>
      </c>
      <c r="I2657" s="134" t="s">
        <v>60</v>
      </c>
      <c r="J2657" t="s">
        <v>91</v>
      </c>
      <c r="K2657" t="s">
        <v>65</v>
      </c>
      <c r="L2657" s="32" t="s">
        <v>8</v>
      </c>
      <c r="M2657" s="77" t="s">
        <v>0</v>
      </c>
      <c r="N2657" s="70" t="str">
        <f t="shared" si="105"/>
        <v>692. Cuidado Continuo por una vida con bienestarInstitucional6_DISTRITO1_OCTUBRE_2025</v>
      </c>
      <c r="O2657" s="75">
        <v>105404</v>
      </c>
      <c r="S2657" s="21">
        <v>0</v>
      </c>
    </row>
    <row r="2658" spans="2:19" ht="30" hidden="1" customHeight="1">
      <c r="B2658">
        <v>70</v>
      </c>
      <c r="C2658" t="s">
        <v>86</v>
      </c>
      <c r="D2658" s="70" t="s">
        <v>93</v>
      </c>
      <c r="E2658" s="86" t="str">
        <f t="shared" si="106"/>
        <v>702. Cuidado Continuo por una vida con bienestarInstitucional</v>
      </c>
      <c r="F2658" t="s">
        <v>149</v>
      </c>
      <c r="G2658" t="s">
        <v>89</v>
      </c>
      <c r="H2658" s="74" t="s">
        <v>90</v>
      </c>
      <c r="I2658" s="134" t="s">
        <v>60</v>
      </c>
      <c r="J2658" t="s">
        <v>91</v>
      </c>
      <c r="K2658" t="s">
        <v>65</v>
      </c>
      <c r="L2658" s="32" t="s">
        <v>8</v>
      </c>
      <c r="M2658" s="77" t="s">
        <v>0</v>
      </c>
      <c r="N2658" s="70" t="str">
        <f t="shared" si="105"/>
        <v>702. Cuidado Continuo por una vida con bienestarInstitucional6_DISTRITO1_OCTUBRE_2025</v>
      </c>
      <c r="O2658" s="75">
        <v>74893</v>
      </c>
      <c r="S2658" s="21">
        <v>0</v>
      </c>
    </row>
    <row r="2659" spans="2:19" ht="30" hidden="1" customHeight="1">
      <c r="B2659">
        <v>71</v>
      </c>
      <c r="C2659" t="s">
        <v>86</v>
      </c>
      <c r="D2659" s="70" t="s">
        <v>98</v>
      </c>
      <c r="E2659" s="86" t="str">
        <f t="shared" si="106"/>
        <v>712. Cuidado Continuo por una vida con bienestarLaboral</v>
      </c>
      <c r="F2659" t="s">
        <v>150</v>
      </c>
      <c r="G2659" t="s">
        <v>110</v>
      </c>
      <c r="H2659" s="74" t="s">
        <v>90</v>
      </c>
      <c r="I2659" s="134" t="s">
        <v>60</v>
      </c>
      <c r="J2659" t="s">
        <v>151</v>
      </c>
      <c r="K2659" t="s">
        <v>65</v>
      </c>
      <c r="L2659" s="32" t="s">
        <v>8</v>
      </c>
      <c r="M2659" s="77" t="s">
        <v>0</v>
      </c>
      <c r="N2659" s="70" t="str">
        <f t="shared" si="105"/>
        <v>712. Cuidado Continuo por una vida con bienestarLaboral6_DISTRITO1_OCTUBRE_2025</v>
      </c>
      <c r="O2659" s="75">
        <v>59965</v>
      </c>
      <c r="S2659" s="21">
        <v>0</v>
      </c>
    </row>
    <row r="2660" spans="2:19" ht="30" hidden="1" customHeight="1">
      <c r="B2660">
        <v>72</v>
      </c>
      <c r="C2660" t="s">
        <v>86</v>
      </c>
      <c r="D2660" s="70" t="s">
        <v>98</v>
      </c>
      <c r="E2660" s="86" t="str">
        <f t="shared" si="106"/>
        <v>722. Cuidado Continuo por una vida con bienestarLaboral</v>
      </c>
      <c r="F2660" t="s">
        <v>152</v>
      </c>
      <c r="G2660" t="s">
        <v>110</v>
      </c>
      <c r="H2660" s="74" t="s">
        <v>90</v>
      </c>
      <c r="I2660" s="134" t="s">
        <v>60</v>
      </c>
      <c r="J2660" t="s">
        <v>151</v>
      </c>
      <c r="K2660" t="s">
        <v>65</v>
      </c>
      <c r="L2660" s="32" t="s">
        <v>8</v>
      </c>
      <c r="M2660" s="77" t="s">
        <v>0</v>
      </c>
      <c r="N2660" s="70" t="str">
        <f t="shared" si="105"/>
        <v>722. Cuidado Continuo por una vida con bienestarLaboral6_DISTRITO1_OCTUBRE_2025</v>
      </c>
      <c r="O2660" s="75">
        <v>99830</v>
      </c>
      <c r="S2660" s="21">
        <v>0</v>
      </c>
    </row>
    <row r="2661" spans="2:19" ht="30" hidden="1" customHeight="1">
      <c r="B2661">
        <v>73</v>
      </c>
      <c r="C2661" t="s">
        <v>86</v>
      </c>
      <c r="D2661" s="70" t="s">
        <v>98</v>
      </c>
      <c r="E2661" s="86" t="str">
        <f t="shared" si="106"/>
        <v>732. Cuidado Continuo por una vida con bienestarLaboral</v>
      </c>
      <c r="F2661" t="s">
        <v>153</v>
      </c>
      <c r="G2661" t="s">
        <v>110</v>
      </c>
      <c r="H2661" s="74" t="s">
        <v>90</v>
      </c>
      <c r="I2661" s="134" t="s">
        <v>60</v>
      </c>
      <c r="J2661" t="s">
        <v>154</v>
      </c>
      <c r="K2661" t="s">
        <v>65</v>
      </c>
      <c r="L2661" s="32" t="s">
        <v>8</v>
      </c>
      <c r="M2661" s="77" t="s">
        <v>0</v>
      </c>
      <c r="N2661" s="70" t="str">
        <f t="shared" si="105"/>
        <v>732. Cuidado Continuo por una vida con bienestarLaboral6_DISTRITO1_OCTUBRE_2025</v>
      </c>
      <c r="O2661" s="75">
        <v>220671</v>
      </c>
      <c r="S2661" s="21">
        <v>0</v>
      </c>
    </row>
    <row r="2662" spans="2:19" ht="30" hidden="1" customHeight="1">
      <c r="B2662">
        <v>74</v>
      </c>
      <c r="C2662" t="s">
        <v>86</v>
      </c>
      <c r="D2662" s="70" t="s">
        <v>98</v>
      </c>
      <c r="E2662" s="86" t="str">
        <f t="shared" si="106"/>
        <v>742. Cuidado Continuo por una vida con bienestarLaboral</v>
      </c>
      <c r="F2662" t="s">
        <v>155</v>
      </c>
      <c r="G2662" t="s">
        <v>110</v>
      </c>
      <c r="H2662" s="74" t="s">
        <v>90</v>
      </c>
      <c r="I2662" s="134" t="s">
        <v>60</v>
      </c>
      <c r="J2662" t="s">
        <v>154</v>
      </c>
      <c r="K2662" t="s">
        <v>65</v>
      </c>
      <c r="L2662" s="32" t="s">
        <v>8</v>
      </c>
      <c r="M2662" s="77" t="s">
        <v>0</v>
      </c>
      <c r="N2662" s="70" t="str">
        <f t="shared" si="105"/>
        <v>742. Cuidado Continuo por una vida con bienestarLaboral6_DISTRITO1_OCTUBRE_2025</v>
      </c>
      <c r="O2662" s="75">
        <v>367374</v>
      </c>
      <c r="S2662" s="21">
        <v>0</v>
      </c>
    </row>
    <row r="2663" spans="2:19" ht="30" hidden="1" customHeight="1">
      <c r="B2663">
        <v>75</v>
      </c>
      <c r="C2663" t="s">
        <v>86</v>
      </c>
      <c r="D2663" s="70" t="s">
        <v>98</v>
      </c>
      <c r="E2663" s="86" t="str">
        <f t="shared" si="106"/>
        <v>752. Cuidado Continuo por una vida con bienestarLaboral</v>
      </c>
      <c r="F2663" t="s">
        <v>156</v>
      </c>
      <c r="G2663" t="s">
        <v>110</v>
      </c>
      <c r="H2663" s="74" t="s">
        <v>90</v>
      </c>
      <c r="I2663" s="134" t="s">
        <v>60</v>
      </c>
      <c r="J2663" t="s">
        <v>157</v>
      </c>
      <c r="K2663" t="s">
        <v>65</v>
      </c>
      <c r="L2663" s="32" t="s">
        <v>8</v>
      </c>
      <c r="M2663" s="77" t="s">
        <v>0</v>
      </c>
      <c r="N2663" s="70" t="str">
        <f t="shared" si="105"/>
        <v>752. Cuidado Continuo por una vida con bienestarLaboral6_DISTRITO1_OCTUBRE_2025</v>
      </c>
      <c r="O2663" s="75">
        <v>210809</v>
      </c>
      <c r="S2663" s="21">
        <v>0</v>
      </c>
    </row>
    <row r="2664" spans="2:19" ht="30" hidden="1" customHeight="1">
      <c r="B2664">
        <v>76</v>
      </c>
      <c r="C2664" t="s">
        <v>86</v>
      </c>
      <c r="D2664" s="70" t="s">
        <v>98</v>
      </c>
      <c r="E2664" s="86" t="str">
        <f t="shared" si="106"/>
        <v>762. Cuidado Continuo por una vida con bienestarLaboral</v>
      </c>
      <c r="F2664" t="s">
        <v>158</v>
      </c>
      <c r="G2664" t="s">
        <v>110</v>
      </c>
      <c r="H2664" s="74" t="s">
        <v>90</v>
      </c>
      <c r="I2664" s="134" t="s">
        <v>60</v>
      </c>
      <c r="J2664" t="s">
        <v>157</v>
      </c>
      <c r="K2664" t="s">
        <v>65</v>
      </c>
      <c r="L2664" s="32" t="s">
        <v>8</v>
      </c>
      <c r="M2664" s="77" t="s">
        <v>0</v>
      </c>
      <c r="N2664" s="70" t="str">
        <f t="shared" si="105"/>
        <v>762. Cuidado Continuo por una vida con bienestarLaboral6_DISTRITO1_OCTUBRE_2025</v>
      </c>
      <c r="O2664" s="75">
        <v>55168</v>
      </c>
      <c r="S2664" s="21">
        <v>0</v>
      </c>
    </row>
    <row r="2665" spans="2:19" ht="30" hidden="1" customHeight="1">
      <c r="B2665">
        <v>77</v>
      </c>
      <c r="C2665" t="s">
        <v>86</v>
      </c>
      <c r="D2665" s="70" t="s">
        <v>98</v>
      </c>
      <c r="E2665" s="86" t="str">
        <f t="shared" si="106"/>
        <v>772. Cuidado Continuo por una vida con bienestarLaboral</v>
      </c>
      <c r="F2665" t="s">
        <v>159</v>
      </c>
      <c r="G2665" t="s">
        <v>110</v>
      </c>
      <c r="H2665" s="74" t="s">
        <v>90</v>
      </c>
      <c r="I2665" s="134" t="s">
        <v>60</v>
      </c>
      <c r="J2665" t="s">
        <v>157</v>
      </c>
      <c r="K2665" t="s">
        <v>80</v>
      </c>
      <c r="L2665" s="32" t="s">
        <v>8</v>
      </c>
      <c r="M2665" s="77" t="s">
        <v>0</v>
      </c>
      <c r="N2665" s="70" t="str">
        <f t="shared" si="105"/>
        <v>772. Cuidado Continuo por una vida con bienestarLaboral6_DISTRITO1_OCTUBRE_2025</v>
      </c>
      <c r="O2665" s="75">
        <v>91844</v>
      </c>
      <c r="S2665" s="21">
        <v>0</v>
      </c>
    </row>
    <row r="2666" spans="2:19" ht="30" hidden="1" customHeight="1">
      <c r="B2666">
        <v>78</v>
      </c>
      <c r="C2666" t="s">
        <v>86</v>
      </c>
      <c r="D2666" s="70" t="s">
        <v>98</v>
      </c>
      <c r="E2666" s="86" t="str">
        <f t="shared" si="106"/>
        <v>782. Cuidado Continuo por una vida con bienestarLaboral</v>
      </c>
      <c r="F2666" t="s">
        <v>160</v>
      </c>
      <c r="G2666" t="s">
        <v>110</v>
      </c>
      <c r="H2666" s="74" t="s">
        <v>90</v>
      </c>
      <c r="I2666" s="134" t="s">
        <v>60</v>
      </c>
      <c r="J2666" t="s">
        <v>157</v>
      </c>
      <c r="K2666" t="s">
        <v>80</v>
      </c>
      <c r="L2666" s="32" t="s">
        <v>8</v>
      </c>
      <c r="M2666" s="77" t="s">
        <v>0</v>
      </c>
      <c r="N2666" s="70" t="str">
        <f t="shared" si="105"/>
        <v>782. Cuidado Continuo por una vida con bienestarLaboral6_DISTRITO1_OCTUBRE_2025</v>
      </c>
      <c r="O2666" s="75">
        <v>121585</v>
      </c>
      <c r="S2666" s="21">
        <v>0</v>
      </c>
    </row>
    <row r="2667" spans="2:19" ht="30" hidden="1" customHeight="1">
      <c r="B2667">
        <v>79</v>
      </c>
      <c r="C2667" t="s">
        <v>86</v>
      </c>
      <c r="D2667" s="70" t="s">
        <v>98</v>
      </c>
      <c r="E2667" s="86" t="str">
        <f t="shared" si="106"/>
        <v>792. Cuidado Continuo por una vida con bienestarLaboral</v>
      </c>
      <c r="F2667" t="s">
        <v>161</v>
      </c>
      <c r="G2667" t="s">
        <v>110</v>
      </c>
      <c r="H2667" s="74" t="s">
        <v>90</v>
      </c>
      <c r="I2667" s="134" t="s">
        <v>60</v>
      </c>
      <c r="J2667" t="s">
        <v>157</v>
      </c>
      <c r="K2667" t="s">
        <v>65</v>
      </c>
      <c r="L2667" s="32" t="s">
        <v>8</v>
      </c>
      <c r="M2667" s="77" t="s">
        <v>0</v>
      </c>
      <c r="N2667" s="70" t="str">
        <f t="shared" si="105"/>
        <v>792. Cuidado Continuo por una vida con bienestarLaboral6_DISTRITO1_OCTUBRE_2025</v>
      </c>
      <c r="O2667" s="75">
        <v>125438</v>
      </c>
      <c r="S2667" s="21">
        <v>0</v>
      </c>
    </row>
    <row r="2668" spans="2:19" ht="30" hidden="1" customHeight="1">
      <c r="B2668">
        <v>80</v>
      </c>
      <c r="C2668" t="s">
        <v>86</v>
      </c>
      <c r="D2668" s="70" t="s">
        <v>98</v>
      </c>
      <c r="E2668" s="86" t="str">
        <f t="shared" si="106"/>
        <v>802. Cuidado Continuo por una vida con bienestarLaboral</v>
      </c>
      <c r="F2668" t="s">
        <v>162</v>
      </c>
      <c r="G2668" t="s">
        <v>110</v>
      </c>
      <c r="H2668" s="74" t="s">
        <v>90</v>
      </c>
      <c r="I2668" s="134" t="s">
        <v>60</v>
      </c>
      <c r="J2668" t="s">
        <v>163</v>
      </c>
      <c r="K2668" t="s">
        <v>62</v>
      </c>
      <c r="L2668" s="32" t="s">
        <v>8</v>
      </c>
      <c r="M2668" s="77" t="s">
        <v>0</v>
      </c>
      <c r="N2668" s="70" t="str">
        <f t="shared" si="105"/>
        <v>802. Cuidado Continuo por una vida con bienestarLaboral6_DISTRITO1_OCTUBRE_2025</v>
      </c>
      <c r="O2668" s="75">
        <v>53781</v>
      </c>
      <c r="S2668" s="21">
        <v>0</v>
      </c>
    </row>
    <row r="2669" spans="2:19" ht="30" hidden="1" customHeight="1">
      <c r="B2669">
        <v>81</v>
      </c>
      <c r="C2669" t="s">
        <v>86</v>
      </c>
      <c r="D2669" s="70" t="s">
        <v>98</v>
      </c>
      <c r="E2669" s="86" t="str">
        <f t="shared" si="106"/>
        <v>812. Cuidado Continuo por una vida con bienestarLaboral</v>
      </c>
      <c r="F2669" t="s">
        <v>164</v>
      </c>
      <c r="G2669" t="s">
        <v>110</v>
      </c>
      <c r="H2669" s="74" t="s">
        <v>90</v>
      </c>
      <c r="I2669" s="134" t="s">
        <v>60</v>
      </c>
      <c r="J2669" t="s">
        <v>151</v>
      </c>
      <c r="K2669" t="s">
        <v>65</v>
      </c>
      <c r="L2669" s="32" t="s">
        <v>8</v>
      </c>
      <c r="M2669" s="77" t="s">
        <v>0</v>
      </c>
      <c r="N2669" s="70" t="str">
        <f t="shared" si="105"/>
        <v>812. Cuidado Continuo por una vida con bienestarLaboral6_DISTRITO1_OCTUBRE_2025</v>
      </c>
      <c r="O2669" s="75">
        <v>82752</v>
      </c>
      <c r="S2669" s="21">
        <v>0</v>
      </c>
    </row>
    <row r="2670" spans="2:19" ht="30" hidden="1" customHeight="1">
      <c r="B2670">
        <v>82</v>
      </c>
      <c r="C2670" t="s">
        <v>86</v>
      </c>
      <c r="D2670" s="70" t="s">
        <v>98</v>
      </c>
      <c r="E2670" s="86" t="str">
        <f t="shared" si="106"/>
        <v>822. Cuidado Continuo por una vida con bienestarLaboral</v>
      </c>
      <c r="F2670" t="s">
        <v>165</v>
      </c>
      <c r="G2670" t="s">
        <v>110</v>
      </c>
      <c r="H2670" s="74" t="s">
        <v>90</v>
      </c>
      <c r="I2670" s="134" t="s">
        <v>60</v>
      </c>
      <c r="J2670" t="s">
        <v>166</v>
      </c>
      <c r="K2670" t="s">
        <v>65</v>
      </c>
      <c r="L2670" s="32" t="s">
        <v>8</v>
      </c>
      <c r="M2670" s="77" t="s">
        <v>0</v>
      </c>
      <c r="N2670" s="70" t="str">
        <f t="shared" si="105"/>
        <v>822. Cuidado Continuo por una vida con bienestarLaboral6_DISTRITO1_OCTUBRE_2025</v>
      </c>
      <c r="O2670" s="75">
        <v>281078</v>
      </c>
      <c r="S2670" s="21">
        <v>0</v>
      </c>
    </row>
    <row r="2671" spans="2:19" ht="30" hidden="1" customHeight="1">
      <c r="B2671">
        <v>83</v>
      </c>
      <c r="C2671" t="s">
        <v>86</v>
      </c>
      <c r="D2671" s="70" t="s">
        <v>98</v>
      </c>
      <c r="E2671" s="86" t="str">
        <f t="shared" si="106"/>
        <v>832. Cuidado Continuo por una vida con bienestarLaboral</v>
      </c>
      <c r="F2671" t="s">
        <v>167</v>
      </c>
      <c r="G2671" t="s">
        <v>110</v>
      </c>
      <c r="H2671" s="74" t="s">
        <v>90</v>
      </c>
      <c r="I2671" s="134" t="s">
        <v>60</v>
      </c>
      <c r="J2671" t="s">
        <v>157</v>
      </c>
      <c r="K2671" t="s">
        <v>65</v>
      </c>
      <c r="L2671" s="32" t="s">
        <v>8</v>
      </c>
      <c r="M2671" s="77" t="s">
        <v>0</v>
      </c>
      <c r="N2671" s="70" t="str">
        <f t="shared" si="105"/>
        <v>832. Cuidado Continuo por una vida con bienestarLaboral6_DISTRITO1_OCTUBRE_2025</v>
      </c>
      <c r="O2671" s="75">
        <v>70270</v>
      </c>
      <c r="S2671" s="21">
        <v>0</v>
      </c>
    </row>
    <row r="2672" spans="2:19" ht="30" hidden="1" customHeight="1">
      <c r="B2672">
        <v>84</v>
      </c>
      <c r="C2672" t="s">
        <v>86</v>
      </c>
      <c r="D2672" s="70" t="s">
        <v>98</v>
      </c>
      <c r="E2672" s="86" t="str">
        <f t="shared" si="106"/>
        <v>842. Cuidado Continuo por una vida con bienestarLaboral</v>
      </c>
      <c r="F2672" t="s">
        <v>168</v>
      </c>
      <c r="G2672" t="s">
        <v>110</v>
      </c>
      <c r="H2672" s="74" t="s">
        <v>90</v>
      </c>
      <c r="I2672" s="134" t="s">
        <v>60</v>
      </c>
      <c r="J2672" t="s">
        <v>157</v>
      </c>
      <c r="K2672" t="s">
        <v>65</v>
      </c>
      <c r="L2672" s="32" t="s">
        <v>8</v>
      </c>
      <c r="M2672" s="77" t="s">
        <v>0</v>
      </c>
      <c r="N2672" s="70" t="str">
        <f t="shared" si="105"/>
        <v>842. Cuidado Continuo por una vida con bienestarLaboral6_DISTRITO1_OCTUBRE_2025</v>
      </c>
      <c r="O2672" s="75">
        <v>105404</v>
      </c>
      <c r="S2672" s="21">
        <v>0</v>
      </c>
    </row>
    <row r="2673" spans="2:19" ht="30" hidden="1" customHeight="1">
      <c r="B2673">
        <v>85</v>
      </c>
      <c r="C2673" t="s">
        <v>86</v>
      </c>
      <c r="D2673" s="70" t="s">
        <v>98</v>
      </c>
      <c r="E2673" s="86" t="str">
        <f t="shared" si="106"/>
        <v>852. Cuidado Continuo por una vida con bienestarLaboral</v>
      </c>
      <c r="F2673" t="s">
        <v>169</v>
      </c>
      <c r="G2673" t="s">
        <v>110</v>
      </c>
      <c r="H2673" s="74" t="s">
        <v>90</v>
      </c>
      <c r="I2673" s="134" t="s">
        <v>60</v>
      </c>
      <c r="J2673" t="s">
        <v>163</v>
      </c>
      <c r="K2673" t="s">
        <v>62</v>
      </c>
      <c r="L2673" s="32" t="s">
        <v>8</v>
      </c>
      <c r="M2673" s="77" t="s">
        <v>0</v>
      </c>
      <c r="N2673" s="70" t="str">
        <f t="shared" si="105"/>
        <v>852. Cuidado Continuo por una vida con bienestarLaboral6_DISTRITO1_OCTUBRE_2025</v>
      </c>
      <c r="O2673" s="75">
        <v>35135</v>
      </c>
      <c r="S2673" s="21">
        <v>0</v>
      </c>
    </row>
    <row r="2674" spans="2:19" ht="30" hidden="1" customHeight="1">
      <c r="B2674">
        <v>87</v>
      </c>
      <c r="C2674" t="s">
        <v>170</v>
      </c>
      <c r="D2674" s="70" t="s">
        <v>87</v>
      </c>
      <c r="E2674" s="86" t="str">
        <f t="shared" si="106"/>
        <v>873. Cuidado Continuo por una vida con bienestar con enfoque diferencial étnicoComunitario</v>
      </c>
      <c r="F2674" t="s">
        <v>171</v>
      </c>
      <c r="G2674" t="s">
        <v>89</v>
      </c>
      <c r="H2674" s="74" t="s">
        <v>90</v>
      </c>
      <c r="I2674" s="134" t="s">
        <v>60</v>
      </c>
      <c r="J2674" t="s">
        <v>61</v>
      </c>
      <c r="K2674" t="s">
        <v>80</v>
      </c>
      <c r="L2674" s="32" t="s">
        <v>8</v>
      </c>
      <c r="M2674" s="77" t="s">
        <v>0</v>
      </c>
      <c r="N2674" s="70" t="str">
        <f t="shared" si="105"/>
        <v>873. Cuidado Continuo por una vida con bienestar con enfoque diferencial étnicoComunitario6_DISTRITO1_OCTUBRE_2025</v>
      </c>
      <c r="O2674" s="75">
        <v>25814832</v>
      </c>
      <c r="S2674" s="21">
        <v>0</v>
      </c>
    </row>
    <row r="2675" spans="2:19" ht="30" hidden="1" customHeight="1">
      <c r="B2675">
        <v>88</v>
      </c>
      <c r="C2675" t="s">
        <v>170</v>
      </c>
      <c r="D2675" s="70" t="s">
        <v>87</v>
      </c>
      <c r="E2675" s="86" t="str">
        <f t="shared" si="106"/>
        <v>883. Cuidado Continuo por una vida con bienestar con enfoque diferencial étnicoComunitario</v>
      </c>
      <c r="F2675" t="s">
        <v>172</v>
      </c>
      <c r="G2675" t="s">
        <v>89</v>
      </c>
      <c r="H2675" s="74" t="s">
        <v>90</v>
      </c>
      <c r="I2675" s="134" t="s">
        <v>60</v>
      </c>
      <c r="J2675" t="s">
        <v>61</v>
      </c>
      <c r="K2675" t="s">
        <v>80</v>
      </c>
      <c r="L2675" s="32" t="s">
        <v>8</v>
      </c>
      <c r="M2675" s="77" t="s">
        <v>0</v>
      </c>
      <c r="N2675" s="70" t="str">
        <f t="shared" si="105"/>
        <v>883. Cuidado Continuo por una vida con bienestar con enfoque diferencial étnicoComunitario6_DISTRITO1_OCTUBRE_2025</v>
      </c>
      <c r="O2675" s="75">
        <v>19848080</v>
      </c>
      <c r="S2675" s="21">
        <v>0</v>
      </c>
    </row>
    <row r="2676" spans="2:19" ht="30" hidden="1" customHeight="1">
      <c r="B2676">
        <v>89</v>
      </c>
      <c r="C2676" t="s">
        <v>170</v>
      </c>
      <c r="D2676" s="70" t="s">
        <v>87</v>
      </c>
      <c r="E2676" s="86" t="str">
        <f t="shared" si="106"/>
        <v>893. Cuidado Continuo por una vida con bienestar con enfoque diferencial étnicoComunitario</v>
      </c>
      <c r="F2676" t="s">
        <v>173</v>
      </c>
      <c r="G2676" t="s">
        <v>89</v>
      </c>
      <c r="H2676" s="74" t="s">
        <v>90</v>
      </c>
      <c r="I2676" s="134" t="s">
        <v>60</v>
      </c>
      <c r="J2676" t="s">
        <v>61</v>
      </c>
      <c r="K2676" t="s">
        <v>80</v>
      </c>
      <c r="L2676" s="32" t="s">
        <v>8</v>
      </c>
      <c r="M2676" s="77" t="s">
        <v>0</v>
      </c>
      <c r="N2676" s="70" t="str">
        <f t="shared" si="105"/>
        <v>893. Cuidado Continuo por una vida con bienestar con enfoque diferencial étnicoComunitario6_DISTRITO1_OCTUBRE_2025</v>
      </c>
      <c r="O2676" s="75">
        <v>33729408</v>
      </c>
      <c r="S2676" s="21">
        <v>0</v>
      </c>
    </row>
    <row r="2677" spans="2:19" ht="30" hidden="1" customHeight="1">
      <c r="B2677">
        <v>90</v>
      </c>
      <c r="C2677" t="s">
        <v>170</v>
      </c>
      <c r="D2677" s="70" t="s">
        <v>87</v>
      </c>
      <c r="E2677" s="86" t="str">
        <f t="shared" si="106"/>
        <v>903. Cuidado Continuo por una vida con bienestar con enfoque diferencial étnicoComunitario</v>
      </c>
      <c r="F2677" t="s">
        <v>174</v>
      </c>
      <c r="G2677" t="s">
        <v>89</v>
      </c>
      <c r="H2677" s="74" t="s">
        <v>90</v>
      </c>
      <c r="I2677" s="134" t="s">
        <v>60</v>
      </c>
      <c r="J2677" t="s">
        <v>61</v>
      </c>
      <c r="K2677" t="s">
        <v>80</v>
      </c>
      <c r="L2677" s="32" t="s">
        <v>8</v>
      </c>
      <c r="M2677" s="77" t="s">
        <v>0</v>
      </c>
      <c r="N2677" s="70" t="str">
        <f t="shared" si="105"/>
        <v>903. Cuidado Continuo por una vida con bienestar con enfoque diferencial étnicoComunitario6_DISTRITO1_OCTUBRE_2025</v>
      </c>
      <c r="O2677" s="75">
        <v>11243136</v>
      </c>
      <c r="S2677" s="21">
        <v>0</v>
      </c>
    </row>
    <row r="2678" spans="2:19" ht="30" hidden="1" customHeight="1">
      <c r="B2678">
        <v>91</v>
      </c>
      <c r="C2678" t="s">
        <v>170</v>
      </c>
      <c r="D2678" s="70" t="s">
        <v>87</v>
      </c>
      <c r="E2678" s="86" t="str">
        <f t="shared" si="106"/>
        <v>913. Cuidado Continuo por una vida con bienestar con enfoque diferencial étnicoComunitario</v>
      </c>
      <c r="F2678" t="s">
        <v>175</v>
      </c>
      <c r="G2678" t="s">
        <v>89</v>
      </c>
      <c r="H2678" s="74" t="s">
        <v>90</v>
      </c>
      <c r="I2678" s="134" t="s">
        <v>60</v>
      </c>
      <c r="J2678" t="s">
        <v>61</v>
      </c>
      <c r="K2678" t="s">
        <v>80</v>
      </c>
      <c r="L2678" s="32" t="s">
        <v>8</v>
      </c>
      <c r="M2678" s="77" t="s">
        <v>0</v>
      </c>
      <c r="N2678" s="70" t="str">
        <f t="shared" si="105"/>
        <v>913. Cuidado Continuo por una vida con bienestar con enfoque diferencial étnicoComunitario6_DISTRITO1_OCTUBRE_2025</v>
      </c>
      <c r="O2678" s="75">
        <v>19305648</v>
      </c>
      <c r="S2678" s="21">
        <v>0</v>
      </c>
    </row>
    <row r="2679" spans="2:19" ht="30" hidden="1" customHeight="1">
      <c r="B2679">
        <v>92</v>
      </c>
      <c r="C2679" t="s">
        <v>176</v>
      </c>
      <c r="D2679" s="70" t="s">
        <v>87</v>
      </c>
      <c r="E2679" s="86" t="str">
        <f t="shared" si="106"/>
        <v>924. Cuidado Continuo por una vida con bienestar con enfoque GéneroComunitario</v>
      </c>
      <c r="F2679" t="s">
        <v>177</v>
      </c>
      <c r="G2679" t="s">
        <v>89</v>
      </c>
      <c r="H2679" s="74" t="s">
        <v>90</v>
      </c>
      <c r="I2679" s="134" t="s">
        <v>60</v>
      </c>
      <c r="J2679" t="s">
        <v>91</v>
      </c>
      <c r="K2679" t="s">
        <v>65</v>
      </c>
      <c r="L2679" s="32" t="s">
        <v>8</v>
      </c>
      <c r="M2679" s="77" t="s">
        <v>0</v>
      </c>
      <c r="N2679" s="70" t="str">
        <f t="shared" si="105"/>
        <v>924. Cuidado Continuo por una vida con bienestar con enfoque GéneroComunitario6_DISTRITO1_OCTUBRE_2025</v>
      </c>
      <c r="O2679" s="75">
        <v>372151</v>
      </c>
      <c r="S2679" s="21">
        <v>0</v>
      </c>
    </row>
    <row r="2680" spans="2:19" ht="30" hidden="1" customHeight="1">
      <c r="B2680">
        <v>93</v>
      </c>
      <c r="C2680" t="s">
        <v>176</v>
      </c>
      <c r="D2680" s="70" t="s">
        <v>87</v>
      </c>
      <c r="E2680" s="86" t="str">
        <f t="shared" si="106"/>
        <v>934. Cuidado Continuo por una vida con bienestar con enfoque GéneroComunitario</v>
      </c>
      <c r="F2680" t="s">
        <v>178</v>
      </c>
      <c r="G2680" t="s">
        <v>110</v>
      </c>
      <c r="H2680" s="74" t="s">
        <v>90</v>
      </c>
      <c r="I2680" s="134" t="s">
        <v>60</v>
      </c>
      <c r="J2680" t="s">
        <v>91</v>
      </c>
      <c r="K2680" t="s">
        <v>65</v>
      </c>
      <c r="L2680" s="32" t="s">
        <v>8</v>
      </c>
      <c r="M2680" s="77" t="s">
        <v>0</v>
      </c>
      <c r="N2680" s="70" t="str">
        <f t="shared" si="105"/>
        <v>934. Cuidado Continuo por una vida con bienestar con enfoque GéneroComunitario6_DISTRITO1_OCTUBRE_2025</v>
      </c>
      <c r="O2680" s="75">
        <v>372151</v>
      </c>
      <c r="S2680" s="21">
        <v>0</v>
      </c>
    </row>
    <row r="2681" spans="2:19" ht="30" hidden="1" customHeight="1">
      <c r="B2681">
        <v>94</v>
      </c>
      <c r="C2681" t="s">
        <v>176</v>
      </c>
      <c r="D2681" s="70" t="s">
        <v>87</v>
      </c>
      <c r="E2681" s="86" t="str">
        <f t="shared" si="106"/>
        <v>944. Cuidado Continuo por una vida con bienestar con enfoque GéneroComunitario</v>
      </c>
      <c r="F2681" t="s">
        <v>179</v>
      </c>
      <c r="G2681" t="s">
        <v>89</v>
      </c>
      <c r="H2681" s="74" t="s">
        <v>90</v>
      </c>
      <c r="I2681" s="134" t="s">
        <v>60</v>
      </c>
      <c r="J2681" t="s">
        <v>91</v>
      </c>
      <c r="K2681" t="s">
        <v>65</v>
      </c>
      <c r="L2681" s="32" t="s">
        <v>8</v>
      </c>
      <c r="M2681" s="77" t="s">
        <v>0</v>
      </c>
      <c r="N2681" s="70" t="str">
        <f t="shared" si="105"/>
        <v>944. Cuidado Continuo por una vida con bienestar con enfoque GéneroComunitario6_DISTRITO1_OCTUBRE_2025</v>
      </c>
      <c r="O2681" s="75">
        <v>372151</v>
      </c>
      <c r="S2681" s="21">
        <v>0</v>
      </c>
    </row>
    <row r="2682" spans="2:19" ht="30" hidden="1" customHeight="1">
      <c r="B2682">
        <v>95</v>
      </c>
      <c r="C2682" t="s">
        <v>176</v>
      </c>
      <c r="D2682" s="70" t="s">
        <v>87</v>
      </c>
      <c r="E2682" s="86" t="str">
        <f t="shared" si="106"/>
        <v>954. Cuidado Continuo por una vida con bienestar con enfoque GéneroComunitario</v>
      </c>
      <c r="F2682" t="s">
        <v>180</v>
      </c>
      <c r="G2682" t="s">
        <v>110</v>
      </c>
      <c r="H2682" s="74" t="s">
        <v>90</v>
      </c>
      <c r="I2682" s="134" t="s">
        <v>60</v>
      </c>
      <c r="J2682" t="s">
        <v>91</v>
      </c>
      <c r="K2682" t="s">
        <v>65</v>
      </c>
      <c r="L2682" s="32" t="s">
        <v>8</v>
      </c>
      <c r="M2682" s="77" t="s">
        <v>0</v>
      </c>
      <c r="N2682" s="70" t="str">
        <f t="shared" si="105"/>
        <v>954. Cuidado Continuo por una vida con bienestar con enfoque GéneroComunitario6_DISTRITO1_OCTUBRE_2025</v>
      </c>
      <c r="O2682" s="75">
        <v>70270</v>
      </c>
      <c r="S2682" s="21">
        <v>0</v>
      </c>
    </row>
    <row r="2683" spans="2:19" ht="30" hidden="1" customHeight="1">
      <c r="B2683">
        <v>96</v>
      </c>
      <c r="C2683" t="s">
        <v>176</v>
      </c>
      <c r="D2683" s="70" t="s">
        <v>87</v>
      </c>
      <c r="E2683" s="86" t="str">
        <f t="shared" si="106"/>
        <v>964. Cuidado Continuo por una vida con bienestar con enfoque GéneroComunitario</v>
      </c>
      <c r="F2683" t="s">
        <v>181</v>
      </c>
      <c r="G2683" t="s">
        <v>110</v>
      </c>
      <c r="H2683" s="74" t="s">
        <v>90</v>
      </c>
      <c r="I2683" s="134" t="s">
        <v>60</v>
      </c>
      <c r="J2683" t="s">
        <v>91</v>
      </c>
      <c r="K2683" t="s">
        <v>65</v>
      </c>
      <c r="L2683" s="32" t="s">
        <v>8</v>
      </c>
      <c r="M2683" s="77" t="s">
        <v>0</v>
      </c>
      <c r="N2683" s="70" t="str">
        <f t="shared" si="105"/>
        <v>964. Cuidado Continuo por una vida con bienestar con enfoque GéneroComunitario6_DISTRITO1_OCTUBRE_2025</v>
      </c>
      <c r="O2683" s="75">
        <v>70270</v>
      </c>
      <c r="S2683" s="21">
        <v>0</v>
      </c>
    </row>
    <row r="2684" spans="2:19" ht="30" hidden="1" customHeight="1">
      <c r="B2684">
        <v>97</v>
      </c>
      <c r="C2684" t="s">
        <v>176</v>
      </c>
      <c r="D2684" s="70" t="s">
        <v>87</v>
      </c>
      <c r="E2684" s="86" t="str">
        <f t="shared" si="106"/>
        <v>974. Cuidado Continuo por una vida con bienestar con enfoque GéneroComunitario</v>
      </c>
      <c r="F2684" t="s">
        <v>182</v>
      </c>
      <c r="G2684" t="s">
        <v>89</v>
      </c>
      <c r="H2684" s="74" t="s">
        <v>90</v>
      </c>
      <c r="I2684" s="134" t="s">
        <v>60</v>
      </c>
      <c r="J2684" t="s">
        <v>91</v>
      </c>
      <c r="K2684" t="s">
        <v>65</v>
      </c>
      <c r="L2684" s="32" t="s">
        <v>8</v>
      </c>
      <c r="M2684" s="77" t="s">
        <v>0</v>
      </c>
      <c r="N2684" s="70" t="str">
        <f t="shared" si="105"/>
        <v>974. Cuidado Continuo por una vida con bienestar con enfoque GéneroComunitario6_DISTRITO1_OCTUBRE_2025</v>
      </c>
      <c r="O2684" s="75">
        <v>215123</v>
      </c>
      <c r="S2684" s="21">
        <v>0</v>
      </c>
    </row>
    <row r="2685" spans="2:19" ht="30" hidden="1" customHeight="1">
      <c r="B2685">
        <v>98</v>
      </c>
      <c r="C2685" t="s">
        <v>176</v>
      </c>
      <c r="D2685" s="70" t="s">
        <v>87</v>
      </c>
      <c r="E2685" s="86" t="str">
        <f t="shared" si="106"/>
        <v>984. Cuidado Continuo por una vida con bienestar con enfoque GéneroComunitario</v>
      </c>
      <c r="F2685" t="s">
        <v>183</v>
      </c>
      <c r="G2685" t="s">
        <v>110</v>
      </c>
      <c r="H2685" s="74" t="s">
        <v>90</v>
      </c>
      <c r="I2685" s="134" t="s">
        <v>60</v>
      </c>
      <c r="J2685" t="s">
        <v>91</v>
      </c>
      <c r="K2685" t="s">
        <v>65</v>
      </c>
      <c r="L2685" s="32" t="s">
        <v>8</v>
      </c>
      <c r="M2685" s="77" t="s">
        <v>0</v>
      </c>
      <c r="N2685" s="70" t="str">
        <f t="shared" si="105"/>
        <v>984. Cuidado Continuo por una vida con bienestar con enfoque GéneroComunitario6_DISTRITO1_OCTUBRE_2025</v>
      </c>
      <c r="O2685" s="75">
        <v>161342</v>
      </c>
      <c r="S2685" s="21">
        <v>0</v>
      </c>
    </row>
    <row r="2686" spans="2:19" ht="30" hidden="1" customHeight="1">
      <c r="B2686">
        <v>99</v>
      </c>
      <c r="C2686" t="s">
        <v>176</v>
      </c>
      <c r="D2686" s="70" t="s">
        <v>87</v>
      </c>
      <c r="E2686" s="86" t="str">
        <f t="shared" si="106"/>
        <v>994. Cuidado Continuo por una vida con bienestar con enfoque GéneroComunitario</v>
      </c>
      <c r="F2686" t="s">
        <v>184</v>
      </c>
      <c r="G2686" t="s">
        <v>110</v>
      </c>
      <c r="H2686" s="74" t="s">
        <v>90</v>
      </c>
      <c r="I2686" s="134" t="s">
        <v>60</v>
      </c>
      <c r="J2686" t="s">
        <v>61</v>
      </c>
      <c r="K2686" t="s">
        <v>80</v>
      </c>
      <c r="L2686" s="32" t="s">
        <v>8</v>
      </c>
      <c r="M2686" s="77" t="s">
        <v>0</v>
      </c>
      <c r="N2686" s="70" t="str">
        <f t="shared" si="105"/>
        <v>994. Cuidado Continuo por una vida con bienestar con enfoque GéneroComunitario6_DISTRITO1_OCTUBRE_2025</v>
      </c>
      <c r="O2686" s="75">
        <v>5621568</v>
      </c>
      <c r="S2686" s="21">
        <v>0</v>
      </c>
    </row>
    <row r="2687" spans="2:19" ht="30" hidden="1" customHeight="1">
      <c r="B2687">
        <v>100</v>
      </c>
      <c r="C2687" t="s">
        <v>176</v>
      </c>
      <c r="D2687" s="70" t="s">
        <v>87</v>
      </c>
      <c r="E2687" s="86" t="str">
        <f t="shared" si="106"/>
        <v>1004. Cuidado Continuo por una vida con bienestar con enfoque GéneroComunitario</v>
      </c>
      <c r="F2687" t="s">
        <v>185</v>
      </c>
      <c r="G2687" t="s">
        <v>118</v>
      </c>
      <c r="H2687" s="74" t="s">
        <v>90</v>
      </c>
      <c r="I2687" s="134" t="s">
        <v>60</v>
      </c>
      <c r="J2687" t="s">
        <v>119</v>
      </c>
      <c r="K2687" t="s">
        <v>65</v>
      </c>
      <c r="L2687" s="32" t="s">
        <v>8</v>
      </c>
      <c r="M2687" s="77" t="s">
        <v>0</v>
      </c>
      <c r="N2687" s="70" t="str">
        <f t="shared" si="105"/>
        <v>1004. Cuidado Continuo por una vida con bienestar con enfoque GéneroComunitario6_DISTRITO1_OCTUBRE_2025</v>
      </c>
      <c r="O2687" s="75">
        <v>199714</v>
      </c>
      <c r="S2687" s="21">
        <v>0</v>
      </c>
    </row>
    <row r="2688" spans="2:19" ht="30" hidden="1" customHeight="1">
      <c r="B2688">
        <v>101</v>
      </c>
      <c r="C2688" t="s">
        <v>186</v>
      </c>
      <c r="D2688" s="70" t="s">
        <v>87</v>
      </c>
      <c r="E2688" s="86" t="str">
        <f t="shared" si="106"/>
        <v>1015. Cuidado Continuo por una vida con bienestar con enfoque Población para formas extremas de exclusión:Comunitario</v>
      </c>
      <c r="F2688" t="s">
        <v>187</v>
      </c>
      <c r="G2688" t="s">
        <v>89</v>
      </c>
      <c r="H2688" s="74" t="s">
        <v>90</v>
      </c>
      <c r="I2688" s="134" t="s">
        <v>60</v>
      </c>
      <c r="J2688" t="s">
        <v>91</v>
      </c>
      <c r="K2688" t="s">
        <v>80</v>
      </c>
      <c r="L2688" s="32" t="s">
        <v>8</v>
      </c>
      <c r="M2688" s="77" t="s">
        <v>0</v>
      </c>
      <c r="N2688" s="70" t="str">
        <f t="shared" si="105"/>
        <v>1015. Cuidado Continuo por una vida con bienestar con enfoque Población para formas extremas de exclusión:Comunitario6_DISTRITO1_OCTUBRE_2025</v>
      </c>
      <c r="O2688" s="75">
        <v>322686</v>
      </c>
      <c r="S2688" s="21">
        <v>0</v>
      </c>
    </row>
    <row r="2689" spans="2:19" ht="30" hidden="1" customHeight="1">
      <c r="B2689">
        <v>102</v>
      </c>
      <c r="C2689" t="s">
        <v>186</v>
      </c>
      <c r="D2689" s="70" t="s">
        <v>87</v>
      </c>
      <c r="E2689" s="86" t="str">
        <f t="shared" si="106"/>
        <v>1025. Cuidado Continuo por una vida con bienestar con enfoque Población para formas extremas de exclusión:Comunitario</v>
      </c>
      <c r="F2689" t="s">
        <v>188</v>
      </c>
      <c r="G2689" t="s">
        <v>110</v>
      </c>
      <c r="H2689" s="74" t="s">
        <v>90</v>
      </c>
      <c r="I2689" s="134" t="s">
        <v>60</v>
      </c>
      <c r="J2689" t="s">
        <v>91</v>
      </c>
      <c r="K2689" t="s">
        <v>80</v>
      </c>
      <c r="L2689" s="32" t="s">
        <v>8</v>
      </c>
      <c r="M2689" s="77" t="s">
        <v>0</v>
      </c>
      <c r="N2689" s="70" t="str">
        <f t="shared" si="105"/>
        <v>1025. Cuidado Continuo por una vida con bienestar con enfoque Población para formas extremas de exclusión:Comunitario6_DISTRITO1_OCTUBRE_2025</v>
      </c>
      <c r="O2689" s="75">
        <v>322686</v>
      </c>
      <c r="S2689" s="21">
        <v>0</v>
      </c>
    </row>
    <row r="2690" spans="2:19" ht="30" hidden="1" customHeight="1">
      <c r="B2690">
        <v>103</v>
      </c>
      <c r="C2690" t="s">
        <v>186</v>
      </c>
      <c r="D2690" s="70" t="s">
        <v>87</v>
      </c>
      <c r="E2690" s="86" t="str">
        <f t="shared" si="106"/>
        <v>1035. Cuidado Continuo por una vida con bienestar con enfoque Población para formas extremas de exclusión:Comunitario</v>
      </c>
      <c r="F2690" t="s">
        <v>189</v>
      </c>
      <c r="G2690" t="s">
        <v>118</v>
      </c>
      <c r="H2690" s="74" t="s">
        <v>90</v>
      </c>
      <c r="I2690" s="134" t="s">
        <v>60</v>
      </c>
      <c r="J2690" t="s">
        <v>91</v>
      </c>
      <c r="K2690" t="s">
        <v>80</v>
      </c>
      <c r="L2690" s="32" t="s">
        <v>8</v>
      </c>
      <c r="M2690" s="77" t="s">
        <v>0</v>
      </c>
      <c r="N2690" s="70" t="str">
        <f t="shared" si="105"/>
        <v>1035. Cuidado Continuo por una vida con bienestar con enfoque Población para formas extremas de exclusión:Comunitario6_DISTRITO1_OCTUBRE_2025</v>
      </c>
      <c r="O2690" s="75">
        <v>53781</v>
      </c>
      <c r="S2690" s="21">
        <v>0</v>
      </c>
    </row>
    <row r="2691" spans="2:19" ht="30" hidden="1" customHeight="1">
      <c r="B2691">
        <v>104</v>
      </c>
      <c r="C2691" t="s">
        <v>186</v>
      </c>
      <c r="D2691" s="70" t="s">
        <v>87</v>
      </c>
      <c r="E2691" s="86" t="str">
        <f t="shared" si="106"/>
        <v>1045. Cuidado Continuo por una vida con bienestar con enfoque Población para formas extremas de exclusión:Comunitario</v>
      </c>
      <c r="F2691" t="s">
        <v>190</v>
      </c>
      <c r="G2691" t="s">
        <v>89</v>
      </c>
      <c r="H2691" s="74" t="s">
        <v>90</v>
      </c>
      <c r="I2691" s="134" t="s">
        <v>60</v>
      </c>
      <c r="J2691" t="s">
        <v>91</v>
      </c>
      <c r="K2691" t="s">
        <v>80</v>
      </c>
      <c r="L2691" s="32" t="s">
        <v>8</v>
      </c>
      <c r="M2691" s="77" t="s">
        <v>0</v>
      </c>
      <c r="N2691" s="70" t="str">
        <f t="shared" si="105"/>
        <v>1045. Cuidado Continuo por una vida con bienestar con enfoque Población para formas extremas de exclusión:Comunitario6_DISTRITO1_OCTUBRE_2025</v>
      </c>
      <c r="O2691" s="75">
        <v>210809</v>
      </c>
      <c r="S2691" s="21">
        <v>0</v>
      </c>
    </row>
    <row r="2692" spans="2:19" ht="30" hidden="1" customHeight="1">
      <c r="B2692">
        <v>105</v>
      </c>
      <c r="C2692" t="s">
        <v>186</v>
      </c>
      <c r="D2692" s="70" t="s">
        <v>87</v>
      </c>
      <c r="E2692" s="86" t="str">
        <f t="shared" si="106"/>
        <v>1055. Cuidado Continuo por una vida con bienestar con enfoque Población para formas extremas de exclusión:Comunitario</v>
      </c>
      <c r="F2692" t="s">
        <v>191</v>
      </c>
      <c r="G2692" t="s">
        <v>118</v>
      </c>
      <c r="H2692" s="74" t="s">
        <v>90</v>
      </c>
      <c r="I2692" s="134" t="s">
        <v>60</v>
      </c>
      <c r="J2692" t="s">
        <v>119</v>
      </c>
      <c r="K2692" t="s">
        <v>80</v>
      </c>
      <c r="L2692" s="32" t="s">
        <v>8</v>
      </c>
      <c r="M2692" s="77" t="s">
        <v>0</v>
      </c>
      <c r="N2692" s="70" t="str">
        <f t="shared" si="105"/>
        <v>1055. Cuidado Continuo por una vida con bienestar con enfoque Población para formas extremas de exclusión:Comunitario6_DISTRITO1_OCTUBRE_2025</v>
      </c>
      <c r="O2692" s="75">
        <v>281078</v>
      </c>
      <c r="S2692" s="21">
        <v>0</v>
      </c>
    </row>
    <row r="2693" spans="2:19" ht="30" hidden="1" customHeight="1">
      <c r="B2693">
        <v>106</v>
      </c>
      <c r="C2693" t="s">
        <v>186</v>
      </c>
      <c r="D2693" s="70" t="s">
        <v>87</v>
      </c>
      <c r="E2693" s="86" t="str">
        <f t="shared" si="106"/>
        <v>1065. Cuidado Continuo por una vida con bienestar con enfoque Población para formas extremas de exclusión:Comunitario</v>
      </c>
      <c r="F2693" t="s">
        <v>192</v>
      </c>
      <c r="G2693" t="s">
        <v>89</v>
      </c>
      <c r="H2693" s="74" t="s">
        <v>90</v>
      </c>
      <c r="I2693" s="134" t="s">
        <v>60</v>
      </c>
      <c r="J2693" t="s">
        <v>91</v>
      </c>
      <c r="K2693" t="s">
        <v>65</v>
      </c>
      <c r="L2693" s="32" t="s">
        <v>8</v>
      </c>
      <c r="M2693" s="77" t="s">
        <v>0</v>
      </c>
      <c r="N2693" s="70" t="str">
        <f t="shared" ref="N2693:N2756" si="107">+E2693&amp;L2693&amp;M2693</f>
        <v>1065. Cuidado Continuo por una vida con bienestar con enfoque Población para formas extremas de exclusión:Comunitario6_DISTRITO1_OCTUBRE_2025</v>
      </c>
      <c r="O2693" s="75">
        <v>210809</v>
      </c>
      <c r="S2693" s="21">
        <v>0</v>
      </c>
    </row>
    <row r="2694" spans="2:19" ht="30" hidden="1" customHeight="1">
      <c r="B2694">
        <v>107</v>
      </c>
      <c r="C2694" t="s">
        <v>186</v>
      </c>
      <c r="D2694" s="70" t="s">
        <v>87</v>
      </c>
      <c r="E2694" s="86" t="str">
        <f t="shared" si="106"/>
        <v>1075. Cuidado Continuo por una vida con bienestar con enfoque Población para formas extremas de exclusión:Comunitario</v>
      </c>
      <c r="F2694" t="s">
        <v>193</v>
      </c>
      <c r="G2694" t="s">
        <v>110</v>
      </c>
      <c r="H2694" s="74" t="s">
        <v>90</v>
      </c>
      <c r="I2694" s="134" t="s">
        <v>60</v>
      </c>
      <c r="J2694" t="s">
        <v>91</v>
      </c>
      <c r="K2694" t="s">
        <v>65</v>
      </c>
      <c r="L2694" s="32" t="s">
        <v>8</v>
      </c>
      <c r="M2694" s="77" t="s">
        <v>0</v>
      </c>
      <c r="N2694" s="70" t="str">
        <f t="shared" si="107"/>
        <v>1075. Cuidado Continuo por una vida con bienestar con enfoque Población para formas extremas de exclusión:Comunitario6_DISTRITO1_OCTUBRE_2025</v>
      </c>
      <c r="O2694" s="75">
        <v>55938</v>
      </c>
      <c r="S2694" s="21">
        <v>0</v>
      </c>
    </row>
    <row r="2695" spans="2:19" ht="30" hidden="1" customHeight="1">
      <c r="B2695">
        <v>108</v>
      </c>
      <c r="C2695" t="s">
        <v>186</v>
      </c>
      <c r="D2695" s="70" t="s">
        <v>87</v>
      </c>
      <c r="E2695" s="86" t="str">
        <f t="shared" si="106"/>
        <v>1085. Cuidado Continuo por una vida con bienestar con enfoque Población para formas extremas de exclusión:Comunitario</v>
      </c>
      <c r="F2695" t="s">
        <v>194</v>
      </c>
      <c r="G2695" t="s">
        <v>110</v>
      </c>
      <c r="H2695" s="74" t="s">
        <v>90</v>
      </c>
      <c r="I2695" s="134" t="s">
        <v>60</v>
      </c>
      <c r="J2695" t="s">
        <v>91</v>
      </c>
      <c r="K2695" t="s">
        <v>65</v>
      </c>
      <c r="L2695" s="32" t="s">
        <v>8</v>
      </c>
      <c r="M2695" s="77" t="s">
        <v>0</v>
      </c>
      <c r="N2695" s="70" t="str">
        <f t="shared" si="107"/>
        <v>1085. Cuidado Continuo por una vida con bienestar con enfoque Población para formas extremas de exclusión:Comunitario6_DISTRITO1_OCTUBRE_2025</v>
      </c>
      <c r="O2695" s="75">
        <v>210809</v>
      </c>
      <c r="S2695" s="21">
        <v>0</v>
      </c>
    </row>
    <row r="2696" spans="2:19" ht="30" hidden="1" customHeight="1">
      <c r="B2696">
        <v>109</v>
      </c>
      <c r="C2696" t="s">
        <v>186</v>
      </c>
      <c r="D2696" s="70" t="s">
        <v>87</v>
      </c>
      <c r="E2696" s="86" t="str">
        <f t="shared" si="106"/>
        <v>1095. Cuidado Continuo por una vida con bienestar con enfoque Población para formas extremas de exclusión:Comunitario</v>
      </c>
      <c r="F2696" t="s">
        <v>195</v>
      </c>
      <c r="G2696" t="s">
        <v>118</v>
      </c>
      <c r="H2696" s="74" t="s">
        <v>90</v>
      </c>
      <c r="I2696" s="134" t="s">
        <v>60</v>
      </c>
      <c r="J2696" t="s">
        <v>119</v>
      </c>
      <c r="K2696" t="s">
        <v>65</v>
      </c>
      <c r="L2696" s="32" t="s">
        <v>8</v>
      </c>
      <c r="M2696" s="77" t="s">
        <v>0</v>
      </c>
      <c r="N2696" s="70" t="str">
        <f t="shared" si="107"/>
        <v>1095. Cuidado Continuo por una vida con bienestar con enfoque Población para formas extremas de exclusión:Comunitario6_DISTRITO1_OCTUBRE_2025</v>
      </c>
      <c r="O2696" s="75">
        <v>199714</v>
      </c>
      <c r="S2696" s="21">
        <v>0</v>
      </c>
    </row>
    <row r="2697" spans="2:19" ht="30" hidden="1" customHeight="1">
      <c r="B2697">
        <v>110</v>
      </c>
      <c r="C2697" t="s">
        <v>186</v>
      </c>
      <c r="D2697" s="70" t="s">
        <v>98</v>
      </c>
      <c r="E2697" s="86" t="str">
        <f t="shared" si="106"/>
        <v>1105. Cuidado Continuo por una vida con bienestar con enfoque Población para formas extremas de exclusión:Laboral</v>
      </c>
      <c r="F2697" t="s">
        <v>196</v>
      </c>
      <c r="G2697" t="s">
        <v>89</v>
      </c>
      <c r="H2697" s="74" t="s">
        <v>90</v>
      </c>
      <c r="I2697" s="134" t="s">
        <v>60</v>
      </c>
      <c r="J2697" t="s">
        <v>91</v>
      </c>
      <c r="K2697" t="s">
        <v>65</v>
      </c>
      <c r="L2697" s="32" t="s">
        <v>8</v>
      </c>
      <c r="M2697" s="77" t="s">
        <v>0</v>
      </c>
      <c r="N2697" s="70" t="str">
        <f t="shared" si="107"/>
        <v>1105. Cuidado Continuo por una vida con bienestar con enfoque Población para formas extremas de exclusión:Laboral6_DISTRITO1_OCTUBRE_2025</v>
      </c>
      <c r="O2697" s="75">
        <v>316213</v>
      </c>
      <c r="S2697" s="21">
        <v>0</v>
      </c>
    </row>
    <row r="2698" spans="2:19" ht="30" hidden="1" customHeight="1">
      <c r="B2698">
        <v>111</v>
      </c>
      <c r="C2698" t="s">
        <v>186</v>
      </c>
      <c r="D2698" s="70" t="s">
        <v>98</v>
      </c>
      <c r="E2698" s="86" t="str">
        <f t="shared" si="106"/>
        <v>1115. Cuidado Continuo por una vida con bienestar con enfoque Población para formas extremas de exclusión:Laboral</v>
      </c>
      <c r="F2698" t="s">
        <v>197</v>
      </c>
      <c r="G2698" t="s">
        <v>110</v>
      </c>
      <c r="H2698" s="74" t="s">
        <v>90</v>
      </c>
      <c r="I2698" s="134" t="s">
        <v>60</v>
      </c>
      <c r="J2698" t="s">
        <v>198</v>
      </c>
      <c r="K2698" t="s">
        <v>65</v>
      </c>
      <c r="L2698" s="32" t="s">
        <v>8</v>
      </c>
      <c r="M2698" s="77" t="s">
        <v>0</v>
      </c>
      <c r="N2698" s="70" t="str">
        <f t="shared" si="107"/>
        <v>1115. Cuidado Continuo por una vida con bienestar con enfoque Población para formas extremas de exclusión:Laboral6_DISTRITO1_OCTUBRE_2025</v>
      </c>
      <c r="O2698" s="75">
        <v>421618</v>
      </c>
      <c r="S2698" s="21">
        <v>0</v>
      </c>
    </row>
    <row r="2699" spans="2:19" ht="30" hidden="1" customHeight="1">
      <c r="B2699">
        <v>112</v>
      </c>
      <c r="C2699" t="s">
        <v>186</v>
      </c>
      <c r="D2699" s="70" t="s">
        <v>98</v>
      </c>
      <c r="E2699" s="86" t="str">
        <f t="shared" si="106"/>
        <v>1125. Cuidado Continuo por una vida con bienestar con enfoque Población para formas extremas de exclusión:Laboral</v>
      </c>
      <c r="F2699" t="s">
        <v>199</v>
      </c>
      <c r="G2699" t="s">
        <v>89</v>
      </c>
      <c r="H2699" s="74" t="s">
        <v>90</v>
      </c>
      <c r="I2699" s="134" t="s">
        <v>60</v>
      </c>
      <c r="J2699" t="s">
        <v>91</v>
      </c>
      <c r="K2699" t="s">
        <v>65</v>
      </c>
      <c r="L2699" s="32" t="s">
        <v>8</v>
      </c>
      <c r="M2699" s="77" t="s">
        <v>0</v>
      </c>
      <c r="N2699" s="70" t="str">
        <f t="shared" si="107"/>
        <v>1125. Cuidado Continuo por una vida con bienestar con enfoque Población para formas extremas de exclusión:Laboral6_DISTRITO1_OCTUBRE_2025</v>
      </c>
      <c r="O2699" s="75">
        <v>140539</v>
      </c>
      <c r="S2699" s="21">
        <v>0</v>
      </c>
    </row>
    <row r="2700" spans="2:19" ht="30" hidden="1" customHeight="1">
      <c r="B2700">
        <v>113</v>
      </c>
      <c r="C2700" t="s">
        <v>186</v>
      </c>
      <c r="D2700" s="70" t="s">
        <v>98</v>
      </c>
      <c r="E2700" s="86" t="str">
        <f t="shared" si="106"/>
        <v>1135. Cuidado Continuo por una vida con bienestar con enfoque Población para formas extremas de exclusión:Laboral</v>
      </c>
      <c r="F2700" t="s">
        <v>200</v>
      </c>
      <c r="G2700" t="s">
        <v>110</v>
      </c>
      <c r="H2700" s="74" t="s">
        <v>90</v>
      </c>
      <c r="I2700" s="134" t="s">
        <v>60</v>
      </c>
      <c r="J2700" t="s">
        <v>157</v>
      </c>
      <c r="K2700" t="s">
        <v>65</v>
      </c>
      <c r="L2700" s="32" t="s">
        <v>8</v>
      </c>
      <c r="M2700" s="77" t="s">
        <v>0</v>
      </c>
      <c r="N2700" s="70" t="str">
        <f t="shared" si="107"/>
        <v>1135. Cuidado Continuo por una vida con bienestar con enfoque Población para formas extremas de exclusión:Laboral6_DISTRITO1_OCTUBRE_2025</v>
      </c>
      <c r="O2700" s="75">
        <v>70270</v>
      </c>
      <c r="S2700" s="21">
        <v>0</v>
      </c>
    </row>
    <row r="2701" spans="2:19" ht="30" hidden="1" customHeight="1">
      <c r="B2701">
        <v>114</v>
      </c>
      <c r="C2701" t="s">
        <v>186</v>
      </c>
      <c r="D2701" s="70" t="s">
        <v>98</v>
      </c>
      <c r="E2701" s="86" t="str">
        <f t="shared" si="106"/>
        <v>1145. Cuidado Continuo por una vida con bienestar con enfoque Población para formas extremas de exclusión:Laboral</v>
      </c>
      <c r="F2701" t="s">
        <v>201</v>
      </c>
      <c r="G2701" t="s">
        <v>118</v>
      </c>
      <c r="H2701" s="74" t="s">
        <v>90</v>
      </c>
      <c r="I2701" s="134" t="s">
        <v>60</v>
      </c>
      <c r="J2701" t="s">
        <v>202</v>
      </c>
      <c r="K2701" t="s">
        <v>65</v>
      </c>
      <c r="L2701" s="32" t="s">
        <v>8</v>
      </c>
      <c r="M2701" s="77" t="s">
        <v>0</v>
      </c>
      <c r="N2701" s="70" t="str">
        <f t="shared" si="107"/>
        <v>1145. Cuidado Continuo por una vida con bienestar con enfoque Población para formas extremas de exclusión:Laboral6_DISTRITO1_OCTUBRE_2025</v>
      </c>
      <c r="O2701" s="75">
        <v>19971</v>
      </c>
      <c r="S2701" s="21">
        <v>0</v>
      </c>
    </row>
    <row r="2702" spans="2:19" ht="30" hidden="1" customHeight="1">
      <c r="B2702">
        <v>115</v>
      </c>
      <c r="C2702" t="s">
        <v>186</v>
      </c>
      <c r="D2702" s="70" t="s">
        <v>98</v>
      </c>
      <c r="E2702" s="86" t="str">
        <f t="shared" si="106"/>
        <v>1155. Cuidado Continuo por una vida con bienestar con enfoque Población para formas extremas de exclusión:Laboral</v>
      </c>
      <c r="F2702" t="s">
        <v>203</v>
      </c>
      <c r="G2702" t="s">
        <v>110</v>
      </c>
      <c r="H2702" s="74" t="s">
        <v>90</v>
      </c>
      <c r="I2702" s="134" t="s">
        <v>60</v>
      </c>
      <c r="J2702" t="s">
        <v>204</v>
      </c>
      <c r="K2702" t="s">
        <v>65</v>
      </c>
      <c r="L2702" s="32" t="s">
        <v>8</v>
      </c>
      <c r="M2702" s="77" t="s">
        <v>0</v>
      </c>
      <c r="N2702" s="70" t="str">
        <f t="shared" si="107"/>
        <v>1155. Cuidado Continuo por una vida con bienestar con enfoque Población para formas extremas de exclusión:Laboral6_DISTRITO1_OCTUBRE_2025</v>
      </c>
      <c r="O2702" s="75">
        <v>70270</v>
      </c>
      <c r="S2702" s="21">
        <v>0</v>
      </c>
    </row>
    <row r="2703" spans="2:19" ht="30" hidden="1" customHeight="1">
      <c r="B2703">
        <v>116</v>
      </c>
      <c r="C2703" t="s">
        <v>205</v>
      </c>
      <c r="D2703" s="70" t="s">
        <v>92</v>
      </c>
      <c r="E2703" s="86" t="str">
        <f t="shared" si="106"/>
        <v xml:space="preserve">1166. Cuidado Continuo por una vida con bienestar para la población migrante internacional de BogotáEducativo </v>
      </c>
      <c r="F2703" t="s">
        <v>206</v>
      </c>
      <c r="G2703" t="s">
        <v>89</v>
      </c>
      <c r="H2703" s="74" t="s">
        <v>90</v>
      </c>
      <c r="I2703" s="134" t="s">
        <v>60</v>
      </c>
      <c r="J2703" t="s">
        <v>91</v>
      </c>
      <c r="K2703" t="s">
        <v>65</v>
      </c>
      <c r="L2703" s="32" t="s">
        <v>8</v>
      </c>
      <c r="M2703" s="77" t="s">
        <v>0</v>
      </c>
      <c r="N2703" s="70" t="str">
        <f t="shared" si="107"/>
        <v>1166. Cuidado Continuo por una vida con bienestar para la población migrante internacional de BogotáEducativo 6_DISTRITO1_OCTUBRE_2025</v>
      </c>
      <c r="O2703" s="75">
        <v>105404</v>
      </c>
      <c r="S2703" s="21">
        <v>0</v>
      </c>
    </row>
    <row r="2704" spans="2:19" ht="30" hidden="1" customHeight="1">
      <c r="B2704">
        <v>117</v>
      </c>
      <c r="C2704" t="s">
        <v>207</v>
      </c>
      <c r="D2704" s="70" t="s">
        <v>92</v>
      </c>
      <c r="E2704" s="86" t="str">
        <f t="shared" si="106"/>
        <v xml:space="preserve">1177. Cuidado Continuo por una vida con bienestar para la población con discapacidadEducativo </v>
      </c>
      <c r="F2704" t="s">
        <v>208</v>
      </c>
      <c r="G2704" t="s">
        <v>89</v>
      </c>
      <c r="H2704" s="74" t="s">
        <v>90</v>
      </c>
      <c r="I2704" s="134" t="s">
        <v>60</v>
      </c>
      <c r="J2704" t="s">
        <v>91</v>
      </c>
      <c r="K2704" t="s">
        <v>65</v>
      </c>
      <c r="L2704" s="32" t="s">
        <v>8</v>
      </c>
      <c r="M2704" s="77" t="s">
        <v>0</v>
      </c>
      <c r="N2704" s="70" t="str">
        <f t="shared" si="107"/>
        <v>1177. Cuidado Continuo por una vida con bienestar para la población con discapacidadEducativo 6_DISTRITO1_OCTUBRE_2025</v>
      </c>
      <c r="O2704" s="75">
        <v>161342</v>
      </c>
      <c r="S2704" s="21">
        <v>0</v>
      </c>
    </row>
    <row r="2705" spans="2:19" ht="30" hidden="1" customHeight="1">
      <c r="B2705">
        <v>117</v>
      </c>
      <c r="C2705" t="s">
        <v>207</v>
      </c>
      <c r="D2705" s="70" t="s">
        <v>98</v>
      </c>
      <c r="E2705" s="86" t="str">
        <f t="shared" si="106"/>
        <v>1177. Cuidado Continuo por una vida con bienestar para la población con discapacidadLaboral</v>
      </c>
      <c r="F2705" t="s">
        <v>208</v>
      </c>
      <c r="G2705" t="s">
        <v>89</v>
      </c>
      <c r="H2705" s="74" t="s">
        <v>90</v>
      </c>
      <c r="I2705" s="134" t="s">
        <v>60</v>
      </c>
      <c r="J2705" t="s">
        <v>91</v>
      </c>
      <c r="K2705" t="s">
        <v>62</v>
      </c>
      <c r="L2705" s="32" t="s">
        <v>8</v>
      </c>
      <c r="M2705" s="77" t="s">
        <v>0</v>
      </c>
      <c r="N2705" s="70" t="str">
        <f t="shared" si="107"/>
        <v>1177. Cuidado Continuo por una vida con bienestar para la población con discapacidadLaboral6_DISTRITO1_OCTUBRE_2025</v>
      </c>
      <c r="O2705" s="75">
        <v>161342</v>
      </c>
      <c r="S2705" s="21">
        <v>0</v>
      </c>
    </row>
    <row r="2706" spans="2:19" ht="30" hidden="1" customHeight="1">
      <c r="B2706">
        <v>118</v>
      </c>
      <c r="C2706" t="s">
        <v>207</v>
      </c>
      <c r="D2706" s="70" t="s">
        <v>87</v>
      </c>
      <c r="E2706" s="86" t="str">
        <f t="shared" si="106"/>
        <v>1187. Cuidado Continuo por una vida con bienestar para la población con discapacidadComunitario</v>
      </c>
      <c r="F2706" t="s">
        <v>209</v>
      </c>
      <c r="G2706" t="s">
        <v>89</v>
      </c>
      <c r="H2706" s="74" t="s">
        <v>90</v>
      </c>
      <c r="I2706" s="134" t="s">
        <v>60</v>
      </c>
      <c r="J2706" t="s">
        <v>108</v>
      </c>
      <c r="K2706" t="s">
        <v>65</v>
      </c>
      <c r="L2706" s="32" t="s">
        <v>8</v>
      </c>
      <c r="M2706" s="77" t="s">
        <v>0</v>
      </c>
      <c r="N2706" s="70" t="str">
        <f t="shared" si="107"/>
        <v>1187. Cuidado Continuo por una vida con bienestar para la población con discapacidadComunitario6_DISTRITO1_OCTUBRE_2025</v>
      </c>
      <c r="O2706" s="75">
        <v>992404</v>
      </c>
      <c r="S2706" s="21">
        <v>0</v>
      </c>
    </row>
    <row r="2707" spans="2:19" ht="30" hidden="1" customHeight="1">
      <c r="B2707">
        <v>119</v>
      </c>
      <c r="C2707" t="s">
        <v>207</v>
      </c>
      <c r="D2707" s="70" t="s">
        <v>87</v>
      </c>
      <c r="E2707" s="86" t="str">
        <f t="shared" si="106"/>
        <v>1197. Cuidado Continuo por una vida con bienestar para la población con discapacidadComunitario</v>
      </c>
      <c r="F2707" t="s">
        <v>210</v>
      </c>
      <c r="G2707" t="s">
        <v>89</v>
      </c>
      <c r="H2707" s="74" t="s">
        <v>90</v>
      </c>
      <c r="I2707" s="134" t="s">
        <v>60</v>
      </c>
      <c r="J2707" t="s">
        <v>91</v>
      </c>
      <c r="K2707" t="s">
        <v>65</v>
      </c>
      <c r="L2707" s="32" t="s">
        <v>8</v>
      </c>
      <c r="M2707" s="77" t="s">
        <v>0</v>
      </c>
      <c r="N2707" s="70" t="str">
        <f t="shared" si="107"/>
        <v>1197. Cuidado Continuo por una vida con bienestar para la población con discapacidadComunitario6_DISTRITO1_OCTUBRE_2025</v>
      </c>
      <c r="O2707" s="75">
        <v>355662</v>
      </c>
      <c r="S2707" s="21">
        <v>0</v>
      </c>
    </row>
    <row r="2708" spans="2:19" ht="30" hidden="1" customHeight="1">
      <c r="B2708">
        <v>120</v>
      </c>
      <c r="C2708" t="s">
        <v>207</v>
      </c>
      <c r="D2708" s="70" t="s">
        <v>87</v>
      </c>
      <c r="E2708" s="86" t="str">
        <f t="shared" ref="E2708:E2771" si="108">B2708&amp;C2708&amp;D2708</f>
        <v>1207. Cuidado Continuo por una vida con bienestar para la población con discapacidadComunitario</v>
      </c>
      <c r="F2708" t="s">
        <v>211</v>
      </c>
      <c r="G2708" t="s">
        <v>89</v>
      </c>
      <c r="H2708" s="74" t="s">
        <v>90</v>
      </c>
      <c r="I2708" s="134" t="s">
        <v>60</v>
      </c>
      <c r="J2708" t="s">
        <v>212</v>
      </c>
      <c r="K2708" t="s">
        <v>65</v>
      </c>
      <c r="L2708" s="32" t="s">
        <v>8</v>
      </c>
      <c r="M2708" s="77" t="s">
        <v>0</v>
      </c>
      <c r="N2708" s="70" t="str">
        <f t="shared" si="107"/>
        <v>1207. Cuidado Continuo por una vida con bienestar para la población con discapacidadComunitario6_DISTRITO1_OCTUBRE_2025</v>
      </c>
      <c r="O2708" s="75">
        <v>1422652</v>
      </c>
      <c r="S2708" s="21">
        <v>0</v>
      </c>
    </row>
    <row r="2709" spans="2:19" ht="30" hidden="1" customHeight="1">
      <c r="B2709">
        <v>121</v>
      </c>
      <c r="C2709" t="s">
        <v>207</v>
      </c>
      <c r="D2709" s="70" t="s">
        <v>87</v>
      </c>
      <c r="E2709" s="86" t="str">
        <f t="shared" si="108"/>
        <v>1217. Cuidado Continuo por una vida con bienestar para la población con discapacidadComunitario</v>
      </c>
      <c r="F2709" t="s">
        <v>213</v>
      </c>
      <c r="G2709" t="s">
        <v>118</v>
      </c>
      <c r="H2709" s="74" t="s">
        <v>90</v>
      </c>
      <c r="I2709" s="134" t="s">
        <v>60</v>
      </c>
      <c r="J2709" t="s">
        <v>157</v>
      </c>
      <c r="K2709" t="s">
        <v>65</v>
      </c>
      <c r="L2709" s="32" t="s">
        <v>8</v>
      </c>
      <c r="M2709" s="77" t="s">
        <v>0</v>
      </c>
      <c r="N2709" s="70" t="str">
        <f t="shared" si="107"/>
        <v>1217. Cuidado Continuo por una vida con bienestar para la población con discapacidadComunitario6_DISTRITO1_OCTUBRE_2025</v>
      </c>
      <c r="O2709" s="75">
        <v>35135</v>
      </c>
      <c r="S2709" s="21">
        <v>0</v>
      </c>
    </row>
    <row r="2710" spans="2:19" ht="30" hidden="1" customHeight="1">
      <c r="B2710">
        <v>122</v>
      </c>
      <c r="C2710" t="s">
        <v>207</v>
      </c>
      <c r="D2710" s="70" t="s">
        <v>87</v>
      </c>
      <c r="E2710" s="86" t="str">
        <f t="shared" si="108"/>
        <v>1227. Cuidado Continuo por una vida con bienestar para la población con discapacidadComunitario</v>
      </c>
      <c r="F2710" t="s">
        <v>214</v>
      </c>
      <c r="G2710" t="s">
        <v>110</v>
      </c>
      <c r="H2710" s="74" t="s">
        <v>90</v>
      </c>
      <c r="I2710" s="134" t="s">
        <v>60</v>
      </c>
      <c r="J2710" t="s">
        <v>215</v>
      </c>
      <c r="K2710" t="s">
        <v>65</v>
      </c>
      <c r="L2710" s="32" t="s">
        <v>8</v>
      </c>
      <c r="M2710" s="77" t="s">
        <v>0</v>
      </c>
      <c r="N2710" s="70" t="str">
        <f t="shared" si="107"/>
        <v>1227. Cuidado Continuo por una vida con bienestar para la población con discapacidadComunitario6_DISTRITO1_OCTUBRE_2025</v>
      </c>
      <c r="O2710" s="75">
        <v>53781</v>
      </c>
      <c r="S2710" s="21">
        <v>0</v>
      </c>
    </row>
    <row r="2711" spans="2:19" ht="30" hidden="1" customHeight="1">
      <c r="B2711">
        <v>123</v>
      </c>
      <c r="C2711" t="s">
        <v>207</v>
      </c>
      <c r="D2711" s="70" t="s">
        <v>93</v>
      </c>
      <c r="E2711" s="86" t="str">
        <f t="shared" si="108"/>
        <v>1237. Cuidado Continuo por una vida con bienestar para la población con discapacidadInstitucional</v>
      </c>
      <c r="F2711" t="s">
        <v>216</v>
      </c>
      <c r="G2711" t="s">
        <v>89</v>
      </c>
      <c r="H2711" s="74" t="s">
        <v>90</v>
      </c>
      <c r="I2711" s="134" t="s">
        <v>60</v>
      </c>
      <c r="J2711" t="s">
        <v>91</v>
      </c>
      <c r="K2711" t="s">
        <v>65</v>
      </c>
      <c r="L2711" s="32" t="s">
        <v>8</v>
      </c>
      <c r="M2711" s="77" t="s">
        <v>0</v>
      </c>
      <c r="N2711" s="70" t="str">
        <f t="shared" si="107"/>
        <v>1237. Cuidado Continuo por una vida con bienestar para la población con discapacidadInstitucional6_DISTRITO1_OCTUBRE_2025</v>
      </c>
      <c r="O2711" s="75">
        <v>266747</v>
      </c>
      <c r="S2711" s="21">
        <v>0</v>
      </c>
    </row>
    <row r="2712" spans="2:19" ht="30" hidden="1" customHeight="1">
      <c r="B2712">
        <v>124</v>
      </c>
      <c r="C2712" t="s">
        <v>207</v>
      </c>
      <c r="D2712" s="70" t="s">
        <v>87</v>
      </c>
      <c r="E2712" s="86" t="str">
        <f t="shared" si="108"/>
        <v>1247. Cuidado Continuo por una vida con bienestar para la población con discapacidadComunitario</v>
      </c>
      <c r="F2712" t="s">
        <v>217</v>
      </c>
      <c r="G2712" t="s">
        <v>89</v>
      </c>
      <c r="H2712" s="74" t="s">
        <v>90</v>
      </c>
      <c r="I2712" s="134" t="s">
        <v>60</v>
      </c>
      <c r="J2712" t="s">
        <v>218</v>
      </c>
      <c r="K2712" t="s">
        <v>65</v>
      </c>
      <c r="L2712" s="32" t="s">
        <v>8</v>
      </c>
      <c r="M2712" s="77" t="s">
        <v>0</v>
      </c>
      <c r="N2712" s="70" t="str">
        <f t="shared" si="107"/>
        <v>1247. Cuidado Continuo por una vida con bienestar para la población con discapacidadComunitario6_DISTRITO1_OCTUBRE_2025</v>
      </c>
      <c r="O2712" s="75">
        <v>851865</v>
      </c>
      <c r="S2712" s="21">
        <v>0</v>
      </c>
    </row>
    <row r="2713" spans="2:19" ht="30" hidden="1" customHeight="1">
      <c r="B2713">
        <v>125</v>
      </c>
      <c r="C2713" t="s">
        <v>207</v>
      </c>
      <c r="D2713" s="70" t="s">
        <v>87</v>
      </c>
      <c r="E2713" s="86" t="str">
        <f t="shared" si="108"/>
        <v>1257. Cuidado Continuo por una vida con bienestar para la población con discapacidadComunitario</v>
      </c>
      <c r="F2713" t="s">
        <v>219</v>
      </c>
      <c r="G2713" t="s">
        <v>89</v>
      </c>
      <c r="H2713" s="74" t="s">
        <v>90</v>
      </c>
      <c r="I2713" s="134" t="s">
        <v>60</v>
      </c>
      <c r="J2713" t="s">
        <v>61</v>
      </c>
      <c r="K2713" t="s">
        <v>80</v>
      </c>
      <c r="L2713" s="32" t="s">
        <v>8</v>
      </c>
      <c r="M2713" s="77" t="s">
        <v>0</v>
      </c>
      <c r="N2713" s="70" t="str">
        <f t="shared" si="107"/>
        <v>1257. Cuidado Continuo por una vida con bienestar para la población con discapacidadComunitario6_DISTRITO1_OCTUBRE_2025</v>
      </c>
      <c r="O2713" s="75">
        <v>12879544</v>
      </c>
      <c r="S2713" s="21">
        <v>0</v>
      </c>
    </row>
    <row r="2714" spans="2:19" ht="30" hidden="1" customHeight="1">
      <c r="B2714">
        <v>126</v>
      </c>
      <c r="C2714" t="s">
        <v>220</v>
      </c>
      <c r="D2714" s="70" t="s">
        <v>87</v>
      </c>
      <c r="E2714" s="86" t="str">
        <f t="shared" si="108"/>
        <v>1268. Cuidado Continuo por una vida con bienestar para la ruralidad de BogotáComunitario</v>
      </c>
      <c r="F2714" t="s">
        <v>221</v>
      </c>
      <c r="G2714" t="s">
        <v>89</v>
      </c>
      <c r="H2714" s="74" t="s">
        <v>90</v>
      </c>
      <c r="I2714" s="134" t="s">
        <v>60</v>
      </c>
      <c r="J2714" t="s">
        <v>91</v>
      </c>
      <c r="K2714" t="s">
        <v>80</v>
      </c>
      <c r="L2714" s="32" t="s">
        <v>8</v>
      </c>
      <c r="M2714" s="77" t="s">
        <v>0</v>
      </c>
      <c r="N2714" s="70" t="str">
        <f t="shared" si="107"/>
        <v>1268. Cuidado Continuo por una vida con bienestar para la ruralidad de BogotáComunitario6_DISTRITO1_OCTUBRE_2025</v>
      </c>
      <c r="O2714" s="75">
        <v>175674</v>
      </c>
      <c r="S2714" s="21">
        <v>0</v>
      </c>
    </row>
    <row r="2715" spans="2:19" ht="30" hidden="1" customHeight="1">
      <c r="B2715">
        <v>127</v>
      </c>
      <c r="C2715" t="s">
        <v>220</v>
      </c>
      <c r="D2715" s="70" t="s">
        <v>87</v>
      </c>
      <c r="E2715" s="86" t="str">
        <f t="shared" si="108"/>
        <v>1278. Cuidado Continuo por una vida con bienestar para la ruralidad de BogotáComunitario</v>
      </c>
      <c r="F2715" t="s">
        <v>222</v>
      </c>
      <c r="G2715" t="s">
        <v>89</v>
      </c>
      <c r="H2715" s="74" t="s">
        <v>90</v>
      </c>
      <c r="I2715" s="134" t="s">
        <v>60</v>
      </c>
      <c r="J2715" t="s">
        <v>91</v>
      </c>
      <c r="K2715" t="s">
        <v>65</v>
      </c>
      <c r="L2715" s="32" t="s">
        <v>8</v>
      </c>
      <c r="M2715" s="77" t="s">
        <v>0</v>
      </c>
      <c r="N2715" s="70" t="str">
        <f t="shared" si="107"/>
        <v>1278. Cuidado Continuo por una vida con bienestar para la ruralidad de BogotáComunitario6_DISTRITO1_OCTUBRE_2025</v>
      </c>
      <c r="O2715" s="75">
        <v>468320</v>
      </c>
      <c r="S2715" s="21">
        <v>0</v>
      </c>
    </row>
    <row r="2716" spans="2:19" ht="30" hidden="1" customHeight="1">
      <c r="B2716">
        <v>127</v>
      </c>
      <c r="C2716" t="s">
        <v>220</v>
      </c>
      <c r="D2716" s="70" t="s">
        <v>92</v>
      </c>
      <c r="E2716" s="86" t="str">
        <f t="shared" si="108"/>
        <v xml:space="preserve">1278. Cuidado Continuo por una vida con bienestar para la ruralidad de BogotáEducativo </v>
      </c>
      <c r="F2716" t="s">
        <v>222</v>
      </c>
      <c r="G2716" t="s">
        <v>89</v>
      </c>
      <c r="H2716" s="74" t="s">
        <v>90</v>
      </c>
      <c r="I2716" s="134" t="s">
        <v>60</v>
      </c>
      <c r="J2716" t="s">
        <v>91</v>
      </c>
      <c r="K2716" t="s">
        <v>65</v>
      </c>
      <c r="L2716" s="32" t="s">
        <v>8</v>
      </c>
      <c r="M2716" s="77" t="s">
        <v>0</v>
      </c>
      <c r="N2716" s="70" t="str">
        <f t="shared" si="107"/>
        <v>1278. Cuidado Continuo por una vida con bienestar para la ruralidad de BogotáEducativo 6_DISTRITO1_OCTUBRE_2025</v>
      </c>
      <c r="O2716" s="75">
        <v>468320</v>
      </c>
      <c r="S2716" s="21">
        <v>0</v>
      </c>
    </row>
    <row r="2717" spans="2:19" ht="30" hidden="1" customHeight="1">
      <c r="B2717">
        <v>127</v>
      </c>
      <c r="C2717" t="s">
        <v>220</v>
      </c>
      <c r="D2717" s="70" t="s">
        <v>93</v>
      </c>
      <c r="E2717" s="86" t="str">
        <f t="shared" si="108"/>
        <v>1278. Cuidado Continuo por una vida con bienestar para la ruralidad de BogotáInstitucional</v>
      </c>
      <c r="F2717" t="s">
        <v>222</v>
      </c>
      <c r="G2717" t="s">
        <v>89</v>
      </c>
      <c r="H2717" s="74" t="s">
        <v>90</v>
      </c>
      <c r="I2717" s="134" t="s">
        <v>60</v>
      </c>
      <c r="J2717" t="s">
        <v>91</v>
      </c>
      <c r="K2717" t="s">
        <v>65</v>
      </c>
      <c r="L2717" s="32" t="s">
        <v>8</v>
      </c>
      <c r="M2717" s="77" t="s">
        <v>0</v>
      </c>
      <c r="N2717" s="70" t="str">
        <f t="shared" si="107"/>
        <v>1278. Cuidado Continuo por una vida con bienestar para la ruralidad de BogotáInstitucional6_DISTRITO1_OCTUBRE_2025</v>
      </c>
      <c r="O2717" s="75">
        <v>468320</v>
      </c>
      <c r="S2717" s="21">
        <v>0</v>
      </c>
    </row>
    <row r="2718" spans="2:19" ht="30" hidden="1" customHeight="1">
      <c r="B2718">
        <v>128</v>
      </c>
      <c r="C2718" t="s">
        <v>220</v>
      </c>
      <c r="D2718" s="70" t="s">
        <v>87</v>
      </c>
      <c r="E2718" s="86" t="str">
        <f t="shared" si="108"/>
        <v>1288. Cuidado Continuo por una vida con bienestar para la ruralidad de BogotáComunitario</v>
      </c>
      <c r="F2718" t="s">
        <v>223</v>
      </c>
      <c r="G2718" t="s">
        <v>89</v>
      </c>
      <c r="H2718" s="74" t="s">
        <v>90</v>
      </c>
      <c r="I2718" s="134" t="s">
        <v>60</v>
      </c>
      <c r="J2718" t="s">
        <v>91</v>
      </c>
      <c r="K2718" t="s">
        <v>80</v>
      </c>
      <c r="L2718" s="32" t="s">
        <v>8</v>
      </c>
      <c r="M2718" s="77" t="s">
        <v>0</v>
      </c>
      <c r="N2718" s="70" t="str">
        <f t="shared" si="107"/>
        <v>1288. Cuidado Continuo por una vida con bienestar para la ruralidad de BogotáComunitario6_DISTRITO1_OCTUBRE_2025</v>
      </c>
      <c r="O2718" s="75">
        <v>140539</v>
      </c>
      <c r="S2718" s="21">
        <v>0</v>
      </c>
    </row>
    <row r="2719" spans="2:19" ht="30" hidden="1" customHeight="1">
      <c r="B2719">
        <v>128</v>
      </c>
      <c r="C2719" t="s">
        <v>220</v>
      </c>
      <c r="D2719" s="70" t="s">
        <v>92</v>
      </c>
      <c r="E2719" s="86" t="str">
        <f t="shared" si="108"/>
        <v xml:space="preserve">1288. Cuidado Continuo por una vida con bienestar para la ruralidad de BogotáEducativo </v>
      </c>
      <c r="F2719" t="s">
        <v>223</v>
      </c>
      <c r="G2719" t="s">
        <v>89</v>
      </c>
      <c r="H2719" s="74" t="s">
        <v>90</v>
      </c>
      <c r="I2719" s="134" t="s">
        <v>60</v>
      </c>
      <c r="J2719" t="s">
        <v>91</v>
      </c>
      <c r="K2719" t="s">
        <v>80</v>
      </c>
      <c r="L2719" s="32" t="s">
        <v>8</v>
      </c>
      <c r="M2719" s="77" t="s">
        <v>0</v>
      </c>
      <c r="N2719" s="70" t="str">
        <f t="shared" si="107"/>
        <v>1288. Cuidado Continuo por una vida con bienestar para la ruralidad de BogotáEducativo 6_DISTRITO1_OCTUBRE_2025</v>
      </c>
      <c r="O2719" s="75">
        <v>140539</v>
      </c>
      <c r="S2719" s="21">
        <v>0</v>
      </c>
    </row>
    <row r="2720" spans="2:19" ht="30" hidden="1" customHeight="1">
      <c r="B2720">
        <v>129</v>
      </c>
      <c r="C2720" t="s">
        <v>220</v>
      </c>
      <c r="D2720" s="70" t="s">
        <v>87</v>
      </c>
      <c r="E2720" s="86" t="str">
        <f t="shared" si="108"/>
        <v>1298. Cuidado Continuo por una vida con bienestar para la ruralidad de BogotáComunitario</v>
      </c>
      <c r="F2720" t="s">
        <v>224</v>
      </c>
      <c r="G2720" t="s">
        <v>89</v>
      </c>
      <c r="H2720" s="74" t="s">
        <v>90</v>
      </c>
      <c r="I2720" s="134" t="s">
        <v>60</v>
      </c>
      <c r="J2720" t="s">
        <v>91</v>
      </c>
      <c r="K2720" t="s">
        <v>65</v>
      </c>
      <c r="L2720" s="32" t="s">
        <v>8</v>
      </c>
      <c r="M2720" s="77" t="s">
        <v>0</v>
      </c>
      <c r="N2720" s="70" t="str">
        <f t="shared" si="107"/>
        <v>1298. Cuidado Continuo por una vida con bienestar para la ruralidad de BogotáComunitario6_DISTRITO1_OCTUBRE_2025</v>
      </c>
      <c r="O2720" s="75">
        <v>175674</v>
      </c>
      <c r="S2720" s="21">
        <v>0</v>
      </c>
    </row>
    <row r="2721" spans="2:19" ht="30" hidden="1" customHeight="1">
      <c r="B2721">
        <v>130</v>
      </c>
      <c r="C2721" t="s">
        <v>220</v>
      </c>
      <c r="D2721" s="70" t="s">
        <v>87</v>
      </c>
      <c r="E2721" s="86" t="str">
        <f t="shared" si="108"/>
        <v>1308. Cuidado Continuo por una vida con bienestar para la ruralidad de BogotáComunitario</v>
      </c>
      <c r="F2721" t="s">
        <v>225</v>
      </c>
      <c r="G2721" t="s">
        <v>89</v>
      </c>
      <c r="H2721" s="74" t="s">
        <v>90</v>
      </c>
      <c r="I2721" s="134" t="s">
        <v>60</v>
      </c>
      <c r="J2721" t="s">
        <v>91</v>
      </c>
      <c r="K2721" t="s">
        <v>80</v>
      </c>
      <c r="L2721" s="32" t="s">
        <v>8</v>
      </c>
      <c r="M2721" s="77" t="s">
        <v>0</v>
      </c>
      <c r="N2721" s="70" t="str">
        <f t="shared" si="107"/>
        <v>1308. Cuidado Continuo por una vida con bienestar para la ruralidad de BogotáComunitario6_DISTRITO1_OCTUBRE_2025</v>
      </c>
      <c r="O2721" s="75">
        <v>140539</v>
      </c>
      <c r="S2721" s="21">
        <v>0</v>
      </c>
    </row>
    <row r="2722" spans="2:19" ht="30" hidden="1" customHeight="1">
      <c r="B2722">
        <v>131</v>
      </c>
      <c r="C2722" t="s">
        <v>220</v>
      </c>
      <c r="D2722" s="70" t="s">
        <v>98</v>
      </c>
      <c r="E2722" s="86" t="str">
        <f t="shared" si="108"/>
        <v>1318. Cuidado Continuo por una vida con bienestar para la ruralidad de BogotáLaboral</v>
      </c>
      <c r="F2722" t="s">
        <v>226</v>
      </c>
      <c r="G2722" t="s">
        <v>110</v>
      </c>
      <c r="H2722" s="74" t="s">
        <v>90</v>
      </c>
      <c r="I2722" s="134" t="s">
        <v>60</v>
      </c>
      <c r="J2722" t="s">
        <v>154</v>
      </c>
      <c r="K2722" t="s">
        <v>65</v>
      </c>
      <c r="L2722" s="32" t="s">
        <v>8</v>
      </c>
      <c r="M2722" s="77" t="s">
        <v>0</v>
      </c>
      <c r="N2722" s="70" t="str">
        <f t="shared" si="107"/>
        <v>1318. Cuidado Continuo por una vida con bienestar para la ruralidad de BogotáLaboral6_DISTRITO1_OCTUBRE_2025</v>
      </c>
      <c r="O2722" s="75">
        <v>940787</v>
      </c>
      <c r="S2722" s="21">
        <v>0</v>
      </c>
    </row>
    <row r="2723" spans="2:19" ht="30" hidden="1" customHeight="1">
      <c r="B2723">
        <v>132</v>
      </c>
      <c r="C2723" t="s">
        <v>220</v>
      </c>
      <c r="D2723" s="70" t="s">
        <v>98</v>
      </c>
      <c r="E2723" s="86" t="str">
        <f t="shared" si="108"/>
        <v>1328. Cuidado Continuo por una vida con bienestar para la ruralidad de BogotáLaboral</v>
      </c>
      <c r="F2723" t="s">
        <v>227</v>
      </c>
      <c r="G2723" t="s">
        <v>110</v>
      </c>
      <c r="H2723" s="74" t="s">
        <v>90</v>
      </c>
      <c r="I2723" s="134" t="s">
        <v>60</v>
      </c>
      <c r="J2723" t="s">
        <v>228</v>
      </c>
      <c r="K2723" t="s">
        <v>80</v>
      </c>
      <c r="L2723" s="32" t="s">
        <v>8</v>
      </c>
      <c r="M2723" s="77" t="s">
        <v>0</v>
      </c>
      <c r="N2723" s="70" t="str">
        <f t="shared" si="107"/>
        <v>1328. Cuidado Continuo por una vida con bienestar para la ruralidad de BogotáLaboral6_DISTRITO1_OCTUBRE_2025</v>
      </c>
      <c r="O2723" s="75">
        <v>250875</v>
      </c>
      <c r="S2723" s="21">
        <v>0</v>
      </c>
    </row>
    <row r="2724" spans="2:19" ht="30" hidden="1" customHeight="1">
      <c r="B2724">
        <v>133</v>
      </c>
      <c r="C2724" t="s">
        <v>220</v>
      </c>
      <c r="D2724" s="70" t="s">
        <v>98</v>
      </c>
      <c r="E2724" s="86" t="str">
        <f t="shared" si="108"/>
        <v>1338. Cuidado Continuo por una vida con bienestar para la ruralidad de BogotáLaboral</v>
      </c>
      <c r="F2724" t="s">
        <v>229</v>
      </c>
      <c r="G2724" t="s">
        <v>110</v>
      </c>
      <c r="H2724" s="74" t="s">
        <v>90</v>
      </c>
      <c r="I2724" s="134" t="s">
        <v>60</v>
      </c>
      <c r="J2724" t="s">
        <v>228</v>
      </c>
      <c r="K2724" t="s">
        <v>80</v>
      </c>
      <c r="L2724" s="32" t="s">
        <v>8</v>
      </c>
      <c r="M2724" s="77" t="s">
        <v>0</v>
      </c>
      <c r="N2724" s="70" t="str">
        <f t="shared" si="107"/>
        <v>1338. Cuidado Continuo por una vida con bienestar para la ruralidad de BogotáLaboral6_DISTRITO1_OCTUBRE_2025</v>
      </c>
      <c r="O2724" s="75">
        <v>183687</v>
      </c>
      <c r="S2724" s="21">
        <v>0</v>
      </c>
    </row>
    <row r="2725" spans="2:19" ht="30" hidden="1" customHeight="1">
      <c r="B2725">
        <v>134</v>
      </c>
      <c r="C2725" t="s">
        <v>220</v>
      </c>
      <c r="D2725" s="70" t="s">
        <v>98</v>
      </c>
      <c r="E2725" s="86" t="str">
        <f t="shared" si="108"/>
        <v>1348. Cuidado Continuo por una vida con bienestar para la ruralidad de BogotáLaboral</v>
      </c>
      <c r="F2725" t="s">
        <v>230</v>
      </c>
      <c r="G2725" t="s">
        <v>110</v>
      </c>
      <c r="H2725" s="74" t="s">
        <v>90</v>
      </c>
      <c r="I2725" s="134" t="s">
        <v>60</v>
      </c>
      <c r="J2725" t="s">
        <v>151</v>
      </c>
      <c r="K2725" t="s">
        <v>80</v>
      </c>
      <c r="L2725" s="32" t="s">
        <v>8</v>
      </c>
      <c r="M2725" s="77" t="s">
        <v>0</v>
      </c>
      <c r="N2725" s="70" t="str">
        <f t="shared" si="107"/>
        <v>1348. Cuidado Continuo por una vida con bienestar para la ruralidad de BogotáLaboral6_DISTRITO1_OCTUBRE_2025</v>
      </c>
      <c r="O2725" s="75">
        <v>110336</v>
      </c>
      <c r="S2725" s="21">
        <v>0</v>
      </c>
    </row>
    <row r="2726" spans="2:19" ht="30" hidden="1" customHeight="1">
      <c r="B2726">
        <v>135</v>
      </c>
      <c r="C2726" t="s">
        <v>220</v>
      </c>
      <c r="D2726" s="70" t="s">
        <v>98</v>
      </c>
      <c r="E2726" s="86" t="str">
        <f t="shared" si="108"/>
        <v>1358. Cuidado Continuo por una vida con bienestar para la ruralidad de BogotáLaboral</v>
      </c>
      <c r="F2726" t="s">
        <v>231</v>
      </c>
      <c r="G2726" t="s">
        <v>110</v>
      </c>
      <c r="H2726" s="74" t="s">
        <v>90</v>
      </c>
      <c r="I2726" s="134" t="s">
        <v>60</v>
      </c>
      <c r="J2726" t="s">
        <v>151</v>
      </c>
      <c r="K2726" t="s">
        <v>65</v>
      </c>
      <c r="L2726" s="32" t="s">
        <v>8</v>
      </c>
      <c r="M2726" s="77" t="s">
        <v>0</v>
      </c>
      <c r="N2726" s="70" t="str">
        <f t="shared" si="107"/>
        <v>1358. Cuidado Continuo por una vida con bienestar para la ruralidad de BogotáLaboral6_DISTRITO1_OCTUBRE_2025</v>
      </c>
      <c r="O2726" s="75">
        <v>137922</v>
      </c>
      <c r="S2726" s="21">
        <v>0</v>
      </c>
    </row>
    <row r="2727" spans="2:19" ht="30" hidden="1" customHeight="1">
      <c r="B2727">
        <v>86</v>
      </c>
      <c r="C2727" t="s">
        <v>232</v>
      </c>
      <c r="D2727" s="70" t="s">
        <v>233</v>
      </c>
      <c r="E2727" s="86" t="str">
        <f t="shared" si="108"/>
        <v>869. Gestión de Programas Estrategias y Planes para el BienestarGestión Integral Estrategias y Programas</v>
      </c>
      <c r="F2727" t="s">
        <v>234</v>
      </c>
      <c r="G2727" t="s">
        <v>235</v>
      </c>
      <c r="H2727" s="74" t="s">
        <v>90</v>
      </c>
      <c r="I2727" s="134" t="s">
        <v>60</v>
      </c>
      <c r="J2727" t="s">
        <v>218</v>
      </c>
      <c r="K2727" t="s">
        <v>62</v>
      </c>
      <c r="L2727" s="32" t="s">
        <v>8</v>
      </c>
      <c r="M2727" s="77" t="s">
        <v>0</v>
      </c>
      <c r="N2727" s="70" t="str">
        <f t="shared" si="107"/>
        <v>869. Gestión de Programas Estrategias y Planes para el BienestarGestión Integral Estrategias y Programas6_DISTRITO1_OCTUBRE_2025</v>
      </c>
      <c r="O2727" s="75">
        <v>73474880</v>
      </c>
      <c r="S2727" s="21">
        <v>0</v>
      </c>
    </row>
    <row r="2728" spans="2:19" ht="30" hidden="1" customHeight="1">
      <c r="B2728">
        <v>136</v>
      </c>
      <c r="C2728" t="s">
        <v>232</v>
      </c>
      <c r="D2728" s="70" t="s">
        <v>233</v>
      </c>
      <c r="E2728" s="86" t="str">
        <f t="shared" si="108"/>
        <v>1369. Gestión de Programas Estrategias y Planes para el BienestarGestión Integral Estrategias y Programas</v>
      </c>
      <c r="F2728" t="s">
        <v>236</v>
      </c>
      <c r="G2728" t="s">
        <v>237</v>
      </c>
      <c r="H2728" s="74" t="s">
        <v>30</v>
      </c>
      <c r="I2728" s="134" t="s">
        <v>60</v>
      </c>
      <c r="J2728" t="s">
        <v>61</v>
      </c>
      <c r="K2728" t="s">
        <v>62</v>
      </c>
      <c r="L2728" s="32" t="s">
        <v>8</v>
      </c>
      <c r="M2728" s="77" t="s">
        <v>0</v>
      </c>
      <c r="N2728" s="70" t="str">
        <f t="shared" si="107"/>
        <v>1369. Gestión de Programas Estrategias y Planes para el BienestarGestión Integral Estrategias y Programas6_DISTRITO1_OCTUBRE_2025</v>
      </c>
      <c r="O2728" s="75">
        <v>5621568</v>
      </c>
      <c r="S2728" s="21">
        <v>0</v>
      </c>
    </row>
    <row r="2729" spans="2:19" ht="30" hidden="1" customHeight="1">
      <c r="B2729">
        <v>137</v>
      </c>
      <c r="C2729" t="s">
        <v>232</v>
      </c>
      <c r="D2729" s="70" t="s">
        <v>233</v>
      </c>
      <c r="E2729" s="86" t="str">
        <f t="shared" si="108"/>
        <v>1379. Gestión de Programas Estrategias y Planes para el BienestarGestión Integral Estrategias y Programas</v>
      </c>
      <c r="F2729" t="s">
        <v>238</v>
      </c>
      <c r="G2729" t="s">
        <v>237</v>
      </c>
      <c r="H2729" s="74" t="s">
        <v>30</v>
      </c>
      <c r="I2729" s="134" t="s">
        <v>60</v>
      </c>
      <c r="J2729" t="s">
        <v>61</v>
      </c>
      <c r="K2729" t="s">
        <v>62</v>
      </c>
      <c r="L2729" s="32" t="s">
        <v>8</v>
      </c>
      <c r="M2729" s="77" t="s">
        <v>0</v>
      </c>
      <c r="N2729" s="70" t="str">
        <f t="shared" si="107"/>
        <v>1379. Gestión de Programas Estrategias y Planes para el BienestarGestión Integral Estrategias y Programas6_DISTRITO1_OCTUBRE_2025</v>
      </c>
      <c r="O2729" s="75">
        <v>3994272</v>
      </c>
      <c r="S2729" s="21">
        <v>0</v>
      </c>
    </row>
    <row r="2730" spans="2:19" ht="30" hidden="1" customHeight="1">
      <c r="B2730">
        <v>138</v>
      </c>
      <c r="C2730" t="s">
        <v>232</v>
      </c>
      <c r="D2730" s="70" t="s">
        <v>233</v>
      </c>
      <c r="E2730" s="86" t="str">
        <f t="shared" si="108"/>
        <v>1389. Gestión de Programas Estrategias y Planes para el BienestarGestión Integral Estrategias y Programas</v>
      </c>
      <c r="F2730" t="s">
        <v>239</v>
      </c>
      <c r="G2730" t="s">
        <v>237</v>
      </c>
      <c r="H2730" s="74" t="s">
        <v>30</v>
      </c>
      <c r="I2730" s="134" t="s">
        <v>60</v>
      </c>
      <c r="J2730" t="s">
        <v>61</v>
      </c>
      <c r="K2730" t="s">
        <v>62</v>
      </c>
      <c r="L2730" s="32" t="s">
        <v>8</v>
      </c>
      <c r="M2730" s="77" t="s">
        <v>0</v>
      </c>
      <c r="N2730" s="70" t="str">
        <f t="shared" si="107"/>
        <v>1389. Gestión de Programas Estrategias y Planes para el BienestarGestión Integral Estrategias y Programas6_DISTRITO1_OCTUBRE_2025</v>
      </c>
      <c r="O2730" s="75">
        <v>12969056</v>
      </c>
      <c r="S2730" s="21">
        <v>0</v>
      </c>
    </row>
    <row r="2731" spans="2:19" ht="30" hidden="1" customHeight="1">
      <c r="B2731">
        <v>139</v>
      </c>
      <c r="C2731" t="s">
        <v>232</v>
      </c>
      <c r="D2731" s="70" t="s">
        <v>233</v>
      </c>
      <c r="E2731" s="86" t="str">
        <f t="shared" si="108"/>
        <v>1399. Gestión de Programas Estrategias y Planes para el BienestarGestión Integral Estrategias y Programas</v>
      </c>
      <c r="F2731" t="s">
        <v>240</v>
      </c>
      <c r="G2731" t="s">
        <v>237</v>
      </c>
      <c r="H2731" s="74" t="s">
        <v>30</v>
      </c>
      <c r="I2731" s="134" t="s">
        <v>60</v>
      </c>
      <c r="J2731" t="s">
        <v>61</v>
      </c>
      <c r="K2731" t="s">
        <v>62</v>
      </c>
      <c r="L2731" s="32" t="s">
        <v>8</v>
      </c>
      <c r="M2731" s="77" t="s">
        <v>0</v>
      </c>
      <c r="N2731" s="70" t="str">
        <f t="shared" si="107"/>
        <v>1399. Gestión de Programas Estrategias y Planes para el BienestarGestión Integral Estrategias y Programas6_DISTRITO1_OCTUBRE_2025</v>
      </c>
      <c r="O2731" s="75">
        <v>3994272</v>
      </c>
      <c r="S2731" s="21">
        <v>0</v>
      </c>
    </row>
    <row r="2732" spans="2:19" ht="30" hidden="1" customHeight="1">
      <c r="B2732">
        <v>140</v>
      </c>
      <c r="C2732" t="s">
        <v>232</v>
      </c>
      <c r="D2732" s="70" t="s">
        <v>233</v>
      </c>
      <c r="E2732" s="86" t="str">
        <f t="shared" si="108"/>
        <v>1409. Gestión de Programas Estrategias y Planes para el BienestarGestión Integral Estrategias y Programas</v>
      </c>
      <c r="F2732" t="s">
        <v>241</v>
      </c>
      <c r="G2732" t="s">
        <v>237</v>
      </c>
      <c r="H2732" s="74" t="s">
        <v>30</v>
      </c>
      <c r="I2732" s="134" t="s">
        <v>60</v>
      </c>
      <c r="J2732" t="s">
        <v>61</v>
      </c>
      <c r="K2732" t="s">
        <v>62</v>
      </c>
      <c r="L2732" s="32" t="s">
        <v>8</v>
      </c>
      <c r="M2732" s="77" t="s">
        <v>0</v>
      </c>
      <c r="N2732" s="70" t="str">
        <f t="shared" si="107"/>
        <v>1409. Gestión de Programas Estrategias y Planes para el BienestarGestión Integral Estrategias y Programas6_DISTRITO1_OCTUBRE_2025</v>
      </c>
      <c r="O2732" s="75">
        <v>5621568</v>
      </c>
      <c r="S2732" s="21">
        <v>0</v>
      </c>
    </row>
    <row r="2733" spans="2:19" ht="30" hidden="1" customHeight="1">
      <c r="B2733">
        <v>141</v>
      </c>
      <c r="C2733" t="s">
        <v>232</v>
      </c>
      <c r="D2733" s="70" t="s">
        <v>233</v>
      </c>
      <c r="E2733" s="86" t="str">
        <f t="shared" si="108"/>
        <v>1419. Gestión de Programas Estrategias y Planes para el BienestarGestión Integral Estrategias y Programas</v>
      </c>
      <c r="F2733" t="s">
        <v>242</v>
      </c>
      <c r="G2733" t="s">
        <v>237</v>
      </c>
      <c r="H2733" s="74" t="s">
        <v>30</v>
      </c>
      <c r="I2733" s="134" t="s">
        <v>60</v>
      </c>
      <c r="J2733" t="s">
        <v>61</v>
      </c>
      <c r="K2733" t="s">
        <v>62</v>
      </c>
      <c r="L2733" s="32" t="s">
        <v>8</v>
      </c>
      <c r="M2733" s="77" t="s">
        <v>0</v>
      </c>
      <c r="N2733" s="70" t="str">
        <f t="shared" si="107"/>
        <v>1419. Gestión de Programas Estrategias y Planes para el BienestarGestión Integral Estrategias y Programas6_DISTRITO1_OCTUBRE_2025</v>
      </c>
      <c r="O2733" s="75">
        <v>3994272</v>
      </c>
      <c r="S2733" s="21">
        <v>0</v>
      </c>
    </row>
    <row r="2734" spans="2:19" ht="30" hidden="1" customHeight="1">
      <c r="B2734">
        <v>142</v>
      </c>
      <c r="C2734" t="s">
        <v>232</v>
      </c>
      <c r="D2734" s="70" t="s">
        <v>233</v>
      </c>
      <c r="E2734" s="86" t="str">
        <f t="shared" si="108"/>
        <v>1429. Gestión de Programas Estrategias y Planes para el BienestarGestión Integral Estrategias y Programas</v>
      </c>
      <c r="F2734" t="s">
        <v>243</v>
      </c>
      <c r="G2734" t="s">
        <v>237</v>
      </c>
      <c r="H2734" s="74" t="s">
        <v>30</v>
      </c>
      <c r="I2734" s="134" t="s">
        <v>60</v>
      </c>
      <c r="J2734" t="s">
        <v>61</v>
      </c>
      <c r="K2734" t="s">
        <v>80</v>
      </c>
      <c r="L2734" s="32" t="s">
        <v>8</v>
      </c>
      <c r="M2734" s="77" t="s">
        <v>0</v>
      </c>
      <c r="N2734" s="70" t="str">
        <f t="shared" si="107"/>
        <v>1429. Gestión de Programas Estrategias y Planes para el BienestarGestión Integral Estrategias y Programas6_DISTRITO1_OCTUBRE_2025</v>
      </c>
      <c r="O2734" s="75">
        <v>3994272</v>
      </c>
      <c r="S2734" s="21">
        <v>0</v>
      </c>
    </row>
    <row r="2735" spans="2:19" ht="30" hidden="1" customHeight="1">
      <c r="B2735">
        <v>143</v>
      </c>
      <c r="C2735" t="s">
        <v>232</v>
      </c>
      <c r="D2735" s="70" t="s">
        <v>233</v>
      </c>
      <c r="E2735" s="86" t="str">
        <f t="shared" si="108"/>
        <v>1439. Gestión de Programas Estrategias y Planes para el BienestarGestión Integral Estrategias y Programas</v>
      </c>
      <c r="F2735" t="s">
        <v>244</v>
      </c>
      <c r="G2735" t="s">
        <v>245</v>
      </c>
      <c r="H2735" s="74" t="s">
        <v>30</v>
      </c>
      <c r="I2735" s="134" t="s">
        <v>60</v>
      </c>
      <c r="J2735" t="s">
        <v>61</v>
      </c>
      <c r="K2735" t="s">
        <v>62</v>
      </c>
      <c r="L2735" s="32" t="s">
        <v>8</v>
      </c>
      <c r="M2735" s="77" t="s">
        <v>0</v>
      </c>
      <c r="N2735" s="70" t="str">
        <f t="shared" si="107"/>
        <v>1439. Gestión de Programas Estrategias y Planes para el BienestarGestión Integral Estrategias y Programas6_DISTRITO1_OCTUBRE_2025</v>
      </c>
      <c r="O2735" s="75">
        <v>7508288</v>
      </c>
      <c r="S2735" s="21">
        <v>0</v>
      </c>
    </row>
    <row r="2736" spans="2:19" ht="30" hidden="1" customHeight="1">
      <c r="B2736">
        <v>144</v>
      </c>
      <c r="C2736" t="s">
        <v>232</v>
      </c>
      <c r="D2736" s="70" t="s">
        <v>233</v>
      </c>
      <c r="E2736" s="86" t="str">
        <f t="shared" si="108"/>
        <v>1449. Gestión de Programas Estrategias y Planes para el BienestarGestión Integral Estrategias y Programas</v>
      </c>
      <c r="F2736" t="s">
        <v>246</v>
      </c>
      <c r="G2736" t="s">
        <v>245</v>
      </c>
      <c r="H2736" s="74" t="s">
        <v>30</v>
      </c>
      <c r="I2736" s="134" t="s">
        <v>60</v>
      </c>
      <c r="J2736" t="s">
        <v>61</v>
      </c>
      <c r="K2736" t="s">
        <v>62</v>
      </c>
      <c r="L2736" s="32" t="s">
        <v>8</v>
      </c>
      <c r="M2736" s="77" t="s">
        <v>0</v>
      </c>
      <c r="N2736" s="70" t="str">
        <f t="shared" si="107"/>
        <v>1449. Gestión de Programas Estrategias y Planes para el BienestarGestión Integral Estrategias y Programas6_DISTRITO1_OCTUBRE_2025</v>
      </c>
      <c r="O2736" s="75">
        <v>7508288</v>
      </c>
      <c r="S2736" s="21">
        <v>0</v>
      </c>
    </row>
    <row r="2737" spans="2:19" ht="30" hidden="1" customHeight="1">
      <c r="B2737">
        <v>145</v>
      </c>
      <c r="C2737" t="s">
        <v>232</v>
      </c>
      <c r="D2737" s="70" t="s">
        <v>233</v>
      </c>
      <c r="E2737" s="86" t="str">
        <f t="shared" si="108"/>
        <v>1459. Gestión de Programas Estrategias y Planes para el BienestarGestión Integral Estrategias y Programas</v>
      </c>
      <c r="F2737" t="s">
        <v>247</v>
      </c>
      <c r="G2737" t="s">
        <v>245</v>
      </c>
      <c r="H2737" s="74" t="s">
        <v>30</v>
      </c>
      <c r="I2737" s="134" t="s">
        <v>60</v>
      </c>
      <c r="J2737" t="s">
        <v>61</v>
      </c>
      <c r="K2737" t="s">
        <v>62</v>
      </c>
      <c r="L2737" s="32" t="s">
        <v>8</v>
      </c>
      <c r="M2737" s="77" t="s">
        <v>0</v>
      </c>
      <c r="N2737" s="70" t="str">
        <f t="shared" si="107"/>
        <v>1459. Gestión de Programas Estrategias y Planes para el BienestarGestión Integral Estrategias y Programas6_DISTRITO1_OCTUBRE_2025</v>
      </c>
      <c r="O2737" s="75">
        <v>5299968</v>
      </c>
      <c r="S2737" s="21">
        <v>0</v>
      </c>
    </row>
    <row r="2738" spans="2:19" ht="30" hidden="1" customHeight="1">
      <c r="B2738">
        <v>146</v>
      </c>
      <c r="C2738" t="s">
        <v>232</v>
      </c>
      <c r="D2738" s="70" t="s">
        <v>233</v>
      </c>
      <c r="E2738" s="86" t="str">
        <f t="shared" si="108"/>
        <v>1469. Gestión de Programas Estrategias y Planes para el BienestarGestión Integral Estrategias y Programas</v>
      </c>
      <c r="F2738" t="s">
        <v>248</v>
      </c>
      <c r="G2738" t="s">
        <v>245</v>
      </c>
      <c r="H2738" s="74" t="s">
        <v>30</v>
      </c>
      <c r="I2738" s="134" t="s">
        <v>60</v>
      </c>
      <c r="J2738" t="s">
        <v>91</v>
      </c>
      <c r="K2738" t="s">
        <v>80</v>
      </c>
      <c r="L2738" s="32" t="s">
        <v>8</v>
      </c>
      <c r="M2738" s="77" t="s">
        <v>0</v>
      </c>
      <c r="N2738" s="70" t="str">
        <f t="shared" si="107"/>
        <v>1469. Gestión de Programas Estrategias y Planes para el BienestarGestión Integral Estrategias y Programas6_DISTRITO1_OCTUBRE_2025</v>
      </c>
      <c r="O2738" s="75">
        <v>122208</v>
      </c>
      <c r="S2738" s="21">
        <v>0</v>
      </c>
    </row>
    <row r="2739" spans="2:19" ht="30" hidden="1" customHeight="1">
      <c r="B2739">
        <v>147</v>
      </c>
      <c r="C2739" t="s">
        <v>232</v>
      </c>
      <c r="D2739" s="70" t="s">
        <v>233</v>
      </c>
      <c r="E2739" s="86" t="str">
        <f t="shared" si="108"/>
        <v>1479. Gestión de Programas Estrategias y Planes para el BienestarGestión Integral Estrategias y Programas</v>
      </c>
      <c r="F2739" t="s">
        <v>249</v>
      </c>
      <c r="G2739" t="s">
        <v>245</v>
      </c>
      <c r="H2739" s="74" t="s">
        <v>30</v>
      </c>
      <c r="I2739" s="134" t="s">
        <v>60</v>
      </c>
      <c r="J2739" t="s">
        <v>215</v>
      </c>
      <c r="K2739" t="s">
        <v>80</v>
      </c>
      <c r="L2739" s="32" t="s">
        <v>8</v>
      </c>
      <c r="M2739" s="77" t="s">
        <v>0</v>
      </c>
      <c r="N2739" s="70" t="str">
        <f t="shared" si="107"/>
        <v>1479. Gestión de Programas Estrategias y Planes para el BienestarGestión Integral Estrategias y Programas6_DISTRITO1_OCTUBRE_2025</v>
      </c>
      <c r="O2739" s="75">
        <v>30552</v>
      </c>
      <c r="S2739" s="21">
        <v>0</v>
      </c>
    </row>
    <row r="2740" spans="2:19" ht="30" hidden="1" customHeight="1">
      <c r="B2740">
        <v>148</v>
      </c>
      <c r="C2740" t="s">
        <v>232</v>
      </c>
      <c r="D2740" s="70" t="s">
        <v>233</v>
      </c>
      <c r="E2740" s="86" t="str">
        <f t="shared" si="108"/>
        <v>1489. Gestión de Programas Estrategias y Planes para el BienestarGestión Integral Estrategias y Programas</v>
      </c>
      <c r="F2740" t="s">
        <v>250</v>
      </c>
      <c r="G2740" t="s">
        <v>245</v>
      </c>
      <c r="H2740" s="74" t="s">
        <v>30</v>
      </c>
      <c r="I2740" s="134" t="s">
        <v>60</v>
      </c>
      <c r="J2740" t="s">
        <v>91</v>
      </c>
      <c r="K2740" t="s">
        <v>80</v>
      </c>
      <c r="L2740" s="32" t="s">
        <v>8</v>
      </c>
      <c r="M2740" s="77" t="s">
        <v>0</v>
      </c>
      <c r="N2740" s="70" t="str">
        <f t="shared" si="107"/>
        <v>1489. Gestión de Programas Estrategias y Planes para el BienestarGestión Integral Estrategias y Programas6_DISTRITO1_OCTUBRE_2025</v>
      </c>
      <c r="O2740" s="75">
        <v>122208</v>
      </c>
      <c r="S2740" s="21">
        <v>0</v>
      </c>
    </row>
    <row r="2741" spans="2:19" ht="30" hidden="1" customHeight="1">
      <c r="B2741">
        <v>149</v>
      </c>
      <c r="C2741" t="s">
        <v>232</v>
      </c>
      <c r="D2741" s="70" t="s">
        <v>233</v>
      </c>
      <c r="E2741" s="86" t="str">
        <f t="shared" si="108"/>
        <v>1499. Gestión de Programas Estrategias y Planes para el BienestarGestión Integral Estrategias y Programas</v>
      </c>
      <c r="F2741" t="s">
        <v>251</v>
      </c>
      <c r="G2741" t="s">
        <v>245</v>
      </c>
      <c r="H2741" s="74" t="s">
        <v>30</v>
      </c>
      <c r="I2741" s="134" t="s">
        <v>60</v>
      </c>
      <c r="J2741" t="s">
        <v>61</v>
      </c>
      <c r="K2741" t="s">
        <v>62</v>
      </c>
      <c r="L2741" s="32" t="s">
        <v>8</v>
      </c>
      <c r="M2741" s="77" t="s">
        <v>0</v>
      </c>
      <c r="N2741" s="70" t="str">
        <f t="shared" si="107"/>
        <v>1499. Gestión de Programas Estrategias y Planes para el BienestarGestión Integral Estrategias y Programas6_DISTRITO1_OCTUBRE_2025</v>
      </c>
      <c r="O2741" s="75">
        <v>3665168</v>
      </c>
      <c r="S2741" s="21">
        <v>0</v>
      </c>
    </row>
    <row r="2742" spans="2:19" ht="30" hidden="1" customHeight="1">
      <c r="B2742">
        <v>150</v>
      </c>
      <c r="C2742" t="s">
        <v>232</v>
      </c>
      <c r="D2742" s="70" t="s">
        <v>233</v>
      </c>
      <c r="E2742" s="86" t="str">
        <f t="shared" si="108"/>
        <v>1509. Gestión de Programas Estrategias y Planes para el BienestarGestión Integral Estrategias y Programas</v>
      </c>
      <c r="F2742" t="s">
        <v>252</v>
      </c>
      <c r="G2742" t="s">
        <v>245</v>
      </c>
      <c r="H2742" s="74" t="s">
        <v>30</v>
      </c>
      <c r="I2742" s="134" t="s">
        <v>60</v>
      </c>
      <c r="J2742" t="s">
        <v>61</v>
      </c>
      <c r="K2742" t="s">
        <v>62</v>
      </c>
      <c r="L2742" s="32" t="s">
        <v>8</v>
      </c>
      <c r="M2742" s="77" t="s">
        <v>0</v>
      </c>
      <c r="N2742" s="70" t="str">
        <f t="shared" si="107"/>
        <v>1509. Gestión de Programas Estrategias y Planes para el BienestarGestión Integral Estrategias y Programas6_DISTRITO1_OCTUBRE_2025</v>
      </c>
      <c r="O2742" s="75">
        <v>1057260</v>
      </c>
      <c r="S2742" s="21">
        <v>0</v>
      </c>
    </row>
    <row r="2743" spans="2:19" ht="30" hidden="1" customHeight="1">
      <c r="B2743">
        <v>151</v>
      </c>
      <c r="C2743" t="s">
        <v>232</v>
      </c>
      <c r="D2743" s="70" t="s">
        <v>233</v>
      </c>
      <c r="E2743" s="86" t="str">
        <f t="shared" si="108"/>
        <v>1519. Gestión de Programas Estrategias y Planes para el BienestarGestión Integral Estrategias y Programas</v>
      </c>
      <c r="F2743" t="s">
        <v>253</v>
      </c>
      <c r="G2743" t="s">
        <v>245</v>
      </c>
      <c r="H2743" s="74" t="s">
        <v>30</v>
      </c>
      <c r="I2743" s="134" t="s">
        <v>60</v>
      </c>
      <c r="J2743" t="s">
        <v>61</v>
      </c>
      <c r="K2743" t="s">
        <v>62</v>
      </c>
      <c r="L2743" s="32" t="s">
        <v>8</v>
      </c>
      <c r="M2743" s="77" t="s">
        <v>0</v>
      </c>
      <c r="N2743" s="70" t="str">
        <f t="shared" si="107"/>
        <v>1519. Gestión de Programas Estrategias y Planes para el BienestarGestión Integral Estrategias y Programas6_DISTRITO1_OCTUBRE_2025</v>
      </c>
      <c r="O2743" s="75">
        <v>1409680</v>
      </c>
      <c r="S2743" s="21">
        <v>0</v>
      </c>
    </row>
    <row r="2744" spans="2:19" ht="30" hidden="1" customHeight="1">
      <c r="B2744">
        <v>152</v>
      </c>
      <c r="C2744" t="s">
        <v>232</v>
      </c>
      <c r="D2744" s="70" t="s">
        <v>233</v>
      </c>
      <c r="E2744" s="86" t="str">
        <f t="shared" si="108"/>
        <v>1529. Gestión de Programas Estrategias y Planes para el BienestarGestión Integral Estrategias y Programas</v>
      </c>
      <c r="F2744" t="s">
        <v>254</v>
      </c>
      <c r="G2744" t="s">
        <v>245</v>
      </c>
      <c r="H2744" s="74" t="s">
        <v>30</v>
      </c>
      <c r="I2744" s="134" t="s">
        <v>60</v>
      </c>
      <c r="J2744" t="s">
        <v>61</v>
      </c>
      <c r="K2744" t="s">
        <v>62</v>
      </c>
      <c r="L2744" s="32" t="s">
        <v>8</v>
      </c>
      <c r="M2744" s="77" t="s">
        <v>0</v>
      </c>
      <c r="N2744" s="70" t="str">
        <f t="shared" si="107"/>
        <v>1529. Gestión de Programas Estrategias y Planes para el BienestarGestión Integral Estrategias y Programas6_DISTRITO1_OCTUBRE_2025</v>
      </c>
      <c r="O2744" s="75">
        <v>352420</v>
      </c>
      <c r="S2744" s="21">
        <v>0</v>
      </c>
    </row>
    <row r="2745" spans="2:19" ht="30" hidden="1" customHeight="1">
      <c r="B2745">
        <v>153</v>
      </c>
      <c r="C2745" t="s">
        <v>232</v>
      </c>
      <c r="D2745" s="70" t="s">
        <v>233</v>
      </c>
      <c r="E2745" s="86" t="str">
        <f t="shared" si="108"/>
        <v>1539. Gestión de Programas Estrategias y Planes para el BienestarGestión Integral Estrategias y Programas</v>
      </c>
      <c r="F2745" t="s">
        <v>255</v>
      </c>
      <c r="G2745" t="s">
        <v>235</v>
      </c>
      <c r="H2745" s="74" t="s">
        <v>30</v>
      </c>
      <c r="I2745" s="134" t="s">
        <v>60</v>
      </c>
      <c r="J2745" t="s">
        <v>61</v>
      </c>
      <c r="K2745" t="s">
        <v>62</v>
      </c>
      <c r="L2745" s="32" t="s">
        <v>8</v>
      </c>
      <c r="M2745" s="77" t="s">
        <v>0</v>
      </c>
      <c r="N2745" s="70" t="str">
        <f t="shared" si="107"/>
        <v>1539. Gestión de Programas Estrategias y Planes para el BienestarGestión Integral Estrategias y Programas6_DISTRITO1_OCTUBRE_2025</v>
      </c>
      <c r="O2745" s="75">
        <v>7347488</v>
      </c>
      <c r="S2745" s="21">
        <v>0</v>
      </c>
    </row>
    <row r="2746" spans="2:19" ht="30" hidden="1" customHeight="1">
      <c r="B2746">
        <v>154</v>
      </c>
      <c r="C2746" t="s">
        <v>232</v>
      </c>
      <c r="D2746" s="70" t="s">
        <v>233</v>
      </c>
      <c r="E2746" s="86" t="str">
        <f t="shared" si="108"/>
        <v>1549. Gestión de Programas Estrategias y Planes para el BienestarGestión Integral Estrategias y Programas</v>
      </c>
      <c r="F2746" t="s">
        <v>256</v>
      </c>
      <c r="G2746" t="s">
        <v>235</v>
      </c>
      <c r="H2746" s="74" t="s">
        <v>30</v>
      </c>
      <c r="I2746" s="134" t="s">
        <v>60</v>
      </c>
      <c r="J2746" t="s">
        <v>61</v>
      </c>
      <c r="K2746" t="s">
        <v>62</v>
      </c>
      <c r="L2746" s="32" t="s">
        <v>8</v>
      </c>
      <c r="M2746" s="77" t="s">
        <v>0</v>
      </c>
      <c r="N2746" s="70" t="str">
        <f t="shared" si="107"/>
        <v>1549. Gestión de Programas Estrategias y Planes para el BienestarGestión Integral Estrategias y Programas6_DISTRITO1_OCTUBRE_2025</v>
      </c>
      <c r="O2746" s="75">
        <v>7347488</v>
      </c>
      <c r="S2746" s="21">
        <v>0</v>
      </c>
    </row>
    <row r="2747" spans="2:19" ht="30" hidden="1" customHeight="1">
      <c r="B2747">
        <v>155</v>
      </c>
      <c r="C2747" t="s">
        <v>232</v>
      </c>
      <c r="D2747" s="70" t="s">
        <v>233</v>
      </c>
      <c r="E2747" s="86" t="str">
        <f t="shared" si="108"/>
        <v>1559. Gestión de Programas Estrategias y Planes para el BienestarGestión Integral Estrategias y Programas</v>
      </c>
      <c r="F2747" t="s">
        <v>257</v>
      </c>
      <c r="G2747" t="s">
        <v>235</v>
      </c>
      <c r="H2747" s="74" t="s">
        <v>30</v>
      </c>
      <c r="I2747" s="134" t="s">
        <v>60</v>
      </c>
      <c r="J2747" t="s">
        <v>61</v>
      </c>
      <c r="K2747" t="s">
        <v>62</v>
      </c>
      <c r="L2747" s="32" t="s">
        <v>8</v>
      </c>
      <c r="M2747" s="77" t="s">
        <v>0</v>
      </c>
      <c r="N2747" s="70" t="str">
        <f t="shared" si="107"/>
        <v>1559. Gestión de Programas Estrategias y Planes para el BienestarGestión Integral Estrategias y Programas6_DISTRITO1_OCTUBRE_2025</v>
      </c>
      <c r="O2747" s="75">
        <v>7347488</v>
      </c>
      <c r="S2747" s="21">
        <v>0</v>
      </c>
    </row>
    <row r="2748" spans="2:19" ht="30" hidden="1" customHeight="1">
      <c r="B2748">
        <v>156</v>
      </c>
      <c r="C2748" t="s">
        <v>232</v>
      </c>
      <c r="D2748" s="70" t="s">
        <v>233</v>
      </c>
      <c r="E2748" s="86" t="str">
        <f t="shared" si="108"/>
        <v>1569. Gestión de Programas Estrategias y Planes para el BienestarGestión Integral Estrategias y Programas</v>
      </c>
      <c r="F2748" t="s">
        <v>258</v>
      </c>
      <c r="G2748" t="s">
        <v>235</v>
      </c>
      <c r="H2748" s="74" t="s">
        <v>30</v>
      </c>
      <c r="I2748" s="134" t="s">
        <v>60</v>
      </c>
      <c r="J2748" t="s">
        <v>61</v>
      </c>
      <c r="K2748" t="s">
        <v>62</v>
      </c>
      <c r="L2748" s="32" t="s">
        <v>8</v>
      </c>
      <c r="M2748" s="77" t="s">
        <v>0</v>
      </c>
      <c r="N2748" s="70" t="str">
        <f t="shared" si="107"/>
        <v>1569. Gestión de Programas Estrategias y Planes para el BienestarGestión Integral Estrategias y Programas6_DISTRITO1_OCTUBRE_2025</v>
      </c>
      <c r="O2748" s="75">
        <v>13832016</v>
      </c>
      <c r="S2748" s="21">
        <v>0</v>
      </c>
    </row>
    <row r="2749" spans="2:19" ht="30" hidden="1" customHeight="1">
      <c r="B2749">
        <v>157</v>
      </c>
      <c r="C2749" t="s">
        <v>232</v>
      </c>
      <c r="D2749" s="70" t="s">
        <v>233</v>
      </c>
      <c r="E2749" s="86" t="str">
        <f t="shared" si="108"/>
        <v>1579. Gestión de Programas Estrategias y Planes para el BienestarGestión Integral Estrategias y Programas</v>
      </c>
      <c r="F2749" t="s">
        <v>259</v>
      </c>
      <c r="G2749" t="s">
        <v>235</v>
      </c>
      <c r="H2749" s="74" t="s">
        <v>30</v>
      </c>
      <c r="I2749" s="134" t="s">
        <v>60</v>
      </c>
      <c r="J2749" t="s">
        <v>61</v>
      </c>
      <c r="K2749" t="s">
        <v>62</v>
      </c>
      <c r="L2749" s="32" t="s">
        <v>8</v>
      </c>
      <c r="M2749" s="77" t="s">
        <v>0</v>
      </c>
      <c r="N2749" s="70" t="str">
        <f t="shared" si="107"/>
        <v>1579. Gestión de Programas Estrategias y Planes para el BienestarGestión Integral Estrategias y Programas6_DISTRITO1_OCTUBRE_2025</v>
      </c>
      <c r="O2749" s="75">
        <v>13832016</v>
      </c>
      <c r="S2749" s="21">
        <v>0</v>
      </c>
    </row>
    <row r="2750" spans="2:19" ht="30" hidden="1" customHeight="1">
      <c r="B2750">
        <v>158</v>
      </c>
      <c r="C2750" t="s">
        <v>232</v>
      </c>
      <c r="D2750" s="70" t="s">
        <v>233</v>
      </c>
      <c r="E2750" s="86" t="str">
        <f t="shared" si="108"/>
        <v>1589. Gestión de Programas Estrategias y Planes para el BienestarGestión Integral Estrategias y Programas</v>
      </c>
      <c r="F2750" t="s">
        <v>260</v>
      </c>
      <c r="G2750" t="s">
        <v>235</v>
      </c>
      <c r="H2750" s="74" t="s">
        <v>30</v>
      </c>
      <c r="I2750" s="134" t="s">
        <v>60</v>
      </c>
      <c r="J2750" t="s">
        <v>91</v>
      </c>
      <c r="K2750" t="s">
        <v>62</v>
      </c>
      <c r="L2750" s="32" t="s">
        <v>8</v>
      </c>
      <c r="M2750" s="77" t="s">
        <v>0</v>
      </c>
      <c r="N2750" s="70" t="str">
        <f t="shared" si="107"/>
        <v>1589. Gestión de Programas Estrategias y Planes para el BienestarGestión Integral Estrategias y Programas6_DISTRITO1_OCTUBRE_2025</v>
      </c>
      <c r="O2750" s="75">
        <v>2114520</v>
      </c>
      <c r="S2750" s="21">
        <v>0</v>
      </c>
    </row>
    <row r="2751" spans="2:19" ht="30" hidden="1" customHeight="1">
      <c r="B2751">
        <v>159</v>
      </c>
      <c r="C2751" t="s">
        <v>232</v>
      </c>
      <c r="D2751" s="70" t="s">
        <v>233</v>
      </c>
      <c r="E2751" s="86" t="str">
        <f t="shared" si="108"/>
        <v>1599. Gestión de Programas Estrategias y Planes para el BienestarGestión Integral Estrategias y Programas</v>
      </c>
      <c r="F2751" t="s">
        <v>261</v>
      </c>
      <c r="G2751" t="s">
        <v>235</v>
      </c>
      <c r="H2751" s="74" t="s">
        <v>30</v>
      </c>
      <c r="I2751" s="134" t="s">
        <v>60</v>
      </c>
      <c r="J2751" t="s">
        <v>61</v>
      </c>
      <c r="K2751" t="s">
        <v>62</v>
      </c>
      <c r="L2751" s="32" t="s">
        <v>8</v>
      </c>
      <c r="M2751" s="77" t="s">
        <v>0</v>
      </c>
      <c r="N2751" s="70" t="str">
        <f t="shared" si="107"/>
        <v>1599. Gestión de Programas Estrategias y Planes para el BienestarGestión Integral Estrategias y Programas6_DISTRITO1_OCTUBRE_2025</v>
      </c>
      <c r="O2751" s="75">
        <v>4370008</v>
      </c>
      <c r="S2751" s="21">
        <v>0</v>
      </c>
    </row>
    <row r="2752" spans="2:19" ht="30" hidden="1" customHeight="1">
      <c r="B2752">
        <v>160</v>
      </c>
      <c r="C2752" t="s">
        <v>232</v>
      </c>
      <c r="D2752" s="70" t="s">
        <v>233</v>
      </c>
      <c r="E2752" s="86" t="str">
        <f t="shared" si="108"/>
        <v>1609. Gestión de Programas Estrategias y Planes para el BienestarGestión Integral Estrategias y Programas</v>
      </c>
      <c r="F2752" t="s">
        <v>262</v>
      </c>
      <c r="G2752" t="s">
        <v>235</v>
      </c>
      <c r="H2752" s="74" t="s">
        <v>30</v>
      </c>
      <c r="I2752" s="134" t="s">
        <v>60</v>
      </c>
      <c r="J2752" t="s">
        <v>61</v>
      </c>
      <c r="K2752" t="s">
        <v>62</v>
      </c>
      <c r="L2752" s="32" t="s">
        <v>8</v>
      </c>
      <c r="M2752" s="77" t="s">
        <v>0</v>
      </c>
      <c r="N2752" s="70" t="str">
        <f t="shared" si="107"/>
        <v>1609. Gestión de Programas Estrategias y Planes para el BienestarGestión Integral Estrategias y Programas6_DISTRITO1_OCTUBRE_2025</v>
      </c>
      <c r="O2752" s="75">
        <v>3994272</v>
      </c>
      <c r="S2752" s="21">
        <v>0</v>
      </c>
    </row>
    <row r="2753" spans="2:19" ht="30" hidden="1" customHeight="1">
      <c r="B2753">
        <v>161</v>
      </c>
      <c r="C2753" t="s">
        <v>232</v>
      </c>
      <c r="D2753" s="70" t="s">
        <v>233</v>
      </c>
      <c r="E2753" s="86" t="str">
        <f t="shared" si="108"/>
        <v>1619. Gestión de Programas Estrategias y Planes para el BienestarGestión Integral Estrategias y Programas</v>
      </c>
      <c r="F2753" t="s">
        <v>263</v>
      </c>
      <c r="G2753" t="s">
        <v>237</v>
      </c>
      <c r="H2753" s="74" t="s">
        <v>30</v>
      </c>
      <c r="I2753" s="134" t="s">
        <v>60</v>
      </c>
      <c r="J2753" t="s">
        <v>61</v>
      </c>
      <c r="K2753" t="s">
        <v>62</v>
      </c>
      <c r="L2753" s="32" t="s">
        <v>8</v>
      </c>
      <c r="M2753" s="77" t="s">
        <v>0</v>
      </c>
      <c r="N2753" s="70" t="str">
        <f t="shared" si="107"/>
        <v>1619. Gestión de Programas Estrategias y Planes para el BienestarGestión Integral Estrategias y Programas6_DISTRITO1_OCTUBRE_2025</v>
      </c>
      <c r="O2753" s="75">
        <v>7347488</v>
      </c>
      <c r="S2753" s="21">
        <v>0</v>
      </c>
    </row>
    <row r="2754" spans="2:19" ht="30" hidden="1" customHeight="1">
      <c r="B2754">
        <v>162</v>
      </c>
      <c r="C2754" t="s">
        <v>232</v>
      </c>
      <c r="D2754" s="70" t="s">
        <v>233</v>
      </c>
      <c r="E2754" s="86" t="str">
        <f t="shared" si="108"/>
        <v>1629. Gestión de Programas Estrategias y Planes para el BienestarGestión Integral Estrategias y Programas</v>
      </c>
      <c r="F2754" t="s">
        <v>264</v>
      </c>
      <c r="G2754" t="s">
        <v>237</v>
      </c>
      <c r="H2754" s="74" t="s">
        <v>30</v>
      </c>
      <c r="I2754" s="134" t="s">
        <v>60</v>
      </c>
      <c r="J2754" t="s">
        <v>61</v>
      </c>
      <c r="K2754" t="s">
        <v>62</v>
      </c>
      <c r="L2754" s="32" t="s">
        <v>8</v>
      </c>
      <c r="M2754" s="77" t="s">
        <v>0</v>
      </c>
      <c r="N2754" s="70" t="str">
        <f t="shared" si="107"/>
        <v>1629. Gestión de Programas Estrategias y Planes para el BienestarGestión Integral Estrategias y Programas6_DISTRITO1_OCTUBRE_2025</v>
      </c>
      <c r="O2754" s="75">
        <v>10478800</v>
      </c>
      <c r="S2754" s="21">
        <v>0</v>
      </c>
    </row>
    <row r="2755" spans="2:19" ht="30" hidden="1" customHeight="1">
      <c r="B2755">
        <v>163</v>
      </c>
      <c r="C2755" t="s">
        <v>232</v>
      </c>
      <c r="D2755" s="70" t="s">
        <v>233</v>
      </c>
      <c r="E2755" s="86" t="str">
        <f t="shared" si="108"/>
        <v>1639. Gestión de Programas Estrategias y Planes para el BienestarGestión Integral Estrategias y Programas</v>
      </c>
      <c r="F2755" t="s">
        <v>265</v>
      </c>
      <c r="G2755" t="s">
        <v>237</v>
      </c>
      <c r="H2755" s="74" t="s">
        <v>30</v>
      </c>
      <c r="I2755" s="134" t="s">
        <v>60</v>
      </c>
      <c r="J2755" t="s">
        <v>61</v>
      </c>
      <c r="K2755" t="s">
        <v>62</v>
      </c>
      <c r="L2755" s="32" t="s">
        <v>8</v>
      </c>
      <c r="M2755" s="77" t="s">
        <v>0</v>
      </c>
      <c r="N2755" s="70" t="str">
        <f t="shared" si="107"/>
        <v>1639. Gestión de Programas Estrategias y Planes para el BienestarGestión Integral Estrategias y Programas6_DISTRITO1_OCTUBRE_2025</v>
      </c>
      <c r="O2755" s="75">
        <v>3994272</v>
      </c>
      <c r="S2755" s="21">
        <v>0</v>
      </c>
    </row>
    <row r="2756" spans="2:19" ht="30" hidden="1" customHeight="1">
      <c r="B2756">
        <v>164</v>
      </c>
      <c r="C2756" t="s">
        <v>232</v>
      </c>
      <c r="D2756" s="70" t="s">
        <v>233</v>
      </c>
      <c r="E2756" s="86" t="str">
        <f t="shared" si="108"/>
        <v>1649. Gestión de Programas Estrategias y Planes para el BienestarGestión Integral Estrategias y Programas</v>
      </c>
      <c r="F2756" t="s">
        <v>266</v>
      </c>
      <c r="G2756" t="s">
        <v>237</v>
      </c>
      <c r="H2756" s="74" t="s">
        <v>30</v>
      </c>
      <c r="I2756" s="134" t="s">
        <v>60</v>
      </c>
      <c r="J2756" t="s">
        <v>61</v>
      </c>
      <c r="K2756" t="s">
        <v>62</v>
      </c>
      <c r="L2756" s="32" t="s">
        <v>8</v>
      </c>
      <c r="M2756" s="77" t="s">
        <v>0</v>
      </c>
      <c r="N2756" s="70" t="str">
        <f t="shared" si="107"/>
        <v>1649. Gestión de Programas Estrategias y Planes para el BienestarGestión Integral Estrategias y Programas6_DISTRITO1_OCTUBRE_2025</v>
      </c>
      <c r="O2756" s="75">
        <v>6484528</v>
      </c>
      <c r="S2756" s="21">
        <v>0</v>
      </c>
    </row>
    <row r="2757" spans="2:19" ht="30" hidden="1" customHeight="1">
      <c r="B2757">
        <v>165</v>
      </c>
      <c r="C2757" t="s">
        <v>232</v>
      </c>
      <c r="D2757" s="70" t="s">
        <v>233</v>
      </c>
      <c r="E2757" s="86" t="str">
        <f t="shared" si="108"/>
        <v>1659. Gestión de Programas Estrategias y Planes para el BienestarGestión Integral Estrategias y Programas</v>
      </c>
      <c r="F2757" t="s">
        <v>267</v>
      </c>
      <c r="G2757" t="s">
        <v>237</v>
      </c>
      <c r="H2757" s="74" t="s">
        <v>30</v>
      </c>
      <c r="I2757" s="134" t="s">
        <v>60</v>
      </c>
      <c r="J2757" t="s">
        <v>61</v>
      </c>
      <c r="K2757" t="s">
        <v>62</v>
      </c>
      <c r="L2757" s="32" t="s">
        <v>8</v>
      </c>
      <c r="M2757" s="77" t="s">
        <v>0</v>
      </c>
      <c r="N2757" s="70" t="str">
        <f t="shared" ref="N2757:N2820" si="109">+E2757&amp;L2757&amp;M2757</f>
        <v>1659. Gestión de Programas Estrategias y Planes para el BienestarGestión Integral Estrategias y Programas6_DISTRITO1_OCTUBRE_2025</v>
      </c>
      <c r="O2757" s="75">
        <v>3994272</v>
      </c>
      <c r="S2757" s="21">
        <v>0</v>
      </c>
    </row>
    <row r="2758" spans="2:19" ht="30" hidden="1" customHeight="1">
      <c r="B2758">
        <v>166</v>
      </c>
      <c r="C2758" t="s">
        <v>232</v>
      </c>
      <c r="D2758" s="70" t="s">
        <v>233</v>
      </c>
      <c r="E2758" s="86" t="str">
        <f t="shared" si="108"/>
        <v>1669. Gestión de Programas Estrategias y Planes para el BienestarGestión Integral Estrategias y Programas</v>
      </c>
      <c r="F2758" t="s">
        <v>268</v>
      </c>
      <c r="G2758" t="s">
        <v>237</v>
      </c>
      <c r="H2758" s="74" t="s">
        <v>30</v>
      </c>
      <c r="I2758" s="134" t="s">
        <v>60</v>
      </c>
      <c r="J2758" t="s">
        <v>61</v>
      </c>
      <c r="K2758" t="s">
        <v>62</v>
      </c>
      <c r="L2758" s="32" t="s">
        <v>8</v>
      </c>
      <c r="M2758" s="77" t="s">
        <v>0</v>
      </c>
      <c r="N2758" s="70" t="str">
        <f t="shared" si="109"/>
        <v>1669. Gestión de Programas Estrategias y Planes para el BienestarGestión Integral Estrategias y Programas6_DISTRITO1_OCTUBRE_2025</v>
      </c>
      <c r="O2758" s="75">
        <v>2983376</v>
      </c>
      <c r="S2758" s="21">
        <v>0</v>
      </c>
    </row>
    <row r="2759" spans="2:19" ht="30" hidden="1" customHeight="1">
      <c r="B2759">
        <v>167</v>
      </c>
      <c r="C2759" t="s">
        <v>232</v>
      </c>
      <c r="D2759" s="70" t="s">
        <v>233</v>
      </c>
      <c r="E2759" s="86" t="str">
        <f t="shared" si="108"/>
        <v>1679. Gestión de Programas Estrategias y Planes para el BienestarGestión Integral Estrategias y Programas</v>
      </c>
      <c r="F2759" t="s">
        <v>269</v>
      </c>
      <c r="G2759" t="s">
        <v>237</v>
      </c>
      <c r="H2759" s="74" t="s">
        <v>30</v>
      </c>
      <c r="I2759" s="134" t="s">
        <v>60</v>
      </c>
      <c r="J2759" t="s">
        <v>61</v>
      </c>
      <c r="K2759" t="s">
        <v>62</v>
      </c>
      <c r="L2759" s="32" t="s">
        <v>8</v>
      </c>
      <c r="M2759" s="77" t="s">
        <v>0</v>
      </c>
      <c r="N2759" s="70" t="str">
        <f t="shared" si="109"/>
        <v>1679. Gestión de Programas Estrategias y Planes para el BienestarGestión Integral Estrategias y Programas6_DISTRITO1_OCTUBRE_2025</v>
      </c>
      <c r="O2759" s="75">
        <v>6484528</v>
      </c>
      <c r="S2759" s="21">
        <v>0</v>
      </c>
    </row>
    <row r="2760" spans="2:19" ht="30" hidden="1" customHeight="1">
      <c r="B2760">
        <v>168</v>
      </c>
      <c r="C2760" t="s">
        <v>232</v>
      </c>
      <c r="D2760" s="70" t="s">
        <v>233</v>
      </c>
      <c r="E2760" s="86" t="str">
        <f t="shared" si="108"/>
        <v>1689. Gestión de Programas Estrategias y Planes para el BienestarGestión Integral Estrategias y Programas</v>
      </c>
      <c r="F2760" t="s">
        <v>270</v>
      </c>
      <c r="G2760" t="s">
        <v>237</v>
      </c>
      <c r="H2760" s="74" t="s">
        <v>30</v>
      </c>
      <c r="I2760" s="134" t="s">
        <v>60</v>
      </c>
      <c r="J2760" t="s">
        <v>61</v>
      </c>
      <c r="K2760" t="s">
        <v>62</v>
      </c>
      <c r="L2760" s="32" t="s">
        <v>8</v>
      </c>
      <c r="M2760" s="77" t="s">
        <v>0</v>
      </c>
      <c r="N2760" s="70" t="str">
        <f t="shared" si="109"/>
        <v>1689. Gestión de Programas Estrategias y Planes para el BienestarGestión Integral Estrategias y Programas6_DISTRITO1_OCTUBRE_2025</v>
      </c>
      <c r="O2760" s="75">
        <v>3994272</v>
      </c>
      <c r="S2760" s="21">
        <v>0</v>
      </c>
    </row>
    <row r="2761" spans="2:19" ht="30" hidden="1" customHeight="1">
      <c r="B2761">
        <v>169</v>
      </c>
      <c r="C2761" t="s">
        <v>232</v>
      </c>
      <c r="D2761" s="70" t="s">
        <v>233</v>
      </c>
      <c r="E2761" s="86" t="str">
        <f t="shared" si="108"/>
        <v>1699. Gestión de Programas Estrategias y Planes para el BienestarGestión Integral Estrategias y Programas</v>
      </c>
      <c r="F2761" t="s">
        <v>271</v>
      </c>
      <c r="G2761" t="s">
        <v>237</v>
      </c>
      <c r="H2761" s="74" t="s">
        <v>30</v>
      </c>
      <c r="I2761" s="134" t="s">
        <v>60</v>
      </c>
      <c r="J2761" t="s">
        <v>61</v>
      </c>
      <c r="K2761" t="s">
        <v>62</v>
      </c>
      <c r="L2761" s="32" t="s">
        <v>8</v>
      </c>
      <c r="M2761" s="77" t="s">
        <v>0</v>
      </c>
      <c r="N2761" s="70" t="str">
        <f t="shared" si="109"/>
        <v>1699. Gestión de Programas Estrategias y Planes para el BienestarGestión Integral Estrategias y Programas6_DISTRITO1_OCTUBRE_2025</v>
      </c>
      <c r="O2761" s="75">
        <v>3994272</v>
      </c>
      <c r="S2761" s="21">
        <v>0</v>
      </c>
    </row>
    <row r="2762" spans="2:19" ht="30" hidden="1" customHeight="1">
      <c r="B2762">
        <v>170</v>
      </c>
      <c r="C2762" t="s">
        <v>232</v>
      </c>
      <c r="D2762" s="70" t="s">
        <v>233</v>
      </c>
      <c r="E2762" s="86" t="str">
        <f t="shared" si="108"/>
        <v>1709. Gestión de Programas Estrategias y Planes para el BienestarGestión Integral Estrategias y Programas</v>
      </c>
      <c r="F2762" t="s">
        <v>272</v>
      </c>
      <c r="G2762" t="s">
        <v>237</v>
      </c>
      <c r="H2762" s="74" t="s">
        <v>30</v>
      </c>
      <c r="I2762" s="134" t="s">
        <v>60</v>
      </c>
      <c r="J2762" t="s">
        <v>273</v>
      </c>
      <c r="K2762" t="s">
        <v>62</v>
      </c>
      <c r="L2762" s="32" t="s">
        <v>8</v>
      </c>
      <c r="M2762" s="77" t="s">
        <v>0</v>
      </c>
      <c r="N2762" s="70" t="str">
        <f t="shared" si="109"/>
        <v>1709. Gestión de Programas Estrategias y Planes para el BienestarGestión Integral Estrategias y Programas6_DISTRITO1_OCTUBRE_2025</v>
      </c>
      <c r="O2762" s="75">
        <v>19450000</v>
      </c>
      <c r="S2762" s="21">
        <v>0</v>
      </c>
    </row>
    <row r="2763" spans="2:19" ht="30" hidden="1" customHeight="1">
      <c r="B2763">
        <v>171</v>
      </c>
      <c r="C2763" t="s">
        <v>232</v>
      </c>
      <c r="D2763" s="70" t="s">
        <v>233</v>
      </c>
      <c r="E2763" s="86" t="str">
        <f t="shared" si="108"/>
        <v>1719. Gestión de Programas Estrategias y Planes para el BienestarGestión Integral Estrategias y Programas</v>
      </c>
      <c r="F2763" t="s">
        <v>274</v>
      </c>
      <c r="G2763" t="s">
        <v>237</v>
      </c>
      <c r="H2763" s="74" t="s">
        <v>30</v>
      </c>
      <c r="I2763" s="134" t="s">
        <v>60</v>
      </c>
      <c r="J2763" t="s">
        <v>275</v>
      </c>
      <c r="K2763" t="s">
        <v>62</v>
      </c>
      <c r="L2763" s="32" t="s">
        <v>8</v>
      </c>
      <c r="M2763" s="77" t="s">
        <v>0</v>
      </c>
      <c r="N2763" s="70" t="str">
        <f t="shared" si="109"/>
        <v>1719. Gestión de Programas Estrategias y Planes para el BienestarGestión Integral Estrategias y Programas6_DISTRITO1_OCTUBRE_2025</v>
      </c>
      <c r="O2763" s="75">
        <v>3994272</v>
      </c>
      <c r="S2763" s="21">
        <v>0</v>
      </c>
    </row>
    <row r="2764" spans="2:19" ht="30" hidden="1" customHeight="1">
      <c r="B2764">
        <v>172</v>
      </c>
      <c r="C2764" t="s">
        <v>232</v>
      </c>
      <c r="D2764" s="70" t="s">
        <v>233</v>
      </c>
      <c r="E2764" s="86" t="str">
        <f t="shared" si="108"/>
        <v>1729. Gestión de Programas Estrategias y Planes para el BienestarGestión Integral Estrategias y Programas</v>
      </c>
      <c r="F2764" t="s">
        <v>276</v>
      </c>
      <c r="G2764" t="s">
        <v>237</v>
      </c>
      <c r="H2764" s="74" t="s">
        <v>30</v>
      </c>
      <c r="I2764" s="134" t="s">
        <v>60</v>
      </c>
      <c r="J2764" t="s">
        <v>61</v>
      </c>
      <c r="K2764" t="s">
        <v>62</v>
      </c>
      <c r="L2764" s="32" t="s">
        <v>8</v>
      </c>
      <c r="M2764" s="77" t="s">
        <v>0</v>
      </c>
      <c r="N2764" s="70" t="str">
        <f t="shared" si="109"/>
        <v>1729. Gestión de Programas Estrategias y Planes para el BienestarGestión Integral Estrategias y Programas6_DISTRITO1_OCTUBRE_2025</v>
      </c>
      <c r="O2764" s="75">
        <v>9985680</v>
      </c>
      <c r="S2764" s="21">
        <v>0</v>
      </c>
    </row>
    <row r="2765" spans="2:19" ht="30" hidden="1" customHeight="1">
      <c r="B2765">
        <v>173</v>
      </c>
      <c r="C2765" t="s">
        <v>232</v>
      </c>
      <c r="D2765" s="70" t="s">
        <v>233</v>
      </c>
      <c r="E2765" s="86" t="str">
        <f t="shared" si="108"/>
        <v>1739. Gestión de Programas Estrategias y Planes para el BienestarGestión Integral Estrategias y Programas</v>
      </c>
      <c r="F2765" t="s">
        <v>277</v>
      </c>
      <c r="G2765" t="s">
        <v>237</v>
      </c>
      <c r="H2765" s="74" t="s">
        <v>30</v>
      </c>
      <c r="I2765" s="134" t="s">
        <v>60</v>
      </c>
      <c r="J2765" t="s">
        <v>61</v>
      </c>
      <c r="K2765" t="s">
        <v>62</v>
      </c>
      <c r="L2765" s="32" t="s">
        <v>8</v>
      </c>
      <c r="M2765" s="77" t="s">
        <v>0</v>
      </c>
      <c r="N2765" s="70" t="str">
        <f t="shared" si="109"/>
        <v>1739. Gestión de Programas Estrategias y Planes para el BienestarGestión Integral Estrategias y Programas6_DISTRITO1_OCTUBRE_2025</v>
      </c>
      <c r="O2765" s="75">
        <v>2983376</v>
      </c>
      <c r="S2765" s="21">
        <v>0</v>
      </c>
    </row>
    <row r="2766" spans="2:19" ht="30" hidden="1" customHeight="1">
      <c r="B2766">
        <v>174</v>
      </c>
      <c r="C2766" t="s">
        <v>278</v>
      </c>
      <c r="D2766" s="70" t="s">
        <v>279</v>
      </c>
      <c r="E2766" s="86" t="str">
        <f t="shared" si="108"/>
        <v>17410. Proceso integral e integrado de la Vigilancia de la Salud PúblicaVigilancia en salud pública</v>
      </c>
      <c r="F2766" t="s">
        <v>280</v>
      </c>
      <c r="G2766" t="s">
        <v>281</v>
      </c>
      <c r="H2766" s="74" t="s">
        <v>30</v>
      </c>
      <c r="I2766" s="134" t="s">
        <v>60</v>
      </c>
      <c r="J2766" t="s">
        <v>61</v>
      </c>
      <c r="K2766" t="s">
        <v>62</v>
      </c>
      <c r="L2766" s="32" t="s">
        <v>8</v>
      </c>
      <c r="M2766" s="77" t="s">
        <v>0</v>
      </c>
      <c r="N2766" s="70" t="str">
        <f t="shared" si="109"/>
        <v>17410. Proceso integral e integrado de la Vigilancia de la Salud PúblicaVigilancia en salud pública6_DISTRITO1_OCTUBRE_2025</v>
      </c>
      <c r="O2766" s="75">
        <v>37920928</v>
      </c>
      <c r="R2766" s="21">
        <v>0</v>
      </c>
      <c r="S2766" s="21">
        <v>0</v>
      </c>
    </row>
    <row r="2767" spans="2:19" ht="30" hidden="1" customHeight="1">
      <c r="B2767">
        <v>175</v>
      </c>
      <c r="C2767" t="s">
        <v>278</v>
      </c>
      <c r="D2767" s="70" t="s">
        <v>279</v>
      </c>
      <c r="E2767" s="86" t="str">
        <f t="shared" si="108"/>
        <v>17510. Proceso integral e integrado de la Vigilancia de la Salud PúblicaVigilancia en salud pública</v>
      </c>
      <c r="F2767" t="s">
        <v>282</v>
      </c>
      <c r="G2767" t="s">
        <v>281</v>
      </c>
      <c r="H2767" s="74" t="s">
        <v>30</v>
      </c>
      <c r="I2767" s="134" t="s">
        <v>60</v>
      </c>
      <c r="J2767" t="s">
        <v>61</v>
      </c>
      <c r="K2767" t="s">
        <v>62</v>
      </c>
      <c r="L2767" s="32" t="s">
        <v>8</v>
      </c>
      <c r="M2767" s="77" t="s">
        <v>0</v>
      </c>
      <c r="N2767" s="70" t="str">
        <f t="shared" si="109"/>
        <v>17510. Proceso integral e integrado de la Vigilancia de la Salud PúblicaVigilancia en salud pública6_DISTRITO1_OCTUBRE_2025</v>
      </c>
      <c r="O2767" s="75">
        <v>26899696</v>
      </c>
      <c r="R2767" s="21">
        <v>0</v>
      </c>
      <c r="S2767" s="21">
        <v>0</v>
      </c>
    </row>
    <row r="2768" spans="2:19" ht="30" hidden="1" customHeight="1">
      <c r="B2768">
        <v>176</v>
      </c>
      <c r="C2768" t="s">
        <v>278</v>
      </c>
      <c r="D2768" s="70" t="s">
        <v>279</v>
      </c>
      <c r="E2768" s="86" t="str">
        <f t="shared" si="108"/>
        <v>17610. Proceso integral e integrado de la Vigilancia de la Salud PúblicaVigilancia en salud pública</v>
      </c>
      <c r="F2768" t="s">
        <v>283</v>
      </c>
      <c r="G2768" t="s">
        <v>281</v>
      </c>
      <c r="H2768" s="74" t="s">
        <v>30</v>
      </c>
      <c r="I2768" s="134" t="s">
        <v>60</v>
      </c>
      <c r="J2768" t="s">
        <v>61</v>
      </c>
      <c r="K2768" t="s">
        <v>80</v>
      </c>
      <c r="L2768" s="32" t="s">
        <v>8</v>
      </c>
      <c r="M2768" s="77" t="s">
        <v>0</v>
      </c>
      <c r="N2768" s="70" t="str">
        <f t="shared" si="109"/>
        <v>17610. Proceso integral e integrado de la Vigilancia de la Salud PúblicaVigilancia en salud pública6_DISTRITO1_OCTUBRE_2025</v>
      </c>
      <c r="O2768" s="75">
        <v>28206464</v>
      </c>
      <c r="R2768" s="21">
        <v>0.95293022195196109</v>
      </c>
      <c r="S2768" s="21">
        <v>26878792</v>
      </c>
    </row>
    <row r="2769" spans="2:19" ht="30" hidden="1" customHeight="1">
      <c r="B2769">
        <v>177</v>
      </c>
      <c r="C2769" t="s">
        <v>278</v>
      </c>
      <c r="D2769" s="70" t="s">
        <v>279</v>
      </c>
      <c r="E2769" s="86" t="str">
        <f t="shared" si="108"/>
        <v>17710. Proceso integral e integrado de la Vigilancia de la Salud PúblicaVigilancia en salud pública</v>
      </c>
      <c r="F2769" t="s">
        <v>284</v>
      </c>
      <c r="G2769" t="s">
        <v>281</v>
      </c>
      <c r="H2769" s="74" t="s">
        <v>30</v>
      </c>
      <c r="I2769" s="134" t="s">
        <v>60</v>
      </c>
      <c r="J2769" t="s">
        <v>61</v>
      </c>
      <c r="K2769" t="s">
        <v>80</v>
      </c>
      <c r="L2769" s="32" t="s">
        <v>8</v>
      </c>
      <c r="M2769" s="77" t="s">
        <v>0</v>
      </c>
      <c r="N2769" s="70" t="str">
        <f t="shared" si="109"/>
        <v>17710. Proceso integral e integrado de la Vigilancia de la Salud PúblicaVigilancia en salud pública6_DISTRITO1_OCTUBRE_2025</v>
      </c>
      <c r="O2769" s="75">
        <v>37181248</v>
      </c>
      <c r="R2769" s="21">
        <v>1</v>
      </c>
      <c r="S2769" s="21">
        <v>37181248</v>
      </c>
    </row>
    <row r="2770" spans="2:19" ht="30" hidden="1" customHeight="1">
      <c r="B2770">
        <v>178</v>
      </c>
      <c r="C2770" t="s">
        <v>278</v>
      </c>
      <c r="D2770" s="70" t="s">
        <v>279</v>
      </c>
      <c r="E2770" s="86" t="str">
        <f t="shared" si="108"/>
        <v>17810. Proceso integral e integrado de la Vigilancia de la Salud PúblicaVigilancia en salud pública</v>
      </c>
      <c r="F2770" t="s">
        <v>285</v>
      </c>
      <c r="G2770" t="s">
        <v>281</v>
      </c>
      <c r="H2770" s="74" t="s">
        <v>30</v>
      </c>
      <c r="I2770" s="134" t="s">
        <v>60</v>
      </c>
      <c r="J2770" t="s">
        <v>61</v>
      </c>
      <c r="K2770" t="s">
        <v>62</v>
      </c>
      <c r="L2770" s="32" t="s">
        <v>8</v>
      </c>
      <c r="M2770" s="77" t="s">
        <v>0</v>
      </c>
      <c r="N2770" s="70" t="str">
        <f t="shared" si="109"/>
        <v>17810. Proceso integral e integrado de la Vigilancia de la Salud PúblicaVigilancia en salud pública6_DISTRITO1_OCTUBRE_2025</v>
      </c>
      <c r="O2770" s="75">
        <v>7347488</v>
      </c>
      <c r="R2770" s="21">
        <v>0</v>
      </c>
      <c r="S2770" s="21">
        <v>0</v>
      </c>
    </row>
    <row r="2771" spans="2:19" ht="30" hidden="1" customHeight="1">
      <c r="B2771">
        <v>179</v>
      </c>
      <c r="C2771" t="s">
        <v>278</v>
      </c>
      <c r="D2771" s="70" t="s">
        <v>279</v>
      </c>
      <c r="E2771" s="86" t="str">
        <f t="shared" si="108"/>
        <v>17910. Proceso integral e integrado de la Vigilancia de la Salud PúblicaVigilancia en salud pública</v>
      </c>
      <c r="F2771" t="s">
        <v>286</v>
      </c>
      <c r="G2771" t="s">
        <v>281</v>
      </c>
      <c r="H2771" s="74" t="s">
        <v>30</v>
      </c>
      <c r="I2771" s="134" t="s">
        <v>60</v>
      </c>
      <c r="J2771" t="s">
        <v>61</v>
      </c>
      <c r="K2771" t="s">
        <v>62</v>
      </c>
      <c r="L2771" s="32" t="s">
        <v>8</v>
      </c>
      <c r="M2771" s="77" t="s">
        <v>0</v>
      </c>
      <c r="N2771" s="70" t="str">
        <f t="shared" si="109"/>
        <v>17910. Proceso integral e integrado de la Vigilancia de la Salud PúblicaVigilancia en salud pública6_DISTRITO1_OCTUBRE_2025</v>
      </c>
      <c r="O2771" s="75">
        <v>3673744</v>
      </c>
      <c r="R2771" s="21">
        <v>0</v>
      </c>
      <c r="S2771" s="21">
        <v>0</v>
      </c>
    </row>
    <row r="2772" spans="2:19" ht="30" hidden="1" customHeight="1">
      <c r="B2772">
        <v>180</v>
      </c>
      <c r="C2772" t="s">
        <v>278</v>
      </c>
      <c r="D2772" s="70" t="s">
        <v>279</v>
      </c>
      <c r="E2772" s="86" t="str">
        <f t="shared" ref="E2772:E2835" si="110">B2772&amp;C2772&amp;D2772</f>
        <v>18010. Proceso integral e integrado de la Vigilancia de la Salud PúblicaVigilancia en salud pública</v>
      </c>
      <c r="F2772" t="s">
        <v>287</v>
      </c>
      <c r="G2772" t="s">
        <v>281</v>
      </c>
      <c r="H2772" s="74" t="s">
        <v>30</v>
      </c>
      <c r="I2772" s="134" t="s">
        <v>60</v>
      </c>
      <c r="J2772" t="s">
        <v>61</v>
      </c>
      <c r="K2772" t="s">
        <v>62</v>
      </c>
      <c r="L2772" s="32" t="s">
        <v>8</v>
      </c>
      <c r="M2772" s="77" t="s">
        <v>0</v>
      </c>
      <c r="N2772" s="70" t="str">
        <f t="shared" si="109"/>
        <v>18010. Proceso integral e integrado de la Vigilancia de la Salud PúblicaVigilancia en salud pública6_DISTRITO1_OCTUBRE_2025</v>
      </c>
      <c r="O2772" s="75">
        <v>3673744</v>
      </c>
      <c r="R2772" s="21">
        <v>0</v>
      </c>
      <c r="S2772" s="21">
        <v>0</v>
      </c>
    </row>
    <row r="2773" spans="2:19" ht="30" hidden="1" customHeight="1">
      <c r="B2773">
        <v>181</v>
      </c>
      <c r="C2773" t="s">
        <v>278</v>
      </c>
      <c r="D2773" s="70" t="s">
        <v>279</v>
      </c>
      <c r="E2773" s="86" t="str">
        <f t="shared" si="110"/>
        <v>18110. Proceso integral e integrado de la Vigilancia de la Salud PúblicaVigilancia en salud pública</v>
      </c>
      <c r="F2773" t="s">
        <v>288</v>
      </c>
      <c r="G2773" t="s">
        <v>281</v>
      </c>
      <c r="H2773" s="74" t="s">
        <v>30</v>
      </c>
      <c r="I2773" s="134" t="s">
        <v>60</v>
      </c>
      <c r="J2773" t="s">
        <v>61</v>
      </c>
      <c r="K2773" t="s">
        <v>62</v>
      </c>
      <c r="L2773" s="32" t="s">
        <v>8</v>
      </c>
      <c r="M2773" s="77" t="s">
        <v>0</v>
      </c>
      <c r="N2773" s="70" t="str">
        <f t="shared" si="109"/>
        <v>18110. Proceso integral e integrado de la Vigilancia de la Salud PúblicaVigilancia en salud pública6_DISTRITO1_OCTUBRE_2025</v>
      </c>
      <c r="O2773" s="75">
        <v>87405520</v>
      </c>
      <c r="R2773" s="21">
        <v>0</v>
      </c>
      <c r="S2773" s="21">
        <v>0</v>
      </c>
    </row>
    <row r="2774" spans="2:19" ht="30" hidden="1" customHeight="1">
      <c r="B2774">
        <v>182</v>
      </c>
      <c r="C2774" t="s">
        <v>278</v>
      </c>
      <c r="D2774" s="70" t="s">
        <v>279</v>
      </c>
      <c r="E2774" s="86" t="str">
        <f t="shared" si="110"/>
        <v>18210. Proceso integral e integrado de la Vigilancia de la Salud PúblicaVigilancia en salud pública</v>
      </c>
      <c r="F2774" t="s">
        <v>289</v>
      </c>
      <c r="G2774" t="s">
        <v>281</v>
      </c>
      <c r="H2774" s="74" t="s">
        <v>30</v>
      </c>
      <c r="I2774" s="134" t="s">
        <v>60</v>
      </c>
      <c r="J2774" t="s">
        <v>61</v>
      </c>
      <c r="K2774" t="s">
        <v>62</v>
      </c>
      <c r="L2774" s="32" t="s">
        <v>8</v>
      </c>
      <c r="M2774" s="77" t="s">
        <v>0</v>
      </c>
      <c r="N2774" s="70" t="str">
        <f t="shared" si="109"/>
        <v>18210. Proceso integral e integrado de la Vigilancia de la Salud PúblicaVigilancia en salud pública6_DISTRITO1_OCTUBRE_2025</v>
      </c>
      <c r="O2774" s="75">
        <v>17288787</v>
      </c>
      <c r="R2774" s="21">
        <v>0</v>
      </c>
      <c r="S2774" s="21">
        <v>0</v>
      </c>
    </row>
    <row r="2775" spans="2:19" ht="30" hidden="1" customHeight="1">
      <c r="B2775">
        <v>183</v>
      </c>
      <c r="C2775" t="s">
        <v>278</v>
      </c>
      <c r="D2775" s="70" t="s">
        <v>279</v>
      </c>
      <c r="E2775" s="86" t="str">
        <f t="shared" si="110"/>
        <v>18310. Proceso integral e integrado de la Vigilancia de la Salud PúblicaVigilancia en salud pública</v>
      </c>
      <c r="F2775" t="s">
        <v>290</v>
      </c>
      <c r="G2775" t="s">
        <v>281</v>
      </c>
      <c r="H2775" s="74" t="s">
        <v>30</v>
      </c>
      <c r="I2775" s="134" t="s">
        <v>60</v>
      </c>
      <c r="J2775" t="s">
        <v>61</v>
      </c>
      <c r="K2775" t="s">
        <v>62</v>
      </c>
      <c r="L2775" s="32" t="s">
        <v>8</v>
      </c>
      <c r="M2775" s="77" t="s">
        <v>0</v>
      </c>
      <c r="N2775" s="70" t="str">
        <f t="shared" si="109"/>
        <v>18310. Proceso integral e integrado de la Vigilancia de la Salud PúblicaVigilancia en salud pública6_DISTRITO1_OCTUBRE_2025</v>
      </c>
      <c r="O2775" s="75">
        <v>61146880</v>
      </c>
      <c r="R2775" s="21">
        <v>0</v>
      </c>
      <c r="S2775" s="21">
        <v>0</v>
      </c>
    </row>
    <row r="2776" spans="2:19" ht="30" hidden="1" customHeight="1">
      <c r="B2776">
        <v>184</v>
      </c>
      <c r="C2776" t="s">
        <v>278</v>
      </c>
      <c r="D2776" s="70" t="s">
        <v>279</v>
      </c>
      <c r="E2776" s="86" t="str">
        <f t="shared" si="110"/>
        <v>18410. Proceso integral e integrado de la Vigilancia de la Salud PúblicaVigilancia en salud pública</v>
      </c>
      <c r="F2776" t="s">
        <v>291</v>
      </c>
      <c r="G2776" t="s">
        <v>281</v>
      </c>
      <c r="H2776" s="74" t="s">
        <v>30</v>
      </c>
      <c r="I2776" s="134" t="s">
        <v>60</v>
      </c>
      <c r="J2776" t="s">
        <v>61</v>
      </c>
      <c r="K2776" t="s">
        <v>62</v>
      </c>
      <c r="L2776" s="32" t="s">
        <v>8</v>
      </c>
      <c r="M2776" s="77" t="s">
        <v>0</v>
      </c>
      <c r="N2776" s="70" t="str">
        <f t="shared" si="109"/>
        <v>18410. Proceso integral e integrado de la Vigilancia de la Salud PúblicaVigilancia en salud pública6_DISTRITO1_OCTUBRE_2025</v>
      </c>
      <c r="O2776" s="75">
        <v>9941299</v>
      </c>
      <c r="R2776" s="21">
        <v>0</v>
      </c>
      <c r="S2776" s="21">
        <v>0</v>
      </c>
    </row>
    <row r="2777" spans="2:19" ht="30" hidden="1" customHeight="1">
      <c r="B2777">
        <v>185</v>
      </c>
      <c r="C2777" t="s">
        <v>278</v>
      </c>
      <c r="D2777" s="70" t="s">
        <v>279</v>
      </c>
      <c r="E2777" s="86" t="str">
        <f t="shared" si="110"/>
        <v>18510. Proceso integral e integrado de la Vigilancia de la Salud PúblicaVigilancia en salud pública</v>
      </c>
      <c r="F2777" t="s">
        <v>292</v>
      </c>
      <c r="G2777" t="s">
        <v>281</v>
      </c>
      <c r="H2777" s="74" t="s">
        <v>30</v>
      </c>
      <c r="I2777" s="134" t="s">
        <v>60</v>
      </c>
      <c r="J2777" t="s">
        <v>61</v>
      </c>
      <c r="K2777" t="s">
        <v>62</v>
      </c>
      <c r="L2777" s="32" t="s">
        <v>8</v>
      </c>
      <c r="M2777" s="77" t="s">
        <v>0</v>
      </c>
      <c r="N2777" s="70" t="str">
        <f t="shared" si="109"/>
        <v>18510. Proceso integral e integrado de la Vigilancia de la Salud PúblicaVigilancia en salud pública6_DISTRITO1_OCTUBRE_2025</v>
      </c>
      <c r="O2777" s="75">
        <v>40189280</v>
      </c>
      <c r="R2777" s="21">
        <v>0</v>
      </c>
      <c r="S2777" s="21">
        <v>0</v>
      </c>
    </row>
    <row r="2778" spans="2:19" ht="30" hidden="1" customHeight="1">
      <c r="B2778">
        <v>186</v>
      </c>
      <c r="C2778" t="s">
        <v>278</v>
      </c>
      <c r="D2778" s="70" t="s">
        <v>279</v>
      </c>
      <c r="E2778" s="86" t="str">
        <f t="shared" si="110"/>
        <v>18610. Proceso integral e integrado de la Vigilancia de la Salud PúblicaVigilancia en salud pública</v>
      </c>
      <c r="F2778" t="s">
        <v>293</v>
      </c>
      <c r="G2778" t="s">
        <v>281</v>
      </c>
      <c r="H2778" s="74" t="s">
        <v>30</v>
      </c>
      <c r="I2778" s="134" t="s">
        <v>60</v>
      </c>
      <c r="J2778" t="s">
        <v>61</v>
      </c>
      <c r="K2778" t="s">
        <v>80</v>
      </c>
      <c r="L2778" s="32" t="s">
        <v>8</v>
      </c>
      <c r="M2778" s="77" t="s">
        <v>0</v>
      </c>
      <c r="N2778" s="70" t="str">
        <f t="shared" si="109"/>
        <v>18610. Proceso integral e integrado de la Vigilancia de la Salud PúblicaVigilancia en salud pública6_DISTRITO1_OCTUBRE_2025</v>
      </c>
      <c r="O2778" s="75">
        <v>7347488</v>
      </c>
      <c r="R2778" s="21">
        <v>0</v>
      </c>
      <c r="S2778" s="21">
        <v>0</v>
      </c>
    </row>
    <row r="2779" spans="2:19" ht="30" hidden="1" customHeight="1">
      <c r="B2779">
        <v>187</v>
      </c>
      <c r="C2779" t="s">
        <v>278</v>
      </c>
      <c r="D2779" s="70" t="s">
        <v>279</v>
      </c>
      <c r="E2779" s="86" t="str">
        <f t="shared" si="110"/>
        <v>18710. Proceso integral e integrado de la Vigilancia de la Salud PúblicaVigilancia en salud pública</v>
      </c>
      <c r="F2779" t="s">
        <v>294</v>
      </c>
      <c r="G2779" t="s">
        <v>295</v>
      </c>
      <c r="H2779" s="74" t="s">
        <v>30</v>
      </c>
      <c r="I2779" s="134" t="s">
        <v>60</v>
      </c>
      <c r="J2779" t="s">
        <v>61</v>
      </c>
      <c r="K2779" t="s">
        <v>62</v>
      </c>
      <c r="L2779" s="32" t="s">
        <v>8</v>
      </c>
      <c r="M2779" s="77" t="s">
        <v>0</v>
      </c>
      <c r="N2779" s="70" t="str">
        <f t="shared" si="109"/>
        <v>18710. Proceso integral e integrado de la Vigilancia de la Salud PúblicaVigilancia en salud pública6_DISTRITO1_OCTUBRE_2025</v>
      </c>
      <c r="O2779" s="75">
        <v>3994272</v>
      </c>
      <c r="R2779" s="21">
        <v>0</v>
      </c>
      <c r="S2779" s="21">
        <v>0</v>
      </c>
    </row>
    <row r="2780" spans="2:19" ht="30" hidden="1" customHeight="1">
      <c r="B2780">
        <v>188</v>
      </c>
      <c r="C2780" t="s">
        <v>278</v>
      </c>
      <c r="D2780" s="70" t="s">
        <v>279</v>
      </c>
      <c r="E2780" s="86" t="str">
        <f t="shared" si="110"/>
        <v>18810. Proceso integral e integrado de la Vigilancia de la Salud PúblicaVigilancia en salud pública</v>
      </c>
      <c r="F2780" t="s">
        <v>296</v>
      </c>
      <c r="G2780" t="s">
        <v>295</v>
      </c>
      <c r="H2780" s="74" t="s">
        <v>30</v>
      </c>
      <c r="I2780" s="134" t="s">
        <v>60</v>
      </c>
      <c r="J2780" t="s">
        <v>61</v>
      </c>
      <c r="K2780" t="s">
        <v>62</v>
      </c>
      <c r="L2780" s="32" t="s">
        <v>8</v>
      </c>
      <c r="M2780" s="77" t="s">
        <v>0</v>
      </c>
      <c r="N2780" s="70" t="str">
        <f t="shared" si="109"/>
        <v>18810. Proceso integral e integrado de la Vigilancia de la Salud PúblicaVigilancia en salud pública6_DISTRITO1_OCTUBRE_2025</v>
      </c>
      <c r="O2780" s="75">
        <v>33280669</v>
      </c>
      <c r="R2780" s="21">
        <v>0</v>
      </c>
      <c r="S2780" s="21">
        <v>0</v>
      </c>
    </row>
    <row r="2781" spans="2:19" ht="30" hidden="1" customHeight="1">
      <c r="B2781">
        <v>189</v>
      </c>
      <c r="C2781" t="s">
        <v>278</v>
      </c>
      <c r="D2781" s="70" t="s">
        <v>279</v>
      </c>
      <c r="E2781" s="86" t="str">
        <f t="shared" si="110"/>
        <v>18910. Proceso integral e integrado de la Vigilancia de la Salud PúblicaVigilancia en salud pública</v>
      </c>
      <c r="F2781" t="s">
        <v>297</v>
      </c>
      <c r="G2781" t="s">
        <v>295</v>
      </c>
      <c r="H2781" s="74" t="s">
        <v>30</v>
      </c>
      <c r="I2781" s="134" t="s">
        <v>60</v>
      </c>
      <c r="J2781" t="s">
        <v>61</v>
      </c>
      <c r="K2781" t="s">
        <v>62</v>
      </c>
      <c r="L2781" s="32" t="s">
        <v>8</v>
      </c>
      <c r="M2781" s="77" t="s">
        <v>0</v>
      </c>
      <c r="N2781" s="70" t="str">
        <f t="shared" si="109"/>
        <v>18910. Proceso integral e integrado de la Vigilancia de la Salud PúblicaVigilancia en salud pública6_DISTRITO1_OCTUBRE_2025</v>
      </c>
      <c r="O2781" s="75">
        <v>25933181</v>
      </c>
      <c r="R2781" s="21">
        <v>0</v>
      </c>
      <c r="S2781" s="21">
        <v>0</v>
      </c>
    </row>
    <row r="2782" spans="2:19" ht="30" hidden="1" customHeight="1">
      <c r="B2782">
        <v>190</v>
      </c>
      <c r="C2782" t="s">
        <v>278</v>
      </c>
      <c r="D2782" s="70" t="s">
        <v>279</v>
      </c>
      <c r="E2782" s="86" t="str">
        <f t="shared" si="110"/>
        <v>19010. Proceso integral e integrado de la Vigilancia de la Salud PúblicaVigilancia en salud pública</v>
      </c>
      <c r="F2782" t="s">
        <v>298</v>
      </c>
      <c r="G2782" t="s">
        <v>295</v>
      </c>
      <c r="H2782" s="74" t="s">
        <v>30</v>
      </c>
      <c r="I2782" s="134" t="s">
        <v>60</v>
      </c>
      <c r="J2782" t="s">
        <v>61</v>
      </c>
      <c r="K2782" t="s">
        <v>62</v>
      </c>
      <c r="L2782" s="32" t="s">
        <v>8</v>
      </c>
      <c r="M2782" s="77" t="s">
        <v>0</v>
      </c>
      <c r="N2782" s="70" t="str">
        <f t="shared" si="109"/>
        <v>19010. Proceso integral e integrado de la Vigilancia de la Salud PúblicaVigilancia en salud pública6_DISTRITO1_OCTUBRE_2025</v>
      </c>
      <c r="O2782" s="75">
        <v>8432352</v>
      </c>
      <c r="R2782" s="21">
        <v>0</v>
      </c>
      <c r="S2782" s="21">
        <v>0</v>
      </c>
    </row>
    <row r="2783" spans="2:19" ht="30" hidden="1" customHeight="1">
      <c r="B2783">
        <v>191</v>
      </c>
      <c r="C2783" t="s">
        <v>278</v>
      </c>
      <c r="D2783" s="70" t="s">
        <v>279</v>
      </c>
      <c r="E2783" s="86" t="str">
        <f t="shared" si="110"/>
        <v>19110. Proceso integral e integrado de la Vigilancia de la Salud PúblicaVigilancia en salud pública</v>
      </c>
      <c r="F2783" t="s">
        <v>299</v>
      </c>
      <c r="G2783" t="s">
        <v>281</v>
      </c>
      <c r="H2783" s="74" t="s">
        <v>30</v>
      </c>
      <c r="I2783" s="134" t="s">
        <v>60</v>
      </c>
      <c r="J2783" t="s">
        <v>61</v>
      </c>
      <c r="K2783" t="s">
        <v>62</v>
      </c>
      <c r="L2783" s="32" t="s">
        <v>8</v>
      </c>
      <c r="M2783" s="77" t="s">
        <v>0</v>
      </c>
      <c r="N2783" s="70" t="str">
        <f t="shared" si="109"/>
        <v>19110. Proceso integral e integrado de la Vigilancia de la Salud PúblicaVigilancia en salud pública6_DISTRITO1_OCTUBRE_2025</v>
      </c>
      <c r="O2783" s="75">
        <v>7347488</v>
      </c>
      <c r="R2783" s="21">
        <v>0</v>
      </c>
      <c r="S2783" s="21">
        <v>0</v>
      </c>
    </row>
    <row r="2784" spans="2:19" ht="30" hidden="1" customHeight="1">
      <c r="B2784">
        <v>192</v>
      </c>
      <c r="C2784" t="s">
        <v>278</v>
      </c>
      <c r="D2784" s="70" t="s">
        <v>279</v>
      </c>
      <c r="E2784" s="86" t="str">
        <f t="shared" si="110"/>
        <v>19210. Proceso integral e integrado de la Vigilancia de la Salud PúblicaVigilancia en salud pública</v>
      </c>
      <c r="F2784" t="s">
        <v>300</v>
      </c>
      <c r="G2784" t="s">
        <v>281</v>
      </c>
      <c r="H2784" s="74" t="s">
        <v>30</v>
      </c>
      <c r="I2784" s="134" t="s">
        <v>60</v>
      </c>
      <c r="J2784" t="s">
        <v>61</v>
      </c>
      <c r="K2784" t="s">
        <v>62</v>
      </c>
      <c r="L2784" s="32" t="s">
        <v>8</v>
      </c>
      <c r="M2784" s="77" t="s">
        <v>0</v>
      </c>
      <c r="N2784" s="70" t="str">
        <f t="shared" si="109"/>
        <v>19210. Proceso integral e integrado de la Vigilancia de la Salud PúblicaVigilancia en salud pública6_DISTRITO1_OCTUBRE_2025</v>
      </c>
      <c r="O2784" s="75">
        <v>3673744</v>
      </c>
      <c r="R2784" s="21">
        <v>0</v>
      </c>
      <c r="S2784" s="21">
        <v>0</v>
      </c>
    </row>
    <row r="2785" spans="2:19" ht="30" hidden="1" customHeight="1">
      <c r="B2785">
        <v>193</v>
      </c>
      <c r="C2785" t="s">
        <v>278</v>
      </c>
      <c r="D2785" s="70" t="s">
        <v>279</v>
      </c>
      <c r="E2785" s="86" t="str">
        <f t="shared" si="110"/>
        <v>19310. Proceso integral e integrado de la Vigilancia de la Salud PúblicaVigilancia en salud pública</v>
      </c>
      <c r="F2785" t="s">
        <v>301</v>
      </c>
      <c r="G2785" t="s">
        <v>295</v>
      </c>
      <c r="H2785" s="74" t="s">
        <v>30</v>
      </c>
      <c r="I2785" s="134" t="s">
        <v>60</v>
      </c>
      <c r="J2785" t="s">
        <v>61</v>
      </c>
      <c r="K2785" t="s">
        <v>62</v>
      </c>
      <c r="L2785" s="32" t="s">
        <v>8</v>
      </c>
      <c r="M2785" s="77" t="s">
        <v>0</v>
      </c>
      <c r="N2785" s="70" t="str">
        <f t="shared" si="109"/>
        <v>19310. Proceso integral e integrado de la Vigilancia de la Salud PúblicaVigilancia en salud pública6_DISTRITO1_OCTUBRE_2025</v>
      </c>
      <c r="O2785" s="75">
        <v>42556256</v>
      </c>
      <c r="R2785" s="21">
        <v>0</v>
      </c>
      <c r="S2785" s="21">
        <v>0</v>
      </c>
    </row>
    <row r="2786" spans="2:19" ht="30" hidden="1" customHeight="1">
      <c r="B2786">
        <v>194</v>
      </c>
      <c r="C2786" t="s">
        <v>278</v>
      </c>
      <c r="D2786" s="70" t="s">
        <v>279</v>
      </c>
      <c r="E2786" s="86" t="str">
        <f t="shared" si="110"/>
        <v>19410. Proceso integral e integrado de la Vigilancia de la Salud PúblicaVigilancia en salud pública</v>
      </c>
      <c r="F2786" t="s">
        <v>302</v>
      </c>
      <c r="G2786" t="s">
        <v>295</v>
      </c>
      <c r="H2786" s="74" t="s">
        <v>30</v>
      </c>
      <c r="I2786" s="134" t="s">
        <v>60</v>
      </c>
      <c r="J2786" t="s">
        <v>61</v>
      </c>
      <c r="K2786" t="s">
        <v>62</v>
      </c>
      <c r="L2786" s="32" t="s">
        <v>8</v>
      </c>
      <c r="M2786" s="77" t="s">
        <v>0</v>
      </c>
      <c r="N2786" s="70" t="str">
        <f t="shared" si="109"/>
        <v>19410. Proceso integral e integrado de la Vigilancia de la Salud PúblicaVigilancia en salud pública6_DISTRITO1_OCTUBRE_2025</v>
      </c>
      <c r="O2786" s="75">
        <v>38561984</v>
      </c>
      <c r="R2786" s="21">
        <v>0</v>
      </c>
      <c r="S2786" s="21">
        <v>0</v>
      </c>
    </row>
    <row r="2787" spans="2:19" ht="30" hidden="1" customHeight="1">
      <c r="B2787">
        <v>195</v>
      </c>
      <c r="C2787" t="s">
        <v>278</v>
      </c>
      <c r="D2787" s="70" t="s">
        <v>279</v>
      </c>
      <c r="E2787" s="86" t="str">
        <f t="shared" si="110"/>
        <v>19510. Proceso integral e integrado de la Vigilancia de la Salud PúblicaVigilancia en salud pública</v>
      </c>
      <c r="F2787" t="s">
        <v>303</v>
      </c>
      <c r="G2787" t="s">
        <v>281</v>
      </c>
      <c r="H2787" s="74" t="s">
        <v>30</v>
      </c>
      <c r="I2787" s="134" t="s">
        <v>60</v>
      </c>
      <c r="J2787" t="s">
        <v>61</v>
      </c>
      <c r="K2787" t="s">
        <v>62</v>
      </c>
      <c r="L2787" s="32" t="s">
        <v>8</v>
      </c>
      <c r="M2787" s="77" t="s">
        <v>0</v>
      </c>
      <c r="N2787" s="70" t="str">
        <f t="shared" si="109"/>
        <v>19510. Proceso integral e integrado de la Vigilancia de la Salud PúblicaVigilancia en salud pública6_DISTRITO1_OCTUBRE_2025</v>
      </c>
      <c r="O2787" s="75">
        <v>125967504</v>
      </c>
      <c r="R2787" s="21">
        <v>0</v>
      </c>
      <c r="S2787" s="21">
        <v>0</v>
      </c>
    </row>
    <row r="2788" spans="2:19" ht="30" hidden="1" customHeight="1">
      <c r="B2788">
        <v>196</v>
      </c>
      <c r="C2788" t="s">
        <v>278</v>
      </c>
      <c r="D2788" s="70" t="s">
        <v>279</v>
      </c>
      <c r="E2788" s="86" t="str">
        <f t="shared" si="110"/>
        <v>19610. Proceso integral e integrado de la Vigilancia de la Salud PúblicaVigilancia en salud pública</v>
      </c>
      <c r="F2788" t="s">
        <v>304</v>
      </c>
      <c r="G2788" t="s">
        <v>281</v>
      </c>
      <c r="H2788" s="74" t="s">
        <v>30</v>
      </c>
      <c r="I2788" s="134" t="s">
        <v>60</v>
      </c>
      <c r="J2788" t="s">
        <v>61</v>
      </c>
      <c r="K2788" t="s">
        <v>62</v>
      </c>
      <c r="L2788" s="32" t="s">
        <v>8</v>
      </c>
      <c r="M2788" s="77" t="s">
        <v>0</v>
      </c>
      <c r="N2788" s="70" t="str">
        <f t="shared" si="109"/>
        <v>19610. Proceso integral e integrado de la Vigilancia de la Salud PúblicaVigilancia en salud pública6_DISTRITO1_OCTUBRE_2025</v>
      </c>
      <c r="O2788" s="75">
        <v>59199056</v>
      </c>
      <c r="R2788" s="21">
        <v>0</v>
      </c>
      <c r="S2788" s="21">
        <v>0</v>
      </c>
    </row>
    <row r="2789" spans="2:19" ht="30" hidden="1" customHeight="1">
      <c r="B2789">
        <v>197</v>
      </c>
      <c r="C2789" t="s">
        <v>278</v>
      </c>
      <c r="D2789" s="70" t="s">
        <v>279</v>
      </c>
      <c r="E2789" s="86" t="str">
        <f t="shared" si="110"/>
        <v>19710. Proceso integral e integrado de la Vigilancia de la Salud PúblicaVigilancia en salud pública</v>
      </c>
      <c r="F2789" t="s">
        <v>305</v>
      </c>
      <c r="G2789" t="s">
        <v>281</v>
      </c>
      <c r="H2789" s="74" t="s">
        <v>30</v>
      </c>
      <c r="I2789" s="134" t="s">
        <v>60</v>
      </c>
      <c r="J2789" t="s">
        <v>61</v>
      </c>
      <c r="K2789" t="s">
        <v>62</v>
      </c>
      <c r="L2789" s="32" t="s">
        <v>8</v>
      </c>
      <c r="M2789" s="77" t="s">
        <v>0</v>
      </c>
      <c r="N2789" s="70" t="str">
        <f t="shared" si="109"/>
        <v>19710. Proceso integral e integrado de la Vigilancia de la Salud PúblicaVigilancia en salud pública6_DISTRITO1_OCTUBRE_2025</v>
      </c>
      <c r="O2789" s="75">
        <v>34888240</v>
      </c>
      <c r="R2789" s="21">
        <v>0</v>
      </c>
      <c r="S2789" s="21">
        <v>0</v>
      </c>
    </row>
    <row r="2790" spans="2:19" ht="30" hidden="1" customHeight="1">
      <c r="B2790">
        <v>198</v>
      </c>
      <c r="C2790" t="s">
        <v>278</v>
      </c>
      <c r="D2790" s="70" t="s">
        <v>279</v>
      </c>
      <c r="E2790" s="86" t="str">
        <f t="shared" si="110"/>
        <v>19810. Proceso integral e integrado de la Vigilancia de la Salud PúblicaVigilancia en salud pública</v>
      </c>
      <c r="F2790" t="s">
        <v>306</v>
      </c>
      <c r="G2790" t="s">
        <v>281</v>
      </c>
      <c r="H2790" s="74" t="s">
        <v>30</v>
      </c>
      <c r="I2790" s="134" t="s">
        <v>60</v>
      </c>
      <c r="J2790" t="s">
        <v>61</v>
      </c>
      <c r="K2790" t="s">
        <v>62</v>
      </c>
      <c r="L2790" s="32" t="s">
        <v>8</v>
      </c>
      <c r="M2790" s="77" t="s">
        <v>0</v>
      </c>
      <c r="N2790" s="70" t="str">
        <f t="shared" si="109"/>
        <v>19810. Proceso integral e integrado de la Vigilancia de la Salud PúblicaVigilancia en salud pública6_DISTRITO1_OCTUBRE_2025</v>
      </c>
      <c r="O2790" s="75">
        <v>73252976</v>
      </c>
      <c r="R2790" s="21">
        <v>0</v>
      </c>
      <c r="S2790" s="21">
        <v>0</v>
      </c>
    </row>
    <row r="2791" spans="2:19" ht="30" hidden="1" customHeight="1">
      <c r="B2791">
        <v>199</v>
      </c>
      <c r="C2791" t="s">
        <v>278</v>
      </c>
      <c r="D2791" s="70" t="s">
        <v>279</v>
      </c>
      <c r="E2791" s="86" t="str">
        <f t="shared" si="110"/>
        <v>19910. Proceso integral e integrado de la Vigilancia de la Salud PúblicaVigilancia en salud pública</v>
      </c>
      <c r="F2791" t="s">
        <v>307</v>
      </c>
      <c r="G2791" t="s">
        <v>281</v>
      </c>
      <c r="H2791" s="74" t="s">
        <v>30</v>
      </c>
      <c r="I2791" s="134" t="s">
        <v>60</v>
      </c>
      <c r="J2791" t="s">
        <v>61</v>
      </c>
      <c r="K2791" t="s">
        <v>62</v>
      </c>
      <c r="L2791" s="32" t="s">
        <v>8</v>
      </c>
      <c r="M2791" s="77" t="s">
        <v>0</v>
      </c>
      <c r="N2791" s="70" t="str">
        <f t="shared" si="109"/>
        <v>19910. Proceso integral e integrado de la Vigilancia de la Salud PúblicaVigilancia en salud pública6_DISTRITO1_OCTUBRE_2025</v>
      </c>
      <c r="O2791" s="75">
        <v>67631408</v>
      </c>
      <c r="R2791" s="21">
        <v>0</v>
      </c>
      <c r="S2791" s="21">
        <v>0</v>
      </c>
    </row>
    <row r="2792" spans="2:19" ht="30" hidden="1" customHeight="1">
      <c r="B2792">
        <v>200</v>
      </c>
      <c r="C2792" t="s">
        <v>278</v>
      </c>
      <c r="D2792" s="70" t="s">
        <v>279</v>
      </c>
      <c r="E2792" s="86" t="str">
        <f t="shared" si="110"/>
        <v>20010. Proceso integral e integrado de la Vigilancia de la Salud PúblicaVigilancia en salud pública</v>
      </c>
      <c r="F2792" t="s">
        <v>308</v>
      </c>
      <c r="G2792" t="s">
        <v>281</v>
      </c>
      <c r="H2792" s="74" t="s">
        <v>30</v>
      </c>
      <c r="I2792" s="134" t="s">
        <v>60</v>
      </c>
      <c r="J2792" t="s">
        <v>61</v>
      </c>
      <c r="K2792" t="s">
        <v>62</v>
      </c>
      <c r="L2792" s="32" t="s">
        <v>8</v>
      </c>
      <c r="M2792" s="77" t="s">
        <v>0</v>
      </c>
      <c r="N2792" s="70" t="str">
        <f t="shared" si="109"/>
        <v>20010. Proceso integral e integrado de la Vigilancia de la Salud PúblicaVigilancia en salud pública6_DISTRITO1_OCTUBRE_2025</v>
      </c>
      <c r="O2792" s="75">
        <v>62009840</v>
      </c>
      <c r="R2792" s="21">
        <v>0</v>
      </c>
      <c r="S2792" s="21">
        <v>0</v>
      </c>
    </row>
    <row r="2793" spans="2:19" ht="30" hidden="1" customHeight="1">
      <c r="B2793">
        <v>201</v>
      </c>
      <c r="C2793" t="s">
        <v>278</v>
      </c>
      <c r="D2793" s="70" t="s">
        <v>279</v>
      </c>
      <c r="E2793" s="86" t="str">
        <f t="shared" si="110"/>
        <v>20110. Proceso integral e integrado de la Vigilancia de la Salud PúblicaVigilancia en salud pública</v>
      </c>
      <c r="F2793" t="s">
        <v>309</v>
      </c>
      <c r="G2793" t="s">
        <v>295</v>
      </c>
      <c r="H2793" s="74" t="s">
        <v>30</v>
      </c>
      <c r="I2793" s="134" t="s">
        <v>60</v>
      </c>
      <c r="J2793" t="s">
        <v>310</v>
      </c>
      <c r="K2793" t="s">
        <v>62</v>
      </c>
      <c r="L2793" s="32" t="s">
        <v>8</v>
      </c>
      <c r="M2793" s="77" t="s">
        <v>0</v>
      </c>
      <c r="N2793" s="70" t="str">
        <f t="shared" si="109"/>
        <v>20110. Proceso integral e integrado de la Vigilancia de la Salud PúblicaVigilancia en salud pública6_DISTRITO1_OCTUBRE_2025</v>
      </c>
      <c r="O2793" s="75">
        <v>152760</v>
      </c>
      <c r="R2793" s="21">
        <v>0</v>
      </c>
      <c r="S2793" s="21">
        <v>0</v>
      </c>
    </row>
    <row r="2794" spans="2:19" ht="30" hidden="1" customHeight="1">
      <c r="B2794">
        <v>202</v>
      </c>
      <c r="C2794" t="s">
        <v>278</v>
      </c>
      <c r="D2794" s="70" t="s">
        <v>279</v>
      </c>
      <c r="E2794" s="86" t="str">
        <f t="shared" si="110"/>
        <v>20210. Proceso integral e integrado de la Vigilancia de la Salud PúblicaVigilancia en salud pública</v>
      </c>
      <c r="F2794" t="s">
        <v>311</v>
      </c>
      <c r="G2794" t="s">
        <v>281</v>
      </c>
      <c r="H2794" s="74" t="s">
        <v>30</v>
      </c>
      <c r="I2794" s="134" t="s">
        <v>60</v>
      </c>
      <c r="J2794" t="s">
        <v>61</v>
      </c>
      <c r="K2794" t="s">
        <v>62</v>
      </c>
      <c r="L2794" s="32" t="s">
        <v>8</v>
      </c>
      <c r="M2794" s="77" t="s">
        <v>0</v>
      </c>
      <c r="N2794" s="70" t="str">
        <f t="shared" si="109"/>
        <v>20210. Proceso integral e integrado de la Vigilancia de la Salud PúblicaVigilancia en salud pública6_DISTRITO1_OCTUBRE_2025</v>
      </c>
      <c r="O2794" s="75">
        <v>41150864</v>
      </c>
      <c r="R2794" s="21">
        <v>0</v>
      </c>
      <c r="S2794" s="21">
        <v>0</v>
      </c>
    </row>
    <row r="2795" spans="2:19" ht="30" hidden="1" customHeight="1">
      <c r="B2795">
        <v>203</v>
      </c>
      <c r="C2795" t="s">
        <v>278</v>
      </c>
      <c r="D2795" s="70" t="s">
        <v>279</v>
      </c>
      <c r="E2795" s="86" t="str">
        <f t="shared" si="110"/>
        <v>20310. Proceso integral e integrado de la Vigilancia de la Salud PúblicaVigilancia en salud pública</v>
      </c>
      <c r="F2795" t="s">
        <v>312</v>
      </c>
      <c r="G2795" t="s">
        <v>281</v>
      </c>
      <c r="H2795" s="74" t="s">
        <v>30</v>
      </c>
      <c r="I2795" s="134" t="s">
        <v>60</v>
      </c>
      <c r="J2795" t="s">
        <v>61</v>
      </c>
      <c r="K2795" t="s">
        <v>62</v>
      </c>
      <c r="L2795" s="32" t="s">
        <v>8</v>
      </c>
      <c r="M2795" s="77" t="s">
        <v>0</v>
      </c>
      <c r="N2795" s="70" t="str">
        <f t="shared" si="109"/>
        <v>20310. Proceso integral e integrado de la Vigilancia de la Salud PúblicaVigilancia en salud pública6_DISTRITO1_OCTUBRE_2025</v>
      </c>
      <c r="O2795" s="75">
        <v>37156592</v>
      </c>
      <c r="R2795" s="21">
        <v>0</v>
      </c>
      <c r="S2795" s="21">
        <v>0</v>
      </c>
    </row>
    <row r="2796" spans="2:19" ht="30" hidden="1" customHeight="1">
      <c r="B2796">
        <v>204</v>
      </c>
      <c r="C2796" t="s">
        <v>278</v>
      </c>
      <c r="D2796" s="70" t="s">
        <v>279</v>
      </c>
      <c r="E2796" s="86" t="str">
        <f t="shared" si="110"/>
        <v>20410. Proceso integral e integrado de la Vigilancia de la Salud PúblicaVigilancia en salud pública</v>
      </c>
      <c r="F2796" t="s">
        <v>313</v>
      </c>
      <c r="G2796" t="s">
        <v>281</v>
      </c>
      <c r="H2796" s="74" t="s">
        <v>30</v>
      </c>
      <c r="I2796" s="134" t="s">
        <v>60</v>
      </c>
      <c r="J2796" t="s">
        <v>61</v>
      </c>
      <c r="K2796" t="s">
        <v>62</v>
      </c>
      <c r="L2796" s="32" t="s">
        <v>8</v>
      </c>
      <c r="M2796" s="77" t="s">
        <v>0</v>
      </c>
      <c r="N2796" s="70" t="str">
        <f t="shared" si="109"/>
        <v>20410. Proceso integral e integrado de la Vigilancia de la Salud PúblicaVigilancia en salud pública6_DISTRITO1_OCTUBRE_2025</v>
      </c>
      <c r="O2796" s="75">
        <v>33162320</v>
      </c>
      <c r="R2796" s="21">
        <v>0</v>
      </c>
      <c r="S2796" s="21">
        <v>0</v>
      </c>
    </row>
    <row r="2797" spans="2:19" ht="30" hidden="1" customHeight="1">
      <c r="B2797">
        <v>205</v>
      </c>
      <c r="C2797" t="s">
        <v>278</v>
      </c>
      <c r="D2797" s="70" t="s">
        <v>279</v>
      </c>
      <c r="E2797" s="86" t="str">
        <f t="shared" si="110"/>
        <v>20510. Proceso integral e integrado de la Vigilancia de la Salud PúblicaVigilancia en salud pública</v>
      </c>
      <c r="F2797" t="s">
        <v>314</v>
      </c>
      <c r="G2797" t="s">
        <v>281</v>
      </c>
      <c r="H2797" s="74" t="s">
        <v>30</v>
      </c>
      <c r="I2797" s="134" t="s">
        <v>60</v>
      </c>
      <c r="J2797" t="s">
        <v>61</v>
      </c>
      <c r="K2797" t="s">
        <v>62</v>
      </c>
      <c r="L2797" s="32" t="s">
        <v>8</v>
      </c>
      <c r="M2797" s="77" t="s">
        <v>0</v>
      </c>
      <c r="N2797" s="70" t="str">
        <f t="shared" si="109"/>
        <v>20510. Proceso integral e integrado de la Vigilancia de la Salud PúblicaVigilancia en salud pública6_DISTRITO1_OCTUBRE_2025</v>
      </c>
      <c r="O2797" s="75">
        <v>11243136</v>
      </c>
      <c r="R2797" s="21">
        <v>0</v>
      </c>
      <c r="S2797" s="21">
        <v>0</v>
      </c>
    </row>
    <row r="2798" spans="2:19" ht="30" hidden="1" customHeight="1">
      <c r="B2798">
        <v>206</v>
      </c>
      <c r="C2798" t="s">
        <v>278</v>
      </c>
      <c r="D2798" s="70" t="s">
        <v>279</v>
      </c>
      <c r="E2798" s="86" t="str">
        <f t="shared" si="110"/>
        <v>20610. Proceso integral e integrado de la Vigilancia de la Salud PúblicaVigilancia en salud pública</v>
      </c>
      <c r="F2798" t="s">
        <v>315</v>
      </c>
      <c r="G2798" t="s">
        <v>281</v>
      </c>
      <c r="H2798" s="74" t="s">
        <v>30</v>
      </c>
      <c r="I2798" s="134" t="s">
        <v>60</v>
      </c>
      <c r="J2798" t="s">
        <v>61</v>
      </c>
      <c r="K2798" t="s">
        <v>62</v>
      </c>
      <c r="L2798" s="32" t="s">
        <v>8</v>
      </c>
      <c r="M2798" s="77" t="s">
        <v>0</v>
      </c>
      <c r="N2798" s="70" t="str">
        <f t="shared" si="109"/>
        <v>20610. Proceso integral e integrado de la Vigilancia de la Salud PúblicaVigilancia en salud pública6_DISTRITO1_OCTUBRE_2025</v>
      </c>
      <c r="O2798" s="75">
        <v>7347488</v>
      </c>
      <c r="R2798" s="21">
        <v>0</v>
      </c>
      <c r="S2798" s="21">
        <v>0</v>
      </c>
    </row>
    <row r="2799" spans="2:19" ht="30" hidden="1" customHeight="1">
      <c r="B2799">
        <v>207</v>
      </c>
      <c r="C2799" t="s">
        <v>278</v>
      </c>
      <c r="D2799" s="70" t="s">
        <v>279</v>
      </c>
      <c r="E2799" s="86" t="str">
        <f t="shared" si="110"/>
        <v>20710. Proceso integral e integrado de la Vigilancia de la Salud PúblicaVigilancia en salud pública</v>
      </c>
      <c r="F2799" t="s">
        <v>316</v>
      </c>
      <c r="G2799" t="s">
        <v>281</v>
      </c>
      <c r="H2799" s="74" t="s">
        <v>30</v>
      </c>
      <c r="I2799" s="134" t="s">
        <v>60</v>
      </c>
      <c r="J2799" t="s">
        <v>61</v>
      </c>
      <c r="K2799" t="s">
        <v>62</v>
      </c>
      <c r="L2799" s="32" t="s">
        <v>8</v>
      </c>
      <c r="M2799" s="77" t="s">
        <v>0</v>
      </c>
      <c r="N2799" s="70" t="str">
        <f t="shared" si="109"/>
        <v>20710. Proceso integral e integrado de la Vigilancia de la Salud PúblicaVigilancia en salud pública6_DISTRITO1_OCTUBRE_2025</v>
      </c>
      <c r="O2799" s="75">
        <v>8210448</v>
      </c>
      <c r="R2799" s="21">
        <v>0</v>
      </c>
      <c r="S2799" s="21">
        <v>0</v>
      </c>
    </row>
    <row r="2800" spans="2:19" ht="30" hidden="1" customHeight="1">
      <c r="B2800">
        <v>208</v>
      </c>
      <c r="C2800" t="s">
        <v>278</v>
      </c>
      <c r="D2800" s="70" t="s">
        <v>279</v>
      </c>
      <c r="E2800" s="86" t="str">
        <f t="shared" si="110"/>
        <v>20810. Proceso integral e integrado de la Vigilancia de la Salud PúblicaVigilancia en salud pública</v>
      </c>
      <c r="F2800" t="s">
        <v>317</v>
      </c>
      <c r="G2800" t="s">
        <v>295</v>
      </c>
      <c r="H2800" s="74" t="s">
        <v>30</v>
      </c>
      <c r="I2800" s="134" t="s">
        <v>60</v>
      </c>
      <c r="J2800" t="s">
        <v>61</v>
      </c>
      <c r="K2800" t="s">
        <v>62</v>
      </c>
      <c r="L2800" s="32" t="s">
        <v>8</v>
      </c>
      <c r="M2800" s="77" t="s">
        <v>0</v>
      </c>
      <c r="N2800" s="70" t="str">
        <f t="shared" si="109"/>
        <v>20810. Proceso integral e integrado de la Vigilancia de la Salud PúblicaVigilancia en salud pública6_DISTRITO1_OCTUBRE_2025</v>
      </c>
      <c r="O2800" s="75">
        <v>12969056</v>
      </c>
      <c r="R2800" s="21">
        <v>0</v>
      </c>
      <c r="S2800" s="21">
        <v>0</v>
      </c>
    </row>
    <row r="2801" spans="2:19" ht="30" hidden="1" customHeight="1">
      <c r="B2801">
        <v>209</v>
      </c>
      <c r="C2801" t="s">
        <v>278</v>
      </c>
      <c r="D2801" s="70" t="s">
        <v>279</v>
      </c>
      <c r="E2801" s="86" t="str">
        <f t="shared" si="110"/>
        <v>20910. Proceso integral e integrado de la Vigilancia de la Salud PúblicaVigilancia en salud pública</v>
      </c>
      <c r="F2801" t="s">
        <v>318</v>
      </c>
      <c r="G2801" t="s">
        <v>295</v>
      </c>
      <c r="H2801" s="74" t="s">
        <v>30</v>
      </c>
      <c r="I2801" s="134" t="s">
        <v>60</v>
      </c>
      <c r="J2801" t="s">
        <v>61</v>
      </c>
      <c r="K2801" t="s">
        <v>62</v>
      </c>
      <c r="L2801" s="32" t="s">
        <v>8</v>
      </c>
      <c r="M2801" s="77" t="s">
        <v>0</v>
      </c>
      <c r="N2801" s="70" t="str">
        <f t="shared" si="109"/>
        <v>20910. Proceso integral e integrado de la Vigilancia de la Salud PúblicaVigilancia en salud pública6_DISTRITO1_OCTUBRE_2025</v>
      </c>
      <c r="O2801" s="75">
        <v>7988544</v>
      </c>
      <c r="R2801" s="21">
        <v>0</v>
      </c>
      <c r="S2801" s="21">
        <v>0</v>
      </c>
    </row>
    <row r="2802" spans="2:19" ht="30" hidden="1" customHeight="1">
      <c r="B2802">
        <v>210</v>
      </c>
      <c r="C2802" t="s">
        <v>278</v>
      </c>
      <c r="D2802" s="70" t="s">
        <v>279</v>
      </c>
      <c r="E2802" s="86" t="str">
        <f t="shared" si="110"/>
        <v>21010. Proceso integral e integrado de la Vigilancia de la Salud PúblicaVigilancia en salud pública</v>
      </c>
      <c r="F2802" t="s">
        <v>319</v>
      </c>
      <c r="G2802" t="s">
        <v>295</v>
      </c>
      <c r="H2802" s="74" t="s">
        <v>30</v>
      </c>
      <c r="I2802" s="134" t="s">
        <v>60</v>
      </c>
      <c r="J2802" t="s">
        <v>61</v>
      </c>
      <c r="K2802" t="s">
        <v>80</v>
      </c>
      <c r="L2802" s="32" t="s">
        <v>8</v>
      </c>
      <c r="M2802" s="77" t="s">
        <v>0</v>
      </c>
      <c r="N2802" s="70" t="str">
        <f t="shared" si="109"/>
        <v>21010. Proceso integral e integrado de la Vigilancia de la Salud PúblicaVigilancia en salud pública6_DISTRITO1_OCTUBRE_2025</v>
      </c>
      <c r="O2802" s="75">
        <v>70836688</v>
      </c>
      <c r="R2802" s="21">
        <v>0.92216135232070695</v>
      </c>
      <c r="S2802" s="21">
        <v>65322855.999999993</v>
      </c>
    </row>
    <row r="2803" spans="2:19" ht="30" hidden="1" customHeight="1">
      <c r="B2803">
        <v>211</v>
      </c>
      <c r="C2803" t="s">
        <v>278</v>
      </c>
      <c r="D2803" s="70" t="s">
        <v>279</v>
      </c>
      <c r="E2803" s="86" t="str">
        <f t="shared" si="110"/>
        <v>21110. Proceso integral e integrado de la Vigilancia de la Salud PúblicaVigilancia en salud pública</v>
      </c>
      <c r="F2803" t="s">
        <v>320</v>
      </c>
      <c r="G2803" t="s">
        <v>295</v>
      </c>
      <c r="H2803" s="74" t="s">
        <v>30</v>
      </c>
      <c r="I2803" s="134" t="s">
        <v>60</v>
      </c>
      <c r="J2803" t="s">
        <v>61</v>
      </c>
      <c r="K2803" t="s">
        <v>80</v>
      </c>
      <c r="L2803" s="32" t="s">
        <v>8</v>
      </c>
      <c r="M2803" s="77" t="s">
        <v>0</v>
      </c>
      <c r="N2803" s="70" t="str">
        <f t="shared" si="109"/>
        <v>21110. Proceso integral e integrado de la Vigilancia de la Salud PúblicaVigilancia en salud pública6_DISTRITO1_OCTUBRE_2025</v>
      </c>
      <c r="O2803" s="75">
        <v>25938112</v>
      </c>
      <c r="R2803" s="21">
        <v>0.5</v>
      </c>
      <c r="S2803" s="21">
        <v>12969056</v>
      </c>
    </row>
    <row r="2804" spans="2:19" ht="30" hidden="1" customHeight="1">
      <c r="B2804">
        <v>212</v>
      </c>
      <c r="C2804" t="s">
        <v>278</v>
      </c>
      <c r="D2804" s="70" t="s">
        <v>279</v>
      </c>
      <c r="E2804" s="86" t="str">
        <f t="shared" si="110"/>
        <v>21210. Proceso integral e integrado de la Vigilancia de la Salud PúblicaVigilancia en salud pública</v>
      </c>
      <c r="F2804" t="s">
        <v>321</v>
      </c>
      <c r="G2804" t="s">
        <v>295</v>
      </c>
      <c r="H2804" s="74" t="s">
        <v>30</v>
      </c>
      <c r="I2804" s="134" t="s">
        <v>60</v>
      </c>
      <c r="J2804" t="s">
        <v>61</v>
      </c>
      <c r="K2804" t="s">
        <v>80</v>
      </c>
      <c r="L2804" s="32" t="s">
        <v>8</v>
      </c>
      <c r="M2804" s="77" t="s">
        <v>0</v>
      </c>
      <c r="N2804" s="70" t="str">
        <f t="shared" si="109"/>
        <v>21210. Proceso integral e integrado de la Vigilancia de la Salud PúblicaVigilancia en salud pública6_DISTRITO1_OCTUBRE_2025</v>
      </c>
      <c r="O2804" s="75">
        <v>100000000</v>
      </c>
      <c r="R2804" s="21">
        <v>0</v>
      </c>
      <c r="S2804" s="21">
        <v>0</v>
      </c>
    </row>
    <row r="2805" spans="2:19" ht="30" hidden="1" customHeight="1">
      <c r="B2805">
        <v>213</v>
      </c>
      <c r="C2805" t="s">
        <v>278</v>
      </c>
      <c r="D2805" s="70" t="s">
        <v>279</v>
      </c>
      <c r="E2805" s="86" t="str">
        <f t="shared" si="110"/>
        <v>21310. Proceso integral e integrado de la Vigilancia de la Salud PúblicaVigilancia en salud pública</v>
      </c>
      <c r="F2805" t="s">
        <v>322</v>
      </c>
      <c r="G2805" t="s">
        <v>281</v>
      </c>
      <c r="H2805" s="74" t="s">
        <v>30</v>
      </c>
      <c r="I2805" s="134" t="s">
        <v>60</v>
      </c>
      <c r="J2805" t="s">
        <v>61</v>
      </c>
      <c r="K2805" t="s">
        <v>62</v>
      </c>
      <c r="L2805" s="32" t="s">
        <v>8</v>
      </c>
      <c r="M2805" s="77" t="s">
        <v>0</v>
      </c>
      <c r="N2805" s="70" t="str">
        <f t="shared" si="109"/>
        <v>21310. Proceso integral e integrado de la Vigilancia de la Salud PúblicaVigilancia en salud pública6_DISTRITO1_OCTUBRE_2025</v>
      </c>
      <c r="O2805" s="75">
        <v>92953120</v>
      </c>
      <c r="R2805" s="21">
        <v>0</v>
      </c>
      <c r="S2805" s="21">
        <v>0</v>
      </c>
    </row>
    <row r="2806" spans="2:19" ht="30" hidden="1" customHeight="1">
      <c r="B2806">
        <v>214</v>
      </c>
      <c r="C2806" t="s">
        <v>278</v>
      </c>
      <c r="D2806" s="70" t="s">
        <v>279</v>
      </c>
      <c r="E2806" s="86" t="str">
        <f t="shared" si="110"/>
        <v>21410. Proceso integral e integrado de la Vigilancia de la Salud PúblicaVigilancia en salud pública</v>
      </c>
      <c r="F2806" t="s">
        <v>323</v>
      </c>
      <c r="G2806" t="s">
        <v>281</v>
      </c>
      <c r="H2806" s="74" t="s">
        <v>30</v>
      </c>
      <c r="I2806" s="134" t="s">
        <v>60</v>
      </c>
      <c r="J2806" t="s">
        <v>61</v>
      </c>
      <c r="K2806" t="s">
        <v>62</v>
      </c>
      <c r="L2806" s="32" t="s">
        <v>8</v>
      </c>
      <c r="M2806" s="77" t="s">
        <v>0</v>
      </c>
      <c r="N2806" s="70" t="str">
        <f t="shared" si="109"/>
        <v>21410. Proceso integral e integrado de la Vigilancia de la Salud PúblicaVigilancia en salud pública6_DISTRITO1_OCTUBRE_2025</v>
      </c>
      <c r="O2806" s="75">
        <v>72587264</v>
      </c>
      <c r="R2806" s="21">
        <v>0</v>
      </c>
      <c r="S2806" s="21">
        <v>0</v>
      </c>
    </row>
    <row r="2807" spans="2:19" ht="30" hidden="1" customHeight="1">
      <c r="B2807">
        <v>215</v>
      </c>
      <c r="C2807" t="s">
        <v>278</v>
      </c>
      <c r="D2807" s="70" t="s">
        <v>279</v>
      </c>
      <c r="E2807" s="86" t="str">
        <f t="shared" si="110"/>
        <v>21510. Proceso integral e integrado de la Vigilancia de la Salud PúblicaVigilancia en salud pública</v>
      </c>
      <c r="F2807" t="s">
        <v>324</v>
      </c>
      <c r="G2807" t="s">
        <v>295</v>
      </c>
      <c r="H2807" s="74" t="s">
        <v>30</v>
      </c>
      <c r="I2807" s="134" t="s">
        <v>60</v>
      </c>
      <c r="J2807" t="s">
        <v>325</v>
      </c>
      <c r="K2807" t="s">
        <v>62</v>
      </c>
      <c r="L2807" s="32" t="s">
        <v>8</v>
      </c>
      <c r="M2807" s="77" t="s">
        <v>0</v>
      </c>
      <c r="N2807" s="70" t="str">
        <f t="shared" si="109"/>
        <v>21510. Proceso integral e integrado de la Vigilancia de la Salud PúblicaVigilancia en salud pública6_DISTRITO1_OCTUBRE_2025</v>
      </c>
      <c r="O2807" s="75">
        <v>211452</v>
      </c>
      <c r="R2807" s="21">
        <v>0</v>
      </c>
      <c r="S2807" s="21">
        <v>0</v>
      </c>
    </row>
    <row r="2808" spans="2:19" ht="30" hidden="1" customHeight="1">
      <c r="B2808">
        <v>216</v>
      </c>
      <c r="C2808" t="s">
        <v>278</v>
      </c>
      <c r="D2808" s="70" t="s">
        <v>279</v>
      </c>
      <c r="E2808" s="86" t="str">
        <f t="shared" si="110"/>
        <v>21610. Proceso integral e integrado de la Vigilancia de la Salud PúblicaVigilancia en salud pública</v>
      </c>
      <c r="F2808" t="s">
        <v>326</v>
      </c>
      <c r="G2808" t="s">
        <v>281</v>
      </c>
      <c r="H2808" s="74" t="s">
        <v>30</v>
      </c>
      <c r="I2808" s="134" t="s">
        <v>60</v>
      </c>
      <c r="J2808" t="s">
        <v>61</v>
      </c>
      <c r="K2808" t="s">
        <v>80</v>
      </c>
      <c r="L2808" s="32" t="s">
        <v>8</v>
      </c>
      <c r="M2808" s="77" t="s">
        <v>0</v>
      </c>
      <c r="N2808" s="70" t="str">
        <f t="shared" si="109"/>
        <v>21610. Proceso integral e integrado de la Vigilancia de la Salud PúblicaVigilancia en salud pública6_DISTRITO1_OCTUBRE_2025</v>
      </c>
      <c r="O2808" s="75">
        <v>30252912</v>
      </c>
      <c r="R2808" s="21">
        <v>0</v>
      </c>
      <c r="S2808" s="21">
        <v>0</v>
      </c>
    </row>
    <row r="2809" spans="2:19" ht="30" hidden="1" customHeight="1">
      <c r="B2809">
        <v>217</v>
      </c>
      <c r="C2809" t="s">
        <v>278</v>
      </c>
      <c r="D2809" s="70" t="s">
        <v>279</v>
      </c>
      <c r="E2809" s="86" t="str">
        <f t="shared" si="110"/>
        <v>21710. Proceso integral e integrado de la Vigilancia de la Salud PúblicaVigilancia en salud pública</v>
      </c>
      <c r="F2809" t="s">
        <v>327</v>
      </c>
      <c r="G2809" t="s">
        <v>281</v>
      </c>
      <c r="H2809" s="74" t="s">
        <v>30</v>
      </c>
      <c r="I2809" s="134" t="s">
        <v>60</v>
      </c>
      <c r="J2809" t="s">
        <v>61</v>
      </c>
      <c r="K2809" t="s">
        <v>62</v>
      </c>
      <c r="L2809" s="32" t="s">
        <v>8</v>
      </c>
      <c r="M2809" s="77" t="s">
        <v>0</v>
      </c>
      <c r="N2809" s="70" t="str">
        <f t="shared" si="109"/>
        <v>21710. Proceso integral e integrado de la Vigilancia de la Salud PúblicaVigilancia en salud pública6_DISTRITO1_OCTUBRE_2025</v>
      </c>
      <c r="O2809" s="75">
        <v>3994272</v>
      </c>
      <c r="R2809" s="21">
        <v>0</v>
      </c>
      <c r="S2809" s="21">
        <v>0</v>
      </c>
    </row>
    <row r="2810" spans="2:19" ht="30" hidden="1" customHeight="1">
      <c r="B2810">
        <v>218</v>
      </c>
      <c r="C2810" t="s">
        <v>278</v>
      </c>
      <c r="D2810" s="70" t="s">
        <v>279</v>
      </c>
      <c r="E2810" s="86" t="str">
        <f t="shared" si="110"/>
        <v>21810. Proceso integral e integrado de la Vigilancia de la Salud PúblicaVigilancia en salud pública</v>
      </c>
      <c r="F2810" t="s">
        <v>328</v>
      </c>
      <c r="G2810" t="s">
        <v>281</v>
      </c>
      <c r="H2810" s="74" t="s">
        <v>30</v>
      </c>
      <c r="I2810" s="134" t="s">
        <v>60</v>
      </c>
      <c r="J2810" t="s">
        <v>61</v>
      </c>
      <c r="K2810" t="s">
        <v>62</v>
      </c>
      <c r="L2810" s="32" t="s">
        <v>8</v>
      </c>
      <c r="M2810" s="77" t="s">
        <v>0</v>
      </c>
      <c r="N2810" s="70" t="str">
        <f t="shared" si="109"/>
        <v>21810. Proceso integral e integrado de la Vigilancia de la Salud PúblicaVigilancia en salud pública6_DISTRITO1_OCTUBRE_2025</v>
      </c>
      <c r="O2810" s="75">
        <v>7347488</v>
      </c>
      <c r="R2810" s="21">
        <v>0</v>
      </c>
      <c r="S2810" s="21">
        <v>0</v>
      </c>
    </row>
    <row r="2811" spans="2:19" ht="30" hidden="1" customHeight="1">
      <c r="B2811">
        <v>219</v>
      </c>
      <c r="C2811" t="s">
        <v>278</v>
      </c>
      <c r="D2811" s="70" t="s">
        <v>279</v>
      </c>
      <c r="E2811" s="86" t="str">
        <f t="shared" si="110"/>
        <v>21910. Proceso integral e integrado de la Vigilancia de la Salud PúblicaVigilancia en salud pública</v>
      </c>
      <c r="F2811" t="s">
        <v>329</v>
      </c>
      <c r="G2811" t="s">
        <v>281</v>
      </c>
      <c r="H2811" s="74" t="s">
        <v>30</v>
      </c>
      <c r="I2811" s="134" t="s">
        <v>60</v>
      </c>
      <c r="J2811" t="s">
        <v>61</v>
      </c>
      <c r="K2811" t="s">
        <v>62</v>
      </c>
      <c r="L2811" s="32" t="s">
        <v>8</v>
      </c>
      <c r="M2811" s="77" t="s">
        <v>0</v>
      </c>
      <c r="N2811" s="70" t="str">
        <f t="shared" si="109"/>
        <v>21910. Proceso integral e integrado de la Vigilancia de la Salud PúblicaVigilancia en salud pública6_DISTRITO1_OCTUBRE_2025</v>
      </c>
      <c r="O2811" s="75">
        <v>6484528</v>
      </c>
      <c r="R2811" s="21">
        <v>0</v>
      </c>
      <c r="S2811" s="21">
        <v>0</v>
      </c>
    </row>
    <row r="2812" spans="2:19" ht="30" hidden="1" customHeight="1">
      <c r="B2812">
        <v>220</v>
      </c>
      <c r="C2812" t="s">
        <v>278</v>
      </c>
      <c r="D2812" s="70" t="s">
        <v>279</v>
      </c>
      <c r="E2812" s="86" t="str">
        <f t="shared" si="110"/>
        <v>22010. Proceso integral e integrado de la Vigilancia de la Salud PúblicaVigilancia en salud pública</v>
      </c>
      <c r="F2812" t="s">
        <v>330</v>
      </c>
      <c r="G2812" t="s">
        <v>281</v>
      </c>
      <c r="H2812" s="74" t="s">
        <v>30</v>
      </c>
      <c r="I2812" s="134" t="s">
        <v>60</v>
      </c>
      <c r="J2812" t="s">
        <v>61</v>
      </c>
      <c r="K2812" t="s">
        <v>62</v>
      </c>
      <c r="L2812" s="32" t="s">
        <v>8</v>
      </c>
      <c r="M2812" s="77" t="s">
        <v>0</v>
      </c>
      <c r="N2812" s="70" t="str">
        <f t="shared" si="109"/>
        <v>22010. Proceso integral e integrado de la Vigilancia de la Salud PúblicaVigilancia en salud pública6_DISTRITO1_OCTUBRE_2025</v>
      </c>
      <c r="O2812" s="75">
        <v>5621568</v>
      </c>
      <c r="R2812" s="21">
        <v>0</v>
      </c>
      <c r="S2812" s="21">
        <v>0</v>
      </c>
    </row>
    <row r="2813" spans="2:19" ht="30" hidden="1" customHeight="1">
      <c r="B2813">
        <v>221</v>
      </c>
      <c r="C2813" t="s">
        <v>278</v>
      </c>
      <c r="D2813" s="70" t="s">
        <v>279</v>
      </c>
      <c r="E2813" s="86" t="str">
        <f t="shared" si="110"/>
        <v>22110. Proceso integral e integrado de la Vigilancia de la Salud PúblicaVigilancia en salud pública</v>
      </c>
      <c r="F2813" t="s">
        <v>331</v>
      </c>
      <c r="G2813" t="s">
        <v>295</v>
      </c>
      <c r="H2813" s="74" t="s">
        <v>30</v>
      </c>
      <c r="I2813" s="134" t="s">
        <v>60</v>
      </c>
      <c r="J2813" t="s">
        <v>61</v>
      </c>
      <c r="K2813" t="s">
        <v>80</v>
      </c>
      <c r="L2813" s="32" t="s">
        <v>8</v>
      </c>
      <c r="M2813" s="77" t="s">
        <v>0</v>
      </c>
      <c r="N2813" s="70" t="str">
        <f t="shared" si="109"/>
        <v>22110. Proceso integral e integrado de la Vigilancia de la Salud PúblicaVigilancia en salud pública6_DISTRITO1_OCTUBRE_2025</v>
      </c>
      <c r="O2813" s="75">
        <v>149094832</v>
      </c>
      <c r="R2813" s="21">
        <v>0</v>
      </c>
      <c r="S2813" s="21">
        <v>0</v>
      </c>
    </row>
    <row r="2814" spans="2:19" ht="30" hidden="1" customHeight="1">
      <c r="B2814">
        <v>222</v>
      </c>
      <c r="C2814" t="s">
        <v>278</v>
      </c>
      <c r="D2814" s="70" t="s">
        <v>279</v>
      </c>
      <c r="E2814" s="86" t="str">
        <f t="shared" si="110"/>
        <v>22210. Proceso integral e integrado de la Vigilancia de la Salud PúblicaVigilancia en salud pública</v>
      </c>
      <c r="F2814" t="s">
        <v>332</v>
      </c>
      <c r="G2814" t="s">
        <v>281</v>
      </c>
      <c r="H2814" s="74" t="s">
        <v>30</v>
      </c>
      <c r="I2814" s="134" t="s">
        <v>60</v>
      </c>
      <c r="J2814" t="s">
        <v>61</v>
      </c>
      <c r="K2814" t="s">
        <v>62</v>
      </c>
      <c r="L2814" s="32" t="s">
        <v>8</v>
      </c>
      <c r="M2814" s="77" t="s">
        <v>0</v>
      </c>
      <c r="N2814" s="70" t="str">
        <f t="shared" si="109"/>
        <v>22210. Proceso integral e integrado de la Vigilancia de la Salud PúblicaVigilancia en salud pública6_DISTRITO1_OCTUBRE_2025</v>
      </c>
      <c r="O2814" s="75">
        <v>18590624</v>
      </c>
      <c r="R2814" s="21">
        <v>0</v>
      </c>
      <c r="S2814" s="21">
        <v>0</v>
      </c>
    </row>
    <row r="2815" spans="2:19" ht="30" hidden="1" customHeight="1">
      <c r="B2815">
        <v>223</v>
      </c>
      <c r="C2815" t="s">
        <v>278</v>
      </c>
      <c r="D2815" s="70" t="s">
        <v>279</v>
      </c>
      <c r="E2815" s="86" t="str">
        <f t="shared" si="110"/>
        <v>22310. Proceso integral e integrado de la Vigilancia de la Salud PúblicaVigilancia en salud pública</v>
      </c>
      <c r="F2815" t="s">
        <v>333</v>
      </c>
      <c r="G2815" t="s">
        <v>281</v>
      </c>
      <c r="H2815" s="74" t="s">
        <v>30</v>
      </c>
      <c r="I2815" s="134" t="s">
        <v>60</v>
      </c>
      <c r="J2815" t="s">
        <v>61</v>
      </c>
      <c r="K2815" t="s">
        <v>62</v>
      </c>
      <c r="L2815" s="32" t="s">
        <v>8</v>
      </c>
      <c r="M2815" s="77" t="s">
        <v>0</v>
      </c>
      <c r="N2815" s="70" t="str">
        <f t="shared" si="109"/>
        <v>22310. Proceso integral e integrado de la Vigilancia de la Salud PúblicaVigilancia en salud pública6_DISTRITO1_OCTUBRE_2025</v>
      </c>
      <c r="O2815" s="75">
        <v>29488576</v>
      </c>
      <c r="R2815" s="21">
        <v>0</v>
      </c>
      <c r="S2815" s="21">
        <v>0</v>
      </c>
    </row>
    <row r="2816" spans="2:19" ht="30" hidden="1" customHeight="1">
      <c r="B2816">
        <v>224</v>
      </c>
      <c r="C2816" t="s">
        <v>278</v>
      </c>
      <c r="D2816" s="70" t="s">
        <v>279</v>
      </c>
      <c r="E2816" s="86" t="str">
        <f t="shared" si="110"/>
        <v>22410. Proceso integral e integrado de la Vigilancia de la Salud PúblicaVigilancia en salud pública</v>
      </c>
      <c r="F2816" t="s">
        <v>334</v>
      </c>
      <c r="G2816" t="s">
        <v>295</v>
      </c>
      <c r="H2816" s="74" t="s">
        <v>30</v>
      </c>
      <c r="I2816" s="134" t="s">
        <v>60</v>
      </c>
      <c r="J2816" t="s">
        <v>61</v>
      </c>
      <c r="K2816" t="s">
        <v>62</v>
      </c>
      <c r="L2816" s="32" t="s">
        <v>8</v>
      </c>
      <c r="M2816" s="77" t="s">
        <v>0</v>
      </c>
      <c r="N2816" s="70" t="str">
        <f t="shared" si="109"/>
        <v>22410. Proceso integral e integrado de la Vigilancia de la Salud PúblicaVigilancia en salud pública6_DISTRITO1_OCTUBRE_2025</v>
      </c>
      <c r="O2816" s="75">
        <v>3994272</v>
      </c>
      <c r="R2816" s="21">
        <v>0</v>
      </c>
      <c r="S2816" s="21">
        <v>0</v>
      </c>
    </row>
    <row r="2817" spans="2:19" ht="30" hidden="1" customHeight="1">
      <c r="B2817">
        <v>225</v>
      </c>
      <c r="C2817" t="s">
        <v>278</v>
      </c>
      <c r="D2817" s="70" t="s">
        <v>279</v>
      </c>
      <c r="E2817" s="86" t="str">
        <f t="shared" si="110"/>
        <v>22510. Proceso integral e integrado de la Vigilancia de la Salud PúblicaVigilancia en salud pública</v>
      </c>
      <c r="F2817" t="s">
        <v>335</v>
      </c>
      <c r="G2817" t="s">
        <v>281</v>
      </c>
      <c r="H2817" s="74" t="s">
        <v>30</v>
      </c>
      <c r="I2817" s="134" t="s">
        <v>60</v>
      </c>
      <c r="J2817" t="s">
        <v>61</v>
      </c>
      <c r="K2817" t="s">
        <v>62</v>
      </c>
      <c r="L2817" s="32" t="s">
        <v>8</v>
      </c>
      <c r="M2817" s="77" t="s">
        <v>0</v>
      </c>
      <c r="N2817" s="70" t="str">
        <f t="shared" si="109"/>
        <v>22510. Proceso integral e integrado de la Vigilancia de la Salud PúblicaVigilancia en salud pública6_DISTRITO1_OCTUBRE_2025</v>
      </c>
      <c r="O2817" s="75">
        <v>7347488</v>
      </c>
      <c r="R2817" s="21">
        <v>0</v>
      </c>
      <c r="S2817" s="21">
        <v>0</v>
      </c>
    </row>
    <row r="2818" spans="2:19" ht="30" hidden="1" customHeight="1">
      <c r="B2818">
        <v>226</v>
      </c>
      <c r="C2818" t="s">
        <v>278</v>
      </c>
      <c r="D2818" s="70" t="s">
        <v>279</v>
      </c>
      <c r="E2818" s="86" t="str">
        <f t="shared" si="110"/>
        <v>22610. Proceso integral e integrado de la Vigilancia de la Salud PúblicaVigilancia en salud pública</v>
      </c>
      <c r="F2818" t="s">
        <v>336</v>
      </c>
      <c r="G2818" t="s">
        <v>281</v>
      </c>
      <c r="H2818" s="74" t="s">
        <v>30</v>
      </c>
      <c r="I2818" s="134" t="s">
        <v>60</v>
      </c>
      <c r="J2818" t="s">
        <v>61</v>
      </c>
      <c r="K2818" t="s">
        <v>80</v>
      </c>
      <c r="L2818" s="32" t="s">
        <v>8</v>
      </c>
      <c r="M2818" s="77" t="s">
        <v>0</v>
      </c>
      <c r="N2818" s="70" t="str">
        <f t="shared" si="109"/>
        <v>22610. Proceso integral e integrado de la Vigilancia de la Salud PúblicaVigilancia en salud pública6_DISTRITO1_OCTUBRE_2025</v>
      </c>
      <c r="O2818" s="75">
        <v>95295440</v>
      </c>
      <c r="R2818" s="21">
        <v>0</v>
      </c>
      <c r="S2818" s="21">
        <v>0</v>
      </c>
    </row>
    <row r="2819" spans="2:19" ht="30" hidden="1" customHeight="1">
      <c r="B2819">
        <v>227</v>
      </c>
      <c r="C2819" t="s">
        <v>278</v>
      </c>
      <c r="D2819" s="70" t="s">
        <v>279</v>
      </c>
      <c r="E2819" s="86" t="str">
        <f t="shared" si="110"/>
        <v>22710. Proceso integral e integrado de la Vigilancia de la Salud PúblicaVigilancia en salud pública</v>
      </c>
      <c r="F2819" t="s">
        <v>337</v>
      </c>
      <c r="G2819" t="s">
        <v>281</v>
      </c>
      <c r="H2819" s="74" t="s">
        <v>30</v>
      </c>
      <c r="I2819" s="134" t="s">
        <v>60</v>
      </c>
      <c r="J2819" t="s">
        <v>61</v>
      </c>
      <c r="K2819" t="s">
        <v>80</v>
      </c>
      <c r="L2819" s="32" t="s">
        <v>8</v>
      </c>
      <c r="M2819" s="77" t="s">
        <v>0</v>
      </c>
      <c r="N2819" s="70" t="str">
        <f t="shared" si="109"/>
        <v>22710. Proceso integral e integrado de la Vigilancia de la Salud PúblicaVigilancia en salud pública6_DISTRITO1_OCTUBRE_2025</v>
      </c>
      <c r="O2819" s="75">
        <v>53602144</v>
      </c>
      <c r="R2819" s="21">
        <v>0.58695652173913049</v>
      </c>
      <c r="S2819" s="21">
        <v>31462128.000000004</v>
      </c>
    </row>
    <row r="2820" spans="2:19" ht="30" hidden="1" customHeight="1">
      <c r="B2820">
        <v>228</v>
      </c>
      <c r="C2820" t="s">
        <v>278</v>
      </c>
      <c r="D2820" s="70" t="s">
        <v>279</v>
      </c>
      <c r="E2820" s="86" t="str">
        <f t="shared" si="110"/>
        <v>22810. Proceso integral e integrado de la Vigilancia de la Salud PúblicaVigilancia en salud pública</v>
      </c>
      <c r="F2820" t="s">
        <v>338</v>
      </c>
      <c r="G2820" t="s">
        <v>295</v>
      </c>
      <c r="H2820" s="74" t="s">
        <v>30</v>
      </c>
      <c r="I2820" s="134" t="s">
        <v>60</v>
      </c>
      <c r="J2820" t="s">
        <v>61</v>
      </c>
      <c r="K2820" t="s">
        <v>65</v>
      </c>
      <c r="L2820" s="32" t="s">
        <v>8</v>
      </c>
      <c r="M2820" s="77" t="s">
        <v>0</v>
      </c>
      <c r="N2820" s="70" t="str">
        <f t="shared" si="109"/>
        <v>22810. Proceso integral e integrado de la Vigilancia de la Salud PúblicaVigilancia en salud pública6_DISTRITO1_OCTUBRE_2025</v>
      </c>
      <c r="O2820" s="75">
        <v>3513480</v>
      </c>
      <c r="R2820" s="21">
        <v>0</v>
      </c>
      <c r="S2820" s="21">
        <v>0</v>
      </c>
    </row>
    <row r="2821" spans="2:19" ht="30" hidden="1" customHeight="1">
      <c r="B2821">
        <v>229</v>
      </c>
      <c r="C2821" t="s">
        <v>278</v>
      </c>
      <c r="D2821" s="70" t="s">
        <v>279</v>
      </c>
      <c r="E2821" s="86" t="str">
        <f t="shared" si="110"/>
        <v>22910. Proceso integral e integrado de la Vigilancia de la Salud PúblicaVigilancia en salud pública</v>
      </c>
      <c r="F2821" t="s">
        <v>339</v>
      </c>
      <c r="G2821" t="s">
        <v>295</v>
      </c>
      <c r="H2821" s="74" t="s">
        <v>30</v>
      </c>
      <c r="I2821" s="134" t="s">
        <v>60</v>
      </c>
      <c r="J2821" t="s">
        <v>340</v>
      </c>
      <c r="K2821" t="s">
        <v>62</v>
      </c>
      <c r="L2821" s="32" t="s">
        <v>8</v>
      </c>
      <c r="M2821" s="77" t="s">
        <v>0</v>
      </c>
      <c r="N2821" s="70" t="str">
        <f t="shared" ref="N2821:N2884" si="111">+E2821&amp;L2821&amp;M2821</f>
        <v>22910. Proceso integral e integrado de la Vigilancia de la Salud PúblicaVigilancia en salud pública6_DISTRITO1_OCTUBRE_2025</v>
      </c>
      <c r="O2821" s="75">
        <v>281936</v>
      </c>
      <c r="R2821" s="21">
        <v>0</v>
      </c>
      <c r="S2821" s="21">
        <v>0</v>
      </c>
    </row>
    <row r="2822" spans="2:19" ht="30" hidden="1" customHeight="1">
      <c r="B2822">
        <v>230</v>
      </c>
      <c r="C2822" t="s">
        <v>278</v>
      </c>
      <c r="D2822" s="70" t="s">
        <v>279</v>
      </c>
      <c r="E2822" s="86" t="str">
        <f t="shared" si="110"/>
        <v>23010. Proceso integral e integrado de la Vigilancia de la Salud PúblicaVigilancia en salud pública</v>
      </c>
      <c r="F2822" t="s">
        <v>341</v>
      </c>
      <c r="G2822" t="s">
        <v>295</v>
      </c>
      <c r="H2822" s="74" t="s">
        <v>30</v>
      </c>
      <c r="I2822" s="134" t="s">
        <v>60</v>
      </c>
      <c r="J2822" t="s">
        <v>340</v>
      </c>
      <c r="K2822" t="s">
        <v>62</v>
      </c>
      <c r="L2822" s="32" t="s">
        <v>8</v>
      </c>
      <c r="M2822" s="77" t="s">
        <v>0</v>
      </c>
      <c r="N2822" s="70" t="str">
        <f t="shared" si="111"/>
        <v>23010. Proceso integral e integrado de la Vigilancia de la Salud PúblicaVigilancia en salud pública6_DISTRITO1_OCTUBRE_2025</v>
      </c>
      <c r="O2822" s="75">
        <v>244416</v>
      </c>
      <c r="R2822" s="21">
        <v>0</v>
      </c>
      <c r="S2822" s="21">
        <v>0</v>
      </c>
    </row>
    <row r="2823" spans="2:19" ht="30" hidden="1" customHeight="1">
      <c r="B2823">
        <v>231</v>
      </c>
      <c r="C2823" t="s">
        <v>342</v>
      </c>
      <c r="D2823" s="70" t="s">
        <v>279</v>
      </c>
      <c r="E2823" s="86" t="str">
        <f t="shared" si="110"/>
        <v>23111. Proceso integral e integrado de la Vigilancia basada en ComunidadVigilancia en salud pública</v>
      </c>
      <c r="F2823" t="s">
        <v>343</v>
      </c>
      <c r="G2823" t="s">
        <v>343</v>
      </c>
      <c r="H2823" s="74" t="s">
        <v>30</v>
      </c>
      <c r="I2823" s="134" t="s">
        <v>60</v>
      </c>
      <c r="J2823" t="s">
        <v>61</v>
      </c>
      <c r="K2823" t="s">
        <v>62</v>
      </c>
      <c r="L2823" s="32" t="s">
        <v>8</v>
      </c>
      <c r="M2823" s="77" t="s">
        <v>0</v>
      </c>
      <c r="N2823" s="70" t="str">
        <f t="shared" si="111"/>
        <v>23111. Proceso integral e integrado de la Vigilancia basada en ComunidadVigilancia en salud pública6_DISTRITO1_OCTUBRE_2025</v>
      </c>
      <c r="O2823" s="75">
        <v>25173776</v>
      </c>
      <c r="S2823" s="21">
        <v>0</v>
      </c>
    </row>
    <row r="2824" spans="2:19" ht="30" hidden="1" customHeight="1">
      <c r="B2824">
        <v>232</v>
      </c>
      <c r="C2824" t="s">
        <v>342</v>
      </c>
      <c r="D2824" s="70" t="s">
        <v>279</v>
      </c>
      <c r="E2824" s="86" t="str">
        <f t="shared" si="110"/>
        <v>23211. Proceso integral e integrado de la Vigilancia basada en ComunidadVigilancia en salud pública</v>
      </c>
      <c r="F2824" t="s">
        <v>344</v>
      </c>
      <c r="G2824" t="s">
        <v>344</v>
      </c>
      <c r="H2824" s="74" t="s">
        <v>30</v>
      </c>
      <c r="I2824" s="134" t="s">
        <v>60</v>
      </c>
      <c r="J2824" t="s">
        <v>61</v>
      </c>
      <c r="K2824" t="s">
        <v>65</v>
      </c>
      <c r="L2824" s="32" t="s">
        <v>8</v>
      </c>
      <c r="M2824" s="77" t="s">
        <v>0</v>
      </c>
      <c r="N2824" s="70" t="str">
        <f t="shared" si="111"/>
        <v>23211. Proceso integral e integrado de la Vigilancia basada en ComunidadVigilancia en salud pública6_DISTRITO1_OCTUBRE_2025</v>
      </c>
      <c r="O2824" s="75">
        <v>5621568</v>
      </c>
      <c r="S2824" s="21">
        <v>0</v>
      </c>
    </row>
    <row r="2825" spans="2:19" ht="30" hidden="1" customHeight="1">
      <c r="B2825">
        <v>233</v>
      </c>
      <c r="C2825" t="s">
        <v>342</v>
      </c>
      <c r="D2825" s="70" t="s">
        <v>279</v>
      </c>
      <c r="E2825" s="86" t="str">
        <f t="shared" si="110"/>
        <v>23311. Proceso integral e integrado de la Vigilancia basada en ComunidadVigilancia en salud pública</v>
      </c>
      <c r="F2825" t="s">
        <v>345</v>
      </c>
      <c r="G2825" t="s">
        <v>344</v>
      </c>
      <c r="H2825" s="74" t="s">
        <v>30</v>
      </c>
      <c r="I2825" s="134" t="s">
        <v>60</v>
      </c>
      <c r="J2825" t="s">
        <v>61</v>
      </c>
      <c r="K2825" t="s">
        <v>65</v>
      </c>
      <c r="L2825" s="32" t="s">
        <v>8</v>
      </c>
      <c r="M2825" s="77" t="s">
        <v>0</v>
      </c>
      <c r="N2825" s="70" t="str">
        <f t="shared" si="111"/>
        <v>23311. Proceso integral e integrado de la Vigilancia basada en ComunidadVigilancia en salud pública6_DISTRITO1_OCTUBRE_2025</v>
      </c>
      <c r="O2825" s="75">
        <v>7026960</v>
      </c>
      <c r="S2825" s="21">
        <v>0</v>
      </c>
    </row>
    <row r="2826" spans="2:19" ht="30" hidden="1" customHeight="1">
      <c r="B2826">
        <v>234</v>
      </c>
      <c r="C2826" t="s">
        <v>346</v>
      </c>
      <c r="D2826" s="70" t="s">
        <v>347</v>
      </c>
      <c r="E2826" s="86" t="str">
        <f t="shared" si="110"/>
        <v>23413. Proceso integral e integrado de gestión y análisis de políticas para el bienestarAnálisis de Politicas</v>
      </c>
      <c r="F2826" t="s">
        <v>348</v>
      </c>
      <c r="G2826" t="s">
        <v>349</v>
      </c>
      <c r="H2826" s="74" t="s">
        <v>30</v>
      </c>
      <c r="I2826" s="134" t="s">
        <v>60</v>
      </c>
      <c r="J2826" t="s">
        <v>61</v>
      </c>
      <c r="K2826" t="s">
        <v>65</v>
      </c>
      <c r="L2826" s="32" t="s">
        <v>8</v>
      </c>
      <c r="M2826" s="77" t="s">
        <v>0</v>
      </c>
      <c r="N2826" s="70" t="str">
        <f t="shared" si="111"/>
        <v>23413. Proceso integral e integrado de gestión y análisis de políticas para el bienestarAnálisis de Politicas6_DISTRITO1_OCTUBRE_2025</v>
      </c>
      <c r="O2826" s="75">
        <v>24853248</v>
      </c>
      <c r="S2826" s="21">
        <v>0</v>
      </c>
    </row>
    <row r="2827" spans="2:19" ht="30" hidden="1" customHeight="1">
      <c r="B2827">
        <v>235</v>
      </c>
      <c r="C2827" t="s">
        <v>346</v>
      </c>
      <c r="D2827" s="70" t="s">
        <v>347</v>
      </c>
      <c r="E2827" s="86" t="str">
        <f t="shared" si="110"/>
        <v>23513. Proceso integral e integrado de gestión y análisis de políticas para el bienestarAnálisis de Politicas</v>
      </c>
      <c r="F2827" t="s">
        <v>350</v>
      </c>
      <c r="G2827" t="s">
        <v>349</v>
      </c>
      <c r="H2827" s="74" t="s">
        <v>30</v>
      </c>
      <c r="I2827" s="134" t="s">
        <v>60</v>
      </c>
      <c r="J2827" t="s">
        <v>61</v>
      </c>
      <c r="K2827" t="s">
        <v>62</v>
      </c>
      <c r="L2827" s="32" t="s">
        <v>8</v>
      </c>
      <c r="M2827" s="77" t="s">
        <v>0</v>
      </c>
      <c r="N2827" s="70" t="str">
        <f t="shared" si="111"/>
        <v>23513. Proceso integral e integrado de gestión y análisis de políticas para el bienestarAnálisis de Politicas6_DISTRITO1_OCTUBRE_2025</v>
      </c>
      <c r="O2827" s="75">
        <v>7332480</v>
      </c>
      <c r="S2827" s="21">
        <v>0</v>
      </c>
    </row>
    <row r="2828" spans="2:19" ht="30" hidden="1" customHeight="1">
      <c r="B2828">
        <v>236</v>
      </c>
      <c r="C2828" t="s">
        <v>346</v>
      </c>
      <c r="D2828" s="70" t="s">
        <v>347</v>
      </c>
      <c r="E2828" s="86" t="str">
        <f t="shared" si="110"/>
        <v>23613. Proceso integral e integrado de gestión y análisis de políticas para el bienestarAnálisis de Politicas</v>
      </c>
      <c r="F2828" t="s">
        <v>351</v>
      </c>
      <c r="G2828" t="s">
        <v>349</v>
      </c>
      <c r="H2828" s="74" t="s">
        <v>30</v>
      </c>
      <c r="I2828" s="134" t="s">
        <v>60</v>
      </c>
      <c r="J2828" t="s">
        <v>61</v>
      </c>
      <c r="K2828" t="s">
        <v>80</v>
      </c>
      <c r="L2828" s="32" t="s">
        <v>8</v>
      </c>
      <c r="M2828" s="77" t="s">
        <v>0</v>
      </c>
      <c r="N2828" s="70" t="str">
        <f t="shared" si="111"/>
        <v>23613. Proceso integral e integrado de gestión y análisis de políticas para el bienestarAnálisis de Politicas6_DISTRITO1_OCTUBRE_2025</v>
      </c>
      <c r="O2828" s="75">
        <v>7332480</v>
      </c>
      <c r="S2828" s="21">
        <v>0</v>
      </c>
    </row>
    <row r="2829" spans="2:19" ht="30" hidden="1" customHeight="1">
      <c r="B2829">
        <v>237</v>
      </c>
      <c r="C2829" t="s">
        <v>346</v>
      </c>
      <c r="D2829" s="70" t="s">
        <v>347</v>
      </c>
      <c r="E2829" s="86" t="str">
        <f t="shared" si="110"/>
        <v>23713. Proceso integral e integrado de gestión y análisis de políticas para el bienestarAnálisis de Politicas</v>
      </c>
      <c r="F2829" t="s">
        <v>352</v>
      </c>
      <c r="G2829" t="s">
        <v>349</v>
      </c>
      <c r="H2829" s="74" t="s">
        <v>30</v>
      </c>
      <c r="I2829" s="134" t="s">
        <v>60</v>
      </c>
      <c r="J2829" t="s">
        <v>61</v>
      </c>
      <c r="K2829" t="s">
        <v>65</v>
      </c>
      <c r="L2829" s="32" t="s">
        <v>8</v>
      </c>
      <c r="M2829" s="77" t="s">
        <v>0</v>
      </c>
      <c r="N2829" s="70" t="str">
        <f t="shared" si="111"/>
        <v>23713. Proceso integral e integrado de gestión y análisis de políticas para el bienestarAnálisis de Politicas6_DISTRITO1_OCTUBRE_2025</v>
      </c>
      <c r="O2829" s="75">
        <v>22914000</v>
      </c>
      <c r="S2829" s="21">
        <v>0</v>
      </c>
    </row>
    <row r="2830" spans="2:19" ht="30" hidden="1" customHeight="1">
      <c r="B2830">
        <v>238</v>
      </c>
      <c r="C2830" t="s">
        <v>346</v>
      </c>
      <c r="D2830" s="70" t="s">
        <v>347</v>
      </c>
      <c r="E2830" s="86" t="str">
        <f t="shared" si="110"/>
        <v>23813. Proceso integral e integrado de gestión y análisis de políticas para el bienestarAnálisis de Politicas</v>
      </c>
      <c r="F2830" t="s">
        <v>353</v>
      </c>
      <c r="G2830" t="s">
        <v>349</v>
      </c>
      <c r="H2830" s="74" t="s">
        <v>30</v>
      </c>
      <c r="I2830" s="134" t="s">
        <v>60</v>
      </c>
      <c r="J2830" t="s">
        <v>61</v>
      </c>
      <c r="K2830" t="s">
        <v>80</v>
      </c>
      <c r="L2830" s="32" t="s">
        <v>8</v>
      </c>
      <c r="M2830" s="77" t="s">
        <v>0</v>
      </c>
      <c r="N2830" s="70" t="str">
        <f t="shared" si="111"/>
        <v>23813. Proceso integral e integrado de gestión y análisis de políticas para el bienestarAnálisis de Politicas6_DISTRITO1_OCTUBRE_2025</v>
      </c>
      <c r="O2830" s="75">
        <v>29329920</v>
      </c>
      <c r="S2830" s="21">
        <v>0</v>
      </c>
    </row>
    <row r="2831" spans="2:19" ht="30" hidden="1" customHeight="1">
      <c r="B2831">
        <v>239</v>
      </c>
      <c r="C2831" t="s">
        <v>346</v>
      </c>
      <c r="D2831" s="70" t="s">
        <v>347</v>
      </c>
      <c r="E2831" s="86" t="str">
        <f t="shared" si="110"/>
        <v>23913. Proceso integral e integrado de gestión y análisis de políticas para el bienestarAnálisis de Politicas</v>
      </c>
      <c r="F2831" t="s">
        <v>354</v>
      </c>
      <c r="G2831" t="s">
        <v>355</v>
      </c>
      <c r="H2831" s="74" t="s">
        <v>30</v>
      </c>
      <c r="I2831" s="134" t="s">
        <v>60</v>
      </c>
      <c r="J2831" t="s">
        <v>61</v>
      </c>
      <c r="K2831" t="s">
        <v>65</v>
      </c>
      <c r="L2831" s="32" t="s">
        <v>8</v>
      </c>
      <c r="M2831" s="77" t="s">
        <v>0</v>
      </c>
      <c r="N2831" s="70" t="str">
        <f t="shared" si="111"/>
        <v>23913. Proceso integral e integrado de gestión y análisis de políticas para el bienestarAnálisis de Politicas6_DISTRITO1_OCTUBRE_2025</v>
      </c>
      <c r="O2831" s="75">
        <v>17086608</v>
      </c>
      <c r="S2831" s="21">
        <v>0</v>
      </c>
    </row>
    <row r="2832" spans="2:19" ht="30" hidden="1" customHeight="1">
      <c r="B2832">
        <v>240</v>
      </c>
      <c r="C2832" t="s">
        <v>346</v>
      </c>
      <c r="D2832" s="70" t="s">
        <v>347</v>
      </c>
      <c r="E2832" s="86" t="str">
        <f t="shared" si="110"/>
        <v>24013. Proceso integral e integrado de gestión y análisis de políticas para el bienestarAnálisis de Politicas</v>
      </c>
      <c r="F2832" t="s">
        <v>356</v>
      </c>
      <c r="G2832" t="s">
        <v>355</v>
      </c>
      <c r="H2832" s="74" t="s">
        <v>30</v>
      </c>
      <c r="I2832" s="134" t="s">
        <v>60</v>
      </c>
      <c r="J2832" t="s">
        <v>61</v>
      </c>
      <c r="K2832" t="s">
        <v>62</v>
      </c>
      <c r="L2832" s="32" t="s">
        <v>8</v>
      </c>
      <c r="M2832" s="77" t="s">
        <v>0</v>
      </c>
      <c r="N2832" s="70" t="str">
        <f t="shared" si="111"/>
        <v>24013. Proceso integral e integrado de gestión y análisis de políticas para el bienestarAnálisis de Politicas6_DISTRITO1_OCTUBRE_2025</v>
      </c>
      <c r="O2832" s="75">
        <v>3910656</v>
      </c>
      <c r="S2832" s="21">
        <v>0</v>
      </c>
    </row>
    <row r="2833" spans="2:19" ht="30" hidden="1" customHeight="1">
      <c r="B2833">
        <v>241</v>
      </c>
      <c r="C2833" t="s">
        <v>346</v>
      </c>
      <c r="D2833" s="70" t="s">
        <v>347</v>
      </c>
      <c r="E2833" s="86" t="str">
        <f t="shared" si="110"/>
        <v>24113. Proceso integral e integrado de gestión y análisis de políticas para el bienestarAnálisis de Politicas</v>
      </c>
      <c r="F2833" t="s">
        <v>357</v>
      </c>
      <c r="G2833" t="s">
        <v>355</v>
      </c>
      <c r="H2833" s="74" t="s">
        <v>30</v>
      </c>
      <c r="I2833" s="134" t="s">
        <v>60</v>
      </c>
      <c r="J2833" t="s">
        <v>61</v>
      </c>
      <c r="K2833" t="s">
        <v>80</v>
      </c>
      <c r="L2833" s="32" t="s">
        <v>8</v>
      </c>
      <c r="M2833" s="77" t="s">
        <v>0</v>
      </c>
      <c r="N2833" s="70" t="str">
        <f t="shared" si="111"/>
        <v>24113. Proceso integral e integrado de gestión y análisis de políticas para el bienestarAnálisis de Politicas6_DISTRITO1_OCTUBRE_2025</v>
      </c>
      <c r="O2833" s="75">
        <v>3910656</v>
      </c>
      <c r="S2833" s="21">
        <v>0</v>
      </c>
    </row>
    <row r="2834" spans="2:19" ht="30" hidden="1" customHeight="1">
      <c r="B2834">
        <v>242</v>
      </c>
      <c r="C2834" t="s">
        <v>346</v>
      </c>
      <c r="D2834" s="70" t="s">
        <v>347</v>
      </c>
      <c r="E2834" s="86" t="str">
        <f t="shared" si="110"/>
        <v>24213. Proceso integral e integrado de gestión y análisis de políticas para el bienestarAnálisis de Politicas</v>
      </c>
      <c r="F2834" t="s">
        <v>358</v>
      </c>
      <c r="G2834" t="s">
        <v>355</v>
      </c>
      <c r="H2834" s="74" t="s">
        <v>30</v>
      </c>
      <c r="I2834" s="134" t="s">
        <v>60</v>
      </c>
      <c r="J2834" t="s">
        <v>61</v>
      </c>
      <c r="K2834" t="s">
        <v>65</v>
      </c>
      <c r="L2834" s="32" t="s">
        <v>8</v>
      </c>
      <c r="M2834" s="77" t="s">
        <v>0</v>
      </c>
      <c r="N2834" s="70" t="str">
        <f t="shared" si="111"/>
        <v>24213. Proceso integral e integrado de gestión y análisis de políticas para el bienestarAnálisis de Politicas6_DISTRITO1_OCTUBRE_2025</v>
      </c>
      <c r="O2834" s="75">
        <v>12220800</v>
      </c>
      <c r="S2834" s="21">
        <v>0</v>
      </c>
    </row>
    <row r="2835" spans="2:19" ht="30" hidden="1" customHeight="1">
      <c r="B2835">
        <v>243</v>
      </c>
      <c r="C2835" t="s">
        <v>346</v>
      </c>
      <c r="D2835" s="70" t="s">
        <v>347</v>
      </c>
      <c r="E2835" s="86" t="str">
        <f t="shared" si="110"/>
        <v>24313. Proceso integral e integrado de gestión y análisis de políticas para el bienestarAnálisis de Politicas</v>
      </c>
      <c r="F2835" t="s">
        <v>359</v>
      </c>
      <c r="G2835" t="s">
        <v>355</v>
      </c>
      <c r="H2835" s="74" t="s">
        <v>30</v>
      </c>
      <c r="I2835" s="134" t="s">
        <v>60</v>
      </c>
      <c r="J2835" t="s">
        <v>83</v>
      </c>
      <c r="K2835" t="s">
        <v>80</v>
      </c>
      <c r="L2835" s="32" t="s">
        <v>8</v>
      </c>
      <c r="M2835" s="77" t="s">
        <v>0</v>
      </c>
      <c r="N2835" s="70" t="str">
        <f t="shared" si="111"/>
        <v>24313. Proceso integral e integrado de gestión y análisis de políticas para el bienestarAnálisis de Politicas6_DISTRITO1_OCTUBRE_2025</v>
      </c>
      <c r="O2835" s="75">
        <v>15642624</v>
      </c>
      <c r="S2835" s="21">
        <v>0</v>
      </c>
    </row>
    <row r="2836" spans="2:19" ht="30" hidden="1" customHeight="1">
      <c r="B2836">
        <v>244</v>
      </c>
      <c r="C2836" t="s">
        <v>346</v>
      </c>
      <c r="D2836" s="70" t="s">
        <v>347</v>
      </c>
      <c r="E2836" s="86" t="str">
        <f t="shared" ref="E2836:E2899" si="112">B2836&amp;C2836&amp;D2836</f>
        <v>24413. Proceso integral e integrado de gestión y análisis de políticas para el bienestarAnálisis de Politicas</v>
      </c>
      <c r="F2836" t="s">
        <v>360</v>
      </c>
      <c r="G2836" t="s">
        <v>361</v>
      </c>
      <c r="H2836" s="74" t="s">
        <v>30</v>
      </c>
      <c r="I2836" s="134" t="s">
        <v>60</v>
      </c>
      <c r="J2836" t="s">
        <v>83</v>
      </c>
      <c r="K2836" t="s">
        <v>62</v>
      </c>
      <c r="L2836" s="32" t="s">
        <v>8</v>
      </c>
      <c r="M2836" s="77" t="s">
        <v>0</v>
      </c>
      <c r="N2836" s="70" t="str">
        <f t="shared" si="111"/>
        <v>24413. Proceso integral e integrado de gestión y análisis de políticas para el bienestarAnálisis de Politicas6_DISTRITO1_OCTUBRE_2025</v>
      </c>
      <c r="O2836" s="75">
        <v>20316544</v>
      </c>
      <c r="S2836" s="21">
        <v>0</v>
      </c>
    </row>
    <row r="2837" spans="2:19" ht="30" hidden="1" customHeight="1">
      <c r="B2837">
        <v>245</v>
      </c>
      <c r="C2837" t="s">
        <v>346</v>
      </c>
      <c r="D2837" s="70" t="s">
        <v>347</v>
      </c>
      <c r="E2837" s="86" t="str">
        <f t="shared" si="112"/>
        <v>24513. Proceso integral e integrado de gestión y análisis de políticas para el bienestarAnálisis de Politicas</v>
      </c>
      <c r="F2837" t="s">
        <v>362</v>
      </c>
      <c r="G2837" t="s">
        <v>361</v>
      </c>
      <c r="H2837" s="74" t="s">
        <v>30</v>
      </c>
      <c r="I2837" s="134" t="s">
        <v>60</v>
      </c>
      <c r="J2837" t="s">
        <v>83</v>
      </c>
      <c r="K2837" t="s">
        <v>80</v>
      </c>
      <c r="L2837" s="32" t="s">
        <v>8</v>
      </c>
      <c r="M2837" s="77" t="s">
        <v>0</v>
      </c>
      <c r="N2837" s="70" t="str">
        <f t="shared" si="111"/>
        <v>24513. Proceso integral e integrado de gestión y análisis de políticas para el bienestarAnálisis de Politicas6_DISTRITO1_OCTUBRE_2025</v>
      </c>
      <c r="O2837" s="75">
        <v>24729968</v>
      </c>
      <c r="S2837" s="21">
        <v>0</v>
      </c>
    </row>
    <row r="2838" spans="2:19" ht="30" hidden="1" customHeight="1">
      <c r="B2838">
        <v>246</v>
      </c>
      <c r="C2838" t="s">
        <v>346</v>
      </c>
      <c r="D2838" s="70" t="s">
        <v>347</v>
      </c>
      <c r="E2838" s="86" t="str">
        <f t="shared" si="112"/>
        <v>24613. Proceso integral e integrado de gestión y análisis de políticas para el bienestarAnálisis de Politicas</v>
      </c>
      <c r="F2838" t="s">
        <v>363</v>
      </c>
      <c r="G2838" t="s">
        <v>349</v>
      </c>
      <c r="H2838" s="74" t="s">
        <v>30</v>
      </c>
      <c r="I2838" s="134" t="s">
        <v>60</v>
      </c>
      <c r="J2838" t="s">
        <v>364</v>
      </c>
      <c r="K2838" t="s">
        <v>80</v>
      </c>
      <c r="L2838" s="32" t="s">
        <v>8</v>
      </c>
      <c r="M2838" s="77" t="s">
        <v>0</v>
      </c>
      <c r="N2838" s="70" t="str">
        <f t="shared" si="111"/>
        <v>24613. Proceso integral e integrado de gestión y análisis de políticas para el bienestarAnálisis de Politicas6_DISTRITO1_OCTUBRE_2025</v>
      </c>
      <c r="O2838" s="75">
        <v>67458816</v>
      </c>
      <c r="S2838" s="21">
        <v>0</v>
      </c>
    </row>
    <row r="2839" spans="2:19" s="144" customFormat="1" ht="30" hidden="1" customHeight="1">
      <c r="B2839" s="144">
        <v>1</v>
      </c>
      <c r="C2839" s="144" t="s">
        <v>55</v>
      </c>
      <c r="D2839" s="145" t="s">
        <v>56</v>
      </c>
      <c r="E2839" s="146" t="str">
        <f t="shared" si="112"/>
        <v>11. Gestión Territorial para la Atención Primaria Social de los procesos de Gestión de la Salud Pública (GSP) y el Plan de Salud Pública de Intervenciones Colectivas (PSPIC)Gestión Territorial</v>
      </c>
      <c r="F2839" s="144" t="s">
        <v>57</v>
      </c>
      <c r="G2839" s="144" t="s">
        <v>58</v>
      </c>
      <c r="H2839" s="147" t="s">
        <v>59</v>
      </c>
      <c r="I2839" s="134" t="s">
        <v>60</v>
      </c>
      <c r="J2839" s="144" t="s">
        <v>61</v>
      </c>
      <c r="K2839" s="144" t="s">
        <v>62</v>
      </c>
      <c r="L2839" s="148" t="s">
        <v>3</v>
      </c>
      <c r="M2839" s="149" t="s">
        <v>1</v>
      </c>
      <c r="N2839" s="145" t="str">
        <f t="shared" si="111"/>
        <v>11. Gestión Territorial para la Atención Primaria Social de los procesos de Gestión de la Salud Pública (GSP) y el Plan de Salud Pública de Intervenciones Colectivas (PSPIC)Gestión Territorial1_FONTIBON2_NOVIEMBRE_2025</v>
      </c>
      <c r="O2839" s="150">
        <v>30277568</v>
      </c>
      <c r="P2839" s="151"/>
      <c r="Q2839" s="151"/>
      <c r="R2839" s="152"/>
      <c r="S2839" s="152">
        <v>0</v>
      </c>
    </row>
    <row r="2840" spans="2:19" ht="30" hidden="1" customHeight="1">
      <c r="B2840">
        <v>3</v>
      </c>
      <c r="C2840" t="s">
        <v>55</v>
      </c>
      <c r="D2840" s="70" t="s">
        <v>56</v>
      </c>
      <c r="E2840" s="86" t="str">
        <f t="shared" si="112"/>
        <v>31. Gestión Territorial para la Atención Primaria Social de los procesos de Gestión de la Salud Pública (GSP) y el Plan de Salud Pública de Intervenciones Colectivas (PSPIC)Gestión Territorial</v>
      </c>
      <c r="F2840" t="s">
        <v>63</v>
      </c>
      <c r="G2840" t="s">
        <v>58</v>
      </c>
      <c r="H2840" s="74" t="s">
        <v>64</v>
      </c>
      <c r="I2840" s="134" t="s">
        <v>60</v>
      </c>
      <c r="J2840" t="s">
        <v>61</v>
      </c>
      <c r="K2840" t="s">
        <v>65</v>
      </c>
      <c r="L2840" s="131" t="s">
        <v>3</v>
      </c>
      <c r="M2840" s="32" t="s">
        <v>1</v>
      </c>
      <c r="N2840" s="70" t="str">
        <f t="shared" si="111"/>
        <v>31. Gestión Territorial para la Atención Primaria Social de los procesos de Gestión de la Salud Pública (GSP) y el Plan de Salud Pública de Intervenciones Colectivas (PSPIC)Gestión Territorial1_FONTIBON2_NOVIEMBRE_2025</v>
      </c>
      <c r="O2840" s="75">
        <v>12204720</v>
      </c>
      <c r="R2840" s="21">
        <v>1</v>
      </c>
      <c r="S2840" s="21">
        <v>12204720</v>
      </c>
    </row>
    <row r="2841" spans="2:19" ht="30" hidden="1" customHeight="1">
      <c r="B2841">
        <v>4</v>
      </c>
      <c r="C2841" t="s">
        <v>55</v>
      </c>
      <c r="D2841" s="70" t="s">
        <v>56</v>
      </c>
      <c r="E2841" s="86" t="str">
        <f t="shared" si="112"/>
        <v>41. Gestión Territorial para la Atención Primaria Social de los procesos de Gestión de la Salud Pública (GSP) y el Plan de Salud Pública de Intervenciones Colectivas (PSPIC)Gestión Territorial</v>
      </c>
      <c r="F2841" t="s">
        <v>66</v>
      </c>
      <c r="G2841" t="s">
        <v>58</v>
      </c>
      <c r="H2841" s="74" t="s">
        <v>64</v>
      </c>
      <c r="I2841" s="134" t="s">
        <v>60</v>
      </c>
      <c r="J2841" t="s">
        <v>61</v>
      </c>
      <c r="K2841" t="s">
        <v>65</v>
      </c>
      <c r="L2841" s="131" t="s">
        <v>3</v>
      </c>
      <c r="M2841" s="32" t="s">
        <v>1</v>
      </c>
      <c r="N2841" s="70" t="str">
        <f t="shared" si="111"/>
        <v>41. Gestión Territorial para la Atención Primaria Social de los procesos de Gestión de la Salud Pública (GSP) y el Plan de Salud Pública de Intervenciones Colectivas (PSPIC)Gestión Territorial1_FONTIBON2_NOVIEMBRE_2025</v>
      </c>
      <c r="O2841" s="75">
        <v>6484528</v>
      </c>
      <c r="R2841" s="21">
        <v>1</v>
      </c>
      <c r="S2841" s="21">
        <v>6484528</v>
      </c>
    </row>
    <row r="2842" spans="2:19" ht="30" hidden="1" customHeight="1">
      <c r="B2842">
        <v>5</v>
      </c>
      <c r="C2842" t="s">
        <v>55</v>
      </c>
      <c r="D2842" s="70" t="s">
        <v>56</v>
      </c>
      <c r="E2842" s="86" t="str">
        <f t="shared" si="112"/>
        <v>51. Gestión Territorial para la Atención Primaria Social de los procesos de Gestión de la Salud Pública (GSP) y el Plan de Salud Pública de Intervenciones Colectivas (PSPIC)Gestión Territorial</v>
      </c>
      <c r="F2842" t="s">
        <v>67</v>
      </c>
      <c r="G2842" t="s">
        <v>58</v>
      </c>
      <c r="H2842" s="74" t="s">
        <v>64</v>
      </c>
      <c r="I2842" s="134" t="s">
        <v>60</v>
      </c>
      <c r="J2842" t="s">
        <v>61</v>
      </c>
      <c r="K2842" t="s">
        <v>65</v>
      </c>
      <c r="L2842" s="131" t="s">
        <v>3</v>
      </c>
      <c r="M2842" s="32" t="s">
        <v>1</v>
      </c>
      <c r="N2842" s="70" t="str">
        <f t="shared" si="111"/>
        <v>51. Gestión Territorial para la Atención Primaria Social de los procesos de Gestión de la Salud Pública (GSP) y el Plan de Salud Pública de Intervenciones Colectivas (PSPIC)Gestión Territorial1_FONTIBON2_NOVIEMBRE_2025</v>
      </c>
      <c r="O2842" s="75">
        <v>5621568</v>
      </c>
      <c r="R2842" s="21">
        <v>1</v>
      </c>
      <c r="S2842" s="21">
        <v>5621568</v>
      </c>
    </row>
    <row r="2843" spans="2:19" ht="30" hidden="1" customHeight="1">
      <c r="B2843">
        <v>6</v>
      </c>
      <c r="C2843" t="s">
        <v>55</v>
      </c>
      <c r="D2843" s="70" t="s">
        <v>56</v>
      </c>
      <c r="E2843" s="86" t="str">
        <f t="shared" si="112"/>
        <v>61. Gestión Territorial para la Atención Primaria Social de los procesos de Gestión de la Salud Pública (GSP) y el Plan de Salud Pública de Intervenciones Colectivas (PSPIC)Gestión Territorial</v>
      </c>
      <c r="F2843" t="s">
        <v>68</v>
      </c>
      <c r="G2843" t="s">
        <v>58</v>
      </c>
      <c r="H2843" s="74" t="s">
        <v>64</v>
      </c>
      <c r="I2843" s="134" t="s">
        <v>60</v>
      </c>
      <c r="J2843" t="s">
        <v>61</v>
      </c>
      <c r="K2843" t="s">
        <v>65</v>
      </c>
      <c r="L2843" s="131" t="s">
        <v>3</v>
      </c>
      <c r="M2843" s="32" t="s">
        <v>1</v>
      </c>
      <c r="N2843" s="70" t="str">
        <f t="shared" si="111"/>
        <v>61. Gestión Territorial para la Atención Primaria Social de los procesos de Gestión de la Salud Pública (GSP) y el Plan de Salud Pública de Intervenciones Colectivas (PSPIC)Gestión Territorial1_FONTIBON2_NOVIEMBRE_2025</v>
      </c>
      <c r="O2843" s="75">
        <v>15132712</v>
      </c>
      <c r="S2843" s="21">
        <v>0</v>
      </c>
    </row>
    <row r="2844" spans="2:19" ht="30" hidden="1" customHeight="1">
      <c r="B2844">
        <v>7</v>
      </c>
      <c r="C2844" t="s">
        <v>55</v>
      </c>
      <c r="D2844" s="70" t="s">
        <v>56</v>
      </c>
      <c r="E2844" s="86" t="str">
        <f t="shared" si="112"/>
        <v>71. Gestión Territorial para la Atención Primaria Social de los procesos de Gestión de la Salud Pública (GSP) y el Plan de Salud Pública de Intervenciones Colectivas (PSPIC)Gestión Territorial</v>
      </c>
      <c r="F2844" t="s">
        <v>69</v>
      </c>
      <c r="G2844" t="s">
        <v>58</v>
      </c>
      <c r="H2844" s="74" t="s">
        <v>30</v>
      </c>
      <c r="I2844" s="134" t="s">
        <v>60</v>
      </c>
      <c r="J2844" t="s">
        <v>61</v>
      </c>
      <c r="K2844" t="s">
        <v>62</v>
      </c>
      <c r="L2844" s="131" t="s">
        <v>3</v>
      </c>
      <c r="M2844" s="32" t="s">
        <v>1</v>
      </c>
      <c r="N2844" s="70" t="str">
        <f t="shared" si="111"/>
        <v>71. Gestión Territorial para la Atención Primaria Social de los procesos de Gestión de la Salud Pública (GSP) y el Plan de Salud Pública de Intervenciones Colectivas (PSPIC)Gestión Territorial1_FONTIBON2_NOVIEMBRE_2025</v>
      </c>
      <c r="O2844" s="75">
        <v>25617584</v>
      </c>
      <c r="S2844" s="21">
        <v>0</v>
      </c>
    </row>
    <row r="2845" spans="2:19" ht="30" hidden="1" customHeight="1">
      <c r="B2845">
        <v>8</v>
      </c>
      <c r="C2845" t="s">
        <v>55</v>
      </c>
      <c r="D2845" s="70" t="s">
        <v>56</v>
      </c>
      <c r="E2845" s="86" t="str">
        <f t="shared" si="112"/>
        <v>81. Gestión Territorial para la Atención Primaria Social de los procesos de Gestión de la Salud Pública (GSP) y el Plan de Salud Pública de Intervenciones Colectivas (PSPIC)Gestión Territorial</v>
      </c>
      <c r="F2845" t="s">
        <v>70</v>
      </c>
      <c r="G2845" t="s">
        <v>58</v>
      </c>
      <c r="H2845" s="74" t="s">
        <v>30</v>
      </c>
      <c r="I2845" s="134" t="s">
        <v>60</v>
      </c>
      <c r="J2845" t="s">
        <v>61</v>
      </c>
      <c r="K2845" t="s">
        <v>62</v>
      </c>
      <c r="L2845" s="131" t="s">
        <v>3</v>
      </c>
      <c r="M2845" s="32" t="s">
        <v>1</v>
      </c>
      <c r="N2845" s="70" t="str">
        <f t="shared" si="111"/>
        <v>81. Gestión Territorial para la Atención Primaria Social de los procesos de Gestión de la Salud Pública (GSP) y el Plan de Salud Pública de Intervenciones Colectivas (PSPIC)Gestión Territorial1_FONTIBON2_NOVIEMBRE_2025</v>
      </c>
      <c r="O2845" s="75">
        <v>9098064</v>
      </c>
      <c r="S2845" s="21">
        <v>0</v>
      </c>
    </row>
    <row r="2846" spans="2:19" ht="30" hidden="1" customHeight="1">
      <c r="B2846">
        <v>9</v>
      </c>
      <c r="C2846" t="s">
        <v>55</v>
      </c>
      <c r="D2846" s="70" t="s">
        <v>56</v>
      </c>
      <c r="E2846" s="86" t="str">
        <f t="shared" si="112"/>
        <v>91. Gestión Territorial para la Atención Primaria Social de los procesos de Gestión de la Salud Pública (GSP) y el Plan de Salud Pública de Intervenciones Colectivas (PSPIC)Gestión Territorial</v>
      </c>
      <c r="F2846" t="s">
        <v>71</v>
      </c>
      <c r="G2846" t="s">
        <v>58</v>
      </c>
      <c r="H2846" s="74" t="s">
        <v>30</v>
      </c>
      <c r="I2846" s="134" t="s">
        <v>60</v>
      </c>
      <c r="J2846" t="s">
        <v>61</v>
      </c>
      <c r="K2846" t="s">
        <v>62</v>
      </c>
      <c r="L2846" s="131" t="s">
        <v>3</v>
      </c>
      <c r="M2846" s="32" t="s">
        <v>1</v>
      </c>
      <c r="N2846" s="70" t="str">
        <f t="shared" si="111"/>
        <v>91. Gestión Territorial para la Atención Primaria Social de los procesos de Gestión de la Salud Pública (GSP) y el Plan de Salud Pública de Intervenciones Colectivas (PSPIC)Gestión Territorial1_FONTIBON2_NOVIEMBRE_2025</v>
      </c>
      <c r="O2846" s="75">
        <v>28674928</v>
      </c>
      <c r="S2846" s="21">
        <v>0</v>
      </c>
    </row>
    <row r="2847" spans="2:19" ht="30" hidden="1" customHeight="1">
      <c r="B2847">
        <v>10</v>
      </c>
      <c r="C2847" t="s">
        <v>55</v>
      </c>
      <c r="D2847" s="70" t="s">
        <v>56</v>
      </c>
      <c r="E2847" s="86" t="str">
        <f t="shared" si="112"/>
        <v>101. Gestión Territorial para la Atención Primaria Social de los procesos de Gestión de la Salud Pública (GSP) y el Plan de Salud Pública de Intervenciones Colectivas (PSPIC)Gestión Territorial</v>
      </c>
      <c r="F2847" t="s">
        <v>72</v>
      </c>
      <c r="G2847" t="s">
        <v>58</v>
      </c>
      <c r="H2847" s="74" t="s">
        <v>30</v>
      </c>
      <c r="I2847" s="134" t="s">
        <v>60</v>
      </c>
      <c r="J2847" t="s">
        <v>61</v>
      </c>
      <c r="K2847" t="s">
        <v>62</v>
      </c>
      <c r="L2847" s="131" t="s">
        <v>3</v>
      </c>
      <c r="M2847" s="32" t="s">
        <v>1</v>
      </c>
      <c r="N2847" s="70" t="str">
        <f t="shared" si="111"/>
        <v>101. Gestión Territorial para la Atención Primaria Social de los procesos de Gestión de la Salud Pública (GSP) y el Plan de Salud Pública de Intervenciones Colectivas (PSPIC)Gestión Territorial1_FONTIBON2_NOVIEMBRE_2025</v>
      </c>
      <c r="O2847" s="75">
        <v>13092336</v>
      </c>
      <c r="S2847" s="21">
        <v>0</v>
      </c>
    </row>
    <row r="2848" spans="2:19" ht="30" hidden="1" customHeight="1">
      <c r="B2848">
        <v>11</v>
      </c>
      <c r="C2848" t="s">
        <v>55</v>
      </c>
      <c r="D2848" s="70" t="s">
        <v>56</v>
      </c>
      <c r="E2848" s="86" t="str">
        <f t="shared" si="112"/>
        <v>111. Gestión Territorial para la Atención Primaria Social de los procesos de Gestión de la Salud Pública (GSP) y el Plan de Salud Pública de Intervenciones Colectivas (PSPIC)Gestión Territorial</v>
      </c>
      <c r="F2848" t="s">
        <v>73</v>
      </c>
      <c r="G2848" t="s">
        <v>58</v>
      </c>
      <c r="H2848" s="74" t="s">
        <v>30</v>
      </c>
      <c r="I2848" s="134" t="s">
        <v>60</v>
      </c>
      <c r="J2848" t="s">
        <v>61</v>
      </c>
      <c r="K2848" t="s">
        <v>62</v>
      </c>
      <c r="L2848" s="131" t="s">
        <v>3</v>
      </c>
      <c r="M2848" s="32" t="s">
        <v>1</v>
      </c>
      <c r="N2848" s="70" t="str">
        <f t="shared" si="111"/>
        <v>111. Gestión Territorial para la Atención Primaria Social de los procesos de Gestión de la Salud Pública (GSP) y el Plan de Salud Pública de Intervenciones Colectivas (PSPIC)Gestión Territorial1_FONTIBON2_NOVIEMBRE_2025</v>
      </c>
      <c r="O2848" s="75">
        <v>29389952</v>
      </c>
      <c r="S2848" s="21">
        <v>0</v>
      </c>
    </row>
    <row r="2849" spans="2:19" ht="30" hidden="1" customHeight="1">
      <c r="B2849">
        <v>12</v>
      </c>
      <c r="C2849" t="s">
        <v>55</v>
      </c>
      <c r="D2849" s="70" t="s">
        <v>56</v>
      </c>
      <c r="E2849" s="86" t="str">
        <f t="shared" si="112"/>
        <v>121. Gestión Territorial para la Atención Primaria Social de los procesos de Gestión de la Salud Pública (GSP) y el Plan de Salud Pública de Intervenciones Colectivas (PSPIC)Gestión Territorial</v>
      </c>
      <c r="F2849" t="s">
        <v>74</v>
      </c>
      <c r="G2849" t="s">
        <v>75</v>
      </c>
      <c r="H2849" s="74" t="s">
        <v>30</v>
      </c>
      <c r="I2849" s="134" t="s">
        <v>60</v>
      </c>
      <c r="J2849" t="s">
        <v>61</v>
      </c>
      <c r="K2849" t="s">
        <v>62</v>
      </c>
      <c r="L2849" s="131" t="s">
        <v>3</v>
      </c>
      <c r="M2849" s="32" t="s">
        <v>1</v>
      </c>
      <c r="N2849" s="70" t="str">
        <f t="shared" si="111"/>
        <v>121. Gestión Territorial para la Atención Primaria Social de los procesos de Gestión de la Salud Pública (GSP) y el Plan de Salud Pública de Intervenciones Colectivas (PSPIC)Gestión Territorial1_FONTIBON2_NOVIEMBRE_2025</v>
      </c>
      <c r="O2849" s="75">
        <v>100029392</v>
      </c>
      <c r="S2849" s="21">
        <v>0</v>
      </c>
    </row>
    <row r="2850" spans="2:19" ht="30" hidden="1" customHeight="1">
      <c r="B2850">
        <v>13</v>
      </c>
      <c r="C2850" t="s">
        <v>55</v>
      </c>
      <c r="D2850" s="70" t="s">
        <v>56</v>
      </c>
      <c r="E2850" s="86" t="str">
        <f t="shared" si="112"/>
        <v>131. Gestión Territorial para la Atención Primaria Social de los procesos de Gestión de la Salud Pública (GSP) y el Plan de Salud Pública de Intervenciones Colectivas (PSPIC)Gestión Territorial</v>
      </c>
      <c r="F2850" t="s">
        <v>76</v>
      </c>
      <c r="G2850" t="s">
        <v>75</v>
      </c>
      <c r="H2850" s="74" t="s">
        <v>30</v>
      </c>
      <c r="I2850" s="134" t="s">
        <v>60</v>
      </c>
      <c r="J2850" t="s">
        <v>61</v>
      </c>
      <c r="K2850" t="s">
        <v>62</v>
      </c>
      <c r="L2850" s="131" t="s">
        <v>3</v>
      </c>
      <c r="M2850" s="32" t="s">
        <v>1</v>
      </c>
      <c r="N2850" s="70" t="str">
        <f t="shared" si="111"/>
        <v>131. Gestión Territorial para la Atención Primaria Social de los procesos de Gestión de la Salud Pública (GSP) y el Plan de Salud Pública de Intervenciones Colectivas (PSPIC)Gestión Territorial1_FONTIBON2_NOVIEMBRE_2025</v>
      </c>
      <c r="O2850" s="75">
        <v>29833760</v>
      </c>
      <c r="S2850" s="21">
        <v>0</v>
      </c>
    </row>
    <row r="2851" spans="2:19" ht="30" hidden="1" customHeight="1">
      <c r="B2851">
        <v>14</v>
      </c>
      <c r="C2851" t="s">
        <v>55</v>
      </c>
      <c r="D2851" s="70" t="s">
        <v>56</v>
      </c>
      <c r="E2851" s="86" t="str">
        <f t="shared" si="112"/>
        <v>141. Gestión Territorial para la Atención Primaria Social de los procesos de Gestión de la Salud Pública (GSP) y el Plan de Salud Pública de Intervenciones Colectivas (PSPIC)Gestión Territorial</v>
      </c>
      <c r="F2851" t="s">
        <v>77</v>
      </c>
      <c r="G2851" t="s">
        <v>75</v>
      </c>
      <c r="H2851" s="74" t="s">
        <v>30</v>
      </c>
      <c r="I2851" s="134" t="s">
        <v>60</v>
      </c>
      <c r="J2851" t="s">
        <v>61</v>
      </c>
      <c r="K2851" t="s">
        <v>62</v>
      </c>
      <c r="L2851" s="131" t="s">
        <v>3</v>
      </c>
      <c r="M2851" s="32" t="s">
        <v>1</v>
      </c>
      <c r="N2851" s="70" t="str">
        <f t="shared" si="111"/>
        <v>141. Gestión Territorial para la Atención Primaria Social de los procesos de Gestión de la Salud Pública (GSP) y el Plan de Salud Pública de Intervenciones Colectivas (PSPIC)Gestión Territorial1_FONTIBON2_NOVIEMBRE_2025</v>
      </c>
      <c r="O2851" s="75">
        <v>54021296</v>
      </c>
      <c r="S2851" s="21">
        <v>0</v>
      </c>
    </row>
    <row r="2852" spans="2:19" ht="30" hidden="1" customHeight="1">
      <c r="B2852">
        <v>15</v>
      </c>
      <c r="C2852" t="s">
        <v>55</v>
      </c>
      <c r="D2852" s="70" t="s">
        <v>56</v>
      </c>
      <c r="E2852" s="86" t="str">
        <f t="shared" si="112"/>
        <v>151. Gestión Territorial para la Atención Primaria Social de los procesos de Gestión de la Salud Pública (GSP) y el Plan de Salud Pública de Intervenciones Colectivas (PSPIC)Gestión Territorial</v>
      </c>
      <c r="F2852" t="s">
        <v>78</v>
      </c>
      <c r="G2852" t="s">
        <v>75</v>
      </c>
      <c r="H2852" s="74" t="s">
        <v>30</v>
      </c>
      <c r="I2852" s="134" t="s">
        <v>60</v>
      </c>
      <c r="J2852" t="s">
        <v>61</v>
      </c>
      <c r="K2852" t="s">
        <v>62</v>
      </c>
      <c r="L2852" s="131" t="s">
        <v>3</v>
      </c>
      <c r="M2852" s="32" t="s">
        <v>1</v>
      </c>
      <c r="N2852" s="70" t="str">
        <f t="shared" si="111"/>
        <v>151. Gestión Territorial para la Atención Primaria Social de los procesos de Gestión de la Salud Pública (GSP) y el Plan de Salud Pública de Intervenciones Colectivas (PSPIC)Gestión Territorial1_FONTIBON2_NOVIEMBRE_2025</v>
      </c>
      <c r="O2852" s="75">
        <v>5621568</v>
      </c>
      <c r="S2852" s="21">
        <v>0</v>
      </c>
    </row>
    <row r="2853" spans="2:19" ht="30" hidden="1" customHeight="1">
      <c r="B2853">
        <v>16</v>
      </c>
      <c r="C2853" t="s">
        <v>55</v>
      </c>
      <c r="D2853" s="70" t="s">
        <v>56</v>
      </c>
      <c r="E2853" s="86" t="str">
        <f t="shared" si="112"/>
        <v>161. Gestión Territorial para la Atención Primaria Social de los procesos de Gestión de la Salud Pública (GSP) y el Plan de Salud Pública de Intervenciones Colectivas (PSPIC)Gestión Territorial</v>
      </c>
      <c r="F2853" t="s">
        <v>79</v>
      </c>
      <c r="G2853" t="s">
        <v>75</v>
      </c>
      <c r="H2853" s="74" t="s">
        <v>30</v>
      </c>
      <c r="I2853" s="134" t="s">
        <v>60</v>
      </c>
      <c r="J2853" t="s">
        <v>61</v>
      </c>
      <c r="K2853" t="s">
        <v>80</v>
      </c>
      <c r="L2853" s="131" t="s">
        <v>3</v>
      </c>
      <c r="M2853" s="32" t="s">
        <v>1</v>
      </c>
      <c r="N2853" s="70" t="str">
        <f t="shared" si="111"/>
        <v>161. Gestión Territorial para la Atención Primaria Social de los procesos de Gestión de la Salud Pública (GSP) y el Plan de Salud Pública de Intervenciones Colectivas (PSPIC)Gestión Territorial1_FONTIBON2_NOVIEMBRE_2025</v>
      </c>
      <c r="O2853" s="75">
        <v>3994272</v>
      </c>
      <c r="S2853" s="21">
        <v>0</v>
      </c>
    </row>
    <row r="2854" spans="2:19" ht="30" hidden="1" customHeight="1">
      <c r="B2854">
        <v>17</v>
      </c>
      <c r="C2854" t="s">
        <v>55</v>
      </c>
      <c r="D2854" s="70" t="s">
        <v>56</v>
      </c>
      <c r="E2854" s="86" t="str">
        <f t="shared" si="112"/>
        <v>171. Gestión Territorial para la Atención Primaria Social de los procesos de Gestión de la Salud Pública (GSP) y el Plan de Salud Pública de Intervenciones Colectivas (PSPIC)Gestión Territorial</v>
      </c>
      <c r="F2854" t="s">
        <v>81</v>
      </c>
      <c r="G2854" t="s">
        <v>82</v>
      </c>
      <c r="H2854" s="74" t="s">
        <v>30</v>
      </c>
      <c r="I2854" s="134" t="s">
        <v>60</v>
      </c>
      <c r="J2854" t="s">
        <v>83</v>
      </c>
      <c r="K2854" t="s">
        <v>80</v>
      </c>
      <c r="L2854" s="131" t="s">
        <v>3</v>
      </c>
      <c r="M2854" s="32" t="s">
        <v>1</v>
      </c>
      <c r="N2854" s="70" t="str">
        <f t="shared" si="111"/>
        <v>171. Gestión Territorial para la Atención Primaria Social de los procesos de Gestión de la Salud Pública (GSP) y el Plan de Salud Pública de Intervenciones Colectivas (PSPIC)Gestión Territorial1_FONTIBON2_NOVIEMBRE_2025</v>
      </c>
      <c r="O2854" s="75">
        <v>5621568</v>
      </c>
      <c r="S2854" s="21">
        <v>0</v>
      </c>
    </row>
    <row r="2855" spans="2:19" ht="30" hidden="1" customHeight="1">
      <c r="B2855">
        <v>18</v>
      </c>
      <c r="C2855" t="s">
        <v>55</v>
      </c>
      <c r="D2855" s="70" t="s">
        <v>56</v>
      </c>
      <c r="E2855" s="86" t="str">
        <f t="shared" si="112"/>
        <v>181. Gestión Territorial para la Atención Primaria Social de los procesos de Gestión de la Salud Pública (GSP) y el Plan de Salud Pública de Intervenciones Colectivas (PSPIC)Gestión Territorial</v>
      </c>
      <c r="F2855" t="s">
        <v>84</v>
      </c>
      <c r="G2855" t="s">
        <v>82</v>
      </c>
      <c r="H2855" s="74" t="s">
        <v>30</v>
      </c>
      <c r="I2855" s="134" t="s">
        <v>60</v>
      </c>
      <c r="J2855" t="s">
        <v>83</v>
      </c>
      <c r="K2855" t="s">
        <v>62</v>
      </c>
      <c r="L2855" s="131" t="s">
        <v>3</v>
      </c>
      <c r="M2855" s="32" t="s">
        <v>1</v>
      </c>
      <c r="N2855" s="70" t="str">
        <f t="shared" si="111"/>
        <v>181. Gestión Territorial para la Atención Primaria Social de los procesos de Gestión de la Salud Pública (GSP) y el Plan de Salud Pública de Intervenciones Colectivas (PSPIC)Gestión Territorial1_FONTIBON2_NOVIEMBRE_2025</v>
      </c>
      <c r="O2855" s="75">
        <v>32422640</v>
      </c>
      <c r="S2855" s="21">
        <v>0</v>
      </c>
    </row>
    <row r="2856" spans="2:19" ht="30" hidden="1" customHeight="1">
      <c r="B2856">
        <v>19</v>
      </c>
      <c r="C2856" t="s">
        <v>55</v>
      </c>
      <c r="D2856" s="70" t="s">
        <v>56</v>
      </c>
      <c r="E2856" s="86" t="str">
        <f t="shared" si="112"/>
        <v>191. Gestión Territorial para la Atención Primaria Social de los procesos de Gestión de la Salud Pública (GSP) y el Plan de Salud Pública de Intervenciones Colectivas (PSPIC)Gestión Territorial</v>
      </c>
      <c r="F2856" t="s">
        <v>85</v>
      </c>
      <c r="G2856" t="s">
        <v>82</v>
      </c>
      <c r="H2856" s="74" t="s">
        <v>30</v>
      </c>
      <c r="I2856" s="134" t="s">
        <v>60</v>
      </c>
      <c r="J2856" t="s">
        <v>83</v>
      </c>
      <c r="K2856" t="s">
        <v>62</v>
      </c>
      <c r="L2856" s="131" t="s">
        <v>3</v>
      </c>
      <c r="M2856" s="32" t="s">
        <v>1</v>
      </c>
      <c r="N2856" s="70" t="str">
        <f t="shared" si="111"/>
        <v>191. Gestión Territorial para la Atención Primaria Social de los procesos de Gestión de la Salud Pública (GSP) y el Plan de Salud Pública de Intervenciones Colectivas (PSPIC)Gestión Territorial1_FONTIBON2_NOVIEMBRE_2025</v>
      </c>
      <c r="O2856" s="75">
        <v>20316544</v>
      </c>
      <c r="S2856" s="21">
        <v>0</v>
      </c>
    </row>
    <row r="2857" spans="2:19" ht="30" hidden="1" customHeight="1">
      <c r="B2857">
        <v>20</v>
      </c>
      <c r="C2857" t="s">
        <v>86</v>
      </c>
      <c r="D2857" s="70" t="s">
        <v>87</v>
      </c>
      <c r="E2857" s="86" t="str">
        <f t="shared" si="112"/>
        <v>202. Cuidado Continuo por una vida con bienestarComunitario</v>
      </c>
      <c r="F2857" t="s">
        <v>88</v>
      </c>
      <c r="G2857" t="s">
        <v>89</v>
      </c>
      <c r="H2857" s="74" t="s">
        <v>90</v>
      </c>
      <c r="I2857" s="134" t="s">
        <v>60</v>
      </c>
      <c r="J2857" t="s">
        <v>91</v>
      </c>
      <c r="K2857" t="s">
        <v>65</v>
      </c>
      <c r="L2857" s="131" t="s">
        <v>3</v>
      </c>
      <c r="M2857" s="32" t="s">
        <v>1</v>
      </c>
      <c r="N2857" s="70" t="str">
        <f t="shared" si="111"/>
        <v>202. Cuidado Continuo por una vida con bienestarComunitario1_FONTIBON2_NOVIEMBRE_2025</v>
      </c>
      <c r="O2857" s="75">
        <v>105404</v>
      </c>
      <c r="R2857" s="21">
        <v>48</v>
      </c>
      <c r="S2857" s="21">
        <v>5059392</v>
      </c>
    </row>
    <row r="2858" spans="2:19" ht="30" hidden="1" customHeight="1">
      <c r="B2858">
        <v>20</v>
      </c>
      <c r="C2858" t="s">
        <v>86</v>
      </c>
      <c r="D2858" s="70" t="s">
        <v>92</v>
      </c>
      <c r="E2858" s="86" t="str">
        <f t="shared" si="112"/>
        <v xml:space="preserve">202. Cuidado Continuo por una vida con bienestarEducativo </v>
      </c>
      <c r="F2858" t="s">
        <v>88</v>
      </c>
      <c r="G2858" t="s">
        <v>89</v>
      </c>
      <c r="H2858" s="74" t="s">
        <v>90</v>
      </c>
      <c r="I2858" s="134" t="s">
        <v>60</v>
      </c>
      <c r="J2858" t="s">
        <v>91</v>
      </c>
      <c r="K2858" t="s">
        <v>65</v>
      </c>
      <c r="L2858" s="131" t="s">
        <v>3</v>
      </c>
      <c r="M2858" s="32" t="s">
        <v>1</v>
      </c>
      <c r="N2858" s="70" t="str">
        <f t="shared" si="111"/>
        <v>202. Cuidado Continuo por una vida con bienestarEducativo 1_FONTIBON2_NOVIEMBRE_2025</v>
      </c>
      <c r="O2858" s="75">
        <v>105404</v>
      </c>
      <c r="R2858" s="21">
        <v>64</v>
      </c>
      <c r="S2858" s="21">
        <v>6745856</v>
      </c>
    </row>
    <row r="2859" spans="2:19" ht="30" hidden="1" customHeight="1">
      <c r="B2859">
        <v>20</v>
      </c>
      <c r="C2859" t="s">
        <v>86</v>
      </c>
      <c r="D2859" s="70" t="s">
        <v>93</v>
      </c>
      <c r="E2859" s="86" t="str">
        <f t="shared" si="112"/>
        <v>202. Cuidado Continuo por una vida con bienestarInstitucional</v>
      </c>
      <c r="F2859" t="s">
        <v>88</v>
      </c>
      <c r="G2859" t="s">
        <v>89</v>
      </c>
      <c r="H2859" s="74" t="s">
        <v>90</v>
      </c>
      <c r="I2859" s="134" t="s">
        <v>60</v>
      </c>
      <c r="J2859" t="s">
        <v>91</v>
      </c>
      <c r="K2859" t="s">
        <v>65</v>
      </c>
      <c r="L2859" s="131" t="s">
        <v>3</v>
      </c>
      <c r="M2859" s="32" t="s">
        <v>1</v>
      </c>
      <c r="N2859" s="70" t="str">
        <f t="shared" si="111"/>
        <v>202. Cuidado Continuo por una vida con bienestarInstitucional1_FONTIBON2_NOVIEMBRE_2025</v>
      </c>
      <c r="O2859" s="75">
        <v>105404</v>
      </c>
      <c r="R2859" s="21">
        <v>133</v>
      </c>
      <c r="S2859" s="21">
        <v>14018732</v>
      </c>
    </row>
    <row r="2860" spans="2:19" ht="30" hidden="1" customHeight="1">
      <c r="B2860">
        <v>21</v>
      </c>
      <c r="C2860" t="s">
        <v>86</v>
      </c>
      <c r="D2860" s="70" t="s">
        <v>87</v>
      </c>
      <c r="E2860" s="86" t="str">
        <f t="shared" si="112"/>
        <v>212. Cuidado Continuo por una vida con bienestarComunitario</v>
      </c>
      <c r="F2860" t="s">
        <v>94</v>
      </c>
      <c r="G2860" t="s">
        <v>89</v>
      </c>
      <c r="H2860" s="74" t="s">
        <v>90</v>
      </c>
      <c r="I2860" s="134" t="s">
        <v>60</v>
      </c>
      <c r="J2860" t="s">
        <v>91</v>
      </c>
      <c r="K2860" t="s">
        <v>65</v>
      </c>
      <c r="L2860" s="131" t="s">
        <v>3</v>
      </c>
      <c r="M2860" s="32" t="s">
        <v>1</v>
      </c>
      <c r="N2860" s="70" t="str">
        <f t="shared" si="111"/>
        <v>212. Cuidado Continuo por una vida con bienestarComunitario1_FONTIBON2_NOVIEMBRE_2025</v>
      </c>
      <c r="O2860" s="75">
        <v>55938</v>
      </c>
      <c r="R2860" s="21">
        <v>24</v>
      </c>
      <c r="S2860" s="21">
        <v>1342512</v>
      </c>
    </row>
    <row r="2861" spans="2:19" ht="30" hidden="1" customHeight="1">
      <c r="B2861">
        <v>22</v>
      </c>
      <c r="C2861" t="s">
        <v>86</v>
      </c>
      <c r="D2861" s="70" t="s">
        <v>87</v>
      </c>
      <c r="E2861" s="86" t="str">
        <f t="shared" si="112"/>
        <v>222. Cuidado Continuo por una vida con bienestarComunitario</v>
      </c>
      <c r="F2861" t="s">
        <v>95</v>
      </c>
      <c r="G2861" t="s">
        <v>89</v>
      </c>
      <c r="H2861" s="74" t="s">
        <v>90</v>
      </c>
      <c r="I2861" s="134" t="s">
        <v>60</v>
      </c>
      <c r="J2861" t="s">
        <v>91</v>
      </c>
      <c r="K2861" t="s">
        <v>80</v>
      </c>
      <c r="L2861" s="131" t="s">
        <v>3</v>
      </c>
      <c r="M2861" s="32" t="s">
        <v>1</v>
      </c>
      <c r="N2861" s="70" t="str">
        <f t="shared" si="111"/>
        <v>222. Cuidado Continuo por una vida con bienestarComunitario1_FONTIBON2_NOVIEMBRE_2025</v>
      </c>
      <c r="O2861" s="75">
        <v>105404</v>
      </c>
      <c r="S2861" s="21">
        <v>0</v>
      </c>
    </row>
    <row r="2862" spans="2:19" ht="30" hidden="1" customHeight="1">
      <c r="B2862">
        <v>23</v>
      </c>
      <c r="C2862" t="s">
        <v>86</v>
      </c>
      <c r="D2862" s="70" t="s">
        <v>87</v>
      </c>
      <c r="E2862" s="86" t="str">
        <f t="shared" si="112"/>
        <v>232. Cuidado Continuo por una vida con bienestarComunitario</v>
      </c>
      <c r="F2862" t="s">
        <v>96</v>
      </c>
      <c r="G2862" t="s">
        <v>89</v>
      </c>
      <c r="H2862" s="74" t="s">
        <v>90</v>
      </c>
      <c r="I2862" s="134" t="s">
        <v>60</v>
      </c>
      <c r="J2862" t="s">
        <v>91</v>
      </c>
      <c r="K2862" t="s">
        <v>80</v>
      </c>
      <c r="L2862" s="131" t="s">
        <v>3</v>
      </c>
      <c r="M2862" s="32" t="s">
        <v>1</v>
      </c>
      <c r="N2862" s="70" t="str">
        <f t="shared" si="111"/>
        <v>232. Cuidado Continuo por una vida con bienestarComunitario1_FONTIBON2_NOVIEMBRE_2025</v>
      </c>
      <c r="O2862" s="75">
        <v>55938</v>
      </c>
      <c r="S2862" s="21">
        <v>0</v>
      </c>
    </row>
    <row r="2863" spans="2:19" ht="30" hidden="1" customHeight="1">
      <c r="B2863">
        <v>24</v>
      </c>
      <c r="C2863" t="s">
        <v>86</v>
      </c>
      <c r="D2863" s="70" t="s">
        <v>92</v>
      </c>
      <c r="E2863" s="86" t="str">
        <f t="shared" si="112"/>
        <v xml:space="preserve">242. Cuidado Continuo por una vida con bienestarEducativo </v>
      </c>
      <c r="F2863" t="s">
        <v>97</v>
      </c>
      <c r="G2863" t="s">
        <v>89</v>
      </c>
      <c r="H2863" s="74" t="s">
        <v>90</v>
      </c>
      <c r="I2863" s="134" t="s">
        <v>60</v>
      </c>
      <c r="J2863" t="s">
        <v>91</v>
      </c>
      <c r="K2863" t="s">
        <v>65</v>
      </c>
      <c r="L2863" s="131" t="s">
        <v>3</v>
      </c>
      <c r="M2863" s="32" t="s">
        <v>1</v>
      </c>
      <c r="N2863" s="70" t="str">
        <f t="shared" si="111"/>
        <v>242. Cuidado Continuo por una vida con bienestarEducativo 1_FONTIBON2_NOVIEMBRE_2025</v>
      </c>
      <c r="O2863" s="75">
        <v>180297</v>
      </c>
      <c r="R2863" s="21">
        <v>6</v>
      </c>
      <c r="S2863" s="21">
        <v>1081782</v>
      </c>
    </row>
    <row r="2864" spans="2:19" ht="30" hidden="1" customHeight="1">
      <c r="B2864">
        <v>25</v>
      </c>
      <c r="C2864" t="s">
        <v>86</v>
      </c>
      <c r="D2864" s="70" t="s">
        <v>98</v>
      </c>
      <c r="E2864" s="86" t="str">
        <f t="shared" si="112"/>
        <v>252. Cuidado Continuo por una vida con bienestarLaboral</v>
      </c>
      <c r="F2864" t="s">
        <v>99</v>
      </c>
      <c r="G2864" t="s">
        <v>89</v>
      </c>
      <c r="H2864" s="74" t="s">
        <v>90</v>
      </c>
      <c r="I2864" s="134" t="s">
        <v>60</v>
      </c>
      <c r="J2864" t="s">
        <v>91</v>
      </c>
      <c r="K2864" t="s">
        <v>65</v>
      </c>
      <c r="L2864" s="131" t="s">
        <v>3</v>
      </c>
      <c r="M2864" s="32" t="s">
        <v>1</v>
      </c>
      <c r="N2864" s="70" t="str">
        <f t="shared" si="111"/>
        <v>252. Cuidado Continuo por una vida con bienestarLaboral1_FONTIBON2_NOVIEMBRE_2025</v>
      </c>
      <c r="O2864" s="75">
        <v>210809</v>
      </c>
      <c r="R2864" s="21">
        <v>1</v>
      </c>
      <c r="S2864" s="21">
        <v>210809</v>
      </c>
    </row>
    <row r="2865" spans="2:19" ht="30" hidden="1" customHeight="1">
      <c r="B2865">
        <v>26</v>
      </c>
      <c r="C2865" t="s">
        <v>86</v>
      </c>
      <c r="D2865" s="70" t="s">
        <v>87</v>
      </c>
      <c r="E2865" s="86" t="str">
        <f t="shared" si="112"/>
        <v>262. Cuidado Continuo por una vida con bienestarComunitario</v>
      </c>
      <c r="F2865" t="s">
        <v>100</v>
      </c>
      <c r="G2865" t="s">
        <v>89</v>
      </c>
      <c r="H2865" s="74" t="s">
        <v>90</v>
      </c>
      <c r="I2865" s="134" t="s">
        <v>60</v>
      </c>
      <c r="J2865" t="s">
        <v>91</v>
      </c>
      <c r="K2865" t="s">
        <v>65</v>
      </c>
      <c r="L2865" s="131" t="s">
        <v>3</v>
      </c>
      <c r="M2865" s="32" t="s">
        <v>1</v>
      </c>
      <c r="N2865" s="70" t="str">
        <f t="shared" si="111"/>
        <v>262. Cuidado Continuo por una vida con bienestarComunitario1_FONTIBON2_NOVIEMBRE_2025</v>
      </c>
      <c r="O2865" s="75">
        <v>140539</v>
      </c>
      <c r="R2865" s="21">
        <v>45</v>
      </c>
      <c r="S2865" s="21">
        <v>6324255</v>
      </c>
    </row>
    <row r="2866" spans="2:19" ht="30" hidden="1" customHeight="1">
      <c r="B2866">
        <v>27</v>
      </c>
      <c r="C2866" t="s">
        <v>86</v>
      </c>
      <c r="D2866" s="70" t="s">
        <v>87</v>
      </c>
      <c r="E2866" s="86" t="str">
        <f t="shared" si="112"/>
        <v>272. Cuidado Continuo por una vida con bienestarComunitario</v>
      </c>
      <c r="F2866" t="s">
        <v>101</v>
      </c>
      <c r="G2866" t="s">
        <v>89</v>
      </c>
      <c r="H2866" s="74" t="s">
        <v>90</v>
      </c>
      <c r="I2866" s="134" t="s">
        <v>60</v>
      </c>
      <c r="J2866" t="s">
        <v>91</v>
      </c>
      <c r="K2866" t="s">
        <v>65</v>
      </c>
      <c r="L2866" s="131" t="s">
        <v>3</v>
      </c>
      <c r="M2866" s="32" t="s">
        <v>1</v>
      </c>
      <c r="N2866" s="70" t="str">
        <f t="shared" si="111"/>
        <v>272. Cuidado Continuo por una vida con bienestarComunitario1_FONTIBON2_NOVIEMBRE_2025</v>
      </c>
      <c r="O2866" s="75">
        <v>74584</v>
      </c>
      <c r="R2866" s="21">
        <v>28</v>
      </c>
      <c r="S2866" s="21">
        <v>2088352</v>
      </c>
    </row>
    <row r="2867" spans="2:19" ht="30" hidden="1" customHeight="1">
      <c r="B2867">
        <v>28</v>
      </c>
      <c r="C2867" t="s">
        <v>86</v>
      </c>
      <c r="D2867" s="70" t="s">
        <v>87</v>
      </c>
      <c r="E2867" s="86" t="str">
        <f t="shared" si="112"/>
        <v>282. Cuidado Continuo por una vida con bienestarComunitario</v>
      </c>
      <c r="F2867" t="s">
        <v>102</v>
      </c>
      <c r="G2867" t="s">
        <v>89</v>
      </c>
      <c r="H2867" s="74" t="s">
        <v>90</v>
      </c>
      <c r="I2867" s="134" t="s">
        <v>60</v>
      </c>
      <c r="J2867" t="s">
        <v>91</v>
      </c>
      <c r="K2867" t="s">
        <v>65</v>
      </c>
      <c r="L2867" s="131" t="s">
        <v>3</v>
      </c>
      <c r="M2867" s="32" t="s">
        <v>1</v>
      </c>
      <c r="N2867" s="70" t="str">
        <f t="shared" si="111"/>
        <v>282. Cuidado Continuo por una vida con bienestarComunitario1_FONTIBON2_NOVIEMBRE_2025</v>
      </c>
      <c r="O2867" s="75">
        <v>215123</v>
      </c>
      <c r="R2867" s="21">
        <v>18</v>
      </c>
      <c r="S2867" s="21">
        <v>3872214</v>
      </c>
    </row>
    <row r="2868" spans="2:19" ht="30" hidden="1" customHeight="1">
      <c r="B2868">
        <v>29</v>
      </c>
      <c r="C2868" t="s">
        <v>86</v>
      </c>
      <c r="D2868" s="70" t="s">
        <v>87</v>
      </c>
      <c r="E2868" s="86" t="str">
        <f t="shared" si="112"/>
        <v>292. Cuidado Continuo por una vida con bienestarComunitario</v>
      </c>
      <c r="F2868" t="s">
        <v>103</v>
      </c>
      <c r="G2868" t="s">
        <v>89</v>
      </c>
      <c r="H2868" s="74" t="s">
        <v>90</v>
      </c>
      <c r="I2868" s="134" t="s">
        <v>60</v>
      </c>
      <c r="J2868" t="s">
        <v>91</v>
      </c>
      <c r="K2868" t="s">
        <v>80</v>
      </c>
      <c r="L2868" s="131" t="s">
        <v>3</v>
      </c>
      <c r="M2868" s="32" t="s">
        <v>1</v>
      </c>
      <c r="N2868" s="70" t="str">
        <f t="shared" si="111"/>
        <v>292. Cuidado Continuo por una vida con bienestarComunitario1_FONTIBON2_NOVIEMBRE_2025</v>
      </c>
      <c r="O2868" s="75">
        <v>140539</v>
      </c>
      <c r="S2868" s="21">
        <v>0</v>
      </c>
    </row>
    <row r="2869" spans="2:19" ht="30" hidden="1" customHeight="1">
      <c r="B2869">
        <v>30</v>
      </c>
      <c r="C2869" t="s">
        <v>86</v>
      </c>
      <c r="D2869" s="70" t="s">
        <v>87</v>
      </c>
      <c r="E2869" s="86" t="str">
        <f t="shared" si="112"/>
        <v>302. Cuidado Continuo por una vida con bienestarComunitario</v>
      </c>
      <c r="F2869" t="s">
        <v>104</v>
      </c>
      <c r="G2869" t="s">
        <v>89</v>
      </c>
      <c r="H2869" s="74" t="s">
        <v>90</v>
      </c>
      <c r="I2869" s="134" t="s">
        <v>60</v>
      </c>
      <c r="J2869" t="s">
        <v>91</v>
      </c>
      <c r="K2869" t="s">
        <v>80</v>
      </c>
      <c r="L2869" s="131" t="s">
        <v>3</v>
      </c>
      <c r="M2869" s="32" t="s">
        <v>1</v>
      </c>
      <c r="N2869" s="70" t="str">
        <f t="shared" si="111"/>
        <v>302. Cuidado Continuo por una vida con bienestarComunitario1_FONTIBON2_NOVIEMBRE_2025</v>
      </c>
      <c r="O2869" s="75">
        <v>74584</v>
      </c>
      <c r="S2869" s="21">
        <v>0</v>
      </c>
    </row>
    <row r="2870" spans="2:19" ht="30" hidden="1" customHeight="1">
      <c r="B2870">
        <v>31</v>
      </c>
      <c r="C2870" t="s">
        <v>86</v>
      </c>
      <c r="D2870" s="70" t="s">
        <v>87</v>
      </c>
      <c r="E2870" s="86" t="str">
        <f t="shared" si="112"/>
        <v>312. Cuidado Continuo por una vida con bienestarComunitario</v>
      </c>
      <c r="F2870" t="s">
        <v>105</v>
      </c>
      <c r="G2870" t="s">
        <v>89</v>
      </c>
      <c r="H2870" s="74" t="s">
        <v>90</v>
      </c>
      <c r="I2870" s="134" t="s">
        <v>60</v>
      </c>
      <c r="J2870" t="s">
        <v>91</v>
      </c>
      <c r="K2870" t="s">
        <v>65</v>
      </c>
      <c r="L2870" s="131" t="s">
        <v>3</v>
      </c>
      <c r="M2870" s="32" t="s">
        <v>1</v>
      </c>
      <c r="N2870" s="70" t="str">
        <f t="shared" si="111"/>
        <v>312. Cuidado Continuo por una vida con bienestarComunitario1_FONTIBON2_NOVIEMBRE_2025</v>
      </c>
      <c r="O2870" s="75">
        <v>215123</v>
      </c>
      <c r="S2870" s="21">
        <v>0</v>
      </c>
    </row>
    <row r="2871" spans="2:19" ht="30" hidden="1" customHeight="1">
      <c r="B2871">
        <v>31</v>
      </c>
      <c r="C2871" t="s">
        <v>86</v>
      </c>
      <c r="D2871" s="70" t="s">
        <v>92</v>
      </c>
      <c r="E2871" s="86" t="str">
        <f t="shared" si="112"/>
        <v xml:space="preserve">312. Cuidado Continuo por una vida con bienestarEducativo </v>
      </c>
      <c r="F2871" t="s">
        <v>105</v>
      </c>
      <c r="G2871" t="s">
        <v>89</v>
      </c>
      <c r="H2871" s="74" t="s">
        <v>90</v>
      </c>
      <c r="I2871" s="134" t="s">
        <v>60</v>
      </c>
      <c r="J2871" t="s">
        <v>91</v>
      </c>
      <c r="K2871" t="s">
        <v>65</v>
      </c>
      <c r="L2871" s="131" t="s">
        <v>3</v>
      </c>
      <c r="M2871" s="32" t="s">
        <v>1</v>
      </c>
      <c r="N2871" s="70" t="str">
        <f t="shared" si="111"/>
        <v>312. Cuidado Continuo por una vida con bienestarEducativo 1_FONTIBON2_NOVIEMBRE_2025</v>
      </c>
      <c r="O2871" s="75">
        <v>215123</v>
      </c>
      <c r="S2871" s="21">
        <v>0</v>
      </c>
    </row>
    <row r="2872" spans="2:19" ht="30" hidden="1" customHeight="1">
      <c r="B2872">
        <v>31</v>
      </c>
      <c r="C2872" t="s">
        <v>86</v>
      </c>
      <c r="D2872" s="70" t="s">
        <v>98</v>
      </c>
      <c r="E2872" s="86" t="str">
        <f t="shared" si="112"/>
        <v>312. Cuidado Continuo por una vida con bienestarLaboral</v>
      </c>
      <c r="F2872" t="s">
        <v>105</v>
      </c>
      <c r="G2872" t="s">
        <v>89</v>
      </c>
      <c r="H2872" s="74" t="s">
        <v>90</v>
      </c>
      <c r="I2872" s="134" t="s">
        <v>60</v>
      </c>
      <c r="J2872" t="s">
        <v>91</v>
      </c>
      <c r="K2872" t="s">
        <v>65</v>
      </c>
      <c r="L2872" s="131" t="s">
        <v>3</v>
      </c>
      <c r="M2872" s="32" t="s">
        <v>1</v>
      </c>
      <c r="N2872" s="70" t="str">
        <f t="shared" si="111"/>
        <v>312. Cuidado Continuo por una vida con bienestarLaboral1_FONTIBON2_NOVIEMBRE_2025</v>
      </c>
      <c r="O2872" s="75">
        <v>215123</v>
      </c>
      <c r="S2872" s="21">
        <v>0</v>
      </c>
    </row>
    <row r="2873" spans="2:19" ht="30" hidden="1" customHeight="1">
      <c r="B2873">
        <v>31</v>
      </c>
      <c r="C2873" t="s">
        <v>86</v>
      </c>
      <c r="D2873" s="70" t="s">
        <v>93</v>
      </c>
      <c r="E2873" s="86" t="str">
        <f t="shared" si="112"/>
        <v>312. Cuidado Continuo por una vida con bienestarInstitucional</v>
      </c>
      <c r="F2873" t="s">
        <v>105</v>
      </c>
      <c r="G2873" t="s">
        <v>89</v>
      </c>
      <c r="H2873" s="74" t="s">
        <v>90</v>
      </c>
      <c r="I2873" s="134" t="s">
        <v>60</v>
      </c>
      <c r="J2873" t="s">
        <v>91</v>
      </c>
      <c r="K2873" t="s">
        <v>65</v>
      </c>
      <c r="L2873" s="131" t="s">
        <v>3</v>
      </c>
      <c r="M2873" s="32" t="s">
        <v>1</v>
      </c>
      <c r="N2873" s="70" t="str">
        <f t="shared" si="111"/>
        <v>312. Cuidado Continuo por una vida con bienestarInstitucional1_FONTIBON2_NOVIEMBRE_2025</v>
      </c>
      <c r="O2873" s="75">
        <v>215123</v>
      </c>
      <c r="S2873" s="21">
        <v>0</v>
      </c>
    </row>
    <row r="2874" spans="2:19" ht="30" hidden="1" customHeight="1">
      <c r="B2874">
        <v>32</v>
      </c>
      <c r="C2874" t="s">
        <v>86</v>
      </c>
      <c r="D2874" s="70" t="s">
        <v>92</v>
      </c>
      <c r="E2874" s="86" t="str">
        <f t="shared" si="112"/>
        <v xml:space="preserve">322. Cuidado Continuo por una vida con bienestarEducativo </v>
      </c>
      <c r="F2874" t="s">
        <v>106</v>
      </c>
      <c r="G2874" t="s">
        <v>89</v>
      </c>
      <c r="H2874" s="74" t="s">
        <v>90</v>
      </c>
      <c r="I2874" s="134" t="s">
        <v>60</v>
      </c>
      <c r="J2874" t="s">
        <v>91</v>
      </c>
      <c r="K2874" t="s">
        <v>65</v>
      </c>
      <c r="L2874" s="131" t="s">
        <v>3</v>
      </c>
      <c r="M2874" s="32" t="s">
        <v>1</v>
      </c>
      <c r="N2874" s="70" t="str">
        <f t="shared" si="111"/>
        <v>322. Cuidado Continuo por una vida con bienestarEducativo 1_FONTIBON2_NOVIEMBRE_2025</v>
      </c>
      <c r="O2874" s="75">
        <v>281078</v>
      </c>
      <c r="R2874" s="21">
        <v>20</v>
      </c>
      <c r="S2874" s="21">
        <v>5621560</v>
      </c>
    </row>
    <row r="2875" spans="2:19" ht="30" hidden="1" customHeight="1">
      <c r="B2875">
        <v>33</v>
      </c>
      <c r="C2875" t="s">
        <v>86</v>
      </c>
      <c r="D2875" s="70" t="s">
        <v>98</v>
      </c>
      <c r="E2875" s="86" t="str">
        <f t="shared" si="112"/>
        <v>332. Cuidado Continuo por una vida con bienestarLaboral</v>
      </c>
      <c r="F2875" t="s">
        <v>107</v>
      </c>
      <c r="G2875" t="s">
        <v>89</v>
      </c>
      <c r="H2875" s="74" t="s">
        <v>90</v>
      </c>
      <c r="I2875" s="134" t="s">
        <v>60</v>
      </c>
      <c r="J2875" t="s">
        <v>108</v>
      </c>
      <c r="K2875" t="s">
        <v>65</v>
      </c>
      <c r="L2875" s="131" t="s">
        <v>3</v>
      </c>
      <c r="M2875" s="32" t="s">
        <v>1</v>
      </c>
      <c r="N2875" s="70" t="str">
        <f t="shared" si="111"/>
        <v>332. Cuidado Continuo por una vida con bienestarLaboral1_FONTIBON2_NOVIEMBRE_2025</v>
      </c>
      <c r="O2875" s="75">
        <v>1094110</v>
      </c>
      <c r="R2875" s="21">
        <v>1</v>
      </c>
      <c r="S2875" s="21">
        <v>1094110</v>
      </c>
    </row>
    <row r="2876" spans="2:19" ht="30" hidden="1" customHeight="1">
      <c r="B2876">
        <v>34</v>
      </c>
      <c r="C2876" t="s">
        <v>86</v>
      </c>
      <c r="D2876" s="70" t="s">
        <v>87</v>
      </c>
      <c r="E2876" s="86" t="str">
        <f t="shared" si="112"/>
        <v>342. Cuidado Continuo por una vida con bienestarComunitario</v>
      </c>
      <c r="F2876" t="s">
        <v>109</v>
      </c>
      <c r="G2876" t="s">
        <v>110</v>
      </c>
      <c r="H2876" s="74" t="s">
        <v>90</v>
      </c>
      <c r="I2876" s="134" t="s">
        <v>60</v>
      </c>
      <c r="J2876" t="s">
        <v>91</v>
      </c>
      <c r="K2876" t="s">
        <v>65</v>
      </c>
      <c r="L2876" s="131" t="s">
        <v>3</v>
      </c>
      <c r="M2876" s="32" t="s">
        <v>1</v>
      </c>
      <c r="N2876" s="70" t="str">
        <f t="shared" si="111"/>
        <v>342. Cuidado Continuo por una vida con bienestarComunitario1_FONTIBON2_NOVIEMBRE_2025</v>
      </c>
      <c r="O2876" s="75">
        <v>161342</v>
      </c>
      <c r="R2876" s="21">
        <v>4</v>
      </c>
      <c r="S2876" s="21">
        <v>645368</v>
      </c>
    </row>
    <row r="2877" spans="2:19" ht="30" hidden="1" customHeight="1">
      <c r="B2877">
        <v>35</v>
      </c>
      <c r="C2877" t="s">
        <v>86</v>
      </c>
      <c r="D2877" s="70" t="s">
        <v>87</v>
      </c>
      <c r="E2877" s="86" t="str">
        <f t="shared" si="112"/>
        <v>352. Cuidado Continuo por una vida con bienestarComunitario</v>
      </c>
      <c r="F2877" t="s">
        <v>111</v>
      </c>
      <c r="G2877" t="s">
        <v>89</v>
      </c>
      <c r="H2877" s="74" t="s">
        <v>90</v>
      </c>
      <c r="I2877" s="134" t="s">
        <v>60</v>
      </c>
      <c r="J2877" t="s">
        <v>91</v>
      </c>
      <c r="K2877" t="s">
        <v>65</v>
      </c>
      <c r="L2877" s="131" t="s">
        <v>3</v>
      </c>
      <c r="M2877" s="32" t="s">
        <v>1</v>
      </c>
      <c r="N2877" s="70" t="str">
        <f t="shared" si="111"/>
        <v>352. Cuidado Continuo por una vida con bienestarComunitario1_FONTIBON2_NOVIEMBRE_2025</v>
      </c>
      <c r="O2877" s="75">
        <v>215123</v>
      </c>
      <c r="R2877" s="21">
        <v>0</v>
      </c>
      <c r="S2877" s="21">
        <v>0</v>
      </c>
    </row>
    <row r="2878" spans="2:19" ht="30" hidden="1" customHeight="1">
      <c r="B2878">
        <v>36</v>
      </c>
      <c r="C2878" t="s">
        <v>86</v>
      </c>
      <c r="D2878" s="70" t="s">
        <v>87</v>
      </c>
      <c r="E2878" s="86" t="str">
        <f t="shared" si="112"/>
        <v>362. Cuidado Continuo por una vida con bienestarComunitario</v>
      </c>
      <c r="F2878" t="s">
        <v>112</v>
      </c>
      <c r="G2878" t="s">
        <v>89</v>
      </c>
      <c r="H2878" s="74" t="s">
        <v>90</v>
      </c>
      <c r="I2878" s="134" t="s">
        <v>60</v>
      </c>
      <c r="J2878" t="s">
        <v>91</v>
      </c>
      <c r="K2878" t="s">
        <v>80</v>
      </c>
      <c r="L2878" s="131" t="s">
        <v>3</v>
      </c>
      <c r="M2878" s="32" t="s">
        <v>1</v>
      </c>
      <c r="N2878" s="70" t="str">
        <f t="shared" si="111"/>
        <v>362. Cuidado Continuo por una vida con bienestarComunitario1_FONTIBON2_NOVIEMBRE_2025</v>
      </c>
      <c r="O2878" s="75">
        <v>140539</v>
      </c>
      <c r="S2878" s="21">
        <v>0</v>
      </c>
    </row>
    <row r="2879" spans="2:19" ht="30" hidden="1" customHeight="1">
      <c r="B2879">
        <v>37</v>
      </c>
      <c r="C2879" t="s">
        <v>86</v>
      </c>
      <c r="D2879" s="70" t="s">
        <v>87</v>
      </c>
      <c r="E2879" s="86" t="str">
        <f t="shared" si="112"/>
        <v>372. Cuidado Continuo por una vida con bienestarComunitario</v>
      </c>
      <c r="F2879" t="s">
        <v>113</v>
      </c>
      <c r="G2879" t="s">
        <v>89</v>
      </c>
      <c r="H2879" s="74" t="s">
        <v>90</v>
      </c>
      <c r="I2879" s="134" t="s">
        <v>60</v>
      </c>
      <c r="J2879" t="s">
        <v>91</v>
      </c>
      <c r="K2879" t="s">
        <v>80</v>
      </c>
      <c r="L2879" s="131" t="s">
        <v>3</v>
      </c>
      <c r="M2879" s="32" t="s">
        <v>1</v>
      </c>
      <c r="N2879" s="70" t="str">
        <f t="shared" si="111"/>
        <v>372. Cuidado Continuo por una vida con bienestarComunitario1_FONTIBON2_NOVIEMBRE_2025</v>
      </c>
      <c r="O2879" s="75">
        <v>74584</v>
      </c>
      <c r="S2879" s="21">
        <v>0</v>
      </c>
    </row>
    <row r="2880" spans="2:19" ht="30" hidden="1" customHeight="1">
      <c r="B2880">
        <v>38</v>
      </c>
      <c r="C2880" t="s">
        <v>86</v>
      </c>
      <c r="D2880" s="70" t="s">
        <v>87</v>
      </c>
      <c r="E2880" s="86" t="str">
        <f t="shared" si="112"/>
        <v>382. Cuidado Continuo por una vida con bienestarComunitario</v>
      </c>
      <c r="F2880" t="s">
        <v>114</v>
      </c>
      <c r="G2880" t="s">
        <v>89</v>
      </c>
      <c r="H2880" s="74" t="s">
        <v>90</v>
      </c>
      <c r="I2880" s="134" t="s">
        <v>60</v>
      </c>
      <c r="J2880" t="s">
        <v>91</v>
      </c>
      <c r="K2880" t="s">
        <v>65</v>
      </c>
      <c r="L2880" s="131" t="s">
        <v>3</v>
      </c>
      <c r="M2880" s="32" t="s">
        <v>1</v>
      </c>
      <c r="N2880" s="70" t="str">
        <f t="shared" si="111"/>
        <v>382. Cuidado Continuo por una vida con bienestarComunitario1_FONTIBON2_NOVIEMBRE_2025</v>
      </c>
      <c r="O2880" s="75">
        <v>355662</v>
      </c>
      <c r="R2880" s="21">
        <v>4</v>
      </c>
      <c r="S2880" s="21">
        <v>1422648</v>
      </c>
    </row>
    <row r="2881" spans="2:19" ht="30" hidden="1" customHeight="1">
      <c r="B2881">
        <v>39</v>
      </c>
      <c r="C2881" t="s">
        <v>86</v>
      </c>
      <c r="D2881" s="70" t="s">
        <v>87</v>
      </c>
      <c r="E2881" s="86" t="str">
        <f t="shared" si="112"/>
        <v>392. Cuidado Continuo por una vida con bienestarComunitario</v>
      </c>
      <c r="F2881" t="s">
        <v>115</v>
      </c>
      <c r="G2881" t="s">
        <v>89</v>
      </c>
      <c r="H2881" s="74" t="s">
        <v>90</v>
      </c>
      <c r="I2881" s="134" t="s">
        <v>60</v>
      </c>
      <c r="J2881" t="s">
        <v>91</v>
      </c>
      <c r="K2881" t="s">
        <v>65</v>
      </c>
      <c r="L2881" s="131" t="s">
        <v>3</v>
      </c>
      <c r="M2881" s="32" t="s">
        <v>1</v>
      </c>
      <c r="N2881" s="70" t="str">
        <f t="shared" si="111"/>
        <v>392. Cuidado Continuo por una vida con bienestarComunitario1_FONTIBON2_NOVIEMBRE_2025</v>
      </c>
      <c r="O2881" s="75">
        <v>140539</v>
      </c>
      <c r="S2881" s="21">
        <v>0</v>
      </c>
    </row>
    <row r="2882" spans="2:19" ht="30" hidden="1" customHeight="1">
      <c r="B2882">
        <v>40</v>
      </c>
      <c r="C2882" t="s">
        <v>86</v>
      </c>
      <c r="D2882" s="70" t="s">
        <v>87</v>
      </c>
      <c r="E2882" s="86" t="str">
        <f t="shared" si="112"/>
        <v>402. Cuidado Continuo por una vida con bienestarComunitario</v>
      </c>
      <c r="F2882" t="s">
        <v>116</v>
      </c>
      <c r="G2882" t="s">
        <v>89</v>
      </c>
      <c r="H2882" s="74" t="s">
        <v>90</v>
      </c>
      <c r="I2882" s="134" t="s">
        <v>60</v>
      </c>
      <c r="J2882" t="s">
        <v>91</v>
      </c>
      <c r="K2882" t="s">
        <v>65</v>
      </c>
      <c r="L2882" s="131" t="s">
        <v>3</v>
      </c>
      <c r="M2882" s="32" t="s">
        <v>1</v>
      </c>
      <c r="N2882" s="70" t="str">
        <f t="shared" si="111"/>
        <v>402. Cuidado Continuo por una vida con bienestarComunitario1_FONTIBON2_NOVIEMBRE_2025</v>
      </c>
      <c r="O2882" s="75">
        <v>74584</v>
      </c>
      <c r="S2882" s="21">
        <v>0</v>
      </c>
    </row>
    <row r="2883" spans="2:19" ht="30" hidden="1" customHeight="1">
      <c r="B2883">
        <v>41</v>
      </c>
      <c r="C2883" t="s">
        <v>86</v>
      </c>
      <c r="D2883" s="70" t="s">
        <v>87</v>
      </c>
      <c r="E2883" s="86" t="str">
        <f t="shared" si="112"/>
        <v>412. Cuidado Continuo por una vida con bienestarComunitario</v>
      </c>
      <c r="F2883" t="s">
        <v>117</v>
      </c>
      <c r="G2883" t="s">
        <v>118</v>
      </c>
      <c r="H2883" s="74" t="s">
        <v>90</v>
      </c>
      <c r="I2883" s="134" t="s">
        <v>60</v>
      </c>
      <c r="J2883" t="s">
        <v>119</v>
      </c>
      <c r="K2883" t="s">
        <v>65</v>
      </c>
      <c r="L2883" s="131" t="s">
        <v>3</v>
      </c>
      <c r="M2883" s="32" t="s">
        <v>1</v>
      </c>
      <c r="N2883" s="70" t="str">
        <f t="shared" si="111"/>
        <v>412. Cuidado Continuo por una vida con bienestarComunitario1_FONTIBON2_NOVIEMBRE_2025</v>
      </c>
      <c r="O2883" s="75">
        <v>621332</v>
      </c>
      <c r="R2883" s="21">
        <v>20</v>
      </c>
      <c r="S2883" s="21">
        <v>12426640</v>
      </c>
    </row>
    <row r="2884" spans="2:19" ht="30" hidden="1" customHeight="1">
      <c r="B2884">
        <v>42</v>
      </c>
      <c r="C2884" t="s">
        <v>86</v>
      </c>
      <c r="D2884" s="70" t="s">
        <v>87</v>
      </c>
      <c r="E2884" s="86" t="str">
        <f t="shared" si="112"/>
        <v>422. Cuidado Continuo por una vida con bienestarComunitario</v>
      </c>
      <c r="F2884" t="s">
        <v>120</v>
      </c>
      <c r="G2884" t="s">
        <v>89</v>
      </c>
      <c r="H2884" s="74" t="s">
        <v>90</v>
      </c>
      <c r="I2884" s="134" t="s">
        <v>60</v>
      </c>
      <c r="J2884" t="s">
        <v>119</v>
      </c>
      <c r="K2884" t="s">
        <v>65</v>
      </c>
      <c r="L2884" s="131" t="s">
        <v>3</v>
      </c>
      <c r="M2884" s="32" t="s">
        <v>1</v>
      </c>
      <c r="N2884" s="70" t="str">
        <f t="shared" si="111"/>
        <v>422. Cuidado Continuo por una vida con bienestarComunitario1_FONTIBON2_NOVIEMBRE_2025</v>
      </c>
      <c r="O2884" s="75">
        <v>340253</v>
      </c>
      <c r="R2884" s="21">
        <v>20</v>
      </c>
      <c r="S2884" s="21">
        <v>6805060</v>
      </c>
    </row>
    <row r="2885" spans="2:19" ht="30" hidden="1" customHeight="1">
      <c r="B2885">
        <v>43</v>
      </c>
      <c r="C2885" t="s">
        <v>86</v>
      </c>
      <c r="D2885" s="70" t="s">
        <v>87</v>
      </c>
      <c r="E2885" s="86" t="str">
        <f t="shared" si="112"/>
        <v>432. Cuidado Continuo por una vida con bienestarComunitario</v>
      </c>
      <c r="F2885" t="s">
        <v>121</v>
      </c>
      <c r="G2885" t="s">
        <v>118</v>
      </c>
      <c r="H2885" s="74" t="s">
        <v>90</v>
      </c>
      <c r="I2885" s="134" t="s">
        <v>60</v>
      </c>
      <c r="J2885" t="s">
        <v>119</v>
      </c>
      <c r="K2885" t="s">
        <v>65</v>
      </c>
      <c r="L2885" s="131" t="s">
        <v>3</v>
      </c>
      <c r="M2885" s="32" t="s">
        <v>1</v>
      </c>
      <c r="N2885" s="70" t="str">
        <f t="shared" ref="N2885:N2948" si="113">+E2885&amp;L2885&amp;M2885</f>
        <v>432. Cuidado Continuo por una vida con bienestarComunitario1_FONTIBON2_NOVIEMBRE_2025</v>
      </c>
      <c r="O2885" s="75">
        <v>548596</v>
      </c>
      <c r="R2885" s="21">
        <v>1</v>
      </c>
      <c r="S2885" s="21">
        <v>548596</v>
      </c>
    </row>
    <row r="2886" spans="2:19" ht="30" hidden="1" customHeight="1">
      <c r="B2886">
        <v>44</v>
      </c>
      <c r="C2886" t="s">
        <v>86</v>
      </c>
      <c r="D2886" s="70" t="s">
        <v>87</v>
      </c>
      <c r="E2886" s="86" t="str">
        <f t="shared" si="112"/>
        <v>442. Cuidado Continuo por una vida con bienestarComunitario</v>
      </c>
      <c r="F2886" t="s">
        <v>122</v>
      </c>
      <c r="G2886" t="s">
        <v>89</v>
      </c>
      <c r="H2886" s="74" t="s">
        <v>90</v>
      </c>
      <c r="I2886" s="134" t="s">
        <v>60</v>
      </c>
      <c r="J2886" t="s">
        <v>119</v>
      </c>
      <c r="K2886" t="s">
        <v>65</v>
      </c>
      <c r="L2886" s="131" t="s">
        <v>3</v>
      </c>
      <c r="M2886" s="32" t="s">
        <v>1</v>
      </c>
      <c r="N2886" s="70" t="str">
        <f t="shared" si="113"/>
        <v>442. Cuidado Continuo por una vida con bienestarComunitario1_FONTIBON2_NOVIEMBRE_2025</v>
      </c>
      <c r="O2886" s="75">
        <v>711326</v>
      </c>
      <c r="R2886" s="21">
        <v>1</v>
      </c>
      <c r="S2886" s="21">
        <v>711326</v>
      </c>
    </row>
    <row r="2887" spans="2:19" ht="30" hidden="1" customHeight="1">
      <c r="B2887">
        <v>45</v>
      </c>
      <c r="C2887" t="s">
        <v>86</v>
      </c>
      <c r="D2887" s="70" t="s">
        <v>87</v>
      </c>
      <c r="E2887" s="86" t="str">
        <f t="shared" si="112"/>
        <v>452. Cuidado Continuo por una vida con bienestarComunitario</v>
      </c>
      <c r="F2887" t="s">
        <v>123</v>
      </c>
      <c r="G2887" t="s">
        <v>118</v>
      </c>
      <c r="H2887" s="74" t="s">
        <v>90</v>
      </c>
      <c r="I2887" s="134" t="s">
        <v>60</v>
      </c>
      <c r="J2887" t="s">
        <v>119</v>
      </c>
      <c r="K2887" t="s">
        <v>65</v>
      </c>
      <c r="L2887" s="131" t="s">
        <v>3</v>
      </c>
      <c r="M2887" s="32" t="s">
        <v>1</v>
      </c>
      <c r="N2887" s="70" t="str">
        <f t="shared" si="113"/>
        <v>452. Cuidado Continuo por una vida con bienestarComunitario1_FONTIBON2_NOVIEMBRE_2025</v>
      </c>
      <c r="O2887" s="75">
        <v>281078</v>
      </c>
      <c r="R2887" s="21">
        <v>1</v>
      </c>
      <c r="S2887" s="21">
        <v>281078</v>
      </c>
    </row>
    <row r="2888" spans="2:19" ht="30" hidden="1" customHeight="1">
      <c r="B2888">
        <v>46</v>
      </c>
      <c r="C2888" t="s">
        <v>86</v>
      </c>
      <c r="D2888" s="70" t="s">
        <v>92</v>
      </c>
      <c r="E2888" s="86" t="str">
        <f t="shared" si="112"/>
        <v xml:space="preserve">462. Cuidado Continuo por una vida con bienestarEducativo </v>
      </c>
      <c r="F2888" t="s">
        <v>124</v>
      </c>
      <c r="G2888" t="s">
        <v>89</v>
      </c>
      <c r="H2888" s="74" t="s">
        <v>90</v>
      </c>
      <c r="I2888" s="134" t="s">
        <v>60</v>
      </c>
      <c r="J2888" t="s">
        <v>119</v>
      </c>
      <c r="K2888" t="s">
        <v>65</v>
      </c>
      <c r="L2888" s="131" t="s">
        <v>3</v>
      </c>
      <c r="M2888" s="32" t="s">
        <v>1</v>
      </c>
      <c r="N2888" s="70" t="str">
        <f t="shared" si="113"/>
        <v>462. Cuidado Continuo por una vida con bienestarEducativo 1_FONTIBON2_NOVIEMBRE_2025</v>
      </c>
      <c r="O2888" s="75">
        <v>2366976</v>
      </c>
      <c r="R2888" s="21">
        <v>2</v>
      </c>
      <c r="S2888" s="21">
        <v>4733952</v>
      </c>
    </row>
    <row r="2889" spans="2:19" ht="30" hidden="1" customHeight="1">
      <c r="B2889">
        <v>47</v>
      </c>
      <c r="C2889" t="s">
        <v>86</v>
      </c>
      <c r="D2889" s="70" t="s">
        <v>98</v>
      </c>
      <c r="E2889" s="86" t="str">
        <f t="shared" si="112"/>
        <v>472. Cuidado Continuo por una vida con bienestarLaboral</v>
      </c>
      <c r="F2889" t="s">
        <v>125</v>
      </c>
      <c r="G2889" t="s">
        <v>89</v>
      </c>
      <c r="H2889" s="74" t="s">
        <v>90</v>
      </c>
      <c r="I2889" s="134" t="s">
        <v>60</v>
      </c>
      <c r="J2889" t="s">
        <v>119</v>
      </c>
      <c r="K2889" t="s">
        <v>65</v>
      </c>
      <c r="L2889" s="131" t="s">
        <v>3</v>
      </c>
      <c r="M2889" s="32" t="s">
        <v>1</v>
      </c>
      <c r="N2889" s="70" t="str">
        <f t="shared" si="113"/>
        <v>472. Cuidado Continuo por una vida con bienestarLaboral1_FONTIBON2_NOVIEMBRE_2025</v>
      </c>
      <c r="O2889" s="75">
        <v>110336</v>
      </c>
      <c r="S2889" s="21">
        <v>0</v>
      </c>
    </row>
    <row r="2890" spans="2:19" ht="30" hidden="1" customHeight="1">
      <c r="B2890">
        <v>48</v>
      </c>
      <c r="C2890" t="s">
        <v>86</v>
      </c>
      <c r="D2890" s="70" t="s">
        <v>87</v>
      </c>
      <c r="E2890" s="86" t="str">
        <f t="shared" si="112"/>
        <v>482. Cuidado Continuo por una vida con bienestarComunitario</v>
      </c>
      <c r="F2890" t="s">
        <v>126</v>
      </c>
      <c r="G2890" t="s">
        <v>89</v>
      </c>
      <c r="H2890" s="74" t="s">
        <v>90</v>
      </c>
      <c r="I2890" s="134" t="s">
        <v>60</v>
      </c>
      <c r="J2890" t="s">
        <v>119</v>
      </c>
      <c r="K2890" t="s">
        <v>65</v>
      </c>
      <c r="L2890" s="131" t="s">
        <v>3</v>
      </c>
      <c r="M2890" s="32" t="s">
        <v>1</v>
      </c>
      <c r="N2890" s="70" t="str">
        <f t="shared" si="113"/>
        <v>482. Cuidado Continuo por una vida con bienestarComunitario1_FONTIBON2_NOVIEMBRE_2025</v>
      </c>
      <c r="O2890" s="75">
        <v>430247</v>
      </c>
      <c r="R2890" s="21">
        <v>2</v>
      </c>
      <c r="S2890" s="21">
        <v>860494</v>
      </c>
    </row>
    <row r="2891" spans="2:19" ht="30" hidden="1" customHeight="1">
      <c r="B2891">
        <v>49</v>
      </c>
      <c r="C2891" t="s">
        <v>86</v>
      </c>
      <c r="D2891" s="70" t="s">
        <v>87</v>
      </c>
      <c r="E2891" s="86" t="str">
        <f t="shared" si="112"/>
        <v>492. Cuidado Continuo por una vida con bienestarComunitario</v>
      </c>
      <c r="F2891" t="s">
        <v>127</v>
      </c>
      <c r="G2891" t="s">
        <v>89</v>
      </c>
      <c r="H2891" s="74" t="s">
        <v>90</v>
      </c>
      <c r="I2891" s="134" t="s">
        <v>60</v>
      </c>
      <c r="J2891" t="s">
        <v>119</v>
      </c>
      <c r="K2891" t="s">
        <v>65</v>
      </c>
      <c r="L2891" s="131" t="s">
        <v>3</v>
      </c>
      <c r="M2891" s="32" t="s">
        <v>1</v>
      </c>
      <c r="N2891" s="70" t="str">
        <f t="shared" si="113"/>
        <v>492. Cuidado Continuo por una vida con bienestarComunitario1_FONTIBON2_NOVIEMBRE_2025</v>
      </c>
      <c r="O2891" s="75">
        <v>711326</v>
      </c>
      <c r="R2891" s="21">
        <v>20</v>
      </c>
      <c r="S2891" s="21">
        <v>14226520</v>
      </c>
    </row>
    <row r="2892" spans="2:19" ht="30" hidden="1" customHeight="1">
      <c r="B2892">
        <v>50</v>
      </c>
      <c r="C2892" t="s">
        <v>86</v>
      </c>
      <c r="D2892" s="70" t="s">
        <v>87</v>
      </c>
      <c r="E2892" s="86" t="str">
        <f t="shared" si="112"/>
        <v>502. Cuidado Continuo por una vida con bienestarComunitario</v>
      </c>
      <c r="F2892" t="s">
        <v>128</v>
      </c>
      <c r="G2892" t="s">
        <v>89</v>
      </c>
      <c r="H2892" s="74" t="s">
        <v>90</v>
      </c>
      <c r="I2892" s="134" t="s">
        <v>60</v>
      </c>
      <c r="J2892" t="s">
        <v>91</v>
      </c>
      <c r="K2892" t="s">
        <v>65</v>
      </c>
      <c r="L2892" s="131" t="s">
        <v>3</v>
      </c>
      <c r="M2892" s="32" t="s">
        <v>1</v>
      </c>
      <c r="N2892" s="70" t="str">
        <f t="shared" si="113"/>
        <v>502. Cuidado Continuo por una vida con bienestarComunitario1_FONTIBON2_NOVIEMBRE_2025</v>
      </c>
      <c r="O2892" s="75">
        <v>266747</v>
      </c>
      <c r="R2892" s="21">
        <v>8</v>
      </c>
      <c r="S2892" s="21">
        <v>2133976</v>
      </c>
    </row>
    <row r="2893" spans="2:19" ht="30" hidden="1" customHeight="1">
      <c r="B2893">
        <v>51</v>
      </c>
      <c r="C2893" t="s">
        <v>86</v>
      </c>
      <c r="D2893" s="70" t="s">
        <v>87</v>
      </c>
      <c r="E2893" s="86" t="str">
        <f t="shared" si="112"/>
        <v>512. Cuidado Continuo por una vida con bienestarComunitario</v>
      </c>
      <c r="F2893" t="s">
        <v>129</v>
      </c>
      <c r="G2893" t="s">
        <v>89</v>
      </c>
      <c r="H2893" s="74" t="s">
        <v>90</v>
      </c>
      <c r="I2893" s="134" t="s">
        <v>60</v>
      </c>
      <c r="J2893" t="s">
        <v>61</v>
      </c>
      <c r="K2893" t="s">
        <v>80</v>
      </c>
      <c r="L2893" s="131" t="s">
        <v>3</v>
      </c>
      <c r="M2893" s="32" t="s">
        <v>1</v>
      </c>
      <c r="N2893" s="70" t="str">
        <f t="shared" si="113"/>
        <v>512. Cuidado Continuo por una vida con bienestarComunitario1_FONTIBON2_NOVIEMBRE_2025</v>
      </c>
      <c r="O2893" s="75">
        <v>5621568</v>
      </c>
      <c r="S2893" s="21">
        <v>0</v>
      </c>
    </row>
    <row r="2894" spans="2:19" ht="30" hidden="1" customHeight="1">
      <c r="B2894">
        <v>52</v>
      </c>
      <c r="C2894" t="s">
        <v>86</v>
      </c>
      <c r="D2894" s="70" t="s">
        <v>87</v>
      </c>
      <c r="E2894" s="86" t="str">
        <f t="shared" si="112"/>
        <v>522. Cuidado Continuo por una vida con bienestarComunitario</v>
      </c>
      <c r="F2894" t="s">
        <v>130</v>
      </c>
      <c r="G2894" t="s">
        <v>110</v>
      </c>
      <c r="H2894" s="74" t="s">
        <v>90</v>
      </c>
      <c r="I2894" s="134" t="s">
        <v>60</v>
      </c>
      <c r="J2894" t="s">
        <v>119</v>
      </c>
      <c r="K2894" t="s">
        <v>65</v>
      </c>
      <c r="L2894" s="131" t="s">
        <v>3</v>
      </c>
      <c r="M2894" s="32" t="s">
        <v>1</v>
      </c>
      <c r="N2894" s="70" t="str">
        <f t="shared" si="113"/>
        <v>522. Cuidado Continuo por una vida con bienestarComunitario1_FONTIBON2_NOVIEMBRE_2025</v>
      </c>
      <c r="O2894" s="75">
        <v>711326</v>
      </c>
      <c r="R2894" s="21">
        <v>5</v>
      </c>
      <c r="S2894" s="21">
        <v>3556630</v>
      </c>
    </row>
    <row r="2895" spans="2:19" ht="30" hidden="1" customHeight="1">
      <c r="B2895">
        <v>53</v>
      </c>
      <c r="C2895" t="s">
        <v>86</v>
      </c>
      <c r="D2895" s="70" t="s">
        <v>87</v>
      </c>
      <c r="E2895" s="86" t="str">
        <f t="shared" si="112"/>
        <v>532. Cuidado Continuo por una vida con bienestarComunitario</v>
      </c>
      <c r="F2895" t="s">
        <v>131</v>
      </c>
      <c r="G2895" t="s">
        <v>89</v>
      </c>
      <c r="H2895" s="74" t="s">
        <v>90</v>
      </c>
      <c r="I2895" s="134" t="s">
        <v>60</v>
      </c>
      <c r="J2895" t="s">
        <v>61</v>
      </c>
      <c r="K2895" t="s">
        <v>62</v>
      </c>
      <c r="L2895" s="131" t="s">
        <v>3</v>
      </c>
      <c r="M2895" s="32" t="s">
        <v>1</v>
      </c>
      <c r="N2895" s="70" t="str">
        <f t="shared" si="113"/>
        <v>532. Cuidado Continuo por una vida con bienestarComunitario1_FONTIBON2_NOVIEMBRE_2025</v>
      </c>
      <c r="O2895" s="75">
        <v>5621568</v>
      </c>
      <c r="S2895" s="21">
        <v>0</v>
      </c>
    </row>
    <row r="2896" spans="2:19" ht="30" hidden="1" customHeight="1">
      <c r="B2896">
        <v>54</v>
      </c>
      <c r="C2896" t="s">
        <v>86</v>
      </c>
      <c r="D2896" s="70" t="s">
        <v>87</v>
      </c>
      <c r="E2896" s="86" t="str">
        <f t="shared" si="112"/>
        <v>542. Cuidado Continuo por una vida con bienestarComunitario</v>
      </c>
      <c r="F2896" t="s">
        <v>132</v>
      </c>
      <c r="G2896" t="s">
        <v>89</v>
      </c>
      <c r="H2896" s="74" t="s">
        <v>90</v>
      </c>
      <c r="I2896" s="134" t="s">
        <v>60</v>
      </c>
      <c r="J2896" t="s">
        <v>91</v>
      </c>
      <c r="K2896" t="s">
        <v>65</v>
      </c>
      <c r="L2896" s="131" t="s">
        <v>3</v>
      </c>
      <c r="M2896" s="32" t="s">
        <v>1</v>
      </c>
      <c r="N2896" s="70" t="str">
        <f t="shared" si="113"/>
        <v>542. Cuidado Continuo por una vida con bienestarComunitario1_FONTIBON2_NOVIEMBRE_2025</v>
      </c>
      <c r="O2896" s="75">
        <v>285702</v>
      </c>
      <c r="R2896" s="21">
        <v>48</v>
      </c>
      <c r="S2896" s="21">
        <v>13713696</v>
      </c>
    </row>
    <row r="2897" spans="2:19" ht="30" hidden="1" customHeight="1">
      <c r="B2897">
        <v>55</v>
      </c>
      <c r="C2897" t="s">
        <v>86</v>
      </c>
      <c r="D2897" s="70" t="s">
        <v>87</v>
      </c>
      <c r="E2897" s="86" t="str">
        <f t="shared" si="112"/>
        <v>552. Cuidado Continuo por una vida con bienestarComunitario</v>
      </c>
      <c r="F2897" t="s">
        <v>133</v>
      </c>
      <c r="G2897" t="s">
        <v>89</v>
      </c>
      <c r="H2897" s="74" t="s">
        <v>90</v>
      </c>
      <c r="I2897" s="134" t="s">
        <v>60</v>
      </c>
      <c r="J2897" t="s">
        <v>91</v>
      </c>
      <c r="K2897" t="s">
        <v>65</v>
      </c>
      <c r="L2897" s="131" t="s">
        <v>3</v>
      </c>
      <c r="M2897" s="32" t="s">
        <v>1</v>
      </c>
      <c r="N2897" s="70" t="str">
        <f t="shared" si="113"/>
        <v>552. Cuidado Continuo por una vida con bienestarComunitario1_FONTIBON2_NOVIEMBRE_2025</v>
      </c>
      <c r="O2897" s="75">
        <v>380935</v>
      </c>
      <c r="R2897" s="21">
        <v>4</v>
      </c>
      <c r="S2897" s="21">
        <v>1523740</v>
      </c>
    </row>
    <row r="2898" spans="2:19" ht="30" hidden="1" customHeight="1">
      <c r="B2898">
        <v>56</v>
      </c>
      <c r="C2898" t="s">
        <v>86</v>
      </c>
      <c r="D2898" s="70" t="s">
        <v>87</v>
      </c>
      <c r="E2898" s="86" t="str">
        <f t="shared" si="112"/>
        <v>562. Cuidado Continuo por una vida con bienestarComunitario</v>
      </c>
      <c r="F2898" t="s">
        <v>134</v>
      </c>
      <c r="G2898" t="s">
        <v>89</v>
      </c>
      <c r="H2898" s="74" t="s">
        <v>90</v>
      </c>
      <c r="I2898" s="134" t="s">
        <v>60</v>
      </c>
      <c r="J2898" t="s">
        <v>91</v>
      </c>
      <c r="K2898" t="s">
        <v>65</v>
      </c>
      <c r="L2898" s="131" t="s">
        <v>3</v>
      </c>
      <c r="M2898" s="32" t="s">
        <v>1</v>
      </c>
      <c r="N2898" s="70" t="str">
        <f t="shared" si="113"/>
        <v>562. Cuidado Continuo por una vida con bienestarComunitario1_FONTIBON2_NOVIEMBRE_2025</v>
      </c>
      <c r="O2898" s="75">
        <v>266747</v>
      </c>
      <c r="R2898" s="21">
        <v>36</v>
      </c>
      <c r="S2898" s="21">
        <v>9602892</v>
      </c>
    </row>
    <row r="2899" spans="2:19" ht="30" hidden="1" customHeight="1">
      <c r="B2899">
        <v>57</v>
      </c>
      <c r="C2899" t="s">
        <v>86</v>
      </c>
      <c r="D2899" s="70" t="s">
        <v>87</v>
      </c>
      <c r="E2899" s="86" t="str">
        <f t="shared" si="112"/>
        <v>572. Cuidado Continuo por una vida con bienestarComunitario</v>
      </c>
      <c r="F2899" t="s">
        <v>135</v>
      </c>
      <c r="G2899" t="s">
        <v>110</v>
      </c>
      <c r="H2899" s="74" t="s">
        <v>90</v>
      </c>
      <c r="I2899" s="134" t="s">
        <v>60</v>
      </c>
      <c r="J2899" t="s">
        <v>91</v>
      </c>
      <c r="K2899" t="s">
        <v>65</v>
      </c>
      <c r="L2899" s="131" t="s">
        <v>3</v>
      </c>
      <c r="M2899" s="32" t="s">
        <v>1</v>
      </c>
      <c r="N2899" s="70" t="str">
        <f t="shared" si="113"/>
        <v>572. Cuidado Continuo por una vida con bienestarComunitario1_FONTIBON2_NOVIEMBRE_2025</v>
      </c>
      <c r="O2899" s="75">
        <v>88916</v>
      </c>
      <c r="R2899" s="21">
        <v>138</v>
      </c>
      <c r="S2899" s="21">
        <v>12270408</v>
      </c>
    </row>
    <row r="2900" spans="2:19" ht="30" hidden="1" customHeight="1">
      <c r="B2900">
        <v>58</v>
      </c>
      <c r="C2900" t="s">
        <v>86</v>
      </c>
      <c r="D2900" s="70" t="s">
        <v>92</v>
      </c>
      <c r="E2900" s="86" t="str">
        <f t="shared" ref="E2900:E2963" si="114">B2900&amp;C2900&amp;D2900</f>
        <v xml:space="preserve">582. Cuidado Continuo por una vida con bienestarEducativo </v>
      </c>
      <c r="F2900" t="s">
        <v>136</v>
      </c>
      <c r="G2900" t="s">
        <v>89</v>
      </c>
      <c r="H2900" s="74" t="s">
        <v>90</v>
      </c>
      <c r="I2900" s="134" t="s">
        <v>60</v>
      </c>
      <c r="J2900" t="s">
        <v>137</v>
      </c>
      <c r="K2900" t="s">
        <v>65</v>
      </c>
      <c r="L2900" s="131" t="s">
        <v>3</v>
      </c>
      <c r="M2900" s="32" t="s">
        <v>1</v>
      </c>
      <c r="N2900" s="70" t="str">
        <f t="shared" si="113"/>
        <v>582. Cuidado Continuo por una vida con bienestarEducativo 1_FONTIBON2_NOVIEMBRE_2025</v>
      </c>
      <c r="O2900" s="75">
        <v>562157</v>
      </c>
      <c r="S2900" s="21">
        <v>0</v>
      </c>
    </row>
    <row r="2901" spans="2:19" ht="30" hidden="1" customHeight="1">
      <c r="B2901">
        <v>59</v>
      </c>
      <c r="C2901" t="s">
        <v>86</v>
      </c>
      <c r="D2901" s="70" t="s">
        <v>92</v>
      </c>
      <c r="E2901" s="86" t="str">
        <f t="shared" si="114"/>
        <v xml:space="preserve">592. Cuidado Continuo por una vida con bienestarEducativo </v>
      </c>
      <c r="F2901" t="s">
        <v>138</v>
      </c>
      <c r="G2901" t="s">
        <v>89</v>
      </c>
      <c r="H2901" s="74" t="s">
        <v>90</v>
      </c>
      <c r="I2901" s="134" t="s">
        <v>60</v>
      </c>
      <c r="J2901" t="s">
        <v>61</v>
      </c>
      <c r="K2901" t="s">
        <v>62</v>
      </c>
      <c r="L2901" s="131" t="s">
        <v>3</v>
      </c>
      <c r="M2901" s="32" t="s">
        <v>1</v>
      </c>
      <c r="N2901" s="70" t="str">
        <f t="shared" si="113"/>
        <v>592. Cuidado Continuo por una vida con bienestarEducativo 1_FONTIBON2_NOVIEMBRE_2025</v>
      </c>
      <c r="O2901" s="75">
        <v>14226512</v>
      </c>
      <c r="S2901" s="21">
        <v>0</v>
      </c>
    </row>
    <row r="2902" spans="2:19" ht="30" hidden="1" customHeight="1">
      <c r="B2902">
        <v>60</v>
      </c>
      <c r="C2902" t="s">
        <v>86</v>
      </c>
      <c r="D2902" s="70" t="s">
        <v>92</v>
      </c>
      <c r="E2902" s="86" t="str">
        <f t="shared" si="114"/>
        <v xml:space="preserve">602. Cuidado Continuo por una vida con bienestarEducativo </v>
      </c>
      <c r="F2902" t="s">
        <v>139</v>
      </c>
      <c r="G2902" t="s">
        <v>89</v>
      </c>
      <c r="H2902" s="74" t="s">
        <v>90</v>
      </c>
      <c r="I2902" s="134" t="s">
        <v>60</v>
      </c>
      <c r="J2902" t="s">
        <v>91</v>
      </c>
      <c r="K2902" t="s">
        <v>65</v>
      </c>
      <c r="L2902" s="131" t="s">
        <v>3</v>
      </c>
      <c r="M2902" s="32" t="s">
        <v>1</v>
      </c>
      <c r="N2902" s="70" t="str">
        <f t="shared" si="113"/>
        <v>602. Cuidado Continuo por una vida con bienestarEducativo 1_FONTIBON2_NOVIEMBRE_2025</v>
      </c>
      <c r="O2902" s="75">
        <v>105404</v>
      </c>
      <c r="R2902" s="21">
        <v>12</v>
      </c>
      <c r="S2902" s="21">
        <v>1264848</v>
      </c>
    </row>
    <row r="2903" spans="2:19" ht="30" hidden="1" customHeight="1">
      <c r="B2903">
        <v>61</v>
      </c>
      <c r="C2903" t="s">
        <v>86</v>
      </c>
      <c r="D2903" s="70" t="s">
        <v>92</v>
      </c>
      <c r="E2903" s="86" t="str">
        <f t="shared" si="114"/>
        <v xml:space="preserve">612. Cuidado Continuo por una vida con bienestarEducativo </v>
      </c>
      <c r="F2903" t="s">
        <v>140</v>
      </c>
      <c r="G2903" t="s">
        <v>89</v>
      </c>
      <c r="H2903" s="74" t="s">
        <v>90</v>
      </c>
      <c r="I2903" s="134" t="s">
        <v>60</v>
      </c>
      <c r="J2903" t="s">
        <v>91</v>
      </c>
      <c r="K2903" t="s">
        <v>65</v>
      </c>
      <c r="L2903" s="131" t="s">
        <v>3</v>
      </c>
      <c r="M2903" s="32" t="s">
        <v>1</v>
      </c>
      <c r="N2903" s="70" t="str">
        <f t="shared" si="113"/>
        <v>612. Cuidado Continuo por una vida con bienestarEducativo 1_FONTIBON2_NOVIEMBRE_2025</v>
      </c>
      <c r="O2903" s="75">
        <v>266747</v>
      </c>
      <c r="R2903" s="21">
        <v>18</v>
      </c>
      <c r="S2903" s="21">
        <v>4801446</v>
      </c>
    </row>
    <row r="2904" spans="2:19" ht="30" hidden="1" customHeight="1">
      <c r="B2904">
        <v>62</v>
      </c>
      <c r="C2904" t="s">
        <v>86</v>
      </c>
      <c r="D2904" s="70" t="s">
        <v>92</v>
      </c>
      <c r="E2904" s="86" t="str">
        <f t="shared" si="114"/>
        <v xml:space="preserve">622. Cuidado Continuo por una vida con bienestarEducativo </v>
      </c>
      <c r="F2904" t="s">
        <v>141</v>
      </c>
      <c r="G2904" t="s">
        <v>118</v>
      </c>
      <c r="H2904" s="74" t="s">
        <v>90</v>
      </c>
      <c r="I2904" s="134" t="s">
        <v>60</v>
      </c>
      <c r="J2904" t="s">
        <v>61</v>
      </c>
      <c r="K2904" t="s">
        <v>62</v>
      </c>
      <c r="L2904" s="131" t="s">
        <v>3</v>
      </c>
      <c r="M2904" s="32" t="s">
        <v>1</v>
      </c>
      <c r="N2904" s="70" t="str">
        <f t="shared" si="113"/>
        <v>622. Cuidado Continuo por una vida con bienestarEducativo 1_FONTIBON2_NOVIEMBRE_2025</v>
      </c>
      <c r="O2904" s="75">
        <v>13610112</v>
      </c>
      <c r="S2904" s="21">
        <v>0</v>
      </c>
    </row>
    <row r="2905" spans="2:19" ht="30" hidden="1" customHeight="1">
      <c r="B2905">
        <v>63</v>
      </c>
      <c r="C2905" t="s">
        <v>86</v>
      </c>
      <c r="D2905" s="70" t="s">
        <v>92</v>
      </c>
      <c r="E2905" s="86" t="str">
        <f t="shared" si="114"/>
        <v xml:space="preserve">632. Cuidado Continuo por una vida con bienestarEducativo </v>
      </c>
      <c r="F2905" t="s">
        <v>142</v>
      </c>
      <c r="G2905" t="s">
        <v>118</v>
      </c>
      <c r="H2905" s="74" t="s">
        <v>90</v>
      </c>
      <c r="I2905" s="134" t="s">
        <v>60</v>
      </c>
      <c r="J2905" t="s">
        <v>91</v>
      </c>
      <c r="K2905" t="s">
        <v>65</v>
      </c>
      <c r="L2905" s="131" t="s">
        <v>3</v>
      </c>
      <c r="M2905" s="32" t="s">
        <v>1</v>
      </c>
      <c r="N2905" s="70" t="str">
        <f t="shared" si="113"/>
        <v>632. Cuidado Continuo por una vida con bienestarEducativo 1_FONTIBON2_NOVIEMBRE_2025</v>
      </c>
      <c r="O2905" s="75">
        <v>105404</v>
      </c>
      <c r="R2905" s="21">
        <v>1</v>
      </c>
      <c r="S2905" s="21">
        <v>105404</v>
      </c>
    </row>
    <row r="2906" spans="2:19" ht="30" hidden="1" customHeight="1">
      <c r="B2906">
        <v>64</v>
      </c>
      <c r="C2906" t="s">
        <v>86</v>
      </c>
      <c r="D2906" s="70" t="s">
        <v>92</v>
      </c>
      <c r="E2906" s="86" t="str">
        <f t="shared" si="114"/>
        <v xml:space="preserve">642. Cuidado Continuo por una vida con bienestarEducativo </v>
      </c>
      <c r="F2906" t="s">
        <v>143</v>
      </c>
      <c r="G2906" t="s">
        <v>110</v>
      </c>
      <c r="H2906" s="74" t="s">
        <v>90</v>
      </c>
      <c r="I2906" s="134" t="s">
        <v>60</v>
      </c>
      <c r="J2906" t="s">
        <v>91</v>
      </c>
      <c r="K2906" t="s">
        <v>65</v>
      </c>
      <c r="L2906" s="131" t="s">
        <v>3</v>
      </c>
      <c r="M2906" s="32" t="s">
        <v>1</v>
      </c>
      <c r="N2906" s="70" t="str">
        <f t="shared" si="113"/>
        <v>642. Cuidado Continuo por una vida con bienestarEducativo 1_FONTIBON2_NOVIEMBRE_2025</v>
      </c>
      <c r="O2906" s="75">
        <v>137765</v>
      </c>
      <c r="R2906" s="21">
        <v>25</v>
      </c>
      <c r="S2906" s="21">
        <v>3444125</v>
      </c>
    </row>
    <row r="2907" spans="2:19" ht="30" hidden="1" customHeight="1">
      <c r="B2907">
        <v>65</v>
      </c>
      <c r="C2907" t="s">
        <v>86</v>
      </c>
      <c r="D2907" s="70" t="s">
        <v>92</v>
      </c>
      <c r="E2907" s="86" t="str">
        <f t="shared" si="114"/>
        <v xml:space="preserve">652. Cuidado Continuo por una vida con bienestarEducativo </v>
      </c>
      <c r="F2907" t="s">
        <v>144</v>
      </c>
      <c r="G2907" t="s">
        <v>110</v>
      </c>
      <c r="H2907" s="74" t="s">
        <v>90</v>
      </c>
      <c r="I2907" s="134" t="s">
        <v>60</v>
      </c>
      <c r="J2907" t="s">
        <v>91</v>
      </c>
      <c r="K2907" t="s">
        <v>65</v>
      </c>
      <c r="L2907" s="131" t="s">
        <v>3</v>
      </c>
      <c r="M2907" s="32" t="s">
        <v>1</v>
      </c>
      <c r="N2907" s="70" t="str">
        <f t="shared" si="113"/>
        <v>652. Cuidado Continuo por una vida con bienestarEducativo 1_FONTIBON2_NOVIEMBRE_2025</v>
      </c>
      <c r="O2907" s="75">
        <v>105404</v>
      </c>
      <c r="R2907" s="21">
        <v>38</v>
      </c>
      <c r="S2907" s="21">
        <v>4005352</v>
      </c>
    </row>
    <row r="2908" spans="2:19" ht="30" hidden="1" customHeight="1">
      <c r="B2908">
        <v>66</v>
      </c>
      <c r="C2908" t="s">
        <v>86</v>
      </c>
      <c r="D2908" s="70" t="s">
        <v>92</v>
      </c>
      <c r="E2908" s="86" t="str">
        <f t="shared" si="114"/>
        <v xml:space="preserve">662. Cuidado Continuo por una vida con bienestarEducativo </v>
      </c>
      <c r="F2908" t="s">
        <v>145</v>
      </c>
      <c r="G2908" t="s">
        <v>110</v>
      </c>
      <c r="H2908" s="74" t="s">
        <v>90</v>
      </c>
      <c r="I2908" s="134" t="s">
        <v>60</v>
      </c>
      <c r="J2908" t="s">
        <v>119</v>
      </c>
      <c r="K2908" t="s">
        <v>65</v>
      </c>
      <c r="L2908" s="131" t="s">
        <v>3</v>
      </c>
      <c r="M2908" s="32" t="s">
        <v>1</v>
      </c>
      <c r="N2908" s="70" t="str">
        <f t="shared" si="113"/>
        <v>662. Cuidado Continuo por una vida con bienestarEducativo 1_FONTIBON2_NOVIEMBRE_2025</v>
      </c>
      <c r="O2908" s="75">
        <v>199714</v>
      </c>
      <c r="R2908" s="21">
        <v>2</v>
      </c>
      <c r="S2908" s="21">
        <v>399428</v>
      </c>
    </row>
    <row r="2909" spans="2:19" ht="30" hidden="1" customHeight="1">
      <c r="B2909">
        <v>67</v>
      </c>
      <c r="C2909" t="s">
        <v>86</v>
      </c>
      <c r="D2909" s="70" t="s">
        <v>92</v>
      </c>
      <c r="E2909" s="86" t="str">
        <f t="shared" si="114"/>
        <v xml:space="preserve">672. Cuidado Continuo por una vida con bienestarEducativo </v>
      </c>
      <c r="F2909" t="s">
        <v>146</v>
      </c>
      <c r="G2909" t="s">
        <v>110</v>
      </c>
      <c r="H2909" s="74" t="s">
        <v>90</v>
      </c>
      <c r="I2909" s="134" t="s">
        <v>60</v>
      </c>
      <c r="J2909" t="s">
        <v>91</v>
      </c>
      <c r="K2909" t="s">
        <v>65</v>
      </c>
      <c r="L2909" s="131" t="s">
        <v>3</v>
      </c>
      <c r="M2909" s="32" t="s">
        <v>1</v>
      </c>
      <c r="N2909" s="70" t="str">
        <f t="shared" si="113"/>
        <v>672. Cuidado Continuo por una vida con bienestarEducativo 1_FONTIBON2_NOVIEMBRE_2025</v>
      </c>
      <c r="O2909" s="75">
        <v>88916</v>
      </c>
      <c r="R2909" s="21">
        <v>40</v>
      </c>
      <c r="S2909" s="21">
        <v>3556640</v>
      </c>
    </row>
    <row r="2910" spans="2:19" ht="30" hidden="1" customHeight="1">
      <c r="B2910">
        <v>68</v>
      </c>
      <c r="C2910" t="s">
        <v>86</v>
      </c>
      <c r="D2910" s="70" t="s">
        <v>93</v>
      </c>
      <c r="E2910" s="86" t="str">
        <f t="shared" si="114"/>
        <v>682. Cuidado Continuo por una vida con bienestarInstitucional</v>
      </c>
      <c r="F2910" t="s">
        <v>147</v>
      </c>
      <c r="G2910" t="s">
        <v>110</v>
      </c>
      <c r="H2910" s="74" t="s">
        <v>90</v>
      </c>
      <c r="I2910" s="134" t="s">
        <v>60</v>
      </c>
      <c r="J2910" t="s">
        <v>91</v>
      </c>
      <c r="K2910" t="s">
        <v>65</v>
      </c>
      <c r="L2910" s="131" t="s">
        <v>3</v>
      </c>
      <c r="M2910" s="32" t="s">
        <v>1</v>
      </c>
      <c r="N2910" s="70" t="str">
        <f t="shared" si="113"/>
        <v>682. Cuidado Continuo por una vida con bienestarInstitucional1_FONTIBON2_NOVIEMBRE_2025</v>
      </c>
      <c r="O2910" s="75">
        <v>105404</v>
      </c>
      <c r="R2910" s="21">
        <v>21</v>
      </c>
      <c r="S2910" s="21">
        <v>2213484</v>
      </c>
    </row>
    <row r="2911" spans="2:19" ht="30" hidden="1" customHeight="1">
      <c r="B2911">
        <v>69</v>
      </c>
      <c r="C2911" t="s">
        <v>86</v>
      </c>
      <c r="D2911" s="70" t="s">
        <v>93</v>
      </c>
      <c r="E2911" s="86" t="str">
        <f t="shared" si="114"/>
        <v>692. Cuidado Continuo por una vida con bienestarInstitucional</v>
      </c>
      <c r="F2911" t="s">
        <v>148</v>
      </c>
      <c r="G2911" t="s">
        <v>118</v>
      </c>
      <c r="H2911" s="74" t="s">
        <v>90</v>
      </c>
      <c r="I2911" s="134" t="s">
        <v>60</v>
      </c>
      <c r="J2911" t="s">
        <v>91</v>
      </c>
      <c r="K2911" t="s">
        <v>65</v>
      </c>
      <c r="L2911" s="131" t="s">
        <v>3</v>
      </c>
      <c r="M2911" s="32" t="s">
        <v>1</v>
      </c>
      <c r="N2911" s="70" t="str">
        <f t="shared" si="113"/>
        <v>692. Cuidado Continuo por una vida con bienestarInstitucional1_FONTIBON2_NOVIEMBRE_2025</v>
      </c>
      <c r="O2911" s="75">
        <v>105404</v>
      </c>
      <c r="R2911" s="21">
        <v>39</v>
      </c>
      <c r="S2911" s="21">
        <v>4110756</v>
      </c>
    </row>
    <row r="2912" spans="2:19" ht="30" hidden="1" customHeight="1">
      <c r="B2912">
        <v>70</v>
      </c>
      <c r="C2912" t="s">
        <v>86</v>
      </c>
      <c r="D2912" s="70" t="s">
        <v>93</v>
      </c>
      <c r="E2912" s="86" t="str">
        <f t="shared" si="114"/>
        <v>702. Cuidado Continuo por una vida con bienestarInstitucional</v>
      </c>
      <c r="F2912" t="s">
        <v>149</v>
      </c>
      <c r="G2912" t="s">
        <v>89</v>
      </c>
      <c r="H2912" s="74" t="s">
        <v>90</v>
      </c>
      <c r="I2912" s="134" t="s">
        <v>60</v>
      </c>
      <c r="J2912" t="s">
        <v>91</v>
      </c>
      <c r="K2912" t="s">
        <v>65</v>
      </c>
      <c r="L2912" s="131" t="s">
        <v>3</v>
      </c>
      <c r="M2912" s="32" t="s">
        <v>1</v>
      </c>
      <c r="N2912" s="70" t="str">
        <f t="shared" si="113"/>
        <v>702. Cuidado Continuo por una vida con bienestarInstitucional1_FONTIBON2_NOVIEMBRE_2025</v>
      </c>
      <c r="O2912" s="75">
        <v>74893</v>
      </c>
      <c r="R2912" s="21">
        <v>14</v>
      </c>
      <c r="S2912" s="21">
        <v>1048502</v>
      </c>
    </row>
    <row r="2913" spans="2:19" ht="30" hidden="1" customHeight="1">
      <c r="B2913">
        <v>71</v>
      </c>
      <c r="C2913" t="s">
        <v>86</v>
      </c>
      <c r="D2913" s="70" t="s">
        <v>98</v>
      </c>
      <c r="E2913" s="86" t="str">
        <f t="shared" si="114"/>
        <v>712. Cuidado Continuo por una vida con bienestarLaboral</v>
      </c>
      <c r="F2913" t="s">
        <v>150</v>
      </c>
      <c r="G2913" t="s">
        <v>110</v>
      </c>
      <c r="H2913" s="74" t="s">
        <v>90</v>
      </c>
      <c r="I2913" s="134" t="s">
        <v>60</v>
      </c>
      <c r="J2913" t="s">
        <v>151</v>
      </c>
      <c r="K2913" t="s">
        <v>65</v>
      </c>
      <c r="L2913" s="131" t="s">
        <v>3</v>
      </c>
      <c r="M2913" s="32" t="s">
        <v>1</v>
      </c>
      <c r="N2913" s="70" t="str">
        <f t="shared" si="113"/>
        <v>712. Cuidado Continuo por una vida con bienestarLaboral1_FONTIBON2_NOVIEMBRE_2025</v>
      </c>
      <c r="O2913" s="75">
        <v>59965</v>
      </c>
      <c r="R2913" s="21">
        <v>14</v>
      </c>
      <c r="S2913" s="21">
        <v>839510</v>
      </c>
    </row>
    <row r="2914" spans="2:19" ht="30" hidden="1" customHeight="1">
      <c r="B2914">
        <v>72</v>
      </c>
      <c r="C2914" t="s">
        <v>86</v>
      </c>
      <c r="D2914" s="70" t="s">
        <v>98</v>
      </c>
      <c r="E2914" s="86" t="str">
        <f t="shared" si="114"/>
        <v>722. Cuidado Continuo por una vida con bienestarLaboral</v>
      </c>
      <c r="F2914" t="s">
        <v>152</v>
      </c>
      <c r="G2914" t="s">
        <v>110</v>
      </c>
      <c r="H2914" s="74" t="s">
        <v>90</v>
      </c>
      <c r="I2914" s="134" t="s">
        <v>60</v>
      </c>
      <c r="J2914" t="s">
        <v>151</v>
      </c>
      <c r="K2914" t="s">
        <v>65</v>
      </c>
      <c r="L2914" s="131" t="s">
        <v>3</v>
      </c>
      <c r="M2914" s="32" t="s">
        <v>1</v>
      </c>
      <c r="N2914" s="70" t="str">
        <f t="shared" si="113"/>
        <v>722. Cuidado Continuo por una vida con bienestarLaboral1_FONTIBON2_NOVIEMBRE_2025</v>
      </c>
      <c r="O2914" s="75">
        <v>99830</v>
      </c>
      <c r="R2914" s="21">
        <v>8</v>
      </c>
      <c r="S2914" s="21">
        <v>798640</v>
      </c>
    </row>
    <row r="2915" spans="2:19" ht="30" hidden="1" customHeight="1">
      <c r="B2915">
        <v>73</v>
      </c>
      <c r="C2915" t="s">
        <v>86</v>
      </c>
      <c r="D2915" s="70" t="s">
        <v>98</v>
      </c>
      <c r="E2915" s="86" t="str">
        <f t="shared" si="114"/>
        <v>732. Cuidado Continuo por una vida con bienestarLaboral</v>
      </c>
      <c r="F2915" t="s">
        <v>153</v>
      </c>
      <c r="G2915" t="s">
        <v>110</v>
      </c>
      <c r="H2915" s="74" t="s">
        <v>90</v>
      </c>
      <c r="I2915" s="134" t="s">
        <v>60</v>
      </c>
      <c r="J2915" t="s">
        <v>154</v>
      </c>
      <c r="K2915" t="s">
        <v>65</v>
      </c>
      <c r="L2915" s="131" t="s">
        <v>3</v>
      </c>
      <c r="M2915" s="32" t="s">
        <v>1</v>
      </c>
      <c r="N2915" s="70" t="str">
        <f t="shared" si="113"/>
        <v>732. Cuidado Continuo por una vida con bienestarLaboral1_FONTIBON2_NOVIEMBRE_2025</v>
      </c>
      <c r="O2915" s="75">
        <v>220671</v>
      </c>
      <c r="R2915" s="21">
        <v>4</v>
      </c>
      <c r="S2915" s="21">
        <v>882684</v>
      </c>
    </row>
    <row r="2916" spans="2:19" ht="30" hidden="1" customHeight="1">
      <c r="B2916">
        <v>74</v>
      </c>
      <c r="C2916" t="s">
        <v>86</v>
      </c>
      <c r="D2916" s="70" t="s">
        <v>98</v>
      </c>
      <c r="E2916" s="86" t="str">
        <f t="shared" si="114"/>
        <v>742. Cuidado Continuo por una vida con bienestarLaboral</v>
      </c>
      <c r="F2916" t="s">
        <v>155</v>
      </c>
      <c r="G2916" t="s">
        <v>110</v>
      </c>
      <c r="H2916" s="74" t="s">
        <v>90</v>
      </c>
      <c r="I2916" s="134" t="s">
        <v>60</v>
      </c>
      <c r="J2916" t="s">
        <v>154</v>
      </c>
      <c r="K2916" t="s">
        <v>65</v>
      </c>
      <c r="L2916" s="131" t="s">
        <v>3</v>
      </c>
      <c r="M2916" s="32" t="s">
        <v>1</v>
      </c>
      <c r="N2916" s="70" t="str">
        <f t="shared" si="113"/>
        <v>742. Cuidado Continuo por una vida con bienestarLaboral1_FONTIBON2_NOVIEMBRE_2025</v>
      </c>
      <c r="O2916" s="75">
        <v>367374</v>
      </c>
      <c r="R2916" s="21">
        <v>4</v>
      </c>
      <c r="S2916" s="21">
        <v>1469496</v>
      </c>
    </row>
    <row r="2917" spans="2:19" ht="30" hidden="1" customHeight="1">
      <c r="B2917">
        <v>75</v>
      </c>
      <c r="C2917" t="s">
        <v>86</v>
      </c>
      <c r="D2917" s="70" t="s">
        <v>98</v>
      </c>
      <c r="E2917" s="86" t="str">
        <f t="shared" si="114"/>
        <v>752. Cuidado Continuo por una vida con bienestarLaboral</v>
      </c>
      <c r="F2917" t="s">
        <v>156</v>
      </c>
      <c r="G2917" t="s">
        <v>110</v>
      </c>
      <c r="H2917" s="74" t="s">
        <v>90</v>
      </c>
      <c r="I2917" s="134" t="s">
        <v>60</v>
      </c>
      <c r="J2917" t="s">
        <v>157</v>
      </c>
      <c r="K2917" t="s">
        <v>65</v>
      </c>
      <c r="L2917" s="131" t="s">
        <v>3</v>
      </c>
      <c r="M2917" s="32" t="s">
        <v>1</v>
      </c>
      <c r="N2917" s="70" t="str">
        <f t="shared" si="113"/>
        <v>752. Cuidado Continuo por una vida con bienestarLaboral1_FONTIBON2_NOVIEMBRE_2025</v>
      </c>
      <c r="O2917" s="75">
        <v>210809</v>
      </c>
      <c r="R2917" s="21">
        <v>15</v>
      </c>
      <c r="S2917" s="21">
        <v>3162135</v>
      </c>
    </row>
    <row r="2918" spans="2:19" ht="30" hidden="1" customHeight="1">
      <c r="B2918">
        <v>76</v>
      </c>
      <c r="C2918" t="s">
        <v>86</v>
      </c>
      <c r="D2918" s="70" t="s">
        <v>98</v>
      </c>
      <c r="E2918" s="86" t="str">
        <f t="shared" si="114"/>
        <v>762. Cuidado Continuo por una vida con bienestarLaboral</v>
      </c>
      <c r="F2918" t="s">
        <v>158</v>
      </c>
      <c r="G2918" t="s">
        <v>110</v>
      </c>
      <c r="H2918" s="74" t="s">
        <v>90</v>
      </c>
      <c r="I2918" s="134" t="s">
        <v>60</v>
      </c>
      <c r="J2918" t="s">
        <v>157</v>
      </c>
      <c r="K2918" t="s">
        <v>65</v>
      </c>
      <c r="L2918" s="131" t="s">
        <v>3</v>
      </c>
      <c r="M2918" s="32" t="s">
        <v>1</v>
      </c>
      <c r="N2918" s="70" t="str">
        <f t="shared" si="113"/>
        <v>762. Cuidado Continuo por una vida con bienestarLaboral1_FONTIBON2_NOVIEMBRE_2025</v>
      </c>
      <c r="O2918" s="75">
        <v>55168</v>
      </c>
      <c r="S2918" s="21">
        <v>0</v>
      </c>
    </row>
    <row r="2919" spans="2:19" ht="30" hidden="1" customHeight="1">
      <c r="B2919">
        <v>77</v>
      </c>
      <c r="C2919" t="s">
        <v>86</v>
      </c>
      <c r="D2919" s="70" t="s">
        <v>98</v>
      </c>
      <c r="E2919" s="86" t="str">
        <f t="shared" si="114"/>
        <v>772. Cuidado Continuo por una vida con bienestarLaboral</v>
      </c>
      <c r="F2919" t="s">
        <v>159</v>
      </c>
      <c r="G2919" t="s">
        <v>110</v>
      </c>
      <c r="H2919" s="74" t="s">
        <v>90</v>
      </c>
      <c r="I2919" s="134" t="s">
        <v>60</v>
      </c>
      <c r="J2919" t="s">
        <v>157</v>
      </c>
      <c r="K2919" t="s">
        <v>80</v>
      </c>
      <c r="L2919" s="131" t="s">
        <v>3</v>
      </c>
      <c r="M2919" s="32" t="s">
        <v>1</v>
      </c>
      <c r="N2919" s="70" t="str">
        <f t="shared" si="113"/>
        <v>772. Cuidado Continuo por una vida con bienestarLaboral1_FONTIBON2_NOVIEMBRE_2025</v>
      </c>
      <c r="O2919" s="75">
        <v>91844</v>
      </c>
      <c r="S2919" s="21">
        <v>0</v>
      </c>
    </row>
    <row r="2920" spans="2:19" ht="30" hidden="1" customHeight="1">
      <c r="B2920">
        <v>78</v>
      </c>
      <c r="C2920" t="s">
        <v>86</v>
      </c>
      <c r="D2920" s="70" t="s">
        <v>98</v>
      </c>
      <c r="E2920" s="86" t="str">
        <f t="shared" si="114"/>
        <v>782. Cuidado Continuo por una vida con bienestarLaboral</v>
      </c>
      <c r="F2920" t="s">
        <v>160</v>
      </c>
      <c r="G2920" t="s">
        <v>110</v>
      </c>
      <c r="H2920" s="74" t="s">
        <v>90</v>
      </c>
      <c r="I2920" s="134" t="s">
        <v>60</v>
      </c>
      <c r="J2920" t="s">
        <v>157</v>
      </c>
      <c r="K2920" t="s">
        <v>80</v>
      </c>
      <c r="L2920" s="131" t="s">
        <v>3</v>
      </c>
      <c r="M2920" s="32" t="s">
        <v>1</v>
      </c>
      <c r="N2920" s="70" t="str">
        <f t="shared" si="113"/>
        <v>782. Cuidado Continuo por una vida con bienestarLaboral1_FONTIBON2_NOVIEMBRE_2025</v>
      </c>
      <c r="O2920" s="75">
        <v>121585</v>
      </c>
      <c r="S2920" s="21">
        <v>0</v>
      </c>
    </row>
    <row r="2921" spans="2:19" ht="30" hidden="1" customHeight="1">
      <c r="B2921">
        <v>79</v>
      </c>
      <c r="C2921" t="s">
        <v>86</v>
      </c>
      <c r="D2921" s="70" t="s">
        <v>98</v>
      </c>
      <c r="E2921" s="86" t="str">
        <f t="shared" si="114"/>
        <v>792. Cuidado Continuo por una vida con bienestarLaboral</v>
      </c>
      <c r="F2921" t="s">
        <v>161</v>
      </c>
      <c r="G2921" t="s">
        <v>110</v>
      </c>
      <c r="H2921" s="74" t="s">
        <v>90</v>
      </c>
      <c r="I2921" s="134" t="s">
        <v>60</v>
      </c>
      <c r="J2921" t="s">
        <v>157</v>
      </c>
      <c r="K2921" t="s">
        <v>65</v>
      </c>
      <c r="L2921" s="131" t="s">
        <v>3</v>
      </c>
      <c r="M2921" s="32" t="s">
        <v>1</v>
      </c>
      <c r="N2921" s="70" t="str">
        <f t="shared" si="113"/>
        <v>792. Cuidado Continuo por una vida con bienestarLaboral1_FONTIBON2_NOVIEMBRE_2025</v>
      </c>
      <c r="O2921" s="75">
        <v>125438</v>
      </c>
      <c r="R2921" s="21">
        <v>11</v>
      </c>
      <c r="S2921" s="21">
        <v>1379818</v>
      </c>
    </row>
    <row r="2922" spans="2:19" ht="30" hidden="1" customHeight="1">
      <c r="B2922">
        <v>80</v>
      </c>
      <c r="C2922" t="s">
        <v>86</v>
      </c>
      <c r="D2922" s="70" t="s">
        <v>98</v>
      </c>
      <c r="E2922" s="86" t="str">
        <f t="shared" si="114"/>
        <v>802. Cuidado Continuo por una vida con bienestarLaboral</v>
      </c>
      <c r="F2922" t="s">
        <v>162</v>
      </c>
      <c r="G2922" t="s">
        <v>110</v>
      </c>
      <c r="H2922" s="74" t="s">
        <v>90</v>
      </c>
      <c r="I2922" s="134" t="s">
        <v>60</v>
      </c>
      <c r="J2922" t="s">
        <v>163</v>
      </c>
      <c r="K2922" t="s">
        <v>62</v>
      </c>
      <c r="L2922" s="131" t="s">
        <v>3</v>
      </c>
      <c r="M2922" s="32" t="s">
        <v>1</v>
      </c>
      <c r="N2922" s="70" t="str">
        <f t="shared" si="113"/>
        <v>802. Cuidado Continuo por una vida con bienestarLaboral1_FONTIBON2_NOVIEMBRE_2025</v>
      </c>
      <c r="O2922" s="75">
        <v>53781</v>
      </c>
      <c r="S2922" s="21">
        <v>0</v>
      </c>
    </row>
    <row r="2923" spans="2:19" ht="30" hidden="1" customHeight="1">
      <c r="B2923">
        <v>81</v>
      </c>
      <c r="C2923" t="s">
        <v>86</v>
      </c>
      <c r="D2923" s="70" t="s">
        <v>98</v>
      </c>
      <c r="E2923" s="86" t="str">
        <f t="shared" si="114"/>
        <v>812. Cuidado Continuo por una vida con bienestarLaboral</v>
      </c>
      <c r="F2923" t="s">
        <v>164</v>
      </c>
      <c r="G2923" t="s">
        <v>110</v>
      </c>
      <c r="H2923" s="74" t="s">
        <v>90</v>
      </c>
      <c r="I2923" s="134" t="s">
        <v>60</v>
      </c>
      <c r="J2923" t="s">
        <v>151</v>
      </c>
      <c r="K2923" t="s">
        <v>65</v>
      </c>
      <c r="L2923" s="131" t="s">
        <v>3</v>
      </c>
      <c r="M2923" s="32" t="s">
        <v>1</v>
      </c>
      <c r="N2923" s="70" t="str">
        <f t="shared" si="113"/>
        <v>812. Cuidado Continuo por una vida con bienestarLaboral1_FONTIBON2_NOVIEMBRE_2025</v>
      </c>
      <c r="O2923" s="75">
        <v>82752</v>
      </c>
      <c r="R2923" s="21">
        <v>23</v>
      </c>
      <c r="S2923" s="21">
        <v>1903296</v>
      </c>
    </row>
    <row r="2924" spans="2:19" ht="30" hidden="1" customHeight="1">
      <c r="B2924">
        <v>82</v>
      </c>
      <c r="C2924" t="s">
        <v>86</v>
      </c>
      <c r="D2924" s="70" t="s">
        <v>98</v>
      </c>
      <c r="E2924" s="86" t="str">
        <f t="shared" si="114"/>
        <v>822. Cuidado Continuo por una vida con bienestarLaboral</v>
      </c>
      <c r="F2924" t="s">
        <v>165</v>
      </c>
      <c r="G2924" t="s">
        <v>110</v>
      </c>
      <c r="H2924" s="74" t="s">
        <v>90</v>
      </c>
      <c r="I2924" s="134" t="s">
        <v>60</v>
      </c>
      <c r="J2924" t="s">
        <v>166</v>
      </c>
      <c r="K2924" t="s">
        <v>65</v>
      </c>
      <c r="L2924" s="131" t="s">
        <v>3</v>
      </c>
      <c r="M2924" s="32" t="s">
        <v>1</v>
      </c>
      <c r="N2924" s="70" t="str">
        <f t="shared" si="113"/>
        <v>822. Cuidado Continuo por una vida con bienestarLaboral1_FONTIBON2_NOVIEMBRE_2025</v>
      </c>
      <c r="O2924" s="75">
        <v>281078</v>
      </c>
      <c r="R2924" s="21">
        <v>23</v>
      </c>
      <c r="S2924" s="21">
        <v>6464794</v>
      </c>
    </row>
    <row r="2925" spans="2:19" ht="30" hidden="1" customHeight="1">
      <c r="B2925">
        <v>83</v>
      </c>
      <c r="C2925" t="s">
        <v>86</v>
      </c>
      <c r="D2925" s="70" t="s">
        <v>98</v>
      </c>
      <c r="E2925" s="86" t="str">
        <f t="shared" si="114"/>
        <v>832. Cuidado Continuo por una vida con bienestarLaboral</v>
      </c>
      <c r="F2925" t="s">
        <v>167</v>
      </c>
      <c r="G2925" t="s">
        <v>110</v>
      </c>
      <c r="H2925" s="74" t="s">
        <v>90</v>
      </c>
      <c r="I2925" s="134" t="s">
        <v>60</v>
      </c>
      <c r="J2925" t="s">
        <v>157</v>
      </c>
      <c r="K2925" t="s">
        <v>65</v>
      </c>
      <c r="L2925" s="131" t="s">
        <v>3</v>
      </c>
      <c r="M2925" s="32" t="s">
        <v>1</v>
      </c>
      <c r="N2925" s="70" t="str">
        <f t="shared" si="113"/>
        <v>832. Cuidado Continuo por una vida con bienestarLaboral1_FONTIBON2_NOVIEMBRE_2025</v>
      </c>
      <c r="O2925" s="75">
        <v>70270</v>
      </c>
      <c r="R2925" s="21">
        <v>3</v>
      </c>
      <c r="S2925" s="21">
        <v>210810</v>
      </c>
    </row>
    <row r="2926" spans="2:19" ht="30" hidden="1" customHeight="1">
      <c r="B2926">
        <v>84</v>
      </c>
      <c r="C2926" t="s">
        <v>86</v>
      </c>
      <c r="D2926" s="70" t="s">
        <v>98</v>
      </c>
      <c r="E2926" s="86" t="str">
        <f t="shared" si="114"/>
        <v>842. Cuidado Continuo por una vida con bienestarLaboral</v>
      </c>
      <c r="F2926" t="s">
        <v>168</v>
      </c>
      <c r="G2926" t="s">
        <v>110</v>
      </c>
      <c r="H2926" s="74" t="s">
        <v>90</v>
      </c>
      <c r="I2926" s="134" t="s">
        <v>60</v>
      </c>
      <c r="J2926" t="s">
        <v>157</v>
      </c>
      <c r="K2926" t="s">
        <v>65</v>
      </c>
      <c r="L2926" s="131" t="s">
        <v>3</v>
      </c>
      <c r="M2926" s="32" t="s">
        <v>1</v>
      </c>
      <c r="N2926" s="70" t="str">
        <f t="shared" si="113"/>
        <v>842. Cuidado Continuo por una vida con bienestarLaboral1_FONTIBON2_NOVIEMBRE_2025</v>
      </c>
      <c r="O2926" s="75">
        <v>105404</v>
      </c>
      <c r="R2926" s="21">
        <v>26</v>
      </c>
      <c r="S2926" s="21">
        <v>2740504</v>
      </c>
    </row>
    <row r="2927" spans="2:19" ht="30" hidden="1" customHeight="1">
      <c r="B2927">
        <v>85</v>
      </c>
      <c r="C2927" t="s">
        <v>86</v>
      </c>
      <c r="D2927" s="70" t="s">
        <v>98</v>
      </c>
      <c r="E2927" s="86" t="str">
        <f t="shared" si="114"/>
        <v>852. Cuidado Continuo por una vida con bienestarLaboral</v>
      </c>
      <c r="F2927" t="s">
        <v>169</v>
      </c>
      <c r="G2927" t="s">
        <v>110</v>
      </c>
      <c r="H2927" s="74" t="s">
        <v>90</v>
      </c>
      <c r="I2927" s="134" t="s">
        <v>60</v>
      </c>
      <c r="J2927" t="s">
        <v>163</v>
      </c>
      <c r="K2927" t="s">
        <v>62</v>
      </c>
      <c r="L2927" s="131" t="s">
        <v>3</v>
      </c>
      <c r="M2927" s="32" t="s">
        <v>1</v>
      </c>
      <c r="N2927" s="70" t="str">
        <f t="shared" si="113"/>
        <v>852. Cuidado Continuo por una vida con bienestarLaboral1_FONTIBON2_NOVIEMBRE_2025</v>
      </c>
      <c r="O2927" s="75">
        <v>35135</v>
      </c>
      <c r="S2927" s="21">
        <v>0</v>
      </c>
    </row>
    <row r="2928" spans="2:19" ht="30" hidden="1" customHeight="1">
      <c r="B2928">
        <v>87</v>
      </c>
      <c r="C2928" t="s">
        <v>170</v>
      </c>
      <c r="D2928" s="70" t="s">
        <v>87</v>
      </c>
      <c r="E2928" s="86" t="str">
        <f t="shared" si="114"/>
        <v>873. Cuidado Continuo por una vida con bienestar con enfoque diferencial étnicoComunitario</v>
      </c>
      <c r="F2928" t="s">
        <v>171</v>
      </c>
      <c r="G2928" t="s">
        <v>89</v>
      </c>
      <c r="H2928" s="74" t="s">
        <v>90</v>
      </c>
      <c r="I2928" s="134" t="s">
        <v>60</v>
      </c>
      <c r="J2928" t="s">
        <v>61</v>
      </c>
      <c r="K2928" t="s">
        <v>80</v>
      </c>
      <c r="L2928" s="131" t="s">
        <v>3</v>
      </c>
      <c r="M2928" s="32" t="s">
        <v>1</v>
      </c>
      <c r="N2928" s="70" t="str">
        <f t="shared" si="113"/>
        <v>873. Cuidado Continuo por una vida con bienestar con enfoque diferencial étnicoComunitario1_FONTIBON2_NOVIEMBRE_2025</v>
      </c>
      <c r="O2928" s="75">
        <v>25814832</v>
      </c>
      <c r="S2928" s="21">
        <v>0</v>
      </c>
    </row>
    <row r="2929" spans="2:19" ht="30" hidden="1" customHeight="1">
      <c r="B2929">
        <v>88</v>
      </c>
      <c r="C2929" t="s">
        <v>170</v>
      </c>
      <c r="D2929" s="70" t="s">
        <v>87</v>
      </c>
      <c r="E2929" s="86" t="str">
        <f t="shared" si="114"/>
        <v>883. Cuidado Continuo por una vida con bienestar con enfoque diferencial étnicoComunitario</v>
      </c>
      <c r="F2929" t="s">
        <v>172</v>
      </c>
      <c r="G2929" t="s">
        <v>89</v>
      </c>
      <c r="H2929" s="74" t="s">
        <v>90</v>
      </c>
      <c r="I2929" s="134" t="s">
        <v>60</v>
      </c>
      <c r="J2929" t="s">
        <v>61</v>
      </c>
      <c r="K2929" t="s">
        <v>80</v>
      </c>
      <c r="L2929" s="131" t="s">
        <v>3</v>
      </c>
      <c r="M2929" s="32" t="s">
        <v>1</v>
      </c>
      <c r="N2929" s="70" t="str">
        <f t="shared" si="113"/>
        <v>883. Cuidado Continuo por una vida con bienestar con enfoque diferencial étnicoComunitario1_FONTIBON2_NOVIEMBRE_2025</v>
      </c>
      <c r="O2929" s="75">
        <v>19848080</v>
      </c>
      <c r="S2929" s="21">
        <v>0</v>
      </c>
    </row>
    <row r="2930" spans="2:19" ht="30" hidden="1" customHeight="1">
      <c r="B2930">
        <v>89</v>
      </c>
      <c r="C2930" t="s">
        <v>170</v>
      </c>
      <c r="D2930" s="70" t="s">
        <v>87</v>
      </c>
      <c r="E2930" s="86" t="str">
        <f t="shared" si="114"/>
        <v>893. Cuidado Continuo por una vida con bienestar con enfoque diferencial étnicoComunitario</v>
      </c>
      <c r="F2930" t="s">
        <v>173</v>
      </c>
      <c r="G2930" t="s">
        <v>89</v>
      </c>
      <c r="H2930" s="74" t="s">
        <v>90</v>
      </c>
      <c r="I2930" s="134" t="s">
        <v>60</v>
      </c>
      <c r="J2930" t="s">
        <v>61</v>
      </c>
      <c r="K2930" t="s">
        <v>80</v>
      </c>
      <c r="L2930" s="131" t="s">
        <v>3</v>
      </c>
      <c r="M2930" s="32" t="s">
        <v>1</v>
      </c>
      <c r="N2930" s="70" t="str">
        <f t="shared" si="113"/>
        <v>893. Cuidado Continuo por una vida con bienestar con enfoque diferencial étnicoComunitario1_FONTIBON2_NOVIEMBRE_2025</v>
      </c>
      <c r="O2930" s="75">
        <v>33729408</v>
      </c>
      <c r="S2930" s="21">
        <v>0</v>
      </c>
    </row>
    <row r="2931" spans="2:19" ht="30" hidden="1" customHeight="1">
      <c r="B2931">
        <v>90</v>
      </c>
      <c r="C2931" t="s">
        <v>170</v>
      </c>
      <c r="D2931" s="70" t="s">
        <v>87</v>
      </c>
      <c r="E2931" s="86" t="str">
        <f t="shared" si="114"/>
        <v>903. Cuidado Continuo por una vida con bienestar con enfoque diferencial étnicoComunitario</v>
      </c>
      <c r="F2931" t="s">
        <v>174</v>
      </c>
      <c r="G2931" t="s">
        <v>89</v>
      </c>
      <c r="H2931" s="74" t="s">
        <v>90</v>
      </c>
      <c r="I2931" s="134" t="s">
        <v>60</v>
      </c>
      <c r="J2931" t="s">
        <v>61</v>
      </c>
      <c r="K2931" t="s">
        <v>80</v>
      </c>
      <c r="L2931" s="131" t="s">
        <v>3</v>
      </c>
      <c r="M2931" s="32" t="s">
        <v>1</v>
      </c>
      <c r="N2931" s="70" t="str">
        <f t="shared" si="113"/>
        <v>903. Cuidado Continuo por una vida con bienestar con enfoque diferencial étnicoComunitario1_FONTIBON2_NOVIEMBRE_2025</v>
      </c>
      <c r="O2931" s="75">
        <v>11243136</v>
      </c>
      <c r="S2931" s="21">
        <v>0</v>
      </c>
    </row>
    <row r="2932" spans="2:19" ht="30" hidden="1" customHeight="1">
      <c r="B2932">
        <v>91</v>
      </c>
      <c r="C2932" t="s">
        <v>170</v>
      </c>
      <c r="D2932" s="70" t="s">
        <v>87</v>
      </c>
      <c r="E2932" s="86" t="str">
        <f t="shared" si="114"/>
        <v>913. Cuidado Continuo por una vida con bienestar con enfoque diferencial étnicoComunitario</v>
      </c>
      <c r="F2932" t="s">
        <v>175</v>
      </c>
      <c r="G2932" t="s">
        <v>89</v>
      </c>
      <c r="H2932" s="74" t="s">
        <v>90</v>
      </c>
      <c r="I2932" s="134" t="s">
        <v>60</v>
      </c>
      <c r="J2932" t="s">
        <v>61</v>
      </c>
      <c r="K2932" t="s">
        <v>80</v>
      </c>
      <c r="L2932" s="131" t="s">
        <v>3</v>
      </c>
      <c r="M2932" s="32" t="s">
        <v>1</v>
      </c>
      <c r="N2932" s="70" t="str">
        <f t="shared" si="113"/>
        <v>913. Cuidado Continuo por una vida con bienestar con enfoque diferencial étnicoComunitario1_FONTIBON2_NOVIEMBRE_2025</v>
      </c>
      <c r="O2932" s="75">
        <v>19305648</v>
      </c>
      <c r="S2932" s="21">
        <v>0</v>
      </c>
    </row>
    <row r="2933" spans="2:19" ht="30" hidden="1" customHeight="1">
      <c r="B2933">
        <v>92</v>
      </c>
      <c r="C2933" t="s">
        <v>176</v>
      </c>
      <c r="D2933" s="70" t="s">
        <v>87</v>
      </c>
      <c r="E2933" s="86" t="str">
        <f t="shared" si="114"/>
        <v>924. Cuidado Continuo por una vida con bienestar con enfoque GéneroComunitario</v>
      </c>
      <c r="F2933" t="s">
        <v>177</v>
      </c>
      <c r="G2933" t="s">
        <v>89</v>
      </c>
      <c r="H2933" s="74" t="s">
        <v>90</v>
      </c>
      <c r="I2933" s="134" t="s">
        <v>60</v>
      </c>
      <c r="J2933" t="s">
        <v>91</v>
      </c>
      <c r="K2933" t="s">
        <v>65</v>
      </c>
      <c r="L2933" s="131" t="s">
        <v>3</v>
      </c>
      <c r="M2933" s="32" t="s">
        <v>1</v>
      </c>
      <c r="N2933" s="70" t="str">
        <f t="shared" si="113"/>
        <v>924. Cuidado Continuo por una vida con bienestar con enfoque GéneroComunitario1_FONTIBON2_NOVIEMBRE_2025</v>
      </c>
      <c r="O2933" s="75">
        <v>372151</v>
      </c>
      <c r="R2933" s="21">
        <v>15</v>
      </c>
      <c r="S2933" s="21">
        <v>5582265</v>
      </c>
    </row>
    <row r="2934" spans="2:19" ht="30" hidden="1" customHeight="1">
      <c r="B2934">
        <v>93</v>
      </c>
      <c r="C2934" t="s">
        <v>176</v>
      </c>
      <c r="D2934" s="70" t="s">
        <v>87</v>
      </c>
      <c r="E2934" s="86" t="str">
        <f t="shared" si="114"/>
        <v>934. Cuidado Continuo por una vida con bienestar con enfoque GéneroComunitario</v>
      </c>
      <c r="F2934" t="s">
        <v>178</v>
      </c>
      <c r="G2934" t="s">
        <v>110</v>
      </c>
      <c r="H2934" s="74" t="s">
        <v>90</v>
      </c>
      <c r="I2934" s="134" t="s">
        <v>60</v>
      </c>
      <c r="J2934" t="s">
        <v>91</v>
      </c>
      <c r="K2934" t="s">
        <v>65</v>
      </c>
      <c r="L2934" s="131" t="s">
        <v>3</v>
      </c>
      <c r="M2934" s="32" t="s">
        <v>1</v>
      </c>
      <c r="N2934" s="70" t="str">
        <f t="shared" si="113"/>
        <v>934. Cuidado Continuo por una vida con bienestar con enfoque GéneroComunitario1_FONTIBON2_NOVIEMBRE_2025</v>
      </c>
      <c r="O2934" s="75">
        <v>372151</v>
      </c>
      <c r="R2934" s="21">
        <v>6</v>
      </c>
      <c r="S2934" s="21">
        <v>2232906</v>
      </c>
    </row>
    <row r="2935" spans="2:19" ht="30" hidden="1" customHeight="1">
      <c r="B2935">
        <v>94</v>
      </c>
      <c r="C2935" t="s">
        <v>176</v>
      </c>
      <c r="D2935" s="70" t="s">
        <v>87</v>
      </c>
      <c r="E2935" s="86" t="str">
        <f t="shared" si="114"/>
        <v>944. Cuidado Continuo por una vida con bienestar con enfoque GéneroComunitario</v>
      </c>
      <c r="F2935" t="s">
        <v>179</v>
      </c>
      <c r="G2935" t="s">
        <v>89</v>
      </c>
      <c r="H2935" s="74" t="s">
        <v>90</v>
      </c>
      <c r="I2935" s="134" t="s">
        <v>60</v>
      </c>
      <c r="J2935" t="s">
        <v>91</v>
      </c>
      <c r="K2935" t="s">
        <v>65</v>
      </c>
      <c r="L2935" s="131" t="s">
        <v>3</v>
      </c>
      <c r="M2935" s="32" t="s">
        <v>1</v>
      </c>
      <c r="N2935" s="70" t="str">
        <f t="shared" si="113"/>
        <v>944. Cuidado Continuo por una vida con bienestar con enfoque GéneroComunitario1_FONTIBON2_NOVIEMBRE_2025</v>
      </c>
      <c r="O2935" s="75">
        <v>372151</v>
      </c>
      <c r="R2935" s="21">
        <v>4</v>
      </c>
      <c r="S2935" s="21">
        <v>1488604</v>
      </c>
    </row>
    <row r="2936" spans="2:19" ht="30" hidden="1" customHeight="1">
      <c r="B2936">
        <v>95</v>
      </c>
      <c r="C2936" t="s">
        <v>176</v>
      </c>
      <c r="D2936" s="70" t="s">
        <v>87</v>
      </c>
      <c r="E2936" s="86" t="str">
        <f t="shared" si="114"/>
        <v>954. Cuidado Continuo por una vida con bienestar con enfoque GéneroComunitario</v>
      </c>
      <c r="F2936" t="s">
        <v>180</v>
      </c>
      <c r="G2936" t="s">
        <v>110</v>
      </c>
      <c r="H2936" s="74" t="s">
        <v>90</v>
      </c>
      <c r="I2936" s="134" t="s">
        <v>60</v>
      </c>
      <c r="J2936" t="s">
        <v>91</v>
      </c>
      <c r="K2936" t="s">
        <v>65</v>
      </c>
      <c r="L2936" s="131" t="s">
        <v>3</v>
      </c>
      <c r="M2936" s="32" t="s">
        <v>1</v>
      </c>
      <c r="N2936" s="70" t="str">
        <f t="shared" si="113"/>
        <v>954. Cuidado Continuo por una vida con bienestar con enfoque GéneroComunitario1_FONTIBON2_NOVIEMBRE_2025</v>
      </c>
      <c r="O2936" s="75">
        <v>70270</v>
      </c>
      <c r="R2936" s="21">
        <v>20</v>
      </c>
      <c r="S2936" s="21">
        <v>1405400</v>
      </c>
    </row>
    <row r="2937" spans="2:19" ht="30" hidden="1" customHeight="1">
      <c r="B2937">
        <v>96</v>
      </c>
      <c r="C2937" t="s">
        <v>176</v>
      </c>
      <c r="D2937" s="70" t="s">
        <v>87</v>
      </c>
      <c r="E2937" s="86" t="str">
        <f t="shared" si="114"/>
        <v>964. Cuidado Continuo por una vida con bienestar con enfoque GéneroComunitario</v>
      </c>
      <c r="F2937" t="s">
        <v>181</v>
      </c>
      <c r="G2937" t="s">
        <v>110</v>
      </c>
      <c r="H2937" s="74" t="s">
        <v>90</v>
      </c>
      <c r="I2937" s="134" t="s">
        <v>60</v>
      </c>
      <c r="J2937" t="s">
        <v>91</v>
      </c>
      <c r="K2937" t="s">
        <v>65</v>
      </c>
      <c r="L2937" s="131" t="s">
        <v>3</v>
      </c>
      <c r="M2937" s="32" t="s">
        <v>1</v>
      </c>
      <c r="N2937" s="70" t="str">
        <f t="shared" si="113"/>
        <v>964. Cuidado Continuo por una vida con bienestar con enfoque GéneroComunitario1_FONTIBON2_NOVIEMBRE_2025</v>
      </c>
      <c r="O2937" s="75">
        <v>70270</v>
      </c>
      <c r="R2937" s="21">
        <v>20</v>
      </c>
      <c r="S2937" s="21">
        <v>1405400</v>
      </c>
    </row>
    <row r="2938" spans="2:19" ht="30" hidden="1" customHeight="1">
      <c r="B2938">
        <v>97</v>
      </c>
      <c r="C2938" t="s">
        <v>176</v>
      </c>
      <c r="D2938" s="70" t="s">
        <v>87</v>
      </c>
      <c r="E2938" s="86" t="str">
        <f t="shared" si="114"/>
        <v>974. Cuidado Continuo por una vida con bienestar con enfoque GéneroComunitario</v>
      </c>
      <c r="F2938" t="s">
        <v>182</v>
      </c>
      <c r="G2938" t="s">
        <v>89</v>
      </c>
      <c r="H2938" s="74" t="s">
        <v>90</v>
      </c>
      <c r="I2938" s="134" t="s">
        <v>60</v>
      </c>
      <c r="J2938" t="s">
        <v>91</v>
      </c>
      <c r="K2938" t="s">
        <v>65</v>
      </c>
      <c r="L2938" s="131" t="s">
        <v>3</v>
      </c>
      <c r="M2938" s="32" t="s">
        <v>1</v>
      </c>
      <c r="N2938" s="70" t="str">
        <f t="shared" si="113"/>
        <v>974. Cuidado Continuo por una vida con bienestar con enfoque GéneroComunitario1_FONTIBON2_NOVIEMBRE_2025</v>
      </c>
      <c r="O2938" s="75">
        <v>215123</v>
      </c>
      <c r="R2938" s="21">
        <v>4</v>
      </c>
      <c r="S2938" s="21">
        <v>860492</v>
      </c>
    </row>
    <row r="2939" spans="2:19" ht="30" hidden="1" customHeight="1">
      <c r="B2939">
        <v>98</v>
      </c>
      <c r="C2939" t="s">
        <v>176</v>
      </c>
      <c r="D2939" s="70" t="s">
        <v>87</v>
      </c>
      <c r="E2939" s="86" t="str">
        <f t="shared" si="114"/>
        <v>984. Cuidado Continuo por una vida con bienestar con enfoque GéneroComunitario</v>
      </c>
      <c r="F2939" t="s">
        <v>183</v>
      </c>
      <c r="G2939" t="s">
        <v>110</v>
      </c>
      <c r="H2939" s="74" t="s">
        <v>90</v>
      </c>
      <c r="I2939" s="134" t="s">
        <v>60</v>
      </c>
      <c r="J2939" t="s">
        <v>91</v>
      </c>
      <c r="K2939" t="s">
        <v>65</v>
      </c>
      <c r="L2939" s="131" t="s">
        <v>3</v>
      </c>
      <c r="M2939" s="32" t="s">
        <v>1</v>
      </c>
      <c r="N2939" s="70" t="str">
        <f t="shared" si="113"/>
        <v>984. Cuidado Continuo por una vida con bienestar con enfoque GéneroComunitario1_FONTIBON2_NOVIEMBRE_2025</v>
      </c>
      <c r="O2939" s="75">
        <v>161342</v>
      </c>
      <c r="R2939" s="21">
        <v>6</v>
      </c>
      <c r="S2939" s="21">
        <v>968052</v>
      </c>
    </row>
    <row r="2940" spans="2:19" ht="30" hidden="1" customHeight="1">
      <c r="B2940">
        <v>99</v>
      </c>
      <c r="C2940" t="s">
        <v>176</v>
      </c>
      <c r="D2940" s="70" t="s">
        <v>87</v>
      </c>
      <c r="E2940" s="86" t="str">
        <f t="shared" si="114"/>
        <v>994. Cuidado Continuo por una vida con bienestar con enfoque GéneroComunitario</v>
      </c>
      <c r="F2940" t="s">
        <v>184</v>
      </c>
      <c r="G2940" t="s">
        <v>110</v>
      </c>
      <c r="H2940" s="74" t="s">
        <v>90</v>
      </c>
      <c r="I2940" s="134" t="s">
        <v>60</v>
      </c>
      <c r="J2940" t="s">
        <v>61</v>
      </c>
      <c r="K2940" t="s">
        <v>80</v>
      </c>
      <c r="L2940" s="131" t="s">
        <v>3</v>
      </c>
      <c r="M2940" s="32" t="s">
        <v>1</v>
      </c>
      <c r="N2940" s="70" t="str">
        <f t="shared" si="113"/>
        <v>994. Cuidado Continuo por una vida con bienestar con enfoque GéneroComunitario1_FONTIBON2_NOVIEMBRE_2025</v>
      </c>
      <c r="O2940" s="75">
        <v>5621568</v>
      </c>
      <c r="S2940" s="21">
        <v>0</v>
      </c>
    </row>
    <row r="2941" spans="2:19" ht="30" hidden="1" customHeight="1">
      <c r="B2941">
        <v>100</v>
      </c>
      <c r="C2941" t="s">
        <v>176</v>
      </c>
      <c r="D2941" s="70" t="s">
        <v>87</v>
      </c>
      <c r="E2941" s="86" t="str">
        <f t="shared" si="114"/>
        <v>1004. Cuidado Continuo por una vida con bienestar con enfoque GéneroComunitario</v>
      </c>
      <c r="F2941" t="s">
        <v>185</v>
      </c>
      <c r="G2941" t="s">
        <v>118</v>
      </c>
      <c r="H2941" s="74" t="s">
        <v>90</v>
      </c>
      <c r="I2941" s="134" t="s">
        <v>60</v>
      </c>
      <c r="J2941" t="s">
        <v>119</v>
      </c>
      <c r="K2941" t="s">
        <v>65</v>
      </c>
      <c r="L2941" s="131" t="s">
        <v>3</v>
      </c>
      <c r="M2941" s="32" t="s">
        <v>1</v>
      </c>
      <c r="N2941" s="70" t="str">
        <f t="shared" si="113"/>
        <v>1004. Cuidado Continuo por una vida con bienestar con enfoque GéneroComunitario1_FONTIBON2_NOVIEMBRE_2025</v>
      </c>
      <c r="O2941" s="75">
        <v>199714</v>
      </c>
      <c r="R2941" s="21">
        <v>7</v>
      </c>
      <c r="S2941" s="21">
        <v>1397998</v>
      </c>
    </row>
    <row r="2942" spans="2:19" ht="30" hidden="1" customHeight="1">
      <c r="B2942">
        <v>101</v>
      </c>
      <c r="C2942" t="s">
        <v>186</v>
      </c>
      <c r="D2942" s="70" t="s">
        <v>87</v>
      </c>
      <c r="E2942" s="86" t="str">
        <f t="shared" si="114"/>
        <v>1015. Cuidado Continuo por una vida con bienestar con enfoque Población para formas extremas de exclusión:Comunitario</v>
      </c>
      <c r="F2942" t="s">
        <v>187</v>
      </c>
      <c r="G2942" t="s">
        <v>89</v>
      </c>
      <c r="H2942" s="74" t="s">
        <v>90</v>
      </c>
      <c r="I2942" s="134" t="s">
        <v>60</v>
      </c>
      <c r="J2942" t="s">
        <v>91</v>
      </c>
      <c r="K2942" t="s">
        <v>80</v>
      </c>
      <c r="L2942" s="131" t="s">
        <v>3</v>
      </c>
      <c r="M2942" s="32" t="s">
        <v>1</v>
      </c>
      <c r="N2942" s="70" t="str">
        <f t="shared" si="113"/>
        <v>1015. Cuidado Continuo por una vida con bienestar con enfoque Población para formas extremas de exclusión:Comunitario1_FONTIBON2_NOVIEMBRE_2025</v>
      </c>
      <c r="O2942" s="75">
        <v>322686</v>
      </c>
      <c r="S2942" s="21">
        <v>0</v>
      </c>
    </row>
    <row r="2943" spans="2:19" ht="30" hidden="1" customHeight="1">
      <c r="B2943">
        <v>102</v>
      </c>
      <c r="C2943" t="s">
        <v>186</v>
      </c>
      <c r="D2943" s="70" t="s">
        <v>87</v>
      </c>
      <c r="E2943" s="86" t="str">
        <f t="shared" si="114"/>
        <v>1025. Cuidado Continuo por una vida con bienestar con enfoque Población para formas extremas de exclusión:Comunitario</v>
      </c>
      <c r="F2943" t="s">
        <v>188</v>
      </c>
      <c r="G2943" t="s">
        <v>110</v>
      </c>
      <c r="H2943" s="74" t="s">
        <v>90</v>
      </c>
      <c r="I2943" s="134" t="s">
        <v>60</v>
      </c>
      <c r="J2943" t="s">
        <v>91</v>
      </c>
      <c r="K2943" t="s">
        <v>80</v>
      </c>
      <c r="L2943" s="131" t="s">
        <v>3</v>
      </c>
      <c r="M2943" s="32" t="s">
        <v>1</v>
      </c>
      <c r="N2943" s="70" t="str">
        <f t="shared" si="113"/>
        <v>1025. Cuidado Continuo por una vida con bienestar con enfoque Población para formas extremas de exclusión:Comunitario1_FONTIBON2_NOVIEMBRE_2025</v>
      </c>
      <c r="O2943" s="75">
        <v>322686</v>
      </c>
      <c r="S2943" s="21">
        <v>0</v>
      </c>
    </row>
    <row r="2944" spans="2:19" ht="30" hidden="1" customHeight="1">
      <c r="B2944">
        <v>103</v>
      </c>
      <c r="C2944" t="s">
        <v>186</v>
      </c>
      <c r="D2944" s="70" t="s">
        <v>87</v>
      </c>
      <c r="E2944" s="86" t="str">
        <f t="shared" si="114"/>
        <v>1035. Cuidado Continuo por una vida con bienestar con enfoque Población para formas extremas de exclusión:Comunitario</v>
      </c>
      <c r="F2944" t="s">
        <v>189</v>
      </c>
      <c r="G2944" t="s">
        <v>118</v>
      </c>
      <c r="H2944" s="74" t="s">
        <v>90</v>
      </c>
      <c r="I2944" s="134" t="s">
        <v>60</v>
      </c>
      <c r="J2944" t="s">
        <v>91</v>
      </c>
      <c r="K2944" t="s">
        <v>80</v>
      </c>
      <c r="L2944" s="131" t="s">
        <v>3</v>
      </c>
      <c r="M2944" s="32" t="s">
        <v>1</v>
      </c>
      <c r="N2944" s="70" t="str">
        <f t="shared" si="113"/>
        <v>1035. Cuidado Continuo por una vida con bienestar con enfoque Población para formas extremas de exclusión:Comunitario1_FONTIBON2_NOVIEMBRE_2025</v>
      </c>
      <c r="O2944" s="75">
        <v>53781</v>
      </c>
      <c r="S2944" s="21">
        <v>0</v>
      </c>
    </row>
    <row r="2945" spans="2:19" ht="30" hidden="1" customHeight="1">
      <c r="B2945">
        <v>104</v>
      </c>
      <c r="C2945" t="s">
        <v>186</v>
      </c>
      <c r="D2945" s="70" t="s">
        <v>87</v>
      </c>
      <c r="E2945" s="86" t="str">
        <f t="shared" si="114"/>
        <v>1045. Cuidado Continuo por una vida con bienestar con enfoque Población para formas extremas de exclusión:Comunitario</v>
      </c>
      <c r="F2945" t="s">
        <v>190</v>
      </c>
      <c r="G2945" t="s">
        <v>89</v>
      </c>
      <c r="H2945" s="74" t="s">
        <v>90</v>
      </c>
      <c r="I2945" s="134" t="s">
        <v>60</v>
      </c>
      <c r="J2945" t="s">
        <v>91</v>
      </c>
      <c r="K2945" t="s">
        <v>80</v>
      </c>
      <c r="L2945" s="131" t="s">
        <v>3</v>
      </c>
      <c r="M2945" s="32" t="s">
        <v>1</v>
      </c>
      <c r="N2945" s="70" t="str">
        <f t="shared" si="113"/>
        <v>1045. Cuidado Continuo por una vida con bienestar con enfoque Población para formas extremas de exclusión:Comunitario1_FONTIBON2_NOVIEMBRE_2025</v>
      </c>
      <c r="O2945" s="75">
        <v>210809</v>
      </c>
      <c r="S2945" s="21">
        <v>0</v>
      </c>
    </row>
    <row r="2946" spans="2:19" ht="30" hidden="1" customHeight="1">
      <c r="B2946">
        <v>105</v>
      </c>
      <c r="C2946" t="s">
        <v>186</v>
      </c>
      <c r="D2946" s="70" t="s">
        <v>87</v>
      </c>
      <c r="E2946" s="86" t="str">
        <f t="shared" si="114"/>
        <v>1055. Cuidado Continuo por una vida con bienestar con enfoque Población para formas extremas de exclusión:Comunitario</v>
      </c>
      <c r="F2946" t="s">
        <v>191</v>
      </c>
      <c r="G2946" t="s">
        <v>118</v>
      </c>
      <c r="H2946" s="74" t="s">
        <v>90</v>
      </c>
      <c r="I2946" s="134" t="s">
        <v>60</v>
      </c>
      <c r="J2946" t="s">
        <v>119</v>
      </c>
      <c r="K2946" t="s">
        <v>80</v>
      </c>
      <c r="L2946" s="131" t="s">
        <v>3</v>
      </c>
      <c r="M2946" s="32" t="s">
        <v>1</v>
      </c>
      <c r="N2946" s="70" t="str">
        <f t="shared" si="113"/>
        <v>1055. Cuidado Continuo por una vida con bienestar con enfoque Población para formas extremas de exclusión:Comunitario1_FONTIBON2_NOVIEMBRE_2025</v>
      </c>
      <c r="O2946" s="75">
        <v>281078</v>
      </c>
      <c r="S2946" s="21">
        <v>0</v>
      </c>
    </row>
    <row r="2947" spans="2:19" ht="30" hidden="1" customHeight="1">
      <c r="B2947">
        <v>106</v>
      </c>
      <c r="C2947" t="s">
        <v>186</v>
      </c>
      <c r="D2947" s="70" t="s">
        <v>87</v>
      </c>
      <c r="E2947" s="86" t="str">
        <f t="shared" si="114"/>
        <v>1065. Cuidado Continuo por una vida con bienestar con enfoque Población para formas extremas de exclusión:Comunitario</v>
      </c>
      <c r="F2947" t="s">
        <v>192</v>
      </c>
      <c r="G2947" t="s">
        <v>89</v>
      </c>
      <c r="H2947" s="74" t="s">
        <v>90</v>
      </c>
      <c r="I2947" s="134" t="s">
        <v>60</v>
      </c>
      <c r="J2947" t="s">
        <v>91</v>
      </c>
      <c r="K2947" t="s">
        <v>65</v>
      </c>
      <c r="L2947" s="131" t="s">
        <v>3</v>
      </c>
      <c r="M2947" s="32" t="s">
        <v>1</v>
      </c>
      <c r="N2947" s="70" t="str">
        <f t="shared" si="113"/>
        <v>1065. Cuidado Continuo por una vida con bienestar con enfoque Población para formas extremas de exclusión:Comunitario1_FONTIBON2_NOVIEMBRE_2025</v>
      </c>
      <c r="O2947" s="75">
        <v>210809</v>
      </c>
      <c r="R2947" s="21">
        <v>22</v>
      </c>
      <c r="S2947" s="21">
        <v>4637798</v>
      </c>
    </row>
    <row r="2948" spans="2:19" ht="30" hidden="1" customHeight="1">
      <c r="B2948">
        <v>107</v>
      </c>
      <c r="C2948" t="s">
        <v>186</v>
      </c>
      <c r="D2948" s="70" t="s">
        <v>87</v>
      </c>
      <c r="E2948" s="86" t="str">
        <f t="shared" si="114"/>
        <v>1075. Cuidado Continuo por una vida con bienestar con enfoque Población para formas extremas de exclusión:Comunitario</v>
      </c>
      <c r="F2948" t="s">
        <v>193</v>
      </c>
      <c r="G2948" t="s">
        <v>110</v>
      </c>
      <c r="H2948" s="74" t="s">
        <v>90</v>
      </c>
      <c r="I2948" s="134" t="s">
        <v>60</v>
      </c>
      <c r="J2948" t="s">
        <v>91</v>
      </c>
      <c r="K2948" t="s">
        <v>65</v>
      </c>
      <c r="L2948" s="131" t="s">
        <v>3</v>
      </c>
      <c r="M2948" s="32" t="s">
        <v>1</v>
      </c>
      <c r="N2948" s="70" t="str">
        <f t="shared" si="113"/>
        <v>1075. Cuidado Continuo por una vida con bienestar con enfoque Población para formas extremas de exclusión:Comunitario1_FONTIBON2_NOVIEMBRE_2025</v>
      </c>
      <c r="O2948" s="75">
        <v>55938</v>
      </c>
      <c r="R2948" s="21">
        <v>22</v>
      </c>
      <c r="S2948" s="21">
        <v>1230636</v>
      </c>
    </row>
    <row r="2949" spans="2:19" ht="30" hidden="1" customHeight="1">
      <c r="B2949">
        <v>108</v>
      </c>
      <c r="C2949" t="s">
        <v>186</v>
      </c>
      <c r="D2949" s="70" t="s">
        <v>87</v>
      </c>
      <c r="E2949" s="86" t="str">
        <f t="shared" si="114"/>
        <v>1085. Cuidado Continuo por una vida con bienestar con enfoque Población para formas extremas de exclusión:Comunitario</v>
      </c>
      <c r="F2949" t="s">
        <v>194</v>
      </c>
      <c r="G2949" t="s">
        <v>110</v>
      </c>
      <c r="H2949" s="74" t="s">
        <v>90</v>
      </c>
      <c r="I2949" s="134" t="s">
        <v>60</v>
      </c>
      <c r="J2949" t="s">
        <v>91</v>
      </c>
      <c r="K2949" t="s">
        <v>65</v>
      </c>
      <c r="L2949" s="131" t="s">
        <v>3</v>
      </c>
      <c r="M2949" s="32" t="s">
        <v>1</v>
      </c>
      <c r="N2949" s="70" t="str">
        <f t="shared" ref="N2949:N3012" si="115">+E2949&amp;L2949&amp;M2949</f>
        <v>1085. Cuidado Continuo por una vida con bienestar con enfoque Población para formas extremas de exclusión:Comunitario1_FONTIBON2_NOVIEMBRE_2025</v>
      </c>
      <c r="O2949" s="75">
        <v>210809</v>
      </c>
      <c r="R2949" s="21">
        <v>24</v>
      </c>
      <c r="S2949" s="21">
        <v>5059416</v>
      </c>
    </row>
    <row r="2950" spans="2:19" ht="30" hidden="1" customHeight="1">
      <c r="B2950">
        <v>109</v>
      </c>
      <c r="C2950" t="s">
        <v>186</v>
      </c>
      <c r="D2950" s="70" t="s">
        <v>87</v>
      </c>
      <c r="E2950" s="86" t="str">
        <f t="shared" si="114"/>
        <v>1095. Cuidado Continuo por una vida con bienestar con enfoque Población para formas extremas de exclusión:Comunitario</v>
      </c>
      <c r="F2950" t="s">
        <v>195</v>
      </c>
      <c r="G2950" t="s">
        <v>118</v>
      </c>
      <c r="H2950" s="74" t="s">
        <v>90</v>
      </c>
      <c r="I2950" s="134" t="s">
        <v>60</v>
      </c>
      <c r="J2950" t="s">
        <v>119</v>
      </c>
      <c r="K2950" t="s">
        <v>65</v>
      </c>
      <c r="L2950" s="131" t="s">
        <v>3</v>
      </c>
      <c r="M2950" s="32" t="s">
        <v>1</v>
      </c>
      <c r="N2950" s="70" t="str">
        <f t="shared" si="115"/>
        <v>1095. Cuidado Continuo por una vida con bienestar con enfoque Población para formas extremas de exclusión:Comunitario1_FONTIBON2_NOVIEMBRE_2025</v>
      </c>
      <c r="O2950" s="75">
        <v>199714</v>
      </c>
      <c r="R2950" s="21">
        <v>1</v>
      </c>
      <c r="S2950" s="21">
        <v>199714</v>
      </c>
    </row>
    <row r="2951" spans="2:19" ht="30" hidden="1" customHeight="1">
      <c r="B2951">
        <v>110</v>
      </c>
      <c r="C2951" t="s">
        <v>186</v>
      </c>
      <c r="D2951" s="70" t="s">
        <v>98</v>
      </c>
      <c r="E2951" s="86" t="str">
        <f t="shared" si="114"/>
        <v>1105. Cuidado Continuo por una vida con bienestar con enfoque Población para formas extremas de exclusión:Laboral</v>
      </c>
      <c r="F2951" t="s">
        <v>196</v>
      </c>
      <c r="G2951" t="s">
        <v>89</v>
      </c>
      <c r="H2951" s="74" t="s">
        <v>90</v>
      </c>
      <c r="I2951" s="134" t="s">
        <v>60</v>
      </c>
      <c r="J2951" t="s">
        <v>91</v>
      </c>
      <c r="K2951" t="s">
        <v>65</v>
      </c>
      <c r="L2951" s="131" t="s">
        <v>3</v>
      </c>
      <c r="M2951" s="32" t="s">
        <v>1</v>
      </c>
      <c r="N2951" s="70" t="str">
        <f t="shared" si="115"/>
        <v>1105. Cuidado Continuo por una vida con bienestar con enfoque Población para formas extremas de exclusión:Laboral1_FONTIBON2_NOVIEMBRE_2025</v>
      </c>
      <c r="O2951" s="75">
        <v>316213</v>
      </c>
      <c r="R2951" s="21">
        <v>4</v>
      </c>
      <c r="S2951" s="21">
        <v>1264852</v>
      </c>
    </row>
    <row r="2952" spans="2:19" ht="30" hidden="1" customHeight="1">
      <c r="B2952">
        <v>111</v>
      </c>
      <c r="C2952" t="s">
        <v>186</v>
      </c>
      <c r="D2952" s="70" t="s">
        <v>98</v>
      </c>
      <c r="E2952" s="86" t="str">
        <f t="shared" si="114"/>
        <v>1115. Cuidado Continuo por una vida con bienestar con enfoque Población para formas extremas de exclusión:Laboral</v>
      </c>
      <c r="F2952" t="s">
        <v>197</v>
      </c>
      <c r="G2952" t="s">
        <v>110</v>
      </c>
      <c r="H2952" s="74" t="s">
        <v>90</v>
      </c>
      <c r="I2952" s="134" t="s">
        <v>60</v>
      </c>
      <c r="J2952" t="s">
        <v>198</v>
      </c>
      <c r="K2952" t="s">
        <v>65</v>
      </c>
      <c r="L2952" s="131" t="s">
        <v>3</v>
      </c>
      <c r="M2952" s="32" t="s">
        <v>1</v>
      </c>
      <c r="N2952" s="70" t="str">
        <f t="shared" si="115"/>
        <v>1115. Cuidado Continuo por una vida con bienestar con enfoque Población para formas extremas de exclusión:Laboral1_FONTIBON2_NOVIEMBRE_2025</v>
      </c>
      <c r="O2952" s="75">
        <v>421618</v>
      </c>
      <c r="R2952" s="21">
        <v>7</v>
      </c>
      <c r="S2952" s="21">
        <v>2951326</v>
      </c>
    </row>
    <row r="2953" spans="2:19" ht="30" hidden="1" customHeight="1">
      <c r="B2953">
        <v>112</v>
      </c>
      <c r="C2953" t="s">
        <v>186</v>
      </c>
      <c r="D2953" s="70" t="s">
        <v>98</v>
      </c>
      <c r="E2953" s="86" t="str">
        <f t="shared" si="114"/>
        <v>1125. Cuidado Continuo por una vida con bienestar con enfoque Población para formas extremas de exclusión:Laboral</v>
      </c>
      <c r="F2953" t="s">
        <v>199</v>
      </c>
      <c r="G2953" t="s">
        <v>89</v>
      </c>
      <c r="H2953" s="74" t="s">
        <v>90</v>
      </c>
      <c r="I2953" s="134" t="s">
        <v>60</v>
      </c>
      <c r="J2953" t="s">
        <v>91</v>
      </c>
      <c r="K2953" t="s">
        <v>65</v>
      </c>
      <c r="L2953" s="131" t="s">
        <v>3</v>
      </c>
      <c r="M2953" s="32" t="s">
        <v>1</v>
      </c>
      <c r="N2953" s="70" t="str">
        <f t="shared" si="115"/>
        <v>1125. Cuidado Continuo por una vida con bienestar con enfoque Población para formas extremas de exclusión:Laboral1_FONTIBON2_NOVIEMBRE_2025</v>
      </c>
      <c r="O2953" s="75">
        <v>140539</v>
      </c>
      <c r="R2953" s="21">
        <v>8</v>
      </c>
      <c r="S2953" s="21">
        <v>1124312</v>
      </c>
    </row>
    <row r="2954" spans="2:19" ht="30" hidden="1" customHeight="1">
      <c r="B2954">
        <v>113</v>
      </c>
      <c r="C2954" t="s">
        <v>186</v>
      </c>
      <c r="D2954" s="70" t="s">
        <v>98</v>
      </c>
      <c r="E2954" s="86" t="str">
        <f t="shared" si="114"/>
        <v>1135. Cuidado Continuo por una vida con bienestar con enfoque Población para formas extremas de exclusión:Laboral</v>
      </c>
      <c r="F2954" t="s">
        <v>200</v>
      </c>
      <c r="G2954" t="s">
        <v>110</v>
      </c>
      <c r="H2954" s="74" t="s">
        <v>90</v>
      </c>
      <c r="I2954" s="134" t="s">
        <v>60</v>
      </c>
      <c r="J2954" t="s">
        <v>157</v>
      </c>
      <c r="K2954" t="s">
        <v>65</v>
      </c>
      <c r="L2954" s="131" t="s">
        <v>3</v>
      </c>
      <c r="M2954" s="32" t="s">
        <v>1</v>
      </c>
      <c r="N2954" s="70" t="str">
        <f t="shared" si="115"/>
        <v>1135. Cuidado Continuo por una vida con bienestar con enfoque Población para formas extremas de exclusión:Laboral1_FONTIBON2_NOVIEMBRE_2025</v>
      </c>
      <c r="O2954" s="75">
        <v>70270</v>
      </c>
      <c r="R2954" s="21">
        <v>48</v>
      </c>
      <c r="S2954" s="21">
        <v>3372960</v>
      </c>
    </row>
    <row r="2955" spans="2:19" ht="30" hidden="1" customHeight="1">
      <c r="B2955">
        <v>114</v>
      </c>
      <c r="C2955" t="s">
        <v>186</v>
      </c>
      <c r="D2955" s="70" t="s">
        <v>98</v>
      </c>
      <c r="E2955" s="86" t="str">
        <f t="shared" si="114"/>
        <v>1145. Cuidado Continuo por una vida con bienestar con enfoque Población para formas extremas de exclusión:Laboral</v>
      </c>
      <c r="F2955" t="s">
        <v>201</v>
      </c>
      <c r="G2955" t="s">
        <v>118</v>
      </c>
      <c r="H2955" s="74" t="s">
        <v>90</v>
      </c>
      <c r="I2955" s="134" t="s">
        <v>60</v>
      </c>
      <c r="J2955" t="s">
        <v>202</v>
      </c>
      <c r="K2955" t="s">
        <v>65</v>
      </c>
      <c r="L2955" s="131" t="s">
        <v>3</v>
      </c>
      <c r="M2955" s="32" t="s">
        <v>1</v>
      </c>
      <c r="N2955" s="70" t="str">
        <f t="shared" si="115"/>
        <v>1145. Cuidado Continuo por una vida con bienestar con enfoque Población para formas extremas de exclusión:Laboral1_FONTIBON2_NOVIEMBRE_2025</v>
      </c>
      <c r="O2955" s="75">
        <v>19971</v>
      </c>
      <c r="R2955" s="21">
        <v>65</v>
      </c>
      <c r="S2955" s="21">
        <v>1298115</v>
      </c>
    </row>
    <row r="2956" spans="2:19" ht="30" hidden="1" customHeight="1">
      <c r="B2956">
        <v>115</v>
      </c>
      <c r="C2956" t="s">
        <v>186</v>
      </c>
      <c r="D2956" s="70" t="s">
        <v>98</v>
      </c>
      <c r="E2956" s="86" t="str">
        <f t="shared" si="114"/>
        <v>1155. Cuidado Continuo por una vida con bienestar con enfoque Población para formas extremas de exclusión:Laboral</v>
      </c>
      <c r="F2956" t="s">
        <v>203</v>
      </c>
      <c r="G2956" t="s">
        <v>110</v>
      </c>
      <c r="H2956" s="74" t="s">
        <v>90</v>
      </c>
      <c r="I2956" s="134" t="s">
        <v>60</v>
      </c>
      <c r="J2956" t="s">
        <v>204</v>
      </c>
      <c r="K2956" t="s">
        <v>65</v>
      </c>
      <c r="L2956" s="131" t="s">
        <v>3</v>
      </c>
      <c r="M2956" s="32" t="s">
        <v>1</v>
      </c>
      <c r="N2956" s="70" t="str">
        <f t="shared" si="115"/>
        <v>1155. Cuidado Continuo por una vida con bienestar con enfoque Población para formas extremas de exclusión:Laboral1_FONTIBON2_NOVIEMBRE_2025</v>
      </c>
      <c r="O2956" s="75">
        <v>70270</v>
      </c>
      <c r="R2956" s="21">
        <v>24</v>
      </c>
      <c r="S2956" s="21">
        <v>1686480</v>
      </c>
    </row>
    <row r="2957" spans="2:19" ht="30" hidden="1" customHeight="1">
      <c r="B2957">
        <v>116</v>
      </c>
      <c r="C2957" t="s">
        <v>205</v>
      </c>
      <c r="D2957" s="70" t="s">
        <v>92</v>
      </c>
      <c r="E2957" s="86" t="str">
        <f t="shared" si="114"/>
        <v xml:space="preserve">1166. Cuidado Continuo por una vida con bienestar para la población migrante internacional de BogotáEducativo </v>
      </c>
      <c r="F2957" t="s">
        <v>206</v>
      </c>
      <c r="G2957" t="s">
        <v>89</v>
      </c>
      <c r="H2957" s="74" t="s">
        <v>90</v>
      </c>
      <c r="I2957" s="134" t="s">
        <v>60</v>
      </c>
      <c r="J2957" t="s">
        <v>91</v>
      </c>
      <c r="K2957" t="s">
        <v>65</v>
      </c>
      <c r="L2957" s="131" t="s">
        <v>3</v>
      </c>
      <c r="M2957" s="32" t="s">
        <v>1</v>
      </c>
      <c r="N2957" s="70" t="str">
        <f t="shared" si="115"/>
        <v>1166. Cuidado Continuo por una vida con bienestar para la población migrante internacional de BogotáEducativo 1_FONTIBON2_NOVIEMBRE_2025</v>
      </c>
      <c r="O2957" s="75">
        <v>105404</v>
      </c>
      <c r="R2957" s="21">
        <v>0</v>
      </c>
      <c r="S2957" s="21">
        <v>0</v>
      </c>
    </row>
    <row r="2958" spans="2:19" ht="30" hidden="1" customHeight="1">
      <c r="B2958">
        <v>117</v>
      </c>
      <c r="C2958" t="s">
        <v>207</v>
      </c>
      <c r="D2958" s="70" t="s">
        <v>92</v>
      </c>
      <c r="E2958" s="86" t="str">
        <f t="shared" si="114"/>
        <v xml:space="preserve">1177. Cuidado Continuo por una vida con bienestar para la población con discapacidadEducativo </v>
      </c>
      <c r="F2958" t="s">
        <v>208</v>
      </c>
      <c r="G2958" t="s">
        <v>89</v>
      </c>
      <c r="H2958" s="74" t="s">
        <v>90</v>
      </c>
      <c r="I2958" s="134" t="s">
        <v>60</v>
      </c>
      <c r="J2958" t="s">
        <v>91</v>
      </c>
      <c r="K2958" t="s">
        <v>65</v>
      </c>
      <c r="L2958" s="131" t="s">
        <v>3</v>
      </c>
      <c r="M2958" s="32" t="s">
        <v>1</v>
      </c>
      <c r="N2958" s="70" t="str">
        <f t="shared" si="115"/>
        <v>1177. Cuidado Continuo por una vida con bienestar para la población con discapacidadEducativo 1_FONTIBON2_NOVIEMBRE_2025</v>
      </c>
      <c r="O2958" s="75">
        <v>161342</v>
      </c>
      <c r="R2958" s="21">
        <v>0</v>
      </c>
      <c r="S2958" s="21">
        <v>0</v>
      </c>
    </row>
    <row r="2959" spans="2:19" ht="30" hidden="1" customHeight="1">
      <c r="B2959">
        <v>117</v>
      </c>
      <c r="C2959" t="s">
        <v>207</v>
      </c>
      <c r="D2959" s="70" t="s">
        <v>98</v>
      </c>
      <c r="E2959" s="86" t="str">
        <f t="shared" si="114"/>
        <v>1177. Cuidado Continuo por una vida con bienestar para la población con discapacidadLaboral</v>
      </c>
      <c r="F2959" t="s">
        <v>208</v>
      </c>
      <c r="G2959" t="s">
        <v>89</v>
      </c>
      <c r="H2959" s="74" t="s">
        <v>90</v>
      </c>
      <c r="I2959" s="134" t="s">
        <v>60</v>
      </c>
      <c r="J2959" t="s">
        <v>91</v>
      </c>
      <c r="K2959" t="s">
        <v>62</v>
      </c>
      <c r="L2959" s="131" t="s">
        <v>3</v>
      </c>
      <c r="M2959" s="32" t="s">
        <v>1</v>
      </c>
      <c r="N2959" s="70" t="str">
        <f t="shared" si="115"/>
        <v>1177. Cuidado Continuo por una vida con bienestar para la población con discapacidadLaboral1_FONTIBON2_NOVIEMBRE_2025</v>
      </c>
      <c r="O2959" s="75">
        <v>161342</v>
      </c>
      <c r="R2959" s="21">
        <v>28</v>
      </c>
      <c r="S2959" s="21">
        <v>4517576</v>
      </c>
    </row>
    <row r="2960" spans="2:19" ht="30" hidden="1" customHeight="1">
      <c r="B2960">
        <v>118</v>
      </c>
      <c r="C2960" t="s">
        <v>207</v>
      </c>
      <c r="D2960" s="70" t="s">
        <v>87</v>
      </c>
      <c r="E2960" s="86" t="str">
        <f t="shared" si="114"/>
        <v>1187. Cuidado Continuo por una vida con bienestar para la población con discapacidadComunitario</v>
      </c>
      <c r="F2960" t="s">
        <v>209</v>
      </c>
      <c r="G2960" t="s">
        <v>89</v>
      </c>
      <c r="H2960" s="74" t="s">
        <v>90</v>
      </c>
      <c r="I2960" s="134" t="s">
        <v>60</v>
      </c>
      <c r="J2960" t="s">
        <v>108</v>
      </c>
      <c r="K2960" t="s">
        <v>65</v>
      </c>
      <c r="L2960" s="131" t="s">
        <v>3</v>
      </c>
      <c r="M2960" s="32" t="s">
        <v>1</v>
      </c>
      <c r="N2960" s="70" t="str">
        <f t="shared" si="115"/>
        <v>1187. Cuidado Continuo por una vida con bienestar para la población con discapacidadComunitario1_FONTIBON2_NOVIEMBRE_2025</v>
      </c>
      <c r="O2960" s="75">
        <v>992404</v>
      </c>
      <c r="R2960" s="21">
        <v>4</v>
      </c>
      <c r="S2960" s="21">
        <v>3969616</v>
      </c>
    </row>
    <row r="2961" spans="2:19" ht="30" hidden="1" customHeight="1">
      <c r="B2961">
        <v>119</v>
      </c>
      <c r="C2961" t="s">
        <v>207</v>
      </c>
      <c r="D2961" s="70" t="s">
        <v>87</v>
      </c>
      <c r="E2961" s="86" t="str">
        <f t="shared" si="114"/>
        <v>1197. Cuidado Continuo por una vida con bienestar para la población con discapacidadComunitario</v>
      </c>
      <c r="F2961" t="s">
        <v>210</v>
      </c>
      <c r="G2961" t="s">
        <v>89</v>
      </c>
      <c r="H2961" s="74" t="s">
        <v>90</v>
      </c>
      <c r="I2961" s="134" t="s">
        <v>60</v>
      </c>
      <c r="J2961" t="s">
        <v>91</v>
      </c>
      <c r="K2961" t="s">
        <v>65</v>
      </c>
      <c r="L2961" s="131" t="s">
        <v>3</v>
      </c>
      <c r="M2961" s="32" t="s">
        <v>1</v>
      </c>
      <c r="N2961" s="70" t="str">
        <f t="shared" si="115"/>
        <v>1197. Cuidado Continuo por una vida con bienestar para la población con discapacidadComunitario1_FONTIBON2_NOVIEMBRE_2025</v>
      </c>
      <c r="O2961" s="75">
        <v>355662</v>
      </c>
      <c r="R2961" s="21">
        <v>3</v>
      </c>
      <c r="S2961" s="21">
        <v>1066986</v>
      </c>
    </row>
    <row r="2962" spans="2:19" ht="30" hidden="1" customHeight="1">
      <c r="B2962">
        <v>120</v>
      </c>
      <c r="C2962" t="s">
        <v>207</v>
      </c>
      <c r="D2962" s="70" t="s">
        <v>87</v>
      </c>
      <c r="E2962" s="86" t="str">
        <f t="shared" si="114"/>
        <v>1207. Cuidado Continuo por una vida con bienestar para la población con discapacidadComunitario</v>
      </c>
      <c r="F2962" t="s">
        <v>211</v>
      </c>
      <c r="G2962" t="s">
        <v>89</v>
      </c>
      <c r="H2962" s="74" t="s">
        <v>90</v>
      </c>
      <c r="I2962" s="134" t="s">
        <v>60</v>
      </c>
      <c r="J2962" t="s">
        <v>212</v>
      </c>
      <c r="K2962" t="s">
        <v>65</v>
      </c>
      <c r="L2962" s="131" t="s">
        <v>3</v>
      </c>
      <c r="M2962" s="32" t="s">
        <v>1</v>
      </c>
      <c r="N2962" s="70" t="str">
        <f t="shared" si="115"/>
        <v>1207. Cuidado Continuo por una vida con bienestar para la población con discapacidadComunitario1_FONTIBON2_NOVIEMBRE_2025</v>
      </c>
      <c r="O2962" s="75">
        <v>1422652</v>
      </c>
      <c r="R2962" s="21">
        <v>1</v>
      </c>
      <c r="S2962" s="21">
        <v>1422652</v>
      </c>
    </row>
    <row r="2963" spans="2:19" ht="30" hidden="1" customHeight="1">
      <c r="B2963">
        <v>121</v>
      </c>
      <c r="C2963" t="s">
        <v>207</v>
      </c>
      <c r="D2963" s="70" t="s">
        <v>87</v>
      </c>
      <c r="E2963" s="86" t="str">
        <f t="shared" si="114"/>
        <v>1217. Cuidado Continuo por una vida con bienestar para la población con discapacidadComunitario</v>
      </c>
      <c r="F2963" t="s">
        <v>213</v>
      </c>
      <c r="G2963" t="s">
        <v>118</v>
      </c>
      <c r="H2963" s="74" t="s">
        <v>90</v>
      </c>
      <c r="I2963" s="134" t="s">
        <v>60</v>
      </c>
      <c r="J2963" t="s">
        <v>157</v>
      </c>
      <c r="K2963" t="s">
        <v>65</v>
      </c>
      <c r="L2963" s="131" t="s">
        <v>3</v>
      </c>
      <c r="M2963" s="32" t="s">
        <v>1</v>
      </c>
      <c r="N2963" s="70" t="str">
        <f t="shared" si="115"/>
        <v>1217. Cuidado Continuo por una vida con bienestar para la población con discapacidadComunitario1_FONTIBON2_NOVIEMBRE_2025</v>
      </c>
      <c r="O2963" s="75">
        <v>35135</v>
      </c>
      <c r="R2963" s="21">
        <v>8</v>
      </c>
      <c r="S2963" s="21">
        <v>281080</v>
      </c>
    </row>
    <row r="2964" spans="2:19" ht="30" hidden="1" customHeight="1">
      <c r="B2964">
        <v>122</v>
      </c>
      <c r="C2964" t="s">
        <v>207</v>
      </c>
      <c r="D2964" s="70" t="s">
        <v>87</v>
      </c>
      <c r="E2964" s="86" t="str">
        <f t="shared" ref="E2964:E3027" si="116">B2964&amp;C2964&amp;D2964</f>
        <v>1227. Cuidado Continuo por una vida con bienestar para la población con discapacidadComunitario</v>
      </c>
      <c r="F2964" t="s">
        <v>214</v>
      </c>
      <c r="G2964" t="s">
        <v>110</v>
      </c>
      <c r="H2964" s="74" t="s">
        <v>90</v>
      </c>
      <c r="I2964" s="134" t="s">
        <v>60</v>
      </c>
      <c r="J2964" t="s">
        <v>215</v>
      </c>
      <c r="K2964" t="s">
        <v>65</v>
      </c>
      <c r="L2964" s="131" t="s">
        <v>3</v>
      </c>
      <c r="M2964" s="32" t="s">
        <v>1</v>
      </c>
      <c r="N2964" s="70" t="str">
        <f t="shared" si="115"/>
        <v>1227. Cuidado Continuo por una vida con bienestar para la población con discapacidadComunitario1_FONTIBON2_NOVIEMBRE_2025</v>
      </c>
      <c r="O2964" s="75">
        <v>53781</v>
      </c>
      <c r="R2964" s="21">
        <v>6</v>
      </c>
      <c r="S2964" s="21">
        <v>322686</v>
      </c>
    </row>
    <row r="2965" spans="2:19" ht="30" hidden="1" customHeight="1">
      <c r="B2965">
        <v>123</v>
      </c>
      <c r="C2965" t="s">
        <v>207</v>
      </c>
      <c r="D2965" s="70" t="s">
        <v>93</v>
      </c>
      <c r="E2965" s="86" t="str">
        <f t="shared" si="116"/>
        <v>1237. Cuidado Continuo por una vida con bienestar para la población con discapacidadInstitucional</v>
      </c>
      <c r="F2965" t="s">
        <v>216</v>
      </c>
      <c r="G2965" t="s">
        <v>89</v>
      </c>
      <c r="H2965" s="74" t="s">
        <v>90</v>
      </c>
      <c r="I2965" s="134" t="s">
        <v>60</v>
      </c>
      <c r="J2965" t="s">
        <v>91</v>
      </c>
      <c r="K2965" t="s">
        <v>65</v>
      </c>
      <c r="L2965" s="131" t="s">
        <v>3</v>
      </c>
      <c r="M2965" s="32" t="s">
        <v>1</v>
      </c>
      <c r="N2965" s="70" t="str">
        <f t="shared" si="115"/>
        <v>1237. Cuidado Continuo por una vida con bienestar para la población con discapacidadInstitucional1_FONTIBON2_NOVIEMBRE_2025</v>
      </c>
      <c r="O2965" s="75">
        <v>266747</v>
      </c>
      <c r="R2965" s="21">
        <v>8</v>
      </c>
      <c r="S2965" s="21">
        <v>2133976</v>
      </c>
    </row>
    <row r="2966" spans="2:19" ht="30" hidden="1" customHeight="1">
      <c r="B2966">
        <v>124</v>
      </c>
      <c r="C2966" t="s">
        <v>207</v>
      </c>
      <c r="D2966" s="70" t="s">
        <v>87</v>
      </c>
      <c r="E2966" s="86" t="str">
        <f t="shared" si="116"/>
        <v>1247. Cuidado Continuo por una vida con bienestar para la población con discapacidadComunitario</v>
      </c>
      <c r="F2966" t="s">
        <v>217</v>
      </c>
      <c r="G2966" t="s">
        <v>89</v>
      </c>
      <c r="H2966" s="74" t="s">
        <v>90</v>
      </c>
      <c r="I2966" s="134" t="s">
        <v>60</v>
      </c>
      <c r="J2966" t="s">
        <v>218</v>
      </c>
      <c r="K2966" t="s">
        <v>65</v>
      </c>
      <c r="L2966" s="131" t="s">
        <v>3</v>
      </c>
      <c r="M2966" s="32" t="s">
        <v>1</v>
      </c>
      <c r="N2966" s="70" t="str">
        <f t="shared" si="115"/>
        <v>1247. Cuidado Continuo por una vida con bienestar para la población con discapacidadComunitario1_FONTIBON2_NOVIEMBRE_2025</v>
      </c>
      <c r="O2966" s="75">
        <v>851865</v>
      </c>
      <c r="R2966" s="21">
        <v>0</v>
      </c>
      <c r="S2966" s="21">
        <v>0</v>
      </c>
    </row>
    <row r="2967" spans="2:19" ht="30" hidden="1" customHeight="1">
      <c r="B2967">
        <v>125</v>
      </c>
      <c r="C2967" t="s">
        <v>207</v>
      </c>
      <c r="D2967" s="70" t="s">
        <v>87</v>
      </c>
      <c r="E2967" s="86" t="str">
        <f t="shared" si="116"/>
        <v>1257. Cuidado Continuo por una vida con bienestar para la población con discapacidadComunitario</v>
      </c>
      <c r="F2967" t="s">
        <v>219</v>
      </c>
      <c r="G2967" t="s">
        <v>89</v>
      </c>
      <c r="H2967" s="74" t="s">
        <v>90</v>
      </c>
      <c r="I2967" s="134" t="s">
        <v>60</v>
      </c>
      <c r="J2967" t="s">
        <v>61</v>
      </c>
      <c r="K2967" t="s">
        <v>80</v>
      </c>
      <c r="L2967" s="131" t="s">
        <v>3</v>
      </c>
      <c r="M2967" s="32" t="s">
        <v>1</v>
      </c>
      <c r="N2967" s="70" t="str">
        <f t="shared" si="115"/>
        <v>1257. Cuidado Continuo por una vida con bienestar para la población con discapacidadComunitario1_FONTIBON2_NOVIEMBRE_2025</v>
      </c>
      <c r="O2967" s="75">
        <v>12879544</v>
      </c>
      <c r="R2967" s="21">
        <v>0</v>
      </c>
      <c r="S2967" s="21">
        <v>0</v>
      </c>
    </row>
    <row r="2968" spans="2:19" ht="30" hidden="1" customHeight="1">
      <c r="B2968">
        <v>126</v>
      </c>
      <c r="C2968" t="s">
        <v>220</v>
      </c>
      <c r="D2968" s="70" t="s">
        <v>87</v>
      </c>
      <c r="E2968" s="86" t="str">
        <f t="shared" si="116"/>
        <v>1268. Cuidado Continuo por una vida con bienestar para la ruralidad de BogotáComunitario</v>
      </c>
      <c r="F2968" t="s">
        <v>221</v>
      </c>
      <c r="G2968" t="s">
        <v>89</v>
      </c>
      <c r="H2968" s="74" t="s">
        <v>90</v>
      </c>
      <c r="I2968" s="134" t="s">
        <v>60</v>
      </c>
      <c r="J2968" t="s">
        <v>91</v>
      </c>
      <c r="K2968" t="s">
        <v>80</v>
      </c>
      <c r="L2968" s="131" t="s">
        <v>3</v>
      </c>
      <c r="M2968" s="32" t="s">
        <v>1</v>
      </c>
      <c r="N2968" s="70" t="str">
        <f t="shared" si="115"/>
        <v>1268. Cuidado Continuo por una vida con bienestar para la ruralidad de BogotáComunitario1_FONTIBON2_NOVIEMBRE_2025</v>
      </c>
      <c r="O2968" s="75">
        <v>175674</v>
      </c>
      <c r="S2968" s="21">
        <v>0</v>
      </c>
    </row>
    <row r="2969" spans="2:19" ht="30" hidden="1" customHeight="1">
      <c r="B2969">
        <v>127</v>
      </c>
      <c r="C2969" t="s">
        <v>220</v>
      </c>
      <c r="D2969" s="70" t="s">
        <v>87</v>
      </c>
      <c r="E2969" s="86" t="str">
        <f t="shared" si="116"/>
        <v>1278. Cuidado Continuo por una vida con bienestar para la ruralidad de BogotáComunitario</v>
      </c>
      <c r="F2969" t="s">
        <v>222</v>
      </c>
      <c r="G2969" t="s">
        <v>89</v>
      </c>
      <c r="H2969" s="74" t="s">
        <v>90</v>
      </c>
      <c r="I2969" s="134" t="s">
        <v>60</v>
      </c>
      <c r="J2969" t="s">
        <v>91</v>
      </c>
      <c r="K2969" t="s">
        <v>65</v>
      </c>
      <c r="L2969" s="131" t="s">
        <v>3</v>
      </c>
      <c r="M2969" s="32" t="s">
        <v>1</v>
      </c>
      <c r="N2969" s="70" t="str">
        <f t="shared" si="115"/>
        <v>1278. Cuidado Continuo por una vida con bienestar para la ruralidad de BogotáComunitario1_FONTIBON2_NOVIEMBRE_2025</v>
      </c>
      <c r="O2969" s="75">
        <v>468320</v>
      </c>
      <c r="S2969" s="21">
        <v>0</v>
      </c>
    </row>
    <row r="2970" spans="2:19" ht="30" hidden="1" customHeight="1">
      <c r="B2970">
        <v>127</v>
      </c>
      <c r="C2970" t="s">
        <v>220</v>
      </c>
      <c r="D2970" s="70" t="s">
        <v>92</v>
      </c>
      <c r="E2970" s="86" t="str">
        <f t="shared" si="116"/>
        <v xml:space="preserve">1278. Cuidado Continuo por una vida con bienestar para la ruralidad de BogotáEducativo </v>
      </c>
      <c r="F2970" t="s">
        <v>222</v>
      </c>
      <c r="G2970" t="s">
        <v>89</v>
      </c>
      <c r="H2970" s="74" t="s">
        <v>90</v>
      </c>
      <c r="I2970" s="134" t="s">
        <v>60</v>
      </c>
      <c r="J2970" t="s">
        <v>91</v>
      </c>
      <c r="K2970" t="s">
        <v>65</v>
      </c>
      <c r="L2970" s="131" t="s">
        <v>3</v>
      </c>
      <c r="M2970" s="32" t="s">
        <v>1</v>
      </c>
      <c r="N2970" s="70" t="str">
        <f t="shared" si="115"/>
        <v>1278. Cuidado Continuo por una vida con bienestar para la ruralidad de BogotáEducativo 1_FONTIBON2_NOVIEMBRE_2025</v>
      </c>
      <c r="O2970" s="75">
        <v>468320</v>
      </c>
      <c r="S2970" s="21">
        <v>0</v>
      </c>
    </row>
    <row r="2971" spans="2:19" ht="30" hidden="1" customHeight="1">
      <c r="B2971">
        <v>127</v>
      </c>
      <c r="C2971" t="s">
        <v>220</v>
      </c>
      <c r="D2971" s="70" t="s">
        <v>93</v>
      </c>
      <c r="E2971" s="86" t="str">
        <f t="shared" si="116"/>
        <v>1278. Cuidado Continuo por una vida con bienestar para la ruralidad de BogotáInstitucional</v>
      </c>
      <c r="F2971" t="s">
        <v>222</v>
      </c>
      <c r="G2971" t="s">
        <v>89</v>
      </c>
      <c r="H2971" s="74" t="s">
        <v>90</v>
      </c>
      <c r="I2971" s="134" t="s">
        <v>60</v>
      </c>
      <c r="J2971" t="s">
        <v>91</v>
      </c>
      <c r="K2971" t="s">
        <v>65</v>
      </c>
      <c r="L2971" s="131" t="s">
        <v>3</v>
      </c>
      <c r="M2971" s="32" t="s">
        <v>1</v>
      </c>
      <c r="N2971" s="70" t="str">
        <f t="shared" si="115"/>
        <v>1278. Cuidado Continuo por una vida con bienestar para la ruralidad de BogotáInstitucional1_FONTIBON2_NOVIEMBRE_2025</v>
      </c>
      <c r="O2971" s="75">
        <v>468320</v>
      </c>
      <c r="S2971" s="21">
        <v>0</v>
      </c>
    </row>
    <row r="2972" spans="2:19" ht="30" hidden="1" customHeight="1">
      <c r="B2972">
        <v>128</v>
      </c>
      <c r="C2972" t="s">
        <v>220</v>
      </c>
      <c r="D2972" s="70" t="s">
        <v>87</v>
      </c>
      <c r="E2972" s="86" t="str">
        <f t="shared" si="116"/>
        <v>1288. Cuidado Continuo por una vida con bienestar para la ruralidad de BogotáComunitario</v>
      </c>
      <c r="F2972" t="s">
        <v>223</v>
      </c>
      <c r="G2972" t="s">
        <v>89</v>
      </c>
      <c r="H2972" s="74" t="s">
        <v>90</v>
      </c>
      <c r="I2972" s="134" t="s">
        <v>60</v>
      </c>
      <c r="J2972" t="s">
        <v>91</v>
      </c>
      <c r="K2972" t="s">
        <v>80</v>
      </c>
      <c r="L2972" s="131" t="s">
        <v>3</v>
      </c>
      <c r="M2972" s="32" t="s">
        <v>1</v>
      </c>
      <c r="N2972" s="70" t="str">
        <f t="shared" si="115"/>
        <v>1288. Cuidado Continuo por una vida con bienestar para la ruralidad de BogotáComunitario1_FONTIBON2_NOVIEMBRE_2025</v>
      </c>
      <c r="O2972" s="75">
        <v>140539</v>
      </c>
      <c r="S2972" s="21">
        <v>0</v>
      </c>
    </row>
    <row r="2973" spans="2:19" ht="30" hidden="1" customHeight="1">
      <c r="B2973">
        <v>128</v>
      </c>
      <c r="C2973" t="s">
        <v>220</v>
      </c>
      <c r="D2973" s="70" t="s">
        <v>92</v>
      </c>
      <c r="E2973" s="86" t="str">
        <f t="shared" si="116"/>
        <v xml:space="preserve">1288. Cuidado Continuo por una vida con bienestar para la ruralidad de BogotáEducativo </v>
      </c>
      <c r="F2973" t="s">
        <v>223</v>
      </c>
      <c r="G2973" t="s">
        <v>89</v>
      </c>
      <c r="H2973" s="74" t="s">
        <v>90</v>
      </c>
      <c r="I2973" s="134" t="s">
        <v>60</v>
      </c>
      <c r="J2973" t="s">
        <v>91</v>
      </c>
      <c r="K2973" t="s">
        <v>80</v>
      </c>
      <c r="L2973" s="131" t="s">
        <v>3</v>
      </c>
      <c r="M2973" s="32" t="s">
        <v>1</v>
      </c>
      <c r="N2973" s="70" t="str">
        <f t="shared" si="115"/>
        <v>1288. Cuidado Continuo por una vida con bienestar para la ruralidad de BogotáEducativo 1_FONTIBON2_NOVIEMBRE_2025</v>
      </c>
      <c r="O2973" s="75">
        <v>140539</v>
      </c>
      <c r="S2973" s="21">
        <v>0</v>
      </c>
    </row>
    <row r="2974" spans="2:19" ht="30" hidden="1" customHeight="1">
      <c r="B2974">
        <v>129</v>
      </c>
      <c r="C2974" t="s">
        <v>220</v>
      </c>
      <c r="D2974" s="70" t="s">
        <v>87</v>
      </c>
      <c r="E2974" s="86" t="str">
        <f t="shared" si="116"/>
        <v>1298. Cuidado Continuo por una vida con bienestar para la ruralidad de BogotáComunitario</v>
      </c>
      <c r="F2974" t="s">
        <v>224</v>
      </c>
      <c r="G2974" t="s">
        <v>89</v>
      </c>
      <c r="H2974" s="74" t="s">
        <v>90</v>
      </c>
      <c r="I2974" s="134" t="s">
        <v>60</v>
      </c>
      <c r="J2974" t="s">
        <v>91</v>
      </c>
      <c r="K2974" t="s">
        <v>65</v>
      </c>
      <c r="L2974" s="131" t="s">
        <v>3</v>
      </c>
      <c r="M2974" s="32" t="s">
        <v>1</v>
      </c>
      <c r="N2974" s="70" t="str">
        <f t="shared" si="115"/>
        <v>1298. Cuidado Continuo por una vida con bienestar para la ruralidad de BogotáComunitario1_FONTIBON2_NOVIEMBRE_2025</v>
      </c>
      <c r="O2974" s="75">
        <v>175674</v>
      </c>
      <c r="S2974" s="21">
        <v>0</v>
      </c>
    </row>
    <row r="2975" spans="2:19" ht="30" hidden="1" customHeight="1">
      <c r="B2975">
        <v>130</v>
      </c>
      <c r="C2975" t="s">
        <v>220</v>
      </c>
      <c r="D2975" s="70" t="s">
        <v>87</v>
      </c>
      <c r="E2975" s="86" t="str">
        <f t="shared" si="116"/>
        <v>1308. Cuidado Continuo por una vida con bienestar para la ruralidad de BogotáComunitario</v>
      </c>
      <c r="F2975" t="s">
        <v>225</v>
      </c>
      <c r="G2975" t="s">
        <v>89</v>
      </c>
      <c r="H2975" s="74" t="s">
        <v>90</v>
      </c>
      <c r="I2975" s="134" t="s">
        <v>60</v>
      </c>
      <c r="J2975" t="s">
        <v>91</v>
      </c>
      <c r="K2975" t="s">
        <v>80</v>
      </c>
      <c r="L2975" s="131" t="s">
        <v>3</v>
      </c>
      <c r="M2975" s="32" t="s">
        <v>1</v>
      </c>
      <c r="N2975" s="70" t="str">
        <f t="shared" si="115"/>
        <v>1308. Cuidado Continuo por una vida con bienestar para la ruralidad de BogotáComunitario1_FONTIBON2_NOVIEMBRE_2025</v>
      </c>
      <c r="O2975" s="75">
        <v>140539</v>
      </c>
      <c r="S2975" s="21">
        <v>0</v>
      </c>
    </row>
    <row r="2976" spans="2:19" ht="30" hidden="1" customHeight="1">
      <c r="B2976">
        <v>131</v>
      </c>
      <c r="C2976" t="s">
        <v>220</v>
      </c>
      <c r="D2976" s="70" t="s">
        <v>98</v>
      </c>
      <c r="E2976" s="86" t="str">
        <f t="shared" si="116"/>
        <v>1318. Cuidado Continuo por una vida con bienestar para la ruralidad de BogotáLaboral</v>
      </c>
      <c r="F2976" t="s">
        <v>226</v>
      </c>
      <c r="G2976" t="s">
        <v>110</v>
      </c>
      <c r="H2976" s="74" t="s">
        <v>90</v>
      </c>
      <c r="I2976" s="134" t="s">
        <v>60</v>
      </c>
      <c r="J2976" t="s">
        <v>154</v>
      </c>
      <c r="K2976" t="s">
        <v>65</v>
      </c>
      <c r="L2976" s="131" t="s">
        <v>3</v>
      </c>
      <c r="M2976" s="32" t="s">
        <v>1</v>
      </c>
      <c r="N2976" s="70" t="str">
        <f t="shared" si="115"/>
        <v>1318. Cuidado Continuo por una vida con bienestar para la ruralidad de BogotáLaboral1_FONTIBON2_NOVIEMBRE_2025</v>
      </c>
      <c r="O2976" s="75">
        <v>940787</v>
      </c>
      <c r="S2976" s="21">
        <v>0</v>
      </c>
    </row>
    <row r="2977" spans="2:19" ht="30" hidden="1" customHeight="1">
      <c r="B2977">
        <v>132</v>
      </c>
      <c r="C2977" t="s">
        <v>220</v>
      </c>
      <c r="D2977" s="70" t="s">
        <v>98</v>
      </c>
      <c r="E2977" s="86" t="str">
        <f t="shared" si="116"/>
        <v>1328. Cuidado Continuo por una vida con bienestar para la ruralidad de BogotáLaboral</v>
      </c>
      <c r="F2977" t="s">
        <v>227</v>
      </c>
      <c r="G2977" t="s">
        <v>110</v>
      </c>
      <c r="H2977" s="74" t="s">
        <v>90</v>
      </c>
      <c r="I2977" s="134" t="s">
        <v>60</v>
      </c>
      <c r="J2977" t="s">
        <v>228</v>
      </c>
      <c r="K2977" t="s">
        <v>80</v>
      </c>
      <c r="L2977" s="131" t="s">
        <v>3</v>
      </c>
      <c r="M2977" s="32" t="s">
        <v>1</v>
      </c>
      <c r="N2977" s="70" t="str">
        <f t="shared" si="115"/>
        <v>1328. Cuidado Continuo por una vida con bienestar para la ruralidad de BogotáLaboral1_FONTIBON2_NOVIEMBRE_2025</v>
      </c>
      <c r="O2977" s="75">
        <v>250875</v>
      </c>
      <c r="S2977" s="21">
        <v>0</v>
      </c>
    </row>
    <row r="2978" spans="2:19" ht="30" hidden="1" customHeight="1">
      <c r="B2978">
        <v>133</v>
      </c>
      <c r="C2978" t="s">
        <v>220</v>
      </c>
      <c r="D2978" s="70" t="s">
        <v>98</v>
      </c>
      <c r="E2978" s="86" t="str">
        <f t="shared" si="116"/>
        <v>1338. Cuidado Continuo por una vida con bienestar para la ruralidad de BogotáLaboral</v>
      </c>
      <c r="F2978" t="s">
        <v>229</v>
      </c>
      <c r="G2978" t="s">
        <v>110</v>
      </c>
      <c r="H2978" s="74" t="s">
        <v>90</v>
      </c>
      <c r="I2978" s="134" t="s">
        <v>60</v>
      </c>
      <c r="J2978" t="s">
        <v>228</v>
      </c>
      <c r="K2978" t="s">
        <v>80</v>
      </c>
      <c r="L2978" s="131" t="s">
        <v>3</v>
      </c>
      <c r="M2978" s="32" t="s">
        <v>1</v>
      </c>
      <c r="N2978" s="70" t="str">
        <f t="shared" si="115"/>
        <v>1338. Cuidado Continuo por una vida con bienestar para la ruralidad de BogotáLaboral1_FONTIBON2_NOVIEMBRE_2025</v>
      </c>
      <c r="O2978" s="75">
        <v>183687</v>
      </c>
      <c r="S2978" s="21">
        <v>0</v>
      </c>
    </row>
    <row r="2979" spans="2:19" ht="30" hidden="1" customHeight="1">
      <c r="B2979">
        <v>134</v>
      </c>
      <c r="C2979" t="s">
        <v>220</v>
      </c>
      <c r="D2979" s="70" t="s">
        <v>98</v>
      </c>
      <c r="E2979" s="86" t="str">
        <f t="shared" si="116"/>
        <v>1348. Cuidado Continuo por una vida con bienestar para la ruralidad de BogotáLaboral</v>
      </c>
      <c r="F2979" t="s">
        <v>230</v>
      </c>
      <c r="G2979" t="s">
        <v>110</v>
      </c>
      <c r="H2979" s="74" t="s">
        <v>90</v>
      </c>
      <c r="I2979" s="134" t="s">
        <v>60</v>
      </c>
      <c r="J2979" t="s">
        <v>151</v>
      </c>
      <c r="K2979" t="s">
        <v>80</v>
      </c>
      <c r="L2979" s="131" t="s">
        <v>3</v>
      </c>
      <c r="M2979" s="32" t="s">
        <v>1</v>
      </c>
      <c r="N2979" s="70" t="str">
        <f t="shared" si="115"/>
        <v>1348. Cuidado Continuo por una vida con bienestar para la ruralidad de BogotáLaboral1_FONTIBON2_NOVIEMBRE_2025</v>
      </c>
      <c r="O2979" s="75">
        <v>110336</v>
      </c>
      <c r="S2979" s="21">
        <v>0</v>
      </c>
    </row>
    <row r="2980" spans="2:19" ht="30" hidden="1" customHeight="1">
      <c r="B2980">
        <v>135</v>
      </c>
      <c r="C2980" t="s">
        <v>220</v>
      </c>
      <c r="D2980" s="70" t="s">
        <v>98</v>
      </c>
      <c r="E2980" s="86" t="str">
        <f t="shared" si="116"/>
        <v>1358. Cuidado Continuo por una vida con bienestar para la ruralidad de BogotáLaboral</v>
      </c>
      <c r="F2980" t="s">
        <v>231</v>
      </c>
      <c r="G2980" t="s">
        <v>110</v>
      </c>
      <c r="H2980" s="74" t="s">
        <v>90</v>
      </c>
      <c r="I2980" s="134" t="s">
        <v>60</v>
      </c>
      <c r="J2980" t="s">
        <v>151</v>
      </c>
      <c r="K2980" t="s">
        <v>65</v>
      </c>
      <c r="L2980" s="131" t="s">
        <v>3</v>
      </c>
      <c r="M2980" s="32" t="s">
        <v>1</v>
      </c>
      <c r="N2980" s="70" t="str">
        <f t="shared" si="115"/>
        <v>1358. Cuidado Continuo por una vida con bienestar para la ruralidad de BogotáLaboral1_FONTIBON2_NOVIEMBRE_2025</v>
      </c>
      <c r="O2980" s="75">
        <v>137922</v>
      </c>
      <c r="S2980" s="21">
        <v>0</v>
      </c>
    </row>
    <row r="2981" spans="2:19" ht="30" hidden="1" customHeight="1">
      <c r="B2981">
        <v>86</v>
      </c>
      <c r="C2981" t="s">
        <v>232</v>
      </c>
      <c r="D2981" s="70" t="s">
        <v>233</v>
      </c>
      <c r="E2981" s="86" t="str">
        <f t="shared" si="116"/>
        <v>869. Gestión de Programas Estrategias y Planes para el BienestarGestión Integral Estrategias y Programas</v>
      </c>
      <c r="F2981" t="s">
        <v>234</v>
      </c>
      <c r="G2981" t="s">
        <v>235</v>
      </c>
      <c r="H2981" s="74" t="s">
        <v>90</v>
      </c>
      <c r="I2981" s="134" t="s">
        <v>60</v>
      </c>
      <c r="J2981" t="s">
        <v>218</v>
      </c>
      <c r="K2981" t="s">
        <v>62</v>
      </c>
      <c r="L2981" s="131" t="s">
        <v>3</v>
      </c>
      <c r="M2981" s="32" t="s">
        <v>1</v>
      </c>
      <c r="N2981" s="70" t="str">
        <f t="shared" si="115"/>
        <v>869. Gestión de Programas Estrategias y Planes para el BienestarGestión Integral Estrategias y Programas1_FONTIBON2_NOVIEMBRE_2025</v>
      </c>
      <c r="O2981" s="75">
        <v>73474880</v>
      </c>
      <c r="S2981" s="21">
        <v>0</v>
      </c>
    </row>
    <row r="2982" spans="2:19" ht="30" hidden="1" customHeight="1">
      <c r="B2982">
        <v>136</v>
      </c>
      <c r="C2982" t="s">
        <v>232</v>
      </c>
      <c r="D2982" s="70" t="s">
        <v>233</v>
      </c>
      <c r="E2982" s="86" t="str">
        <f t="shared" si="116"/>
        <v>1369. Gestión de Programas Estrategias y Planes para el BienestarGestión Integral Estrategias y Programas</v>
      </c>
      <c r="F2982" t="s">
        <v>236</v>
      </c>
      <c r="G2982" t="s">
        <v>237</v>
      </c>
      <c r="H2982" s="74" t="s">
        <v>30</v>
      </c>
      <c r="I2982" s="134" t="s">
        <v>60</v>
      </c>
      <c r="J2982" t="s">
        <v>61</v>
      </c>
      <c r="K2982" t="s">
        <v>62</v>
      </c>
      <c r="L2982" s="131" t="s">
        <v>3</v>
      </c>
      <c r="M2982" s="32" t="s">
        <v>1</v>
      </c>
      <c r="N2982" s="70" t="str">
        <f t="shared" si="115"/>
        <v>1369. Gestión de Programas Estrategias y Planes para el BienestarGestión Integral Estrategias y Programas1_FONTIBON2_NOVIEMBRE_2025</v>
      </c>
      <c r="O2982" s="75">
        <v>5621568</v>
      </c>
      <c r="S2982" s="21">
        <v>0</v>
      </c>
    </row>
    <row r="2983" spans="2:19" ht="30" hidden="1" customHeight="1">
      <c r="B2983">
        <v>137</v>
      </c>
      <c r="C2983" t="s">
        <v>232</v>
      </c>
      <c r="D2983" s="70" t="s">
        <v>233</v>
      </c>
      <c r="E2983" s="86" t="str">
        <f t="shared" si="116"/>
        <v>1379. Gestión de Programas Estrategias y Planes para el BienestarGestión Integral Estrategias y Programas</v>
      </c>
      <c r="F2983" t="s">
        <v>238</v>
      </c>
      <c r="G2983" t="s">
        <v>237</v>
      </c>
      <c r="H2983" s="74" t="s">
        <v>30</v>
      </c>
      <c r="I2983" s="134" t="s">
        <v>60</v>
      </c>
      <c r="J2983" t="s">
        <v>61</v>
      </c>
      <c r="K2983" t="s">
        <v>62</v>
      </c>
      <c r="L2983" s="131" t="s">
        <v>3</v>
      </c>
      <c r="M2983" s="32" t="s">
        <v>1</v>
      </c>
      <c r="N2983" s="70" t="str">
        <f t="shared" si="115"/>
        <v>1379. Gestión de Programas Estrategias y Planes para el BienestarGestión Integral Estrategias y Programas1_FONTIBON2_NOVIEMBRE_2025</v>
      </c>
      <c r="O2983" s="75">
        <v>3994272</v>
      </c>
      <c r="S2983" s="21">
        <v>0</v>
      </c>
    </row>
    <row r="2984" spans="2:19" ht="30" hidden="1" customHeight="1">
      <c r="B2984">
        <v>138</v>
      </c>
      <c r="C2984" t="s">
        <v>232</v>
      </c>
      <c r="D2984" s="70" t="s">
        <v>233</v>
      </c>
      <c r="E2984" s="86" t="str">
        <f t="shared" si="116"/>
        <v>1389. Gestión de Programas Estrategias y Planes para el BienestarGestión Integral Estrategias y Programas</v>
      </c>
      <c r="F2984" t="s">
        <v>239</v>
      </c>
      <c r="G2984" t="s">
        <v>237</v>
      </c>
      <c r="H2984" s="74" t="s">
        <v>30</v>
      </c>
      <c r="I2984" s="134" t="s">
        <v>60</v>
      </c>
      <c r="J2984" t="s">
        <v>61</v>
      </c>
      <c r="K2984" t="s">
        <v>62</v>
      </c>
      <c r="L2984" s="131" t="s">
        <v>3</v>
      </c>
      <c r="M2984" s="32" t="s">
        <v>1</v>
      </c>
      <c r="N2984" s="70" t="str">
        <f t="shared" si="115"/>
        <v>1389. Gestión de Programas Estrategias y Planes para el BienestarGestión Integral Estrategias y Programas1_FONTIBON2_NOVIEMBRE_2025</v>
      </c>
      <c r="O2984" s="75">
        <v>12969056</v>
      </c>
      <c r="S2984" s="21">
        <v>0</v>
      </c>
    </row>
    <row r="2985" spans="2:19" ht="30" hidden="1" customHeight="1">
      <c r="B2985">
        <v>139</v>
      </c>
      <c r="C2985" t="s">
        <v>232</v>
      </c>
      <c r="D2985" s="70" t="s">
        <v>233</v>
      </c>
      <c r="E2985" s="86" t="str">
        <f t="shared" si="116"/>
        <v>1399. Gestión de Programas Estrategias y Planes para el BienestarGestión Integral Estrategias y Programas</v>
      </c>
      <c r="F2985" t="s">
        <v>240</v>
      </c>
      <c r="G2985" t="s">
        <v>237</v>
      </c>
      <c r="H2985" s="74" t="s">
        <v>30</v>
      </c>
      <c r="I2985" s="134" t="s">
        <v>60</v>
      </c>
      <c r="J2985" t="s">
        <v>61</v>
      </c>
      <c r="K2985" t="s">
        <v>62</v>
      </c>
      <c r="L2985" s="131" t="s">
        <v>3</v>
      </c>
      <c r="M2985" s="32" t="s">
        <v>1</v>
      </c>
      <c r="N2985" s="70" t="str">
        <f t="shared" si="115"/>
        <v>1399. Gestión de Programas Estrategias y Planes para el BienestarGestión Integral Estrategias y Programas1_FONTIBON2_NOVIEMBRE_2025</v>
      </c>
      <c r="O2985" s="75">
        <v>3994272</v>
      </c>
      <c r="S2985" s="21">
        <v>0</v>
      </c>
    </row>
    <row r="2986" spans="2:19" ht="30" hidden="1" customHeight="1">
      <c r="B2986">
        <v>140</v>
      </c>
      <c r="C2986" t="s">
        <v>232</v>
      </c>
      <c r="D2986" s="70" t="s">
        <v>233</v>
      </c>
      <c r="E2986" s="86" t="str">
        <f t="shared" si="116"/>
        <v>1409. Gestión de Programas Estrategias y Planes para el BienestarGestión Integral Estrategias y Programas</v>
      </c>
      <c r="F2986" t="s">
        <v>241</v>
      </c>
      <c r="G2986" t="s">
        <v>237</v>
      </c>
      <c r="H2986" s="74" t="s">
        <v>30</v>
      </c>
      <c r="I2986" s="134" t="s">
        <v>60</v>
      </c>
      <c r="J2986" t="s">
        <v>61</v>
      </c>
      <c r="K2986" t="s">
        <v>62</v>
      </c>
      <c r="L2986" s="131" t="s">
        <v>3</v>
      </c>
      <c r="M2986" s="32" t="s">
        <v>1</v>
      </c>
      <c r="N2986" s="70" t="str">
        <f t="shared" si="115"/>
        <v>1409. Gestión de Programas Estrategias y Planes para el BienestarGestión Integral Estrategias y Programas1_FONTIBON2_NOVIEMBRE_2025</v>
      </c>
      <c r="O2986" s="75">
        <v>5621568</v>
      </c>
      <c r="S2986" s="21">
        <v>0</v>
      </c>
    </row>
    <row r="2987" spans="2:19" ht="30" hidden="1" customHeight="1">
      <c r="B2987">
        <v>141</v>
      </c>
      <c r="C2987" t="s">
        <v>232</v>
      </c>
      <c r="D2987" s="70" t="s">
        <v>233</v>
      </c>
      <c r="E2987" s="86" t="str">
        <f t="shared" si="116"/>
        <v>1419. Gestión de Programas Estrategias y Planes para el BienestarGestión Integral Estrategias y Programas</v>
      </c>
      <c r="F2987" t="s">
        <v>242</v>
      </c>
      <c r="G2987" t="s">
        <v>237</v>
      </c>
      <c r="H2987" s="74" t="s">
        <v>30</v>
      </c>
      <c r="I2987" s="134" t="s">
        <v>60</v>
      </c>
      <c r="J2987" t="s">
        <v>61</v>
      </c>
      <c r="K2987" t="s">
        <v>62</v>
      </c>
      <c r="L2987" s="131" t="s">
        <v>3</v>
      </c>
      <c r="M2987" s="32" t="s">
        <v>1</v>
      </c>
      <c r="N2987" s="70" t="str">
        <f t="shared" si="115"/>
        <v>1419. Gestión de Programas Estrategias y Planes para el BienestarGestión Integral Estrategias y Programas1_FONTIBON2_NOVIEMBRE_2025</v>
      </c>
      <c r="O2987" s="75">
        <v>3994272</v>
      </c>
      <c r="S2987" s="21">
        <v>0</v>
      </c>
    </row>
    <row r="2988" spans="2:19" ht="30" hidden="1" customHeight="1">
      <c r="B2988">
        <v>142</v>
      </c>
      <c r="C2988" t="s">
        <v>232</v>
      </c>
      <c r="D2988" s="70" t="s">
        <v>233</v>
      </c>
      <c r="E2988" s="86" t="str">
        <f t="shared" si="116"/>
        <v>1429. Gestión de Programas Estrategias y Planes para el BienestarGestión Integral Estrategias y Programas</v>
      </c>
      <c r="F2988" t="s">
        <v>243</v>
      </c>
      <c r="G2988" t="s">
        <v>237</v>
      </c>
      <c r="H2988" s="74" t="s">
        <v>30</v>
      </c>
      <c r="I2988" s="134" t="s">
        <v>60</v>
      </c>
      <c r="J2988" t="s">
        <v>61</v>
      </c>
      <c r="K2988" t="s">
        <v>80</v>
      </c>
      <c r="L2988" s="131" t="s">
        <v>3</v>
      </c>
      <c r="M2988" s="32" t="s">
        <v>1</v>
      </c>
      <c r="N2988" s="70" t="str">
        <f t="shared" si="115"/>
        <v>1429. Gestión de Programas Estrategias y Planes para el BienestarGestión Integral Estrategias y Programas1_FONTIBON2_NOVIEMBRE_2025</v>
      </c>
      <c r="O2988" s="75">
        <v>3994272</v>
      </c>
      <c r="S2988" s="21">
        <v>0</v>
      </c>
    </row>
    <row r="2989" spans="2:19" ht="30" hidden="1" customHeight="1">
      <c r="B2989">
        <v>143</v>
      </c>
      <c r="C2989" t="s">
        <v>232</v>
      </c>
      <c r="D2989" s="70" t="s">
        <v>233</v>
      </c>
      <c r="E2989" s="86" t="str">
        <f t="shared" si="116"/>
        <v>1439. Gestión de Programas Estrategias y Planes para el BienestarGestión Integral Estrategias y Programas</v>
      </c>
      <c r="F2989" t="s">
        <v>244</v>
      </c>
      <c r="G2989" t="s">
        <v>245</v>
      </c>
      <c r="H2989" s="74" t="s">
        <v>30</v>
      </c>
      <c r="I2989" s="134" t="s">
        <v>60</v>
      </c>
      <c r="J2989" t="s">
        <v>61</v>
      </c>
      <c r="K2989" t="s">
        <v>62</v>
      </c>
      <c r="L2989" s="131" t="s">
        <v>3</v>
      </c>
      <c r="M2989" s="32" t="s">
        <v>1</v>
      </c>
      <c r="N2989" s="70" t="str">
        <f t="shared" si="115"/>
        <v>1439. Gestión de Programas Estrategias y Planes para el BienestarGestión Integral Estrategias y Programas1_FONTIBON2_NOVIEMBRE_2025</v>
      </c>
      <c r="O2989" s="75">
        <v>7508288</v>
      </c>
      <c r="S2989" s="21">
        <v>0</v>
      </c>
    </row>
    <row r="2990" spans="2:19" ht="30" hidden="1" customHeight="1">
      <c r="B2990">
        <v>144</v>
      </c>
      <c r="C2990" t="s">
        <v>232</v>
      </c>
      <c r="D2990" s="70" t="s">
        <v>233</v>
      </c>
      <c r="E2990" s="86" t="str">
        <f t="shared" si="116"/>
        <v>1449. Gestión de Programas Estrategias y Planes para el BienestarGestión Integral Estrategias y Programas</v>
      </c>
      <c r="F2990" t="s">
        <v>246</v>
      </c>
      <c r="G2990" t="s">
        <v>245</v>
      </c>
      <c r="H2990" s="74" t="s">
        <v>30</v>
      </c>
      <c r="I2990" s="134" t="s">
        <v>60</v>
      </c>
      <c r="J2990" t="s">
        <v>61</v>
      </c>
      <c r="K2990" t="s">
        <v>62</v>
      </c>
      <c r="L2990" s="131" t="s">
        <v>3</v>
      </c>
      <c r="M2990" s="32" t="s">
        <v>1</v>
      </c>
      <c r="N2990" s="70" t="str">
        <f t="shared" si="115"/>
        <v>1449. Gestión de Programas Estrategias y Planes para el BienestarGestión Integral Estrategias y Programas1_FONTIBON2_NOVIEMBRE_2025</v>
      </c>
      <c r="O2990" s="75">
        <v>7508288</v>
      </c>
      <c r="S2990" s="21">
        <v>0</v>
      </c>
    </row>
    <row r="2991" spans="2:19" ht="30" hidden="1" customHeight="1">
      <c r="B2991">
        <v>145</v>
      </c>
      <c r="C2991" t="s">
        <v>232</v>
      </c>
      <c r="D2991" s="70" t="s">
        <v>233</v>
      </c>
      <c r="E2991" s="86" t="str">
        <f t="shared" si="116"/>
        <v>1459. Gestión de Programas Estrategias y Planes para el BienestarGestión Integral Estrategias y Programas</v>
      </c>
      <c r="F2991" t="s">
        <v>247</v>
      </c>
      <c r="G2991" t="s">
        <v>245</v>
      </c>
      <c r="H2991" s="74" t="s">
        <v>30</v>
      </c>
      <c r="I2991" s="134" t="s">
        <v>60</v>
      </c>
      <c r="J2991" t="s">
        <v>61</v>
      </c>
      <c r="K2991" t="s">
        <v>62</v>
      </c>
      <c r="L2991" s="131" t="s">
        <v>3</v>
      </c>
      <c r="M2991" s="32" t="s">
        <v>1</v>
      </c>
      <c r="N2991" s="70" t="str">
        <f t="shared" si="115"/>
        <v>1459. Gestión de Programas Estrategias y Planes para el BienestarGestión Integral Estrategias y Programas1_FONTIBON2_NOVIEMBRE_2025</v>
      </c>
      <c r="O2991" s="75">
        <v>5299968</v>
      </c>
      <c r="S2991" s="21">
        <v>0</v>
      </c>
    </row>
    <row r="2992" spans="2:19" ht="30" hidden="1" customHeight="1">
      <c r="B2992">
        <v>146</v>
      </c>
      <c r="C2992" t="s">
        <v>232</v>
      </c>
      <c r="D2992" s="70" t="s">
        <v>233</v>
      </c>
      <c r="E2992" s="86" t="str">
        <f t="shared" si="116"/>
        <v>1469. Gestión de Programas Estrategias y Planes para el BienestarGestión Integral Estrategias y Programas</v>
      </c>
      <c r="F2992" t="s">
        <v>248</v>
      </c>
      <c r="G2992" t="s">
        <v>245</v>
      </c>
      <c r="H2992" s="74" t="s">
        <v>30</v>
      </c>
      <c r="I2992" s="134" t="s">
        <v>60</v>
      </c>
      <c r="J2992" t="s">
        <v>91</v>
      </c>
      <c r="K2992" t="s">
        <v>80</v>
      </c>
      <c r="L2992" s="131" t="s">
        <v>3</v>
      </c>
      <c r="M2992" s="32" t="s">
        <v>1</v>
      </c>
      <c r="N2992" s="70" t="str">
        <f t="shared" si="115"/>
        <v>1469. Gestión de Programas Estrategias y Planes para el BienestarGestión Integral Estrategias y Programas1_FONTIBON2_NOVIEMBRE_2025</v>
      </c>
      <c r="O2992" s="75">
        <v>122208</v>
      </c>
      <c r="S2992" s="21">
        <v>0</v>
      </c>
    </row>
    <row r="2993" spans="2:19" ht="30" hidden="1" customHeight="1">
      <c r="B2993">
        <v>147</v>
      </c>
      <c r="C2993" t="s">
        <v>232</v>
      </c>
      <c r="D2993" s="70" t="s">
        <v>233</v>
      </c>
      <c r="E2993" s="86" t="str">
        <f t="shared" si="116"/>
        <v>1479. Gestión de Programas Estrategias y Planes para el BienestarGestión Integral Estrategias y Programas</v>
      </c>
      <c r="F2993" t="s">
        <v>249</v>
      </c>
      <c r="G2993" t="s">
        <v>245</v>
      </c>
      <c r="H2993" s="74" t="s">
        <v>30</v>
      </c>
      <c r="I2993" s="134" t="s">
        <v>60</v>
      </c>
      <c r="J2993" t="s">
        <v>215</v>
      </c>
      <c r="K2993" t="s">
        <v>80</v>
      </c>
      <c r="L2993" s="131" t="s">
        <v>3</v>
      </c>
      <c r="M2993" s="32" t="s">
        <v>1</v>
      </c>
      <c r="N2993" s="70" t="str">
        <f t="shared" si="115"/>
        <v>1479. Gestión de Programas Estrategias y Planes para el BienestarGestión Integral Estrategias y Programas1_FONTIBON2_NOVIEMBRE_2025</v>
      </c>
      <c r="O2993" s="75">
        <v>30552</v>
      </c>
      <c r="S2993" s="21">
        <v>0</v>
      </c>
    </row>
    <row r="2994" spans="2:19" ht="30" hidden="1" customHeight="1">
      <c r="B2994">
        <v>148</v>
      </c>
      <c r="C2994" t="s">
        <v>232</v>
      </c>
      <c r="D2994" s="70" t="s">
        <v>233</v>
      </c>
      <c r="E2994" s="86" t="str">
        <f t="shared" si="116"/>
        <v>1489. Gestión de Programas Estrategias y Planes para el BienestarGestión Integral Estrategias y Programas</v>
      </c>
      <c r="F2994" t="s">
        <v>250</v>
      </c>
      <c r="G2994" t="s">
        <v>245</v>
      </c>
      <c r="H2994" s="74" t="s">
        <v>30</v>
      </c>
      <c r="I2994" s="134" t="s">
        <v>60</v>
      </c>
      <c r="J2994" t="s">
        <v>91</v>
      </c>
      <c r="K2994" t="s">
        <v>80</v>
      </c>
      <c r="L2994" s="131" t="s">
        <v>3</v>
      </c>
      <c r="M2994" s="32" t="s">
        <v>1</v>
      </c>
      <c r="N2994" s="70" t="str">
        <f t="shared" si="115"/>
        <v>1489. Gestión de Programas Estrategias y Planes para el BienestarGestión Integral Estrategias y Programas1_FONTIBON2_NOVIEMBRE_2025</v>
      </c>
      <c r="O2994" s="75">
        <v>122208</v>
      </c>
      <c r="S2994" s="21">
        <v>0</v>
      </c>
    </row>
    <row r="2995" spans="2:19" ht="30" hidden="1" customHeight="1">
      <c r="B2995">
        <v>149</v>
      </c>
      <c r="C2995" t="s">
        <v>232</v>
      </c>
      <c r="D2995" s="70" t="s">
        <v>233</v>
      </c>
      <c r="E2995" s="86" t="str">
        <f t="shared" si="116"/>
        <v>1499. Gestión de Programas Estrategias y Planes para el BienestarGestión Integral Estrategias y Programas</v>
      </c>
      <c r="F2995" t="s">
        <v>251</v>
      </c>
      <c r="G2995" t="s">
        <v>245</v>
      </c>
      <c r="H2995" s="74" t="s">
        <v>30</v>
      </c>
      <c r="I2995" s="134" t="s">
        <v>60</v>
      </c>
      <c r="J2995" t="s">
        <v>61</v>
      </c>
      <c r="K2995" t="s">
        <v>62</v>
      </c>
      <c r="L2995" s="131" t="s">
        <v>3</v>
      </c>
      <c r="M2995" s="32" t="s">
        <v>1</v>
      </c>
      <c r="N2995" s="70" t="str">
        <f t="shared" si="115"/>
        <v>1499. Gestión de Programas Estrategias y Planes para el BienestarGestión Integral Estrategias y Programas1_FONTIBON2_NOVIEMBRE_2025</v>
      </c>
      <c r="O2995" s="75">
        <v>3665168</v>
      </c>
      <c r="S2995" s="21">
        <v>0</v>
      </c>
    </row>
    <row r="2996" spans="2:19" ht="30" hidden="1" customHeight="1">
      <c r="B2996">
        <v>150</v>
      </c>
      <c r="C2996" t="s">
        <v>232</v>
      </c>
      <c r="D2996" s="70" t="s">
        <v>233</v>
      </c>
      <c r="E2996" s="86" t="str">
        <f t="shared" si="116"/>
        <v>1509. Gestión de Programas Estrategias y Planes para el BienestarGestión Integral Estrategias y Programas</v>
      </c>
      <c r="F2996" t="s">
        <v>252</v>
      </c>
      <c r="G2996" t="s">
        <v>245</v>
      </c>
      <c r="H2996" s="74" t="s">
        <v>30</v>
      </c>
      <c r="I2996" s="134" t="s">
        <v>60</v>
      </c>
      <c r="J2996" t="s">
        <v>61</v>
      </c>
      <c r="K2996" t="s">
        <v>62</v>
      </c>
      <c r="L2996" s="131" t="s">
        <v>3</v>
      </c>
      <c r="M2996" s="32" t="s">
        <v>1</v>
      </c>
      <c r="N2996" s="70" t="str">
        <f t="shared" si="115"/>
        <v>1509. Gestión de Programas Estrategias y Planes para el BienestarGestión Integral Estrategias y Programas1_FONTIBON2_NOVIEMBRE_2025</v>
      </c>
      <c r="O2996" s="75">
        <v>1057260</v>
      </c>
      <c r="S2996" s="21">
        <v>0</v>
      </c>
    </row>
    <row r="2997" spans="2:19" ht="30" hidden="1" customHeight="1">
      <c r="B2997">
        <v>151</v>
      </c>
      <c r="C2997" t="s">
        <v>232</v>
      </c>
      <c r="D2997" s="70" t="s">
        <v>233</v>
      </c>
      <c r="E2997" s="86" t="str">
        <f t="shared" si="116"/>
        <v>1519. Gestión de Programas Estrategias y Planes para el BienestarGestión Integral Estrategias y Programas</v>
      </c>
      <c r="F2997" t="s">
        <v>253</v>
      </c>
      <c r="G2997" t="s">
        <v>245</v>
      </c>
      <c r="H2997" s="74" t="s">
        <v>30</v>
      </c>
      <c r="I2997" s="134" t="s">
        <v>60</v>
      </c>
      <c r="J2997" t="s">
        <v>61</v>
      </c>
      <c r="K2997" t="s">
        <v>62</v>
      </c>
      <c r="L2997" s="131" t="s">
        <v>3</v>
      </c>
      <c r="M2997" s="32" t="s">
        <v>1</v>
      </c>
      <c r="N2997" s="70" t="str">
        <f t="shared" si="115"/>
        <v>1519. Gestión de Programas Estrategias y Planes para el BienestarGestión Integral Estrategias y Programas1_FONTIBON2_NOVIEMBRE_2025</v>
      </c>
      <c r="O2997" s="75">
        <v>1409680</v>
      </c>
      <c r="S2997" s="21">
        <v>0</v>
      </c>
    </row>
    <row r="2998" spans="2:19" ht="30" hidden="1" customHeight="1">
      <c r="B2998">
        <v>152</v>
      </c>
      <c r="C2998" t="s">
        <v>232</v>
      </c>
      <c r="D2998" s="70" t="s">
        <v>233</v>
      </c>
      <c r="E2998" s="86" t="str">
        <f t="shared" si="116"/>
        <v>1529. Gestión de Programas Estrategias y Planes para el BienestarGestión Integral Estrategias y Programas</v>
      </c>
      <c r="F2998" t="s">
        <v>254</v>
      </c>
      <c r="G2998" t="s">
        <v>245</v>
      </c>
      <c r="H2998" s="74" t="s">
        <v>30</v>
      </c>
      <c r="I2998" s="134" t="s">
        <v>60</v>
      </c>
      <c r="J2998" t="s">
        <v>61</v>
      </c>
      <c r="K2998" t="s">
        <v>62</v>
      </c>
      <c r="L2998" s="131" t="s">
        <v>3</v>
      </c>
      <c r="M2998" s="32" t="s">
        <v>1</v>
      </c>
      <c r="N2998" s="70" t="str">
        <f t="shared" si="115"/>
        <v>1529. Gestión de Programas Estrategias y Planes para el BienestarGestión Integral Estrategias y Programas1_FONTIBON2_NOVIEMBRE_2025</v>
      </c>
      <c r="O2998" s="75">
        <v>352420</v>
      </c>
      <c r="S2998" s="21">
        <v>0</v>
      </c>
    </row>
    <row r="2999" spans="2:19" ht="30" hidden="1" customHeight="1">
      <c r="B2999">
        <v>153</v>
      </c>
      <c r="C2999" t="s">
        <v>232</v>
      </c>
      <c r="D2999" s="70" t="s">
        <v>233</v>
      </c>
      <c r="E2999" s="86" t="str">
        <f t="shared" si="116"/>
        <v>1539. Gestión de Programas Estrategias y Planes para el BienestarGestión Integral Estrategias y Programas</v>
      </c>
      <c r="F2999" t="s">
        <v>255</v>
      </c>
      <c r="G2999" t="s">
        <v>235</v>
      </c>
      <c r="H2999" s="74" t="s">
        <v>30</v>
      </c>
      <c r="I2999" s="134" t="s">
        <v>60</v>
      </c>
      <c r="J2999" t="s">
        <v>61</v>
      </c>
      <c r="K2999" t="s">
        <v>62</v>
      </c>
      <c r="L2999" s="131" t="s">
        <v>3</v>
      </c>
      <c r="M2999" s="32" t="s">
        <v>1</v>
      </c>
      <c r="N2999" s="70" t="str">
        <f t="shared" si="115"/>
        <v>1539. Gestión de Programas Estrategias y Planes para el BienestarGestión Integral Estrategias y Programas1_FONTIBON2_NOVIEMBRE_2025</v>
      </c>
      <c r="O2999" s="75">
        <v>7347488</v>
      </c>
      <c r="S2999" s="21">
        <v>0</v>
      </c>
    </row>
    <row r="3000" spans="2:19" ht="30" hidden="1" customHeight="1">
      <c r="B3000">
        <v>154</v>
      </c>
      <c r="C3000" t="s">
        <v>232</v>
      </c>
      <c r="D3000" s="70" t="s">
        <v>233</v>
      </c>
      <c r="E3000" s="86" t="str">
        <f t="shared" si="116"/>
        <v>1549. Gestión de Programas Estrategias y Planes para el BienestarGestión Integral Estrategias y Programas</v>
      </c>
      <c r="F3000" t="s">
        <v>256</v>
      </c>
      <c r="G3000" t="s">
        <v>235</v>
      </c>
      <c r="H3000" s="74" t="s">
        <v>30</v>
      </c>
      <c r="I3000" s="134" t="s">
        <v>60</v>
      </c>
      <c r="J3000" t="s">
        <v>61</v>
      </c>
      <c r="K3000" t="s">
        <v>62</v>
      </c>
      <c r="L3000" s="131" t="s">
        <v>3</v>
      </c>
      <c r="M3000" s="32" t="s">
        <v>1</v>
      </c>
      <c r="N3000" s="70" t="str">
        <f t="shared" si="115"/>
        <v>1549. Gestión de Programas Estrategias y Planes para el BienestarGestión Integral Estrategias y Programas1_FONTIBON2_NOVIEMBRE_2025</v>
      </c>
      <c r="O3000" s="75">
        <v>7347488</v>
      </c>
      <c r="S3000" s="21">
        <v>0</v>
      </c>
    </row>
    <row r="3001" spans="2:19" ht="30" hidden="1" customHeight="1">
      <c r="B3001">
        <v>155</v>
      </c>
      <c r="C3001" t="s">
        <v>232</v>
      </c>
      <c r="D3001" s="70" t="s">
        <v>233</v>
      </c>
      <c r="E3001" s="86" t="str">
        <f t="shared" si="116"/>
        <v>1559. Gestión de Programas Estrategias y Planes para el BienestarGestión Integral Estrategias y Programas</v>
      </c>
      <c r="F3001" t="s">
        <v>257</v>
      </c>
      <c r="G3001" t="s">
        <v>235</v>
      </c>
      <c r="H3001" s="74" t="s">
        <v>30</v>
      </c>
      <c r="I3001" s="134" t="s">
        <v>60</v>
      </c>
      <c r="J3001" t="s">
        <v>61</v>
      </c>
      <c r="K3001" t="s">
        <v>62</v>
      </c>
      <c r="L3001" s="131" t="s">
        <v>3</v>
      </c>
      <c r="M3001" s="32" t="s">
        <v>1</v>
      </c>
      <c r="N3001" s="70" t="str">
        <f t="shared" si="115"/>
        <v>1559. Gestión de Programas Estrategias y Planes para el BienestarGestión Integral Estrategias y Programas1_FONTIBON2_NOVIEMBRE_2025</v>
      </c>
      <c r="O3001" s="75">
        <v>7347488</v>
      </c>
      <c r="S3001" s="21">
        <v>0</v>
      </c>
    </row>
    <row r="3002" spans="2:19" ht="30" hidden="1" customHeight="1">
      <c r="B3002">
        <v>156</v>
      </c>
      <c r="C3002" t="s">
        <v>232</v>
      </c>
      <c r="D3002" s="70" t="s">
        <v>233</v>
      </c>
      <c r="E3002" s="86" t="str">
        <f t="shared" si="116"/>
        <v>1569. Gestión de Programas Estrategias y Planes para el BienestarGestión Integral Estrategias y Programas</v>
      </c>
      <c r="F3002" t="s">
        <v>258</v>
      </c>
      <c r="G3002" t="s">
        <v>235</v>
      </c>
      <c r="H3002" s="74" t="s">
        <v>30</v>
      </c>
      <c r="I3002" s="134" t="s">
        <v>60</v>
      </c>
      <c r="J3002" t="s">
        <v>61</v>
      </c>
      <c r="K3002" t="s">
        <v>62</v>
      </c>
      <c r="L3002" s="131" t="s">
        <v>3</v>
      </c>
      <c r="M3002" s="32" t="s">
        <v>1</v>
      </c>
      <c r="N3002" s="70" t="str">
        <f t="shared" si="115"/>
        <v>1569. Gestión de Programas Estrategias y Planes para el BienestarGestión Integral Estrategias y Programas1_FONTIBON2_NOVIEMBRE_2025</v>
      </c>
      <c r="O3002" s="75">
        <v>13832016</v>
      </c>
      <c r="S3002" s="21">
        <v>0</v>
      </c>
    </row>
    <row r="3003" spans="2:19" ht="30" hidden="1" customHeight="1">
      <c r="B3003">
        <v>157</v>
      </c>
      <c r="C3003" t="s">
        <v>232</v>
      </c>
      <c r="D3003" s="70" t="s">
        <v>233</v>
      </c>
      <c r="E3003" s="86" t="str">
        <f t="shared" si="116"/>
        <v>1579. Gestión de Programas Estrategias y Planes para el BienestarGestión Integral Estrategias y Programas</v>
      </c>
      <c r="F3003" t="s">
        <v>259</v>
      </c>
      <c r="G3003" t="s">
        <v>235</v>
      </c>
      <c r="H3003" s="74" t="s">
        <v>30</v>
      </c>
      <c r="I3003" s="134" t="s">
        <v>60</v>
      </c>
      <c r="J3003" t="s">
        <v>61</v>
      </c>
      <c r="K3003" t="s">
        <v>62</v>
      </c>
      <c r="L3003" s="131" t="s">
        <v>3</v>
      </c>
      <c r="M3003" s="32" t="s">
        <v>1</v>
      </c>
      <c r="N3003" s="70" t="str">
        <f t="shared" si="115"/>
        <v>1579. Gestión de Programas Estrategias y Planes para el BienestarGestión Integral Estrategias y Programas1_FONTIBON2_NOVIEMBRE_2025</v>
      </c>
      <c r="O3003" s="75">
        <v>13832016</v>
      </c>
      <c r="S3003" s="21">
        <v>0</v>
      </c>
    </row>
    <row r="3004" spans="2:19" ht="30" hidden="1" customHeight="1">
      <c r="B3004">
        <v>158</v>
      </c>
      <c r="C3004" t="s">
        <v>232</v>
      </c>
      <c r="D3004" s="70" t="s">
        <v>233</v>
      </c>
      <c r="E3004" s="86" t="str">
        <f t="shared" si="116"/>
        <v>1589. Gestión de Programas Estrategias y Planes para el BienestarGestión Integral Estrategias y Programas</v>
      </c>
      <c r="F3004" t="s">
        <v>260</v>
      </c>
      <c r="G3004" t="s">
        <v>235</v>
      </c>
      <c r="H3004" s="74" t="s">
        <v>30</v>
      </c>
      <c r="I3004" s="134" t="s">
        <v>60</v>
      </c>
      <c r="J3004" t="s">
        <v>91</v>
      </c>
      <c r="K3004" t="s">
        <v>62</v>
      </c>
      <c r="L3004" s="131" t="s">
        <v>3</v>
      </c>
      <c r="M3004" s="32" t="s">
        <v>1</v>
      </c>
      <c r="N3004" s="70" t="str">
        <f t="shared" si="115"/>
        <v>1589. Gestión de Programas Estrategias y Planes para el BienestarGestión Integral Estrategias y Programas1_FONTIBON2_NOVIEMBRE_2025</v>
      </c>
      <c r="O3004" s="75">
        <v>2114520</v>
      </c>
      <c r="S3004" s="21">
        <v>0</v>
      </c>
    </row>
    <row r="3005" spans="2:19" ht="30" hidden="1" customHeight="1">
      <c r="B3005">
        <v>159</v>
      </c>
      <c r="C3005" t="s">
        <v>232</v>
      </c>
      <c r="D3005" s="70" t="s">
        <v>233</v>
      </c>
      <c r="E3005" s="86" t="str">
        <f t="shared" si="116"/>
        <v>1599. Gestión de Programas Estrategias y Planes para el BienestarGestión Integral Estrategias y Programas</v>
      </c>
      <c r="F3005" t="s">
        <v>261</v>
      </c>
      <c r="G3005" t="s">
        <v>235</v>
      </c>
      <c r="H3005" s="74" t="s">
        <v>30</v>
      </c>
      <c r="I3005" s="134" t="s">
        <v>60</v>
      </c>
      <c r="J3005" t="s">
        <v>61</v>
      </c>
      <c r="K3005" t="s">
        <v>62</v>
      </c>
      <c r="L3005" s="131" t="s">
        <v>3</v>
      </c>
      <c r="M3005" s="32" t="s">
        <v>1</v>
      </c>
      <c r="N3005" s="70" t="str">
        <f t="shared" si="115"/>
        <v>1599. Gestión de Programas Estrategias y Planes para el BienestarGestión Integral Estrategias y Programas1_FONTIBON2_NOVIEMBRE_2025</v>
      </c>
      <c r="O3005" s="75">
        <v>4370008</v>
      </c>
      <c r="S3005" s="21">
        <v>0</v>
      </c>
    </row>
    <row r="3006" spans="2:19" ht="30" hidden="1" customHeight="1">
      <c r="B3006">
        <v>160</v>
      </c>
      <c r="C3006" t="s">
        <v>232</v>
      </c>
      <c r="D3006" s="70" t="s">
        <v>233</v>
      </c>
      <c r="E3006" s="86" t="str">
        <f t="shared" si="116"/>
        <v>1609. Gestión de Programas Estrategias y Planes para el BienestarGestión Integral Estrategias y Programas</v>
      </c>
      <c r="F3006" t="s">
        <v>262</v>
      </c>
      <c r="G3006" t="s">
        <v>235</v>
      </c>
      <c r="H3006" s="74" t="s">
        <v>30</v>
      </c>
      <c r="I3006" s="134" t="s">
        <v>60</v>
      </c>
      <c r="J3006" t="s">
        <v>61</v>
      </c>
      <c r="K3006" t="s">
        <v>62</v>
      </c>
      <c r="L3006" s="131" t="s">
        <v>3</v>
      </c>
      <c r="M3006" s="32" t="s">
        <v>1</v>
      </c>
      <c r="N3006" s="70" t="str">
        <f t="shared" si="115"/>
        <v>1609. Gestión de Programas Estrategias y Planes para el BienestarGestión Integral Estrategias y Programas1_FONTIBON2_NOVIEMBRE_2025</v>
      </c>
      <c r="O3006" s="75">
        <v>3994272</v>
      </c>
      <c r="S3006" s="21">
        <v>0</v>
      </c>
    </row>
    <row r="3007" spans="2:19" ht="30" hidden="1" customHeight="1">
      <c r="B3007">
        <v>161</v>
      </c>
      <c r="C3007" t="s">
        <v>232</v>
      </c>
      <c r="D3007" s="70" t="s">
        <v>233</v>
      </c>
      <c r="E3007" s="86" t="str">
        <f t="shared" si="116"/>
        <v>1619. Gestión de Programas Estrategias y Planes para el BienestarGestión Integral Estrategias y Programas</v>
      </c>
      <c r="F3007" t="s">
        <v>263</v>
      </c>
      <c r="G3007" t="s">
        <v>237</v>
      </c>
      <c r="H3007" s="74" t="s">
        <v>30</v>
      </c>
      <c r="I3007" s="134" t="s">
        <v>60</v>
      </c>
      <c r="J3007" t="s">
        <v>61</v>
      </c>
      <c r="K3007" t="s">
        <v>62</v>
      </c>
      <c r="L3007" s="131" t="s">
        <v>3</v>
      </c>
      <c r="M3007" s="32" t="s">
        <v>1</v>
      </c>
      <c r="N3007" s="70" t="str">
        <f t="shared" si="115"/>
        <v>1619. Gestión de Programas Estrategias y Planes para el BienestarGestión Integral Estrategias y Programas1_FONTIBON2_NOVIEMBRE_2025</v>
      </c>
      <c r="O3007" s="75">
        <v>7347488</v>
      </c>
      <c r="S3007" s="21">
        <v>0</v>
      </c>
    </row>
    <row r="3008" spans="2:19" ht="30" hidden="1" customHeight="1">
      <c r="B3008">
        <v>162</v>
      </c>
      <c r="C3008" t="s">
        <v>232</v>
      </c>
      <c r="D3008" s="70" t="s">
        <v>233</v>
      </c>
      <c r="E3008" s="86" t="str">
        <f t="shared" si="116"/>
        <v>1629. Gestión de Programas Estrategias y Planes para el BienestarGestión Integral Estrategias y Programas</v>
      </c>
      <c r="F3008" t="s">
        <v>264</v>
      </c>
      <c r="G3008" t="s">
        <v>237</v>
      </c>
      <c r="H3008" s="74" t="s">
        <v>30</v>
      </c>
      <c r="I3008" s="134" t="s">
        <v>60</v>
      </c>
      <c r="J3008" t="s">
        <v>61</v>
      </c>
      <c r="K3008" t="s">
        <v>62</v>
      </c>
      <c r="L3008" s="131" t="s">
        <v>3</v>
      </c>
      <c r="M3008" s="32" t="s">
        <v>1</v>
      </c>
      <c r="N3008" s="70" t="str">
        <f t="shared" si="115"/>
        <v>1629. Gestión de Programas Estrategias y Planes para el BienestarGestión Integral Estrategias y Programas1_FONTIBON2_NOVIEMBRE_2025</v>
      </c>
      <c r="O3008" s="75">
        <v>10478800</v>
      </c>
      <c r="S3008" s="21">
        <v>0</v>
      </c>
    </row>
    <row r="3009" spans="2:19" ht="30" hidden="1" customHeight="1">
      <c r="B3009">
        <v>163</v>
      </c>
      <c r="C3009" t="s">
        <v>232</v>
      </c>
      <c r="D3009" s="70" t="s">
        <v>233</v>
      </c>
      <c r="E3009" s="86" t="str">
        <f t="shared" si="116"/>
        <v>1639. Gestión de Programas Estrategias y Planes para el BienestarGestión Integral Estrategias y Programas</v>
      </c>
      <c r="F3009" t="s">
        <v>265</v>
      </c>
      <c r="G3009" t="s">
        <v>237</v>
      </c>
      <c r="H3009" s="74" t="s">
        <v>30</v>
      </c>
      <c r="I3009" s="134" t="s">
        <v>60</v>
      </c>
      <c r="J3009" t="s">
        <v>61</v>
      </c>
      <c r="K3009" t="s">
        <v>62</v>
      </c>
      <c r="L3009" s="131" t="s">
        <v>3</v>
      </c>
      <c r="M3009" s="32" t="s">
        <v>1</v>
      </c>
      <c r="N3009" s="70" t="str">
        <f t="shared" si="115"/>
        <v>1639. Gestión de Programas Estrategias y Planes para el BienestarGestión Integral Estrategias y Programas1_FONTIBON2_NOVIEMBRE_2025</v>
      </c>
      <c r="O3009" s="75">
        <v>3994272</v>
      </c>
      <c r="S3009" s="21">
        <v>0</v>
      </c>
    </row>
    <row r="3010" spans="2:19" ht="30" hidden="1" customHeight="1">
      <c r="B3010">
        <v>164</v>
      </c>
      <c r="C3010" t="s">
        <v>232</v>
      </c>
      <c r="D3010" s="70" t="s">
        <v>233</v>
      </c>
      <c r="E3010" s="86" t="str">
        <f t="shared" si="116"/>
        <v>1649. Gestión de Programas Estrategias y Planes para el BienestarGestión Integral Estrategias y Programas</v>
      </c>
      <c r="F3010" t="s">
        <v>266</v>
      </c>
      <c r="G3010" t="s">
        <v>237</v>
      </c>
      <c r="H3010" s="74" t="s">
        <v>30</v>
      </c>
      <c r="I3010" s="134" t="s">
        <v>60</v>
      </c>
      <c r="J3010" t="s">
        <v>61</v>
      </c>
      <c r="K3010" t="s">
        <v>62</v>
      </c>
      <c r="L3010" s="131" t="s">
        <v>3</v>
      </c>
      <c r="M3010" s="32" t="s">
        <v>1</v>
      </c>
      <c r="N3010" s="70" t="str">
        <f t="shared" si="115"/>
        <v>1649. Gestión de Programas Estrategias y Planes para el BienestarGestión Integral Estrategias y Programas1_FONTIBON2_NOVIEMBRE_2025</v>
      </c>
      <c r="O3010" s="75">
        <v>6484528</v>
      </c>
      <c r="S3010" s="21">
        <v>0</v>
      </c>
    </row>
    <row r="3011" spans="2:19" ht="30" hidden="1" customHeight="1">
      <c r="B3011">
        <v>165</v>
      </c>
      <c r="C3011" t="s">
        <v>232</v>
      </c>
      <c r="D3011" s="70" t="s">
        <v>233</v>
      </c>
      <c r="E3011" s="86" t="str">
        <f t="shared" si="116"/>
        <v>1659. Gestión de Programas Estrategias y Planes para el BienestarGestión Integral Estrategias y Programas</v>
      </c>
      <c r="F3011" t="s">
        <v>267</v>
      </c>
      <c r="G3011" t="s">
        <v>237</v>
      </c>
      <c r="H3011" s="74" t="s">
        <v>30</v>
      </c>
      <c r="I3011" s="134" t="s">
        <v>60</v>
      </c>
      <c r="J3011" t="s">
        <v>61</v>
      </c>
      <c r="K3011" t="s">
        <v>62</v>
      </c>
      <c r="L3011" s="131" t="s">
        <v>3</v>
      </c>
      <c r="M3011" s="32" t="s">
        <v>1</v>
      </c>
      <c r="N3011" s="70" t="str">
        <f t="shared" si="115"/>
        <v>1659. Gestión de Programas Estrategias y Planes para el BienestarGestión Integral Estrategias y Programas1_FONTIBON2_NOVIEMBRE_2025</v>
      </c>
      <c r="O3011" s="75">
        <v>3994272</v>
      </c>
      <c r="S3011" s="21">
        <v>0</v>
      </c>
    </row>
    <row r="3012" spans="2:19" ht="30" hidden="1" customHeight="1">
      <c r="B3012">
        <v>166</v>
      </c>
      <c r="C3012" t="s">
        <v>232</v>
      </c>
      <c r="D3012" s="70" t="s">
        <v>233</v>
      </c>
      <c r="E3012" s="86" t="str">
        <f t="shared" si="116"/>
        <v>1669. Gestión de Programas Estrategias y Planes para el BienestarGestión Integral Estrategias y Programas</v>
      </c>
      <c r="F3012" t="s">
        <v>268</v>
      </c>
      <c r="G3012" t="s">
        <v>237</v>
      </c>
      <c r="H3012" s="74" t="s">
        <v>30</v>
      </c>
      <c r="I3012" s="134" t="s">
        <v>60</v>
      </c>
      <c r="J3012" t="s">
        <v>61</v>
      </c>
      <c r="K3012" t="s">
        <v>62</v>
      </c>
      <c r="L3012" s="131" t="s">
        <v>3</v>
      </c>
      <c r="M3012" s="32" t="s">
        <v>1</v>
      </c>
      <c r="N3012" s="70" t="str">
        <f t="shared" si="115"/>
        <v>1669. Gestión de Programas Estrategias y Planes para el BienestarGestión Integral Estrategias y Programas1_FONTIBON2_NOVIEMBRE_2025</v>
      </c>
      <c r="O3012" s="75">
        <v>2983376</v>
      </c>
      <c r="S3012" s="21">
        <v>0</v>
      </c>
    </row>
    <row r="3013" spans="2:19" ht="30" hidden="1" customHeight="1">
      <c r="B3013">
        <v>167</v>
      </c>
      <c r="C3013" t="s">
        <v>232</v>
      </c>
      <c r="D3013" s="70" t="s">
        <v>233</v>
      </c>
      <c r="E3013" s="86" t="str">
        <f t="shared" si="116"/>
        <v>1679. Gestión de Programas Estrategias y Planes para el BienestarGestión Integral Estrategias y Programas</v>
      </c>
      <c r="F3013" t="s">
        <v>269</v>
      </c>
      <c r="G3013" t="s">
        <v>237</v>
      </c>
      <c r="H3013" s="74" t="s">
        <v>30</v>
      </c>
      <c r="I3013" s="134" t="s">
        <v>60</v>
      </c>
      <c r="J3013" t="s">
        <v>61</v>
      </c>
      <c r="K3013" t="s">
        <v>62</v>
      </c>
      <c r="L3013" s="131" t="s">
        <v>3</v>
      </c>
      <c r="M3013" s="32" t="s">
        <v>1</v>
      </c>
      <c r="N3013" s="70" t="str">
        <f t="shared" ref="N3013:N3076" si="117">+E3013&amp;L3013&amp;M3013</f>
        <v>1679. Gestión de Programas Estrategias y Planes para el BienestarGestión Integral Estrategias y Programas1_FONTIBON2_NOVIEMBRE_2025</v>
      </c>
      <c r="O3013" s="75">
        <v>6484528</v>
      </c>
      <c r="S3013" s="21">
        <v>0</v>
      </c>
    </row>
    <row r="3014" spans="2:19" ht="30" hidden="1" customHeight="1">
      <c r="B3014">
        <v>168</v>
      </c>
      <c r="C3014" t="s">
        <v>232</v>
      </c>
      <c r="D3014" s="70" t="s">
        <v>233</v>
      </c>
      <c r="E3014" s="86" t="str">
        <f t="shared" si="116"/>
        <v>1689. Gestión de Programas Estrategias y Planes para el BienestarGestión Integral Estrategias y Programas</v>
      </c>
      <c r="F3014" t="s">
        <v>270</v>
      </c>
      <c r="G3014" t="s">
        <v>237</v>
      </c>
      <c r="H3014" s="74" t="s">
        <v>30</v>
      </c>
      <c r="I3014" s="134" t="s">
        <v>60</v>
      </c>
      <c r="J3014" t="s">
        <v>61</v>
      </c>
      <c r="K3014" t="s">
        <v>62</v>
      </c>
      <c r="L3014" s="131" t="s">
        <v>3</v>
      </c>
      <c r="M3014" s="32" t="s">
        <v>1</v>
      </c>
      <c r="N3014" s="70" t="str">
        <f t="shared" si="117"/>
        <v>1689. Gestión de Programas Estrategias y Planes para el BienestarGestión Integral Estrategias y Programas1_FONTIBON2_NOVIEMBRE_2025</v>
      </c>
      <c r="O3014" s="75">
        <v>3994272</v>
      </c>
      <c r="S3014" s="21">
        <v>0</v>
      </c>
    </row>
    <row r="3015" spans="2:19" ht="30" hidden="1" customHeight="1">
      <c r="B3015">
        <v>169</v>
      </c>
      <c r="C3015" t="s">
        <v>232</v>
      </c>
      <c r="D3015" s="70" t="s">
        <v>233</v>
      </c>
      <c r="E3015" s="86" t="str">
        <f t="shared" si="116"/>
        <v>1699. Gestión de Programas Estrategias y Planes para el BienestarGestión Integral Estrategias y Programas</v>
      </c>
      <c r="F3015" t="s">
        <v>271</v>
      </c>
      <c r="G3015" t="s">
        <v>237</v>
      </c>
      <c r="H3015" s="74" t="s">
        <v>30</v>
      </c>
      <c r="I3015" s="134" t="s">
        <v>60</v>
      </c>
      <c r="J3015" t="s">
        <v>61</v>
      </c>
      <c r="K3015" t="s">
        <v>62</v>
      </c>
      <c r="L3015" s="131" t="s">
        <v>3</v>
      </c>
      <c r="M3015" s="32" t="s">
        <v>1</v>
      </c>
      <c r="N3015" s="70" t="str">
        <f t="shared" si="117"/>
        <v>1699. Gestión de Programas Estrategias y Planes para el BienestarGestión Integral Estrategias y Programas1_FONTIBON2_NOVIEMBRE_2025</v>
      </c>
      <c r="O3015" s="75">
        <v>3994272</v>
      </c>
      <c r="S3015" s="21">
        <v>0</v>
      </c>
    </row>
    <row r="3016" spans="2:19" ht="30" hidden="1" customHeight="1">
      <c r="B3016">
        <v>170</v>
      </c>
      <c r="C3016" t="s">
        <v>232</v>
      </c>
      <c r="D3016" s="70" t="s">
        <v>233</v>
      </c>
      <c r="E3016" s="86" t="str">
        <f t="shared" si="116"/>
        <v>1709. Gestión de Programas Estrategias y Planes para el BienestarGestión Integral Estrategias y Programas</v>
      </c>
      <c r="F3016" t="s">
        <v>272</v>
      </c>
      <c r="G3016" t="s">
        <v>237</v>
      </c>
      <c r="H3016" s="74" t="s">
        <v>30</v>
      </c>
      <c r="I3016" s="134" t="s">
        <v>60</v>
      </c>
      <c r="J3016" t="s">
        <v>273</v>
      </c>
      <c r="K3016" t="s">
        <v>62</v>
      </c>
      <c r="L3016" s="131" t="s">
        <v>3</v>
      </c>
      <c r="M3016" s="32" t="s">
        <v>1</v>
      </c>
      <c r="N3016" s="70" t="str">
        <f t="shared" si="117"/>
        <v>1709. Gestión de Programas Estrategias y Planes para el BienestarGestión Integral Estrategias y Programas1_FONTIBON2_NOVIEMBRE_2025</v>
      </c>
      <c r="O3016" s="75">
        <v>19450000</v>
      </c>
      <c r="S3016" s="21">
        <v>0</v>
      </c>
    </row>
    <row r="3017" spans="2:19" ht="30" hidden="1" customHeight="1">
      <c r="B3017">
        <v>171</v>
      </c>
      <c r="C3017" t="s">
        <v>232</v>
      </c>
      <c r="D3017" s="70" t="s">
        <v>233</v>
      </c>
      <c r="E3017" s="86" t="str">
        <f t="shared" si="116"/>
        <v>1719. Gestión de Programas Estrategias y Planes para el BienestarGestión Integral Estrategias y Programas</v>
      </c>
      <c r="F3017" t="s">
        <v>274</v>
      </c>
      <c r="G3017" t="s">
        <v>237</v>
      </c>
      <c r="H3017" s="74" t="s">
        <v>30</v>
      </c>
      <c r="I3017" s="134" t="s">
        <v>60</v>
      </c>
      <c r="J3017" t="s">
        <v>275</v>
      </c>
      <c r="K3017" t="s">
        <v>62</v>
      </c>
      <c r="L3017" s="131" t="s">
        <v>3</v>
      </c>
      <c r="M3017" s="32" t="s">
        <v>1</v>
      </c>
      <c r="N3017" s="70" t="str">
        <f t="shared" si="117"/>
        <v>1719. Gestión de Programas Estrategias y Planes para el BienestarGestión Integral Estrategias y Programas1_FONTIBON2_NOVIEMBRE_2025</v>
      </c>
      <c r="O3017" s="75">
        <v>3994272</v>
      </c>
      <c r="S3017" s="21">
        <v>0</v>
      </c>
    </row>
    <row r="3018" spans="2:19" ht="30" hidden="1" customHeight="1">
      <c r="B3018">
        <v>172</v>
      </c>
      <c r="C3018" t="s">
        <v>232</v>
      </c>
      <c r="D3018" s="70" t="s">
        <v>233</v>
      </c>
      <c r="E3018" s="86" t="str">
        <f t="shared" si="116"/>
        <v>1729. Gestión de Programas Estrategias y Planes para el BienestarGestión Integral Estrategias y Programas</v>
      </c>
      <c r="F3018" t="s">
        <v>276</v>
      </c>
      <c r="G3018" t="s">
        <v>237</v>
      </c>
      <c r="H3018" s="74" t="s">
        <v>30</v>
      </c>
      <c r="I3018" s="134" t="s">
        <v>60</v>
      </c>
      <c r="J3018" t="s">
        <v>61</v>
      </c>
      <c r="K3018" t="s">
        <v>62</v>
      </c>
      <c r="L3018" s="131" t="s">
        <v>3</v>
      </c>
      <c r="M3018" s="32" t="s">
        <v>1</v>
      </c>
      <c r="N3018" s="70" t="str">
        <f t="shared" si="117"/>
        <v>1729. Gestión de Programas Estrategias y Planes para el BienestarGestión Integral Estrategias y Programas1_FONTIBON2_NOVIEMBRE_2025</v>
      </c>
      <c r="O3018" s="75">
        <v>9985680</v>
      </c>
      <c r="S3018" s="21">
        <v>0</v>
      </c>
    </row>
    <row r="3019" spans="2:19" ht="30" hidden="1" customHeight="1">
      <c r="B3019">
        <v>173</v>
      </c>
      <c r="C3019" t="s">
        <v>232</v>
      </c>
      <c r="D3019" s="70" t="s">
        <v>233</v>
      </c>
      <c r="E3019" s="86" t="str">
        <f t="shared" si="116"/>
        <v>1739. Gestión de Programas Estrategias y Planes para el BienestarGestión Integral Estrategias y Programas</v>
      </c>
      <c r="F3019" t="s">
        <v>277</v>
      </c>
      <c r="G3019" t="s">
        <v>237</v>
      </c>
      <c r="H3019" s="74" t="s">
        <v>30</v>
      </c>
      <c r="I3019" s="134" t="s">
        <v>60</v>
      </c>
      <c r="J3019" t="s">
        <v>61</v>
      </c>
      <c r="K3019" t="s">
        <v>62</v>
      </c>
      <c r="L3019" s="131" t="s">
        <v>3</v>
      </c>
      <c r="M3019" s="32" t="s">
        <v>1</v>
      </c>
      <c r="N3019" s="70" t="str">
        <f t="shared" si="117"/>
        <v>1739. Gestión de Programas Estrategias y Planes para el BienestarGestión Integral Estrategias y Programas1_FONTIBON2_NOVIEMBRE_2025</v>
      </c>
      <c r="O3019" s="75">
        <v>2983376</v>
      </c>
      <c r="S3019" s="21">
        <v>0</v>
      </c>
    </row>
    <row r="3020" spans="2:19" ht="30" hidden="1" customHeight="1">
      <c r="B3020">
        <v>174</v>
      </c>
      <c r="C3020" t="s">
        <v>278</v>
      </c>
      <c r="D3020" s="70" t="s">
        <v>279</v>
      </c>
      <c r="E3020" s="86" t="str">
        <f t="shared" si="116"/>
        <v>17410. Proceso integral e integrado de la Vigilancia de la Salud PúblicaVigilancia en salud pública</v>
      </c>
      <c r="F3020" t="s">
        <v>280</v>
      </c>
      <c r="G3020" t="s">
        <v>281</v>
      </c>
      <c r="H3020" s="74" t="s">
        <v>30</v>
      </c>
      <c r="I3020" s="134" t="s">
        <v>60</v>
      </c>
      <c r="J3020" t="s">
        <v>61</v>
      </c>
      <c r="K3020" t="s">
        <v>62</v>
      </c>
      <c r="L3020" s="131" t="s">
        <v>3</v>
      </c>
      <c r="M3020" s="32" t="s">
        <v>1</v>
      </c>
      <c r="N3020" s="70" t="str">
        <f t="shared" si="117"/>
        <v>17410. Proceso integral e integrado de la Vigilancia de la Salud PúblicaVigilancia en salud pública1_FONTIBON2_NOVIEMBRE_2025</v>
      </c>
      <c r="O3020" s="75">
        <v>37920928</v>
      </c>
      <c r="R3020" s="21">
        <v>0</v>
      </c>
      <c r="S3020" s="21">
        <v>0</v>
      </c>
    </row>
    <row r="3021" spans="2:19" ht="30" hidden="1" customHeight="1">
      <c r="B3021">
        <v>175</v>
      </c>
      <c r="C3021" t="s">
        <v>278</v>
      </c>
      <c r="D3021" s="70" t="s">
        <v>279</v>
      </c>
      <c r="E3021" s="86" t="str">
        <f t="shared" si="116"/>
        <v>17510. Proceso integral e integrado de la Vigilancia de la Salud PúblicaVigilancia en salud pública</v>
      </c>
      <c r="F3021" t="s">
        <v>282</v>
      </c>
      <c r="G3021" t="s">
        <v>281</v>
      </c>
      <c r="H3021" s="74" t="s">
        <v>30</v>
      </c>
      <c r="I3021" s="134" t="s">
        <v>60</v>
      </c>
      <c r="J3021" t="s">
        <v>61</v>
      </c>
      <c r="K3021" t="s">
        <v>62</v>
      </c>
      <c r="L3021" s="131" t="s">
        <v>3</v>
      </c>
      <c r="M3021" s="32" t="s">
        <v>1</v>
      </c>
      <c r="N3021" s="70" t="str">
        <f t="shared" si="117"/>
        <v>17510. Proceso integral e integrado de la Vigilancia de la Salud PúblicaVigilancia en salud pública1_FONTIBON2_NOVIEMBRE_2025</v>
      </c>
      <c r="O3021" s="75">
        <v>26899696</v>
      </c>
      <c r="R3021" s="21">
        <v>0</v>
      </c>
      <c r="S3021" s="21">
        <v>0</v>
      </c>
    </row>
    <row r="3022" spans="2:19" ht="30" hidden="1" customHeight="1">
      <c r="B3022">
        <v>176</v>
      </c>
      <c r="C3022" t="s">
        <v>278</v>
      </c>
      <c r="D3022" s="70" t="s">
        <v>279</v>
      </c>
      <c r="E3022" s="86" t="str">
        <f t="shared" si="116"/>
        <v>17610. Proceso integral e integrado de la Vigilancia de la Salud PúblicaVigilancia en salud pública</v>
      </c>
      <c r="F3022" t="s">
        <v>283</v>
      </c>
      <c r="G3022" t="s">
        <v>281</v>
      </c>
      <c r="H3022" s="74" t="s">
        <v>30</v>
      </c>
      <c r="I3022" s="134" t="s">
        <v>60</v>
      </c>
      <c r="J3022" t="s">
        <v>61</v>
      </c>
      <c r="K3022" t="s">
        <v>80</v>
      </c>
      <c r="L3022" s="131" t="s">
        <v>3</v>
      </c>
      <c r="M3022" s="32" t="s">
        <v>1</v>
      </c>
      <c r="N3022" s="70" t="str">
        <f t="shared" si="117"/>
        <v>17610. Proceso integral e integrado de la Vigilancia de la Salud PúblicaVigilancia en salud pública1_FONTIBON2_NOVIEMBRE_2025</v>
      </c>
      <c r="O3022" s="75">
        <v>28206464</v>
      </c>
      <c r="R3022" s="21">
        <v>0</v>
      </c>
      <c r="S3022" s="21">
        <v>0</v>
      </c>
    </row>
    <row r="3023" spans="2:19" ht="30" hidden="1" customHeight="1">
      <c r="B3023">
        <v>177</v>
      </c>
      <c r="C3023" t="s">
        <v>278</v>
      </c>
      <c r="D3023" s="70" t="s">
        <v>279</v>
      </c>
      <c r="E3023" s="86" t="str">
        <f t="shared" si="116"/>
        <v>17710. Proceso integral e integrado de la Vigilancia de la Salud PúblicaVigilancia en salud pública</v>
      </c>
      <c r="F3023" t="s">
        <v>284</v>
      </c>
      <c r="G3023" t="s">
        <v>281</v>
      </c>
      <c r="H3023" s="74" t="s">
        <v>30</v>
      </c>
      <c r="I3023" s="134" t="s">
        <v>60</v>
      </c>
      <c r="J3023" t="s">
        <v>61</v>
      </c>
      <c r="K3023" t="s">
        <v>80</v>
      </c>
      <c r="L3023" s="131" t="s">
        <v>3</v>
      </c>
      <c r="M3023" s="32" t="s">
        <v>1</v>
      </c>
      <c r="N3023" s="70" t="str">
        <f t="shared" si="117"/>
        <v>17710. Proceso integral e integrado de la Vigilancia de la Salud PúblicaVigilancia en salud pública1_FONTIBON2_NOVIEMBRE_2025</v>
      </c>
      <c r="O3023" s="75">
        <v>37181248</v>
      </c>
      <c r="R3023" s="21">
        <v>0</v>
      </c>
      <c r="S3023" s="21">
        <v>0</v>
      </c>
    </row>
    <row r="3024" spans="2:19" ht="30" hidden="1" customHeight="1">
      <c r="B3024">
        <v>178</v>
      </c>
      <c r="C3024" t="s">
        <v>278</v>
      </c>
      <c r="D3024" s="70" t="s">
        <v>279</v>
      </c>
      <c r="E3024" s="86" t="str">
        <f t="shared" si="116"/>
        <v>17810. Proceso integral e integrado de la Vigilancia de la Salud PúblicaVigilancia en salud pública</v>
      </c>
      <c r="F3024" t="s">
        <v>285</v>
      </c>
      <c r="G3024" t="s">
        <v>281</v>
      </c>
      <c r="H3024" s="74" t="s">
        <v>30</v>
      </c>
      <c r="I3024" s="134" t="s">
        <v>60</v>
      </c>
      <c r="J3024" t="s">
        <v>61</v>
      </c>
      <c r="K3024" t="s">
        <v>62</v>
      </c>
      <c r="L3024" s="131" t="s">
        <v>3</v>
      </c>
      <c r="M3024" s="32" t="s">
        <v>1</v>
      </c>
      <c r="N3024" s="70" t="str">
        <f t="shared" si="117"/>
        <v>17810. Proceso integral e integrado de la Vigilancia de la Salud PúblicaVigilancia en salud pública1_FONTIBON2_NOVIEMBRE_2025</v>
      </c>
      <c r="O3024" s="75">
        <v>7347488</v>
      </c>
      <c r="R3024" s="21">
        <v>0</v>
      </c>
      <c r="S3024" s="21">
        <v>0</v>
      </c>
    </row>
    <row r="3025" spans="2:19" ht="30" hidden="1" customHeight="1">
      <c r="B3025">
        <v>179</v>
      </c>
      <c r="C3025" t="s">
        <v>278</v>
      </c>
      <c r="D3025" s="70" t="s">
        <v>279</v>
      </c>
      <c r="E3025" s="86" t="str">
        <f t="shared" si="116"/>
        <v>17910. Proceso integral e integrado de la Vigilancia de la Salud PúblicaVigilancia en salud pública</v>
      </c>
      <c r="F3025" t="s">
        <v>286</v>
      </c>
      <c r="G3025" t="s">
        <v>281</v>
      </c>
      <c r="H3025" s="74" t="s">
        <v>30</v>
      </c>
      <c r="I3025" s="134" t="s">
        <v>60</v>
      </c>
      <c r="J3025" t="s">
        <v>61</v>
      </c>
      <c r="K3025" t="s">
        <v>62</v>
      </c>
      <c r="L3025" s="131" t="s">
        <v>3</v>
      </c>
      <c r="M3025" s="32" t="s">
        <v>1</v>
      </c>
      <c r="N3025" s="70" t="str">
        <f t="shared" si="117"/>
        <v>17910. Proceso integral e integrado de la Vigilancia de la Salud PúblicaVigilancia en salud pública1_FONTIBON2_NOVIEMBRE_2025</v>
      </c>
      <c r="O3025" s="75">
        <v>3673744</v>
      </c>
      <c r="R3025" s="21">
        <v>0</v>
      </c>
      <c r="S3025" s="21">
        <v>0</v>
      </c>
    </row>
    <row r="3026" spans="2:19" ht="30" hidden="1" customHeight="1">
      <c r="B3026">
        <v>180</v>
      </c>
      <c r="C3026" t="s">
        <v>278</v>
      </c>
      <c r="D3026" s="70" t="s">
        <v>279</v>
      </c>
      <c r="E3026" s="86" t="str">
        <f t="shared" si="116"/>
        <v>18010. Proceso integral e integrado de la Vigilancia de la Salud PúblicaVigilancia en salud pública</v>
      </c>
      <c r="F3026" t="s">
        <v>287</v>
      </c>
      <c r="G3026" t="s">
        <v>281</v>
      </c>
      <c r="H3026" s="74" t="s">
        <v>30</v>
      </c>
      <c r="I3026" s="134" t="s">
        <v>60</v>
      </c>
      <c r="J3026" t="s">
        <v>61</v>
      </c>
      <c r="K3026" t="s">
        <v>62</v>
      </c>
      <c r="L3026" s="131" t="s">
        <v>3</v>
      </c>
      <c r="M3026" s="32" t="s">
        <v>1</v>
      </c>
      <c r="N3026" s="70" t="str">
        <f t="shared" si="117"/>
        <v>18010. Proceso integral e integrado de la Vigilancia de la Salud PúblicaVigilancia en salud pública1_FONTIBON2_NOVIEMBRE_2025</v>
      </c>
      <c r="O3026" s="75">
        <v>3673744</v>
      </c>
      <c r="R3026" s="21">
        <v>0</v>
      </c>
      <c r="S3026" s="21">
        <v>0</v>
      </c>
    </row>
    <row r="3027" spans="2:19" ht="30" hidden="1" customHeight="1">
      <c r="B3027">
        <v>181</v>
      </c>
      <c r="C3027" t="s">
        <v>278</v>
      </c>
      <c r="D3027" s="70" t="s">
        <v>279</v>
      </c>
      <c r="E3027" s="86" t="str">
        <f t="shared" si="116"/>
        <v>18110. Proceso integral e integrado de la Vigilancia de la Salud PúblicaVigilancia en salud pública</v>
      </c>
      <c r="F3027" t="s">
        <v>288</v>
      </c>
      <c r="G3027" t="s">
        <v>281</v>
      </c>
      <c r="H3027" s="74" t="s">
        <v>30</v>
      </c>
      <c r="I3027" s="134" t="s">
        <v>60</v>
      </c>
      <c r="J3027" t="s">
        <v>61</v>
      </c>
      <c r="K3027" t="s">
        <v>62</v>
      </c>
      <c r="L3027" s="131" t="s">
        <v>3</v>
      </c>
      <c r="M3027" s="32" t="s">
        <v>1</v>
      </c>
      <c r="N3027" s="70" t="str">
        <f t="shared" si="117"/>
        <v>18110. Proceso integral e integrado de la Vigilancia de la Salud PúblicaVigilancia en salud pública1_FONTIBON2_NOVIEMBRE_2025</v>
      </c>
      <c r="O3027" s="75">
        <v>87405520</v>
      </c>
      <c r="R3027" s="21">
        <v>0</v>
      </c>
      <c r="S3027" s="21">
        <v>0</v>
      </c>
    </row>
    <row r="3028" spans="2:19" ht="30" hidden="1" customHeight="1">
      <c r="B3028">
        <v>182</v>
      </c>
      <c r="C3028" t="s">
        <v>278</v>
      </c>
      <c r="D3028" s="70" t="s">
        <v>279</v>
      </c>
      <c r="E3028" s="86" t="str">
        <f t="shared" ref="E3028:E3091" si="118">B3028&amp;C3028&amp;D3028</f>
        <v>18210. Proceso integral e integrado de la Vigilancia de la Salud PúblicaVigilancia en salud pública</v>
      </c>
      <c r="F3028" t="s">
        <v>289</v>
      </c>
      <c r="G3028" t="s">
        <v>281</v>
      </c>
      <c r="H3028" s="74" t="s">
        <v>30</v>
      </c>
      <c r="I3028" s="134" t="s">
        <v>60</v>
      </c>
      <c r="J3028" t="s">
        <v>61</v>
      </c>
      <c r="K3028" t="s">
        <v>62</v>
      </c>
      <c r="L3028" s="131" t="s">
        <v>3</v>
      </c>
      <c r="M3028" s="32" t="s">
        <v>1</v>
      </c>
      <c r="N3028" s="70" t="str">
        <f t="shared" si="117"/>
        <v>18210. Proceso integral e integrado de la Vigilancia de la Salud PúblicaVigilancia en salud pública1_FONTIBON2_NOVIEMBRE_2025</v>
      </c>
      <c r="O3028" s="75">
        <v>17288787</v>
      </c>
      <c r="R3028" s="21">
        <v>0</v>
      </c>
      <c r="S3028" s="21">
        <v>0</v>
      </c>
    </row>
    <row r="3029" spans="2:19" ht="30" hidden="1" customHeight="1">
      <c r="B3029">
        <v>183</v>
      </c>
      <c r="C3029" t="s">
        <v>278</v>
      </c>
      <c r="D3029" s="70" t="s">
        <v>279</v>
      </c>
      <c r="E3029" s="86" t="str">
        <f t="shared" si="118"/>
        <v>18310. Proceso integral e integrado de la Vigilancia de la Salud PúblicaVigilancia en salud pública</v>
      </c>
      <c r="F3029" t="s">
        <v>290</v>
      </c>
      <c r="G3029" t="s">
        <v>281</v>
      </c>
      <c r="H3029" s="74" t="s">
        <v>30</v>
      </c>
      <c r="I3029" s="134" t="s">
        <v>60</v>
      </c>
      <c r="J3029" t="s">
        <v>61</v>
      </c>
      <c r="K3029" t="s">
        <v>62</v>
      </c>
      <c r="L3029" s="131" t="s">
        <v>3</v>
      </c>
      <c r="M3029" s="32" t="s">
        <v>1</v>
      </c>
      <c r="N3029" s="70" t="str">
        <f t="shared" si="117"/>
        <v>18310. Proceso integral e integrado de la Vigilancia de la Salud PúblicaVigilancia en salud pública1_FONTIBON2_NOVIEMBRE_2025</v>
      </c>
      <c r="O3029" s="75">
        <v>61146880</v>
      </c>
      <c r="R3029" s="21">
        <v>0</v>
      </c>
      <c r="S3029" s="21">
        <v>0</v>
      </c>
    </row>
    <row r="3030" spans="2:19" ht="30" hidden="1" customHeight="1">
      <c r="B3030">
        <v>184</v>
      </c>
      <c r="C3030" t="s">
        <v>278</v>
      </c>
      <c r="D3030" s="70" t="s">
        <v>279</v>
      </c>
      <c r="E3030" s="86" t="str">
        <f t="shared" si="118"/>
        <v>18410. Proceso integral e integrado de la Vigilancia de la Salud PúblicaVigilancia en salud pública</v>
      </c>
      <c r="F3030" t="s">
        <v>291</v>
      </c>
      <c r="G3030" t="s">
        <v>281</v>
      </c>
      <c r="H3030" s="74" t="s">
        <v>30</v>
      </c>
      <c r="I3030" s="134" t="s">
        <v>60</v>
      </c>
      <c r="J3030" t="s">
        <v>61</v>
      </c>
      <c r="K3030" t="s">
        <v>62</v>
      </c>
      <c r="L3030" s="131" t="s">
        <v>3</v>
      </c>
      <c r="M3030" s="32" t="s">
        <v>1</v>
      </c>
      <c r="N3030" s="70" t="str">
        <f t="shared" si="117"/>
        <v>18410. Proceso integral e integrado de la Vigilancia de la Salud PúblicaVigilancia en salud pública1_FONTIBON2_NOVIEMBRE_2025</v>
      </c>
      <c r="O3030" s="75">
        <v>9941299</v>
      </c>
      <c r="R3030" s="21">
        <v>0</v>
      </c>
      <c r="S3030" s="21">
        <v>0</v>
      </c>
    </row>
    <row r="3031" spans="2:19" ht="30" hidden="1" customHeight="1">
      <c r="B3031">
        <v>185</v>
      </c>
      <c r="C3031" t="s">
        <v>278</v>
      </c>
      <c r="D3031" s="70" t="s">
        <v>279</v>
      </c>
      <c r="E3031" s="86" t="str">
        <f t="shared" si="118"/>
        <v>18510. Proceso integral e integrado de la Vigilancia de la Salud PúblicaVigilancia en salud pública</v>
      </c>
      <c r="F3031" t="s">
        <v>292</v>
      </c>
      <c r="G3031" t="s">
        <v>281</v>
      </c>
      <c r="H3031" s="74" t="s">
        <v>30</v>
      </c>
      <c r="I3031" s="134" t="s">
        <v>60</v>
      </c>
      <c r="J3031" t="s">
        <v>61</v>
      </c>
      <c r="K3031" t="s">
        <v>62</v>
      </c>
      <c r="L3031" s="131" t="s">
        <v>3</v>
      </c>
      <c r="M3031" s="32" t="s">
        <v>1</v>
      </c>
      <c r="N3031" s="70" t="str">
        <f t="shared" si="117"/>
        <v>18510. Proceso integral e integrado de la Vigilancia de la Salud PúblicaVigilancia en salud pública1_FONTIBON2_NOVIEMBRE_2025</v>
      </c>
      <c r="O3031" s="75">
        <v>40189280</v>
      </c>
      <c r="R3031" s="21">
        <v>0</v>
      </c>
      <c r="S3031" s="21">
        <v>0</v>
      </c>
    </row>
    <row r="3032" spans="2:19" ht="30" hidden="1" customHeight="1">
      <c r="B3032">
        <v>186</v>
      </c>
      <c r="C3032" t="s">
        <v>278</v>
      </c>
      <c r="D3032" s="70" t="s">
        <v>279</v>
      </c>
      <c r="E3032" s="86" t="str">
        <f t="shared" si="118"/>
        <v>18610. Proceso integral e integrado de la Vigilancia de la Salud PúblicaVigilancia en salud pública</v>
      </c>
      <c r="F3032" t="s">
        <v>293</v>
      </c>
      <c r="G3032" t="s">
        <v>281</v>
      </c>
      <c r="H3032" s="74" t="s">
        <v>30</v>
      </c>
      <c r="I3032" s="134" t="s">
        <v>60</v>
      </c>
      <c r="J3032" t="s">
        <v>61</v>
      </c>
      <c r="K3032" t="s">
        <v>80</v>
      </c>
      <c r="L3032" s="131" t="s">
        <v>3</v>
      </c>
      <c r="M3032" s="32" t="s">
        <v>1</v>
      </c>
      <c r="N3032" s="70" t="str">
        <f t="shared" si="117"/>
        <v>18610. Proceso integral e integrado de la Vigilancia de la Salud PúblicaVigilancia en salud pública1_FONTIBON2_NOVIEMBRE_2025</v>
      </c>
      <c r="O3032" s="75">
        <v>7347488</v>
      </c>
      <c r="R3032" s="21">
        <v>0</v>
      </c>
      <c r="S3032" s="21">
        <v>0</v>
      </c>
    </row>
    <row r="3033" spans="2:19" ht="30" hidden="1" customHeight="1">
      <c r="B3033">
        <v>187</v>
      </c>
      <c r="C3033" t="s">
        <v>278</v>
      </c>
      <c r="D3033" s="70" t="s">
        <v>279</v>
      </c>
      <c r="E3033" s="86" t="str">
        <f t="shared" si="118"/>
        <v>18710. Proceso integral e integrado de la Vigilancia de la Salud PúblicaVigilancia en salud pública</v>
      </c>
      <c r="F3033" t="s">
        <v>294</v>
      </c>
      <c r="G3033" t="s">
        <v>295</v>
      </c>
      <c r="H3033" s="74" t="s">
        <v>30</v>
      </c>
      <c r="I3033" s="134" t="s">
        <v>60</v>
      </c>
      <c r="J3033" t="s">
        <v>61</v>
      </c>
      <c r="K3033" t="s">
        <v>62</v>
      </c>
      <c r="L3033" s="131" t="s">
        <v>3</v>
      </c>
      <c r="M3033" s="32" t="s">
        <v>1</v>
      </c>
      <c r="N3033" s="70" t="str">
        <f t="shared" si="117"/>
        <v>18710. Proceso integral e integrado de la Vigilancia de la Salud PúblicaVigilancia en salud pública1_FONTIBON2_NOVIEMBRE_2025</v>
      </c>
      <c r="O3033" s="75">
        <v>3994272</v>
      </c>
      <c r="R3033" s="21">
        <v>0</v>
      </c>
      <c r="S3033" s="21">
        <v>0</v>
      </c>
    </row>
    <row r="3034" spans="2:19" ht="30" hidden="1" customHeight="1">
      <c r="B3034">
        <v>188</v>
      </c>
      <c r="C3034" t="s">
        <v>278</v>
      </c>
      <c r="D3034" s="70" t="s">
        <v>279</v>
      </c>
      <c r="E3034" s="86" t="str">
        <f t="shared" si="118"/>
        <v>18810. Proceso integral e integrado de la Vigilancia de la Salud PúblicaVigilancia en salud pública</v>
      </c>
      <c r="F3034" t="s">
        <v>296</v>
      </c>
      <c r="G3034" t="s">
        <v>295</v>
      </c>
      <c r="H3034" s="74" t="s">
        <v>30</v>
      </c>
      <c r="I3034" s="134" t="s">
        <v>60</v>
      </c>
      <c r="J3034" t="s">
        <v>61</v>
      </c>
      <c r="K3034" t="s">
        <v>62</v>
      </c>
      <c r="L3034" s="131" t="s">
        <v>3</v>
      </c>
      <c r="M3034" s="32" t="s">
        <v>1</v>
      </c>
      <c r="N3034" s="70" t="str">
        <f t="shared" si="117"/>
        <v>18810. Proceso integral e integrado de la Vigilancia de la Salud PúblicaVigilancia en salud pública1_FONTIBON2_NOVIEMBRE_2025</v>
      </c>
      <c r="O3034" s="75">
        <v>33280669</v>
      </c>
      <c r="R3034" s="21">
        <v>0</v>
      </c>
      <c r="S3034" s="21">
        <v>0</v>
      </c>
    </row>
    <row r="3035" spans="2:19" ht="30" hidden="1" customHeight="1">
      <c r="B3035">
        <v>189</v>
      </c>
      <c r="C3035" t="s">
        <v>278</v>
      </c>
      <c r="D3035" s="70" t="s">
        <v>279</v>
      </c>
      <c r="E3035" s="86" t="str">
        <f t="shared" si="118"/>
        <v>18910. Proceso integral e integrado de la Vigilancia de la Salud PúblicaVigilancia en salud pública</v>
      </c>
      <c r="F3035" t="s">
        <v>297</v>
      </c>
      <c r="G3035" t="s">
        <v>295</v>
      </c>
      <c r="H3035" s="74" t="s">
        <v>30</v>
      </c>
      <c r="I3035" s="134" t="s">
        <v>60</v>
      </c>
      <c r="J3035" t="s">
        <v>61</v>
      </c>
      <c r="K3035" t="s">
        <v>62</v>
      </c>
      <c r="L3035" s="131" t="s">
        <v>3</v>
      </c>
      <c r="M3035" s="32" t="s">
        <v>1</v>
      </c>
      <c r="N3035" s="70" t="str">
        <f t="shared" si="117"/>
        <v>18910. Proceso integral e integrado de la Vigilancia de la Salud PúblicaVigilancia en salud pública1_FONTIBON2_NOVIEMBRE_2025</v>
      </c>
      <c r="O3035" s="75">
        <v>25933181</v>
      </c>
      <c r="R3035" s="21">
        <v>0</v>
      </c>
      <c r="S3035" s="21">
        <v>0</v>
      </c>
    </row>
    <row r="3036" spans="2:19" ht="30" hidden="1" customHeight="1">
      <c r="B3036">
        <v>190</v>
      </c>
      <c r="C3036" t="s">
        <v>278</v>
      </c>
      <c r="D3036" s="70" t="s">
        <v>279</v>
      </c>
      <c r="E3036" s="86" t="str">
        <f t="shared" si="118"/>
        <v>19010. Proceso integral e integrado de la Vigilancia de la Salud PúblicaVigilancia en salud pública</v>
      </c>
      <c r="F3036" t="s">
        <v>298</v>
      </c>
      <c r="G3036" t="s">
        <v>295</v>
      </c>
      <c r="H3036" s="74" t="s">
        <v>30</v>
      </c>
      <c r="I3036" s="134" t="s">
        <v>60</v>
      </c>
      <c r="J3036" t="s">
        <v>61</v>
      </c>
      <c r="K3036" t="s">
        <v>62</v>
      </c>
      <c r="L3036" s="131" t="s">
        <v>3</v>
      </c>
      <c r="M3036" s="32" t="s">
        <v>1</v>
      </c>
      <c r="N3036" s="70" t="str">
        <f t="shared" si="117"/>
        <v>19010. Proceso integral e integrado de la Vigilancia de la Salud PúblicaVigilancia en salud pública1_FONTIBON2_NOVIEMBRE_2025</v>
      </c>
      <c r="O3036" s="75">
        <v>8432352</v>
      </c>
      <c r="R3036" s="21">
        <v>0</v>
      </c>
      <c r="S3036" s="21">
        <v>0</v>
      </c>
    </row>
    <row r="3037" spans="2:19" ht="30" hidden="1" customHeight="1">
      <c r="B3037">
        <v>191</v>
      </c>
      <c r="C3037" t="s">
        <v>278</v>
      </c>
      <c r="D3037" s="70" t="s">
        <v>279</v>
      </c>
      <c r="E3037" s="86" t="str">
        <f t="shared" si="118"/>
        <v>19110. Proceso integral e integrado de la Vigilancia de la Salud PúblicaVigilancia en salud pública</v>
      </c>
      <c r="F3037" t="s">
        <v>299</v>
      </c>
      <c r="G3037" t="s">
        <v>281</v>
      </c>
      <c r="H3037" s="74" t="s">
        <v>30</v>
      </c>
      <c r="I3037" s="134" t="s">
        <v>60</v>
      </c>
      <c r="J3037" t="s">
        <v>61</v>
      </c>
      <c r="K3037" t="s">
        <v>62</v>
      </c>
      <c r="L3037" s="131" t="s">
        <v>3</v>
      </c>
      <c r="M3037" s="32" t="s">
        <v>1</v>
      </c>
      <c r="N3037" s="70" t="str">
        <f t="shared" si="117"/>
        <v>19110. Proceso integral e integrado de la Vigilancia de la Salud PúblicaVigilancia en salud pública1_FONTIBON2_NOVIEMBRE_2025</v>
      </c>
      <c r="O3037" s="75">
        <v>7347488</v>
      </c>
      <c r="R3037" s="21">
        <v>0</v>
      </c>
      <c r="S3037" s="21">
        <v>0</v>
      </c>
    </row>
    <row r="3038" spans="2:19" ht="30" hidden="1" customHeight="1">
      <c r="B3038">
        <v>192</v>
      </c>
      <c r="C3038" t="s">
        <v>278</v>
      </c>
      <c r="D3038" s="70" t="s">
        <v>279</v>
      </c>
      <c r="E3038" s="86" t="str">
        <f t="shared" si="118"/>
        <v>19210. Proceso integral e integrado de la Vigilancia de la Salud PúblicaVigilancia en salud pública</v>
      </c>
      <c r="F3038" t="s">
        <v>300</v>
      </c>
      <c r="G3038" t="s">
        <v>281</v>
      </c>
      <c r="H3038" s="74" t="s">
        <v>30</v>
      </c>
      <c r="I3038" s="134" t="s">
        <v>60</v>
      </c>
      <c r="J3038" t="s">
        <v>61</v>
      </c>
      <c r="K3038" t="s">
        <v>62</v>
      </c>
      <c r="L3038" s="131" t="s">
        <v>3</v>
      </c>
      <c r="M3038" s="32" t="s">
        <v>1</v>
      </c>
      <c r="N3038" s="70" t="str">
        <f t="shared" si="117"/>
        <v>19210. Proceso integral e integrado de la Vigilancia de la Salud PúblicaVigilancia en salud pública1_FONTIBON2_NOVIEMBRE_2025</v>
      </c>
      <c r="O3038" s="75">
        <v>3673744</v>
      </c>
      <c r="R3038" s="21">
        <v>0</v>
      </c>
      <c r="S3038" s="21">
        <v>0</v>
      </c>
    </row>
    <row r="3039" spans="2:19" ht="30" hidden="1" customHeight="1">
      <c r="B3039">
        <v>193</v>
      </c>
      <c r="C3039" t="s">
        <v>278</v>
      </c>
      <c r="D3039" s="70" t="s">
        <v>279</v>
      </c>
      <c r="E3039" s="86" t="str">
        <f t="shared" si="118"/>
        <v>19310. Proceso integral e integrado de la Vigilancia de la Salud PúblicaVigilancia en salud pública</v>
      </c>
      <c r="F3039" t="s">
        <v>301</v>
      </c>
      <c r="G3039" t="s">
        <v>295</v>
      </c>
      <c r="H3039" s="74" t="s">
        <v>30</v>
      </c>
      <c r="I3039" s="134" t="s">
        <v>60</v>
      </c>
      <c r="J3039" t="s">
        <v>61</v>
      </c>
      <c r="K3039" t="s">
        <v>62</v>
      </c>
      <c r="L3039" s="131" t="s">
        <v>3</v>
      </c>
      <c r="M3039" s="32" t="s">
        <v>1</v>
      </c>
      <c r="N3039" s="70" t="str">
        <f t="shared" si="117"/>
        <v>19310. Proceso integral e integrado de la Vigilancia de la Salud PúblicaVigilancia en salud pública1_FONTIBON2_NOVIEMBRE_2025</v>
      </c>
      <c r="O3039" s="75">
        <v>42556256</v>
      </c>
      <c r="R3039" s="21">
        <v>0</v>
      </c>
      <c r="S3039" s="21">
        <v>0</v>
      </c>
    </row>
    <row r="3040" spans="2:19" ht="30" hidden="1" customHeight="1">
      <c r="B3040">
        <v>194</v>
      </c>
      <c r="C3040" t="s">
        <v>278</v>
      </c>
      <c r="D3040" s="70" t="s">
        <v>279</v>
      </c>
      <c r="E3040" s="86" t="str">
        <f t="shared" si="118"/>
        <v>19410. Proceso integral e integrado de la Vigilancia de la Salud PúblicaVigilancia en salud pública</v>
      </c>
      <c r="F3040" t="s">
        <v>302</v>
      </c>
      <c r="G3040" t="s">
        <v>295</v>
      </c>
      <c r="H3040" s="74" t="s">
        <v>30</v>
      </c>
      <c r="I3040" s="134" t="s">
        <v>60</v>
      </c>
      <c r="J3040" t="s">
        <v>61</v>
      </c>
      <c r="K3040" t="s">
        <v>62</v>
      </c>
      <c r="L3040" s="131" t="s">
        <v>3</v>
      </c>
      <c r="M3040" s="32" t="s">
        <v>1</v>
      </c>
      <c r="N3040" s="70" t="str">
        <f t="shared" si="117"/>
        <v>19410. Proceso integral e integrado de la Vigilancia de la Salud PúblicaVigilancia en salud pública1_FONTIBON2_NOVIEMBRE_2025</v>
      </c>
      <c r="O3040" s="75">
        <v>38561984</v>
      </c>
      <c r="R3040" s="21">
        <v>0</v>
      </c>
      <c r="S3040" s="21">
        <v>0</v>
      </c>
    </row>
    <row r="3041" spans="2:19" ht="30" hidden="1" customHeight="1">
      <c r="B3041">
        <v>195</v>
      </c>
      <c r="C3041" t="s">
        <v>278</v>
      </c>
      <c r="D3041" s="70" t="s">
        <v>279</v>
      </c>
      <c r="E3041" s="86" t="str">
        <f t="shared" si="118"/>
        <v>19510. Proceso integral e integrado de la Vigilancia de la Salud PúblicaVigilancia en salud pública</v>
      </c>
      <c r="F3041" t="s">
        <v>303</v>
      </c>
      <c r="G3041" t="s">
        <v>281</v>
      </c>
      <c r="H3041" s="74" t="s">
        <v>30</v>
      </c>
      <c r="I3041" s="134" t="s">
        <v>60</v>
      </c>
      <c r="J3041" t="s">
        <v>61</v>
      </c>
      <c r="K3041" t="s">
        <v>62</v>
      </c>
      <c r="L3041" s="131" t="s">
        <v>3</v>
      </c>
      <c r="M3041" s="32" t="s">
        <v>1</v>
      </c>
      <c r="N3041" s="70" t="str">
        <f t="shared" si="117"/>
        <v>19510. Proceso integral e integrado de la Vigilancia de la Salud PúblicaVigilancia en salud pública1_FONTIBON2_NOVIEMBRE_2025</v>
      </c>
      <c r="O3041" s="75">
        <v>125967504</v>
      </c>
      <c r="R3041" s="21">
        <v>0</v>
      </c>
      <c r="S3041" s="21">
        <v>0</v>
      </c>
    </row>
    <row r="3042" spans="2:19" ht="30" hidden="1" customHeight="1">
      <c r="B3042">
        <v>196</v>
      </c>
      <c r="C3042" t="s">
        <v>278</v>
      </c>
      <c r="D3042" s="70" t="s">
        <v>279</v>
      </c>
      <c r="E3042" s="86" t="str">
        <f t="shared" si="118"/>
        <v>19610. Proceso integral e integrado de la Vigilancia de la Salud PúblicaVigilancia en salud pública</v>
      </c>
      <c r="F3042" t="s">
        <v>304</v>
      </c>
      <c r="G3042" t="s">
        <v>281</v>
      </c>
      <c r="H3042" s="74" t="s">
        <v>30</v>
      </c>
      <c r="I3042" s="134" t="s">
        <v>60</v>
      </c>
      <c r="J3042" t="s">
        <v>61</v>
      </c>
      <c r="K3042" t="s">
        <v>62</v>
      </c>
      <c r="L3042" s="131" t="s">
        <v>3</v>
      </c>
      <c r="M3042" s="32" t="s">
        <v>1</v>
      </c>
      <c r="N3042" s="70" t="str">
        <f t="shared" si="117"/>
        <v>19610. Proceso integral e integrado de la Vigilancia de la Salud PúblicaVigilancia en salud pública1_FONTIBON2_NOVIEMBRE_2025</v>
      </c>
      <c r="O3042" s="75">
        <v>59199056</v>
      </c>
      <c r="R3042" s="21">
        <v>0</v>
      </c>
      <c r="S3042" s="21">
        <v>0</v>
      </c>
    </row>
    <row r="3043" spans="2:19" ht="30" hidden="1" customHeight="1">
      <c r="B3043">
        <v>197</v>
      </c>
      <c r="C3043" t="s">
        <v>278</v>
      </c>
      <c r="D3043" s="70" t="s">
        <v>279</v>
      </c>
      <c r="E3043" s="86" t="str">
        <f t="shared" si="118"/>
        <v>19710. Proceso integral e integrado de la Vigilancia de la Salud PúblicaVigilancia en salud pública</v>
      </c>
      <c r="F3043" t="s">
        <v>305</v>
      </c>
      <c r="G3043" t="s">
        <v>281</v>
      </c>
      <c r="H3043" s="74" t="s">
        <v>30</v>
      </c>
      <c r="I3043" s="134" t="s">
        <v>60</v>
      </c>
      <c r="J3043" t="s">
        <v>61</v>
      </c>
      <c r="K3043" t="s">
        <v>62</v>
      </c>
      <c r="L3043" s="131" t="s">
        <v>3</v>
      </c>
      <c r="M3043" s="32" t="s">
        <v>1</v>
      </c>
      <c r="N3043" s="70" t="str">
        <f t="shared" si="117"/>
        <v>19710. Proceso integral e integrado de la Vigilancia de la Salud PúblicaVigilancia en salud pública1_FONTIBON2_NOVIEMBRE_2025</v>
      </c>
      <c r="O3043" s="75">
        <v>34888240</v>
      </c>
      <c r="R3043" s="21">
        <v>0</v>
      </c>
      <c r="S3043" s="21">
        <v>0</v>
      </c>
    </row>
    <row r="3044" spans="2:19" ht="30" hidden="1" customHeight="1">
      <c r="B3044">
        <v>198</v>
      </c>
      <c r="C3044" t="s">
        <v>278</v>
      </c>
      <c r="D3044" s="70" t="s">
        <v>279</v>
      </c>
      <c r="E3044" s="86" t="str">
        <f t="shared" si="118"/>
        <v>19810. Proceso integral e integrado de la Vigilancia de la Salud PúblicaVigilancia en salud pública</v>
      </c>
      <c r="F3044" t="s">
        <v>306</v>
      </c>
      <c r="G3044" t="s">
        <v>281</v>
      </c>
      <c r="H3044" s="74" t="s">
        <v>30</v>
      </c>
      <c r="I3044" s="134" t="s">
        <v>60</v>
      </c>
      <c r="J3044" t="s">
        <v>61</v>
      </c>
      <c r="K3044" t="s">
        <v>62</v>
      </c>
      <c r="L3044" s="131" t="s">
        <v>3</v>
      </c>
      <c r="M3044" s="32" t="s">
        <v>1</v>
      </c>
      <c r="N3044" s="70" t="str">
        <f t="shared" si="117"/>
        <v>19810. Proceso integral e integrado de la Vigilancia de la Salud PúblicaVigilancia en salud pública1_FONTIBON2_NOVIEMBRE_2025</v>
      </c>
      <c r="O3044" s="75">
        <v>73252976</v>
      </c>
      <c r="R3044" s="21">
        <v>0</v>
      </c>
      <c r="S3044" s="21">
        <v>0</v>
      </c>
    </row>
    <row r="3045" spans="2:19" ht="30" hidden="1" customHeight="1">
      <c r="B3045">
        <v>199</v>
      </c>
      <c r="C3045" t="s">
        <v>278</v>
      </c>
      <c r="D3045" s="70" t="s">
        <v>279</v>
      </c>
      <c r="E3045" s="86" t="str">
        <f t="shared" si="118"/>
        <v>19910. Proceso integral e integrado de la Vigilancia de la Salud PúblicaVigilancia en salud pública</v>
      </c>
      <c r="F3045" t="s">
        <v>307</v>
      </c>
      <c r="G3045" t="s">
        <v>281</v>
      </c>
      <c r="H3045" s="74" t="s">
        <v>30</v>
      </c>
      <c r="I3045" s="134" t="s">
        <v>60</v>
      </c>
      <c r="J3045" t="s">
        <v>61</v>
      </c>
      <c r="K3045" t="s">
        <v>62</v>
      </c>
      <c r="L3045" s="131" t="s">
        <v>3</v>
      </c>
      <c r="M3045" s="32" t="s">
        <v>1</v>
      </c>
      <c r="N3045" s="70" t="str">
        <f t="shared" si="117"/>
        <v>19910. Proceso integral e integrado de la Vigilancia de la Salud PúblicaVigilancia en salud pública1_FONTIBON2_NOVIEMBRE_2025</v>
      </c>
      <c r="O3045" s="75">
        <v>67631408</v>
      </c>
      <c r="R3045" s="21">
        <v>0</v>
      </c>
      <c r="S3045" s="21">
        <v>0</v>
      </c>
    </row>
    <row r="3046" spans="2:19" ht="30" hidden="1" customHeight="1">
      <c r="B3046">
        <v>200</v>
      </c>
      <c r="C3046" t="s">
        <v>278</v>
      </c>
      <c r="D3046" s="70" t="s">
        <v>279</v>
      </c>
      <c r="E3046" s="86" t="str">
        <f t="shared" si="118"/>
        <v>20010. Proceso integral e integrado de la Vigilancia de la Salud PúblicaVigilancia en salud pública</v>
      </c>
      <c r="F3046" t="s">
        <v>308</v>
      </c>
      <c r="G3046" t="s">
        <v>281</v>
      </c>
      <c r="H3046" s="74" t="s">
        <v>30</v>
      </c>
      <c r="I3046" s="134" t="s">
        <v>60</v>
      </c>
      <c r="J3046" t="s">
        <v>61</v>
      </c>
      <c r="K3046" t="s">
        <v>62</v>
      </c>
      <c r="L3046" s="131" t="s">
        <v>3</v>
      </c>
      <c r="M3046" s="32" t="s">
        <v>1</v>
      </c>
      <c r="N3046" s="70" t="str">
        <f t="shared" si="117"/>
        <v>20010. Proceso integral e integrado de la Vigilancia de la Salud PúblicaVigilancia en salud pública1_FONTIBON2_NOVIEMBRE_2025</v>
      </c>
      <c r="O3046" s="75">
        <v>62009840</v>
      </c>
      <c r="R3046" s="21">
        <v>0</v>
      </c>
      <c r="S3046" s="21">
        <v>0</v>
      </c>
    </row>
    <row r="3047" spans="2:19" ht="30" hidden="1" customHeight="1">
      <c r="B3047">
        <v>201</v>
      </c>
      <c r="C3047" t="s">
        <v>278</v>
      </c>
      <c r="D3047" s="70" t="s">
        <v>279</v>
      </c>
      <c r="E3047" s="86" t="str">
        <f t="shared" si="118"/>
        <v>20110. Proceso integral e integrado de la Vigilancia de la Salud PúblicaVigilancia en salud pública</v>
      </c>
      <c r="F3047" t="s">
        <v>309</v>
      </c>
      <c r="G3047" t="s">
        <v>295</v>
      </c>
      <c r="H3047" s="74" t="s">
        <v>30</v>
      </c>
      <c r="I3047" s="134" t="s">
        <v>60</v>
      </c>
      <c r="J3047" t="s">
        <v>310</v>
      </c>
      <c r="K3047" t="s">
        <v>62</v>
      </c>
      <c r="L3047" s="131" t="s">
        <v>3</v>
      </c>
      <c r="M3047" s="32" t="s">
        <v>1</v>
      </c>
      <c r="N3047" s="70" t="str">
        <f t="shared" si="117"/>
        <v>20110. Proceso integral e integrado de la Vigilancia de la Salud PúblicaVigilancia en salud pública1_FONTIBON2_NOVIEMBRE_2025</v>
      </c>
      <c r="O3047" s="75">
        <v>152760</v>
      </c>
      <c r="R3047" s="21">
        <v>0</v>
      </c>
      <c r="S3047" s="21">
        <v>0</v>
      </c>
    </row>
    <row r="3048" spans="2:19" ht="30" hidden="1" customHeight="1">
      <c r="B3048">
        <v>202</v>
      </c>
      <c r="C3048" t="s">
        <v>278</v>
      </c>
      <c r="D3048" s="70" t="s">
        <v>279</v>
      </c>
      <c r="E3048" s="86" t="str">
        <f t="shared" si="118"/>
        <v>20210. Proceso integral e integrado de la Vigilancia de la Salud PúblicaVigilancia en salud pública</v>
      </c>
      <c r="F3048" t="s">
        <v>311</v>
      </c>
      <c r="G3048" t="s">
        <v>281</v>
      </c>
      <c r="H3048" s="74" t="s">
        <v>30</v>
      </c>
      <c r="I3048" s="134" t="s">
        <v>60</v>
      </c>
      <c r="J3048" t="s">
        <v>61</v>
      </c>
      <c r="K3048" t="s">
        <v>62</v>
      </c>
      <c r="L3048" s="131" t="s">
        <v>3</v>
      </c>
      <c r="M3048" s="32" t="s">
        <v>1</v>
      </c>
      <c r="N3048" s="70" t="str">
        <f t="shared" si="117"/>
        <v>20210. Proceso integral e integrado de la Vigilancia de la Salud PúblicaVigilancia en salud pública1_FONTIBON2_NOVIEMBRE_2025</v>
      </c>
      <c r="O3048" s="75">
        <v>41150864</v>
      </c>
      <c r="R3048" s="21">
        <v>0</v>
      </c>
      <c r="S3048" s="21">
        <v>0</v>
      </c>
    </row>
    <row r="3049" spans="2:19" ht="30" hidden="1" customHeight="1">
      <c r="B3049">
        <v>203</v>
      </c>
      <c r="C3049" t="s">
        <v>278</v>
      </c>
      <c r="D3049" s="70" t="s">
        <v>279</v>
      </c>
      <c r="E3049" s="86" t="str">
        <f t="shared" si="118"/>
        <v>20310. Proceso integral e integrado de la Vigilancia de la Salud PúblicaVigilancia en salud pública</v>
      </c>
      <c r="F3049" t="s">
        <v>312</v>
      </c>
      <c r="G3049" t="s">
        <v>281</v>
      </c>
      <c r="H3049" s="74" t="s">
        <v>30</v>
      </c>
      <c r="I3049" s="134" t="s">
        <v>60</v>
      </c>
      <c r="J3049" t="s">
        <v>61</v>
      </c>
      <c r="K3049" t="s">
        <v>62</v>
      </c>
      <c r="L3049" s="131" t="s">
        <v>3</v>
      </c>
      <c r="M3049" s="32" t="s">
        <v>1</v>
      </c>
      <c r="N3049" s="70" t="str">
        <f t="shared" si="117"/>
        <v>20310. Proceso integral e integrado de la Vigilancia de la Salud PúblicaVigilancia en salud pública1_FONTIBON2_NOVIEMBRE_2025</v>
      </c>
      <c r="O3049" s="75">
        <v>37156592</v>
      </c>
      <c r="R3049" s="21">
        <v>0</v>
      </c>
      <c r="S3049" s="21">
        <v>0</v>
      </c>
    </row>
    <row r="3050" spans="2:19" ht="30" hidden="1" customHeight="1">
      <c r="B3050">
        <v>204</v>
      </c>
      <c r="C3050" t="s">
        <v>278</v>
      </c>
      <c r="D3050" s="70" t="s">
        <v>279</v>
      </c>
      <c r="E3050" s="86" t="str">
        <f t="shared" si="118"/>
        <v>20410. Proceso integral e integrado de la Vigilancia de la Salud PúblicaVigilancia en salud pública</v>
      </c>
      <c r="F3050" t="s">
        <v>313</v>
      </c>
      <c r="G3050" t="s">
        <v>281</v>
      </c>
      <c r="H3050" s="74" t="s">
        <v>30</v>
      </c>
      <c r="I3050" s="134" t="s">
        <v>60</v>
      </c>
      <c r="J3050" t="s">
        <v>61</v>
      </c>
      <c r="K3050" t="s">
        <v>62</v>
      </c>
      <c r="L3050" s="131" t="s">
        <v>3</v>
      </c>
      <c r="M3050" s="32" t="s">
        <v>1</v>
      </c>
      <c r="N3050" s="70" t="str">
        <f t="shared" si="117"/>
        <v>20410. Proceso integral e integrado de la Vigilancia de la Salud PúblicaVigilancia en salud pública1_FONTIBON2_NOVIEMBRE_2025</v>
      </c>
      <c r="O3050" s="75">
        <v>33162320</v>
      </c>
      <c r="R3050" s="21">
        <v>0</v>
      </c>
      <c r="S3050" s="21">
        <v>0</v>
      </c>
    </row>
    <row r="3051" spans="2:19" ht="30" hidden="1" customHeight="1">
      <c r="B3051">
        <v>205</v>
      </c>
      <c r="C3051" t="s">
        <v>278</v>
      </c>
      <c r="D3051" s="70" t="s">
        <v>279</v>
      </c>
      <c r="E3051" s="86" t="str">
        <f t="shared" si="118"/>
        <v>20510. Proceso integral e integrado de la Vigilancia de la Salud PúblicaVigilancia en salud pública</v>
      </c>
      <c r="F3051" t="s">
        <v>314</v>
      </c>
      <c r="G3051" t="s">
        <v>281</v>
      </c>
      <c r="H3051" s="74" t="s">
        <v>30</v>
      </c>
      <c r="I3051" s="134" t="s">
        <v>60</v>
      </c>
      <c r="J3051" t="s">
        <v>61</v>
      </c>
      <c r="K3051" t="s">
        <v>62</v>
      </c>
      <c r="L3051" s="131" t="s">
        <v>3</v>
      </c>
      <c r="M3051" s="32" t="s">
        <v>1</v>
      </c>
      <c r="N3051" s="70" t="str">
        <f t="shared" si="117"/>
        <v>20510. Proceso integral e integrado de la Vigilancia de la Salud PúblicaVigilancia en salud pública1_FONTIBON2_NOVIEMBRE_2025</v>
      </c>
      <c r="O3051" s="75">
        <v>11243136</v>
      </c>
      <c r="R3051" s="21">
        <v>0</v>
      </c>
      <c r="S3051" s="21">
        <v>0</v>
      </c>
    </row>
    <row r="3052" spans="2:19" ht="30" hidden="1" customHeight="1">
      <c r="B3052">
        <v>206</v>
      </c>
      <c r="C3052" t="s">
        <v>278</v>
      </c>
      <c r="D3052" s="70" t="s">
        <v>279</v>
      </c>
      <c r="E3052" s="86" t="str">
        <f t="shared" si="118"/>
        <v>20610. Proceso integral e integrado de la Vigilancia de la Salud PúblicaVigilancia en salud pública</v>
      </c>
      <c r="F3052" t="s">
        <v>315</v>
      </c>
      <c r="G3052" t="s">
        <v>281</v>
      </c>
      <c r="H3052" s="74" t="s">
        <v>30</v>
      </c>
      <c r="I3052" s="134" t="s">
        <v>60</v>
      </c>
      <c r="J3052" t="s">
        <v>61</v>
      </c>
      <c r="K3052" t="s">
        <v>62</v>
      </c>
      <c r="L3052" s="131" t="s">
        <v>3</v>
      </c>
      <c r="M3052" s="32" t="s">
        <v>1</v>
      </c>
      <c r="N3052" s="70" t="str">
        <f t="shared" si="117"/>
        <v>20610. Proceso integral e integrado de la Vigilancia de la Salud PúblicaVigilancia en salud pública1_FONTIBON2_NOVIEMBRE_2025</v>
      </c>
      <c r="O3052" s="75">
        <v>7347488</v>
      </c>
      <c r="R3052" s="21">
        <v>0</v>
      </c>
      <c r="S3052" s="21">
        <v>0</v>
      </c>
    </row>
    <row r="3053" spans="2:19" ht="30" hidden="1" customHeight="1">
      <c r="B3053">
        <v>207</v>
      </c>
      <c r="C3053" t="s">
        <v>278</v>
      </c>
      <c r="D3053" s="70" t="s">
        <v>279</v>
      </c>
      <c r="E3053" s="86" t="str">
        <f t="shared" si="118"/>
        <v>20710. Proceso integral e integrado de la Vigilancia de la Salud PúblicaVigilancia en salud pública</v>
      </c>
      <c r="F3053" t="s">
        <v>316</v>
      </c>
      <c r="G3053" t="s">
        <v>281</v>
      </c>
      <c r="H3053" s="74" t="s">
        <v>30</v>
      </c>
      <c r="I3053" s="134" t="s">
        <v>60</v>
      </c>
      <c r="J3053" t="s">
        <v>61</v>
      </c>
      <c r="K3053" t="s">
        <v>62</v>
      </c>
      <c r="L3053" s="131" t="s">
        <v>3</v>
      </c>
      <c r="M3053" s="32" t="s">
        <v>1</v>
      </c>
      <c r="N3053" s="70" t="str">
        <f t="shared" si="117"/>
        <v>20710. Proceso integral e integrado de la Vigilancia de la Salud PúblicaVigilancia en salud pública1_FONTIBON2_NOVIEMBRE_2025</v>
      </c>
      <c r="O3053" s="75">
        <v>8210448</v>
      </c>
      <c r="R3053" s="21">
        <v>0</v>
      </c>
      <c r="S3053" s="21">
        <v>0</v>
      </c>
    </row>
    <row r="3054" spans="2:19" ht="30" hidden="1" customHeight="1">
      <c r="B3054">
        <v>208</v>
      </c>
      <c r="C3054" t="s">
        <v>278</v>
      </c>
      <c r="D3054" s="70" t="s">
        <v>279</v>
      </c>
      <c r="E3054" s="86" t="str">
        <f t="shared" si="118"/>
        <v>20810. Proceso integral e integrado de la Vigilancia de la Salud PúblicaVigilancia en salud pública</v>
      </c>
      <c r="F3054" t="s">
        <v>317</v>
      </c>
      <c r="G3054" t="s">
        <v>295</v>
      </c>
      <c r="H3054" s="74" t="s">
        <v>30</v>
      </c>
      <c r="I3054" s="134" t="s">
        <v>60</v>
      </c>
      <c r="J3054" t="s">
        <v>61</v>
      </c>
      <c r="K3054" t="s">
        <v>62</v>
      </c>
      <c r="L3054" s="131" t="s">
        <v>3</v>
      </c>
      <c r="M3054" s="32" t="s">
        <v>1</v>
      </c>
      <c r="N3054" s="70" t="str">
        <f t="shared" si="117"/>
        <v>20810. Proceso integral e integrado de la Vigilancia de la Salud PúblicaVigilancia en salud pública1_FONTIBON2_NOVIEMBRE_2025</v>
      </c>
      <c r="O3054" s="75">
        <v>12969056</v>
      </c>
      <c r="R3054" s="21">
        <v>0</v>
      </c>
      <c r="S3054" s="21">
        <v>0</v>
      </c>
    </row>
    <row r="3055" spans="2:19" ht="30" hidden="1" customHeight="1">
      <c r="B3055">
        <v>209</v>
      </c>
      <c r="C3055" t="s">
        <v>278</v>
      </c>
      <c r="D3055" s="70" t="s">
        <v>279</v>
      </c>
      <c r="E3055" s="86" t="str">
        <f t="shared" si="118"/>
        <v>20910. Proceso integral e integrado de la Vigilancia de la Salud PúblicaVigilancia en salud pública</v>
      </c>
      <c r="F3055" t="s">
        <v>318</v>
      </c>
      <c r="G3055" t="s">
        <v>295</v>
      </c>
      <c r="H3055" s="74" t="s">
        <v>30</v>
      </c>
      <c r="I3055" s="134" t="s">
        <v>60</v>
      </c>
      <c r="J3055" t="s">
        <v>61</v>
      </c>
      <c r="K3055" t="s">
        <v>62</v>
      </c>
      <c r="L3055" s="131" t="s">
        <v>3</v>
      </c>
      <c r="M3055" s="32" t="s">
        <v>1</v>
      </c>
      <c r="N3055" s="70" t="str">
        <f t="shared" si="117"/>
        <v>20910. Proceso integral e integrado de la Vigilancia de la Salud PúblicaVigilancia en salud pública1_FONTIBON2_NOVIEMBRE_2025</v>
      </c>
      <c r="O3055" s="75">
        <v>7988544</v>
      </c>
      <c r="R3055" s="21">
        <v>0</v>
      </c>
      <c r="S3055" s="21">
        <v>0</v>
      </c>
    </row>
    <row r="3056" spans="2:19" ht="30" hidden="1" customHeight="1">
      <c r="B3056">
        <v>210</v>
      </c>
      <c r="C3056" t="s">
        <v>278</v>
      </c>
      <c r="D3056" s="70" t="s">
        <v>279</v>
      </c>
      <c r="E3056" s="86" t="str">
        <f t="shared" si="118"/>
        <v>21010. Proceso integral e integrado de la Vigilancia de la Salud PúblicaVigilancia en salud pública</v>
      </c>
      <c r="F3056" t="s">
        <v>319</v>
      </c>
      <c r="G3056" t="s">
        <v>295</v>
      </c>
      <c r="H3056" s="74" t="s">
        <v>30</v>
      </c>
      <c r="I3056" s="134" t="s">
        <v>60</v>
      </c>
      <c r="J3056" t="s">
        <v>61</v>
      </c>
      <c r="K3056" t="s">
        <v>80</v>
      </c>
      <c r="L3056" s="131" t="s">
        <v>3</v>
      </c>
      <c r="M3056" s="32" t="s">
        <v>1</v>
      </c>
      <c r="N3056" s="70" t="str">
        <f t="shared" si="117"/>
        <v>21010. Proceso integral e integrado de la Vigilancia de la Salud PúblicaVigilancia en salud pública1_FONTIBON2_NOVIEMBRE_2025</v>
      </c>
      <c r="O3056" s="75">
        <v>70836688</v>
      </c>
      <c r="R3056" s="21">
        <v>0</v>
      </c>
      <c r="S3056" s="21">
        <v>0</v>
      </c>
    </row>
    <row r="3057" spans="2:19" ht="30" hidden="1" customHeight="1">
      <c r="B3057">
        <v>211</v>
      </c>
      <c r="C3057" t="s">
        <v>278</v>
      </c>
      <c r="D3057" s="70" t="s">
        <v>279</v>
      </c>
      <c r="E3057" s="86" t="str">
        <f t="shared" si="118"/>
        <v>21110. Proceso integral e integrado de la Vigilancia de la Salud PúblicaVigilancia en salud pública</v>
      </c>
      <c r="F3057" t="s">
        <v>320</v>
      </c>
      <c r="G3057" t="s">
        <v>295</v>
      </c>
      <c r="H3057" s="74" t="s">
        <v>30</v>
      </c>
      <c r="I3057" s="134" t="s">
        <v>60</v>
      </c>
      <c r="J3057" t="s">
        <v>61</v>
      </c>
      <c r="K3057" t="s">
        <v>80</v>
      </c>
      <c r="L3057" s="131" t="s">
        <v>3</v>
      </c>
      <c r="M3057" s="32" t="s">
        <v>1</v>
      </c>
      <c r="N3057" s="70" t="str">
        <f t="shared" si="117"/>
        <v>21110. Proceso integral e integrado de la Vigilancia de la Salud PúblicaVigilancia en salud pública1_FONTIBON2_NOVIEMBRE_2025</v>
      </c>
      <c r="O3057" s="75">
        <v>25938112</v>
      </c>
      <c r="R3057" s="21">
        <v>0</v>
      </c>
      <c r="S3057" s="21">
        <v>0</v>
      </c>
    </row>
    <row r="3058" spans="2:19" ht="30" hidden="1" customHeight="1">
      <c r="B3058">
        <v>212</v>
      </c>
      <c r="C3058" t="s">
        <v>278</v>
      </c>
      <c r="D3058" s="70" t="s">
        <v>279</v>
      </c>
      <c r="E3058" s="86" t="str">
        <f t="shared" si="118"/>
        <v>21210. Proceso integral e integrado de la Vigilancia de la Salud PúblicaVigilancia en salud pública</v>
      </c>
      <c r="F3058" t="s">
        <v>321</v>
      </c>
      <c r="G3058" t="s">
        <v>295</v>
      </c>
      <c r="H3058" s="74" t="s">
        <v>30</v>
      </c>
      <c r="I3058" s="134" t="s">
        <v>60</v>
      </c>
      <c r="J3058" t="s">
        <v>61</v>
      </c>
      <c r="K3058" t="s">
        <v>80</v>
      </c>
      <c r="L3058" s="131" t="s">
        <v>3</v>
      </c>
      <c r="M3058" s="32" t="s">
        <v>1</v>
      </c>
      <c r="N3058" s="70" t="str">
        <f t="shared" si="117"/>
        <v>21210. Proceso integral e integrado de la Vigilancia de la Salud PúblicaVigilancia en salud pública1_FONTIBON2_NOVIEMBRE_2025</v>
      </c>
      <c r="O3058" s="75">
        <v>100000000</v>
      </c>
      <c r="R3058" s="21">
        <v>0</v>
      </c>
      <c r="S3058" s="21">
        <v>0</v>
      </c>
    </row>
    <row r="3059" spans="2:19" ht="30" hidden="1" customHeight="1">
      <c r="B3059">
        <v>213</v>
      </c>
      <c r="C3059" t="s">
        <v>278</v>
      </c>
      <c r="D3059" s="70" t="s">
        <v>279</v>
      </c>
      <c r="E3059" s="86" t="str">
        <f t="shared" si="118"/>
        <v>21310. Proceso integral e integrado de la Vigilancia de la Salud PúblicaVigilancia en salud pública</v>
      </c>
      <c r="F3059" t="s">
        <v>322</v>
      </c>
      <c r="G3059" t="s">
        <v>281</v>
      </c>
      <c r="H3059" s="74" t="s">
        <v>30</v>
      </c>
      <c r="I3059" s="134" t="s">
        <v>60</v>
      </c>
      <c r="J3059" t="s">
        <v>61</v>
      </c>
      <c r="K3059" t="s">
        <v>62</v>
      </c>
      <c r="L3059" s="131" t="s">
        <v>3</v>
      </c>
      <c r="M3059" s="32" t="s">
        <v>1</v>
      </c>
      <c r="N3059" s="70" t="str">
        <f t="shared" si="117"/>
        <v>21310. Proceso integral e integrado de la Vigilancia de la Salud PúblicaVigilancia en salud pública1_FONTIBON2_NOVIEMBRE_2025</v>
      </c>
      <c r="O3059" s="75">
        <v>92953120</v>
      </c>
      <c r="R3059" s="21">
        <v>0</v>
      </c>
      <c r="S3059" s="21">
        <v>0</v>
      </c>
    </row>
    <row r="3060" spans="2:19" ht="30" hidden="1" customHeight="1">
      <c r="B3060">
        <v>214</v>
      </c>
      <c r="C3060" t="s">
        <v>278</v>
      </c>
      <c r="D3060" s="70" t="s">
        <v>279</v>
      </c>
      <c r="E3060" s="86" t="str">
        <f t="shared" si="118"/>
        <v>21410. Proceso integral e integrado de la Vigilancia de la Salud PúblicaVigilancia en salud pública</v>
      </c>
      <c r="F3060" t="s">
        <v>323</v>
      </c>
      <c r="G3060" t="s">
        <v>281</v>
      </c>
      <c r="H3060" s="74" t="s">
        <v>30</v>
      </c>
      <c r="I3060" s="134" t="s">
        <v>60</v>
      </c>
      <c r="J3060" t="s">
        <v>61</v>
      </c>
      <c r="K3060" t="s">
        <v>62</v>
      </c>
      <c r="L3060" s="131" t="s">
        <v>3</v>
      </c>
      <c r="M3060" s="32" t="s">
        <v>1</v>
      </c>
      <c r="N3060" s="70" t="str">
        <f t="shared" si="117"/>
        <v>21410. Proceso integral e integrado de la Vigilancia de la Salud PúblicaVigilancia en salud pública1_FONTIBON2_NOVIEMBRE_2025</v>
      </c>
      <c r="O3060" s="75">
        <v>72587264</v>
      </c>
      <c r="R3060" s="21">
        <v>0</v>
      </c>
      <c r="S3060" s="21">
        <v>0</v>
      </c>
    </row>
    <row r="3061" spans="2:19" ht="30" hidden="1" customHeight="1">
      <c r="B3061">
        <v>215</v>
      </c>
      <c r="C3061" t="s">
        <v>278</v>
      </c>
      <c r="D3061" s="70" t="s">
        <v>279</v>
      </c>
      <c r="E3061" s="86" t="str">
        <f t="shared" si="118"/>
        <v>21510. Proceso integral e integrado de la Vigilancia de la Salud PúblicaVigilancia en salud pública</v>
      </c>
      <c r="F3061" t="s">
        <v>324</v>
      </c>
      <c r="G3061" t="s">
        <v>295</v>
      </c>
      <c r="H3061" s="74" t="s">
        <v>30</v>
      </c>
      <c r="I3061" s="134" t="s">
        <v>60</v>
      </c>
      <c r="J3061" t="s">
        <v>325</v>
      </c>
      <c r="K3061" t="s">
        <v>62</v>
      </c>
      <c r="L3061" s="131" t="s">
        <v>3</v>
      </c>
      <c r="M3061" s="32" t="s">
        <v>1</v>
      </c>
      <c r="N3061" s="70" t="str">
        <f t="shared" si="117"/>
        <v>21510. Proceso integral e integrado de la Vigilancia de la Salud PúblicaVigilancia en salud pública1_FONTIBON2_NOVIEMBRE_2025</v>
      </c>
      <c r="O3061" s="75">
        <v>211452</v>
      </c>
      <c r="R3061" s="21">
        <v>0</v>
      </c>
      <c r="S3061" s="21">
        <v>0</v>
      </c>
    </row>
    <row r="3062" spans="2:19" ht="30" hidden="1" customHeight="1">
      <c r="B3062">
        <v>216</v>
      </c>
      <c r="C3062" t="s">
        <v>278</v>
      </c>
      <c r="D3062" s="70" t="s">
        <v>279</v>
      </c>
      <c r="E3062" s="86" t="str">
        <f t="shared" si="118"/>
        <v>21610. Proceso integral e integrado de la Vigilancia de la Salud PúblicaVigilancia en salud pública</v>
      </c>
      <c r="F3062" t="s">
        <v>326</v>
      </c>
      <c r="G3062" t="s">
        <v>281</v>
      </c>
      <c r="H3062" s="74" t="s">
        <v>30</v>
      </c>
      <c r="I3062" s="134" t="s">
        <v>60</v>
      </c>
      <c r="J3062" t="s">
        <v>61</v>
      </c>
      <c r="K3062" t="s">
        <v>80</v>
      </c>
      <c r="L3062" s="131" t="s">
        <v>3</v>
      </c>
      <c r="M3062" s="32" t="s">
        <v>1</v>
      </c>
      <c r="N3062" s="70" t="str">
        <f t="shared" si="117"/>
        <v>21610. Proceso integral e integrado de la Vigilancia de la Salud PúblicaVigilancia en salud pública1_FONTIBON2_NOVIEMBRE_2025</v>
      </c>
      <c r="O3062" s="75">
        <v>30252912</v>
      </c>
      <c r="R3062" s="21">
        <v>0</v>
      </c>
      <c r="S3062" s="21">
        <v>0</v>
      </c>
    </row>
    <row r="3063" spans="2:19" ht="30" hidden="1" customHeight="1">
      <c r="B3063">
        <v>217</v>
      </c>
      <c r="C3063" t="s">
        <v>278</v>
      </c>
      <c r="D3063" s="70" t="s">
        <v>279</v>
      </c>
      <c r="E3063" s="86" t="str">
        <f t="shared" si="118"/>
        <v>21710. Proceso integral e integrado de la Vigilancia de la Salud PúblicaVigilancia en salud pública</v>
      </c>
      <c r="F3063" t="s">
        <v>327</v>
      </c>
      <c r="G3063" t="s">
        <v>281</v>
      </c>
      <c r="H3063" s="74" t="s">
        <v>30</v>
      </c>
      <c r="I3063" s="134" t="s">
        <v>60</v>
      </c>
      <c r="J3063" t="s">
        <v>61</v>
      </c>
      <c r="K3063" t="s">
        <v>62</v>
      </c>
      <c r="L3063" s="131" t="s">
        <v>3</v>
      </c>
      <c r="M3063" s="32" t="s">
        <v>1</v>
      </c>
      <c r="N3063" s="70" t="str">
        <f t="shared" si="117"/>
        <v>21710. Proceso integral e integrado de la Vigilancia de la Salud PúblicaVigilancia en salud pública1_FONTIBON2_NOVIEMBRE_2025</v>
      </c>
      <c r="O3063" s="75">
        <v>3994272</v>
      </c>
      <c r="R3063" s="21">
        <v>0</v>
      </c>
      <c r="S3063" s="21">
        <v>0</v>
      </c>
    </row>
    <row r="3064" spans="2:19" ht="30" hidden="1" customHeight="1">
      <c r="B3064">
        <v>218</v>
      </c>
      <c r="C3064" t="s">
        <v>278</v>
      </c>
      <c r="D3064" s="70" t="s">
        <v>279</v>
      </c>
      <c r="E3064" s="86" t="str">
        <f t="shared" si="118"/>
        <v>21810. Proceso integral e integrado de la Vigilancia de la Salud PúblicaVigilancia en salud pública</v>
      </c>
      <c r="F3064" t="s">
        <v>328</v>
      </c>
      <c r="G3064" t="s">
        <v>281</v>
      </c>
      <c r="H3064" s="74" t="s">
        <v>30</v>
      </c>
      <c r="I3064" s="134" t="s">
        <v>60</v>
      </c>
      <c r="J3064" t="s">
        <v>61</v>
      </c>
      <c r="K3064" t="s">
        <v>62</v>
      </c>
      <c r="L3064" s="131" t="s">
        <v>3</v>
      </c>
      <c r="M3064" s="32" t="s">
        <v>1</v>
      </c>
      <c r="N3064" s="70" t="str">
        <f t="shared" si="117"/>
        <v>21810. Proceso integral e integrado de la Vigilancia de la Salud PúblicaVigilancia en salud pública1_FONTIBON2_NOVIEMBRE_2025</v>
      </c>
      <c r="O3064" s="75">
        <v>7347488</v>
      </c>
      <c r="R3064" s="21">
        <v>0</v>
      </c>
      <c r="S3064" s="21">
        <v>0</v>
      </c>
    </row>
    <row r="3065" spans="2:19" ht="30" hidden="1" customHeight="1">
      <c r="B3065">
        <v>219</v>
      </c>
      <c r="C3065" t="s">
        <v>278</v>
      </c>
      <c r="D3065" s="70" t="s">
        <v>279</v>
      </c>
      <c r="E3065" s="86" t="str">
        <f t="shared" si="118"/>
        <v>21910. Proceso integral e integrado de la Vigilancia de la Salud PúblicaVigilancia en salud pública</v>
      </c>
      <c r="F3065" t="s">
        <v>329</v>
      </c>
      <c r="G3065" t="s">
        <v>281</v>
      </c>
      <c r="H3065" s="74" t="s">
        <v>30</v>
      </c>
      <c r="I3065" s="134" t="s">
        <v>60</v>
      </c>
      <c r="J3065" t="s">
        <v>61</v>
      </c>
      <c r="K3065" t="s">
        <v>62</v>
      </c>
      <c r="L3065" s="131" t="s">
        <v>3</v>
      </c>
      <c r="M3065" s="32" t="s">
        <v>1</v>
      </c>
      <c r="N3065" s="70" t="str">
        <f t="shared" si="117"/>
        <v>21910. Proceso integral e integrado de la Vigilancia de la Salud PúblicaVigilancia en salud pública1_FONTIBON2_NOVIEMBRE_2025</v>
      </c>
      <c r="O3065" s="75">
        <v>6484528</v>
      </c>
      <c r="R3065" s="21">
        <v>0</v>
      </c>
      <c r="S3065" s="21">
        <v>0</v>
      </c>
    </row>
    <row r="3066" spans="2:19" ht="30" hidden="1" customHeight="1">
      <c r="B3066">
        <v>220</v>
      </c>
      <c r="C3066" t="s">
        <v>278</v>
      </c>
      <c r="D3066" s="70" t="s">
        <v>279</v>
      </c>
      <c r="E3066" s="86" t="str">
        <f t="shared" si="118"/>
        <v>22010. Proceso integral e integrado de la Vigilancia de la Salud PúblicaVigilancia en salud pública</v>
      </c>
      <c r="F3066" t="s">
        <v>330</v>
      </c>
      <c r="G3066" t="s">
        <v>281</v>
      </c>
      <c r="H3066" s="74" t="s">
        <v>30</v>
      </c>
      <c r="I3066" s="134" t="s">
        <v>60</v>
      </c>
      <c r="J3066" t="s">
        <v>61</v>
      </c>
      <c r="K3066" t="s">
        <v>62</v>
      </c>
      <c r="L3066" s="131" t="s">
        <v>3</v>
      </c>
      <c r="M3066" s="32" t="s">
        <v>1</v>
      </c>
      <c r="N3066" s="70" t="str">
        <f t="shared" si="117"/>
        <v>22010. Proceso integral e integrado de la Vigilancia de la Salud PúblicaVigilancia en salud pública1_FONTIBON2_NOVIEMBRE_2025</v>
      </c>
      <c r="O3066" s="75">
        <v>5621568</v>
      </c>
      <c r="R3066" s="21">
        <v>0</v>
      </c>
      <c r="S3066" s="21">
        <v>0</v>
      </c>
    </row>
    <row r="3067" spans="2:19" ht="30" hidden="1" customHeight="1">
      <c r="B3067">
        <v>221</v>
      </c>
      <c r="C3067" t="s">
        <v>278</v>
      </c>
      <c r="D3067" s="70" t="s">
        <v>279</v>
      </c>
      <c r="E3067" s="86" t="str">
        <f t="shared" si="118"/>
        <v>22110. Proceso integral e integrado de la Vigilancia de la Salud PúblicaVigilancia en salud pública</v>
      </c>
      <c r="F3067" t="s">
        <v>331</v>
      </c>
      <c r="G3067" t="s">
        <v>295</v>
      </c>
      <c r="H3067" s="74" t="s">
        <v>30</v>
      </c>
      <c r="I3067" s="134" t="s">
        <v>60</v>
      </c>
      <c r="J3067" t="s">
        <v>61</v>
      </c>
      <c r="K3067" t="s">
        <v>80</v>
      </c>
      <c r="L3067" s="131" t="s">
        <v>3</v>
      </c>
      <c r="M3067" s="32" t="s">
        <v>1</v>
      </c>
      <c r="N3067" s="70" t="str">
        <f t="shared" si="117"/>
        <v>22110. Proceso integral e integrado de la Vigilancia de la Salud PúblicaVigilancia en salud pública1_FONTIBON2_NOVIEMBRE_2025</v>
      </c>
      <c r="O3067" s="75">
        <v>149094832</v>
      </c>
      <c r="R3067" s="21">
        <v>0</v>
      </c>
      <c r="S3067" s="21">
        <v>0</v>
      </c>
    </row>
    <row r="3068" spans="2:19" ht="30" hidden="1" customHeight="1">
      <c r="B3068">
        <v>222</v>
      </c>
      <c r="C3068" t="s">
        <v>278</v>
      </c>
      <c r="D3068" s="70" t="s">
        <v>279</v>
      </c>
      <c r="E3068" s="86" t="str">
        <f t="shared" si="118"/>
        <v>22210. Proceso integral e integrado de la Vigilancia de la Salud PúblicaVigilancia en salud pública</v>
      </c>
      <c r="F3068" t="s">
        <v>332</v>
      </c>
      <c r="G3068" t="s">
        <v>281</v>
      </c>
      <c r="H3068" s="74" t="s">
        <v>30</v>
      </c>
      <c r="I3068" s="134" t="s">
        <v>60</v>
      </c>
      <c r="J3068" t="s">
        <v>61</v>
      </c>
      <c r="K3068" t="s">
        <v>62</v>
      </c>
      <c r="L3068" s="131" t="s">
        <v>3</v>
      </c>
      <c r="M3068" s="32" t="s">
        <v>1</v>
      </c>
      <c r="N3068" s="70" t="str">
        <f t="shared" si="117"/>
        <v>22210. Proceso integral e integrado de la Vigilancia de la Salud PúblicaVigilancia en salud pública1_FONTIBON2_NOVIEMBRE_2025</v>
      </c>
      <c r="O3068" s="75">
        <v>18590624</v>
      </c>
      <c r="R3068" s="21">
        <v>0</v>
      </c>
      <c r="S3068" s="21">
        <v>0</v>
      </c>
    </row>
    <row r="3069" spans="2:19" ht="30" hidden="1" customHeight="1">
      <c r="B3069">
        <v>223</v>
      </c>
      <c r="C3069" t="s">
        <v>278</v>
      </c>
      <c r="D3069" s="70" t="s">
        <v>279</v>
      </c>
      <c r="E3069" s="86" t="str">
        <f t="shared" si="118"/>
        <v>22310. Proceso integral e integrado de la Vigilancia de la Salud PúblicaVigilancia en salud pública</v>
      </c>
      <c r="F3069" t="s">
        <v>333</v>
      </c>
      <c r="G3069" t="s">
        <v>281</v>
      </c>
      <c r="H3069" s="74" t="s">
        <v>30</v>
      </c>
      <c r="I3069" s="134" t="s">
        <v>60</v>
      </c>
      <c r="J3069" t="s">
        <v>61</v>
      </c>
      <c r="K3069" t="s">
        <v>62</v>
      </c>
      <c r="L3069" s="131" t="s">
        <v>3</v>
      </c>
      <c r="M3069" s="32" t="s">
        <v>1</v>
      </c>
      <c r="N3069" s="70" t="str">
        <f t="shared" si="117"/>
        <v>22310. Proceso integral e integrado de la Vigilancia de la Salud PúblicaVigilancia en salud pública1_FONTIBON2_NOVIEMBRE_2025</v>
      </c>
      <c r="O3069" s="75">
        <v>29488576</v>
      </c>
      <c r="R3069" s="21">
        <v>0</v>
      </c>
      <c r="S3069" s="21">
        <v>0</v>
      </c>
    </row>
    <row r="3070" spans="2:19" ht="30" hidden="1" customHeight="1">
      <c r="B3070">
        <v>224</v>
      </c>
      <c r="C3070" t="s">
        <v>278</v>
      </c>
      <c r="D3070" s="70" t="s">
        <v>279</v>
      </c>
      <c r="E3070" s="86" t="str">
        <f t="shared" si="118"/>
        <v>22410. Proceso integral e integrado de la Vigilancia de la Salud PúblicaVigilancia en salud pública</v>
      </c>
      <c r="F3070" t="s">
        <v>334</v>
      </c>
      <c r="G3070" t="s">
        <v>295</v>
      </c>
      <c r="H3070" s="74" t="s">
        <v>30</v>
      </c>
      <c r="I3070" s="134" t="s">
        <v>60</v>
      </c>
      <c r="J3070" t="s">
        <v>61</v>
      </c>
      <c r="K3070" t="s">
        <v>62</v>
      </c>
      <c r="L3070" s="131" t="s">
        <v>3</v>
      </c>
      <c r="M3070" s="32" t="s">
        <v>1</v>
      </c>
      <c r="N3070" s="70" t="str">
        <f t="shared" si="117"/>
        <v>22410. Proceso integral e integrado de la Vigilancia de la Salud PúblicaVigilancia en salud pública1_FONTIBON2_NOVIEMBRE_2025</v>
      </c>
      <c r="O3070" s="75">
        <v>3994272</v>
      </c>
      <c r="R3070" s="21">
        <v>0</v>
      </c>
      <c r="S3070" s="21">
        <v>0</v>
      </c>
    </row>
    <row r="3071" spans="2:19" ht="30" hidden="1" customHeight="1">
      <c r="B3071">
        <v>225</v>
      </c>
      <c r="C3071" t="s">
        <v>278</v>
      </c>
      <c r="D3071" s="70" t="s">
        <v>279</v>
      </c>
      <c r="E3071" s="86" t="str">
        <f t="shared" si="118"/>
        <v>22510. Proceso integral e integrado de la Vigilancia de la Salud PúblicaVigilancia en salud pública</v>
      </c>
      <c r="F3071" t="s">
        <v>335</v>
      </c>
      <c r="G3071" t="s">
        <v>281</v>
      </c>
      <c r="H3071" s="74" t="s">
        <v>30</v>
      </c>
      <c r="I3071" s="134" t="s">
        <v>60</v>
      </c>
      <c r="J3071" t="s">
        <v>61</v>
      </c>
      <c r="K3071" t="s">
        <v>62</v>
      </c>
      <c r="L3071" s="131" t="s">
        <v>3</v>
      </c>
      <c r="M3071" s="32" t="s">
        <v>1</v>
      </c>
      <c r="N3071" s="70" t="str">
        <f t="shared" si="117"/>
        <v>22510. Proceso integral e integrado de la Vigilancia de la Salud PúblicaVigilancia en salud pública1_FONTIBON2_NOVIEMBRE_2025</v>
      </c>
      <c r="O3071" s="75">
        <v>7347488</v>
      </c>
      <c r="R3071" s="21">
        <v>0</v>
      </c>
      <c r="S3071" s="21">
        <v>0</v>
      </c>
    </row>
    <row r="3072" spans="2:19" ht="30" hidden="1" customHeight="1">
      <c r="B3072">
        <v>226</v>
      </c>
      <c r="C3072" t="s">
        <v>278</v>
      </c>
      <c r="D3072" s="70" t="s">
        <v>279</v>
      </c>
      <c r="E3072" s="86" t="str">
        <f t="shared" si="118"/>
        <v>22610. Proceso integral e integrado de la Vigilancia de la Salud PúblicaVigilancia en salud pública</v>
      </c>
      <c r="F3072" t="s">
        <v>336</v>
      </c>
      <c r="G3072" t="s">
        <v>281</v>
      </c>
      <c r="H3072" s="74" t="s">
        <v>30</v>
      </c>
      <c r="I3072" s="134" t="s">
        <v>60</v>
      </c>
      <c r="J3072" t="s">
        <v>61</v>
      </c>
      <c r="K3072" t="s">
        <v>80</v>
      </c>
      <c r="L3072" s="131" t="s">
        <v>3</v>
      </c>
      <c r="M3072" s="32" t="s">
        <v>1</v>
      </c>
      <c r="N3072" s="70" t="str">
        <f t="shared" si="117"/>
        <v>22610. Proceso integral e integrado de la Vigilancia de la Salud PúblicaVigilancia en salud pública1_FONTIBON2_NOVIEMBRE_2025</v>
      </c>
      <c r="O3072" s="75">
        <v>95295440</v>
      </c>
      <c r="R3072" s="21">
        <v>0</v>
      </c>
      <c r="S3072" s="21">
        <v>0</v>
      </c>
    </row>
    <row r="3073" spans="2:19" ht="30" hidden="1" customHeight="1">
      <c r="B3073">
        <v>227</v>
      </c>
      <c r="C3073" t="s">
        <v>278</v>
      </c>
      <c r="D3073" s="70" t="s">
        <v>279</v>
      </c>
      <c r="E3073" s="86" t="str">
        <f t="shared" si="118"/>
        <v>22710. Proceso integral e integrado de la Vigilancia de la Salud PúblicaVigilancia en salud pública</v>
      </c>
      <c r="F3073" t="s">
        <v>337</v>
      </c>
      <c r="G3073" t="s">
        <v>281</v>
      </c>
      <c r="H3073" s="74" t="s">
        <v>30</v>
      </c>
      <c r="I3073" s="134" t="s">
        <v>60</v>
      </c>
      <c r="J3073" t="s">
        <v>61</v>
      </c>
      <c r="K3073" t="s">
        <v>80</v>
      </c>
      <c r="L3073" s="131" t="s">
        <v>3</v>
      </c>
      <c r="M3073" s="32" t="s">
        <v>1</v>
      </c>
      <c r="N3073" s="70" t="str">
        <f t="shared" si="117"/>
        <v>22710. Proceso integral e integrado de la Vigilancia de la Salud PúblicaVigilancia en salud pública1_FONTIBON2_NOVIEMBRE_2025</v>
      </c>
      <c r="O3073" s="75">
        <v>53602144</v>
      </c>
      <c r="R3073" s="21">
        <v>0</v>
      </c>
      <c r="S3073" s="21">
        <v>0</v>
      </c>
    </row>
    <row r="3074" spans="2:19" ht="30" hidden="1" customHeight="1">
      <c r="B3074">
        <v>228</v>
      </c>
      <c r="C3074" t="s">
        <v>278</v>
      </c>
      <c r="D3074" s="70" t="s">
        <v>279</v>
      </c>
      <c r="E3074" s="86" t="str">
        <f t="shared" si="118"/>
        <v>22810. Proceso integral e integrado de la Vigilancia de la Salud PúblicaVigilancia en salud pública</v>
      </c>
      <c r="F3074" t="s">
        <v>338</v>
      </c>
      <c r="G3074" t="s">
        <v>295</v>
      </c>
      <c r="H3074" s="74" t="s">
        <v>30</v>
      </c>
      <c r="I3074" s="134" t="s">
        <v>60</v>
      </c>
      <c r="J3074" t="s">
        <v>61</v>
      </c>
      <c r="K3074" t="s">
        <v>65</v>
      </c>
      <c r="L3074" s="131" t="s">
        <v>3</v>
      </c>
      <c r="M3074" s="32" t="s">
        <v>1</v>
      </c>
      <c r="N3074" s="70" t="str">
        <f t="shared" si="117"/>
        <v>22810. Proceso integral e integrado de la Vigilancia de la Salud PúblicaVigilancia en salud pública1_FONTIBON2_NOVIEMBRE_2025</v>
      </c>
      <c r="O3074" s="75">
        <v>3513480</v>
      </c>
      <c r="R3074" s="21">
        <v>0</v>
      </c>
      <c r="S3074" s="21">
        <v>0</v>
      </c>
    </row>
    <row r="3075" spans="2:19" ht="30" hidden="1" customHeight="1">
      <c r="B3075">
        <v>229</v>
      </c>
      <c r="C3075" t="s">
        <v>278</v>
      </c>
      <c r="D3075" s="70" t="s">
        <v>279</v>
      </c>
      <c r="E3075" s="86" t="str">
        <f t="shared" si="118"/>
        <v>22910. Proceso integral e integrado de la Vigilancia de la Salud PúblicaVigilancia en salud pública</v>
      </c>
      <c r="F3075" t="s">
        <v>339</v>
      </c>
      <c r="G3075" t="s">
        <v>295</v>
      </c>
      <c r="H3075" s="74" t="s">
        <v>30</v>
      </c>
      <c r="I3075" s="134" t="s">
        <v>60</v>
      </c>
      <c r="J3075" t="s">
        <v>340</v>
      </c>
      <c r="K3075" t="s">
        <v>62</v>
      </c>
      <c r="L3075" s="131" t="s">
        <v>3</v>
      </c>
      <c r="M3075" s="32" t="s">
        <v>1</v>
      </c>
      <c r="N3075" s="70" t="str">
        <f t="shared" si="117"/>
        <v>22910. Proceso integral e integrado de la Vigilancia de la Salud PúblicaVigilancia en salud pública1_FONTIBON2_NOVIEMBRE_2025</v>
      </c>
      <c r="O3075" s="75">
        <v>281936</v>
      </c>
      <c r="R3075" s="21">
        <v>0</v>
      </c>
      <c r="S3075" s="21">
        <v>0</v>
      </c>
    </row>
    <row r="3076" spans="2:19" ht="30" hidden="1" customHeight="1">
      <c r="B3076">
        <v>230</v>
      </c>
      <c r="C3076" t="s">
        <v>278</v>
      </c>
      <c r="D3076" s="70" t="s">
        <v>279</v>
      </c>
      <c r="E3076" s="86" t="str">
        <f t="shared" si="118"/>
        <v>23010. Proceso integral e integrado de la Vigilancia de la Salud PúblicaVigilancia en salud pública</v>
      </c>
      <c r="F3076" t="s">
        <v>341</v>
      </c>
      <c r="G3076" t="s">
        <v>295</v>
      </c>
      <c r="H3076" s="74" t="s">
        <v>30</v>
      </c>
      <c r="I3076" s="134" t="s">
        <v>60</v>
      </c>
      <c r="J3076" t="s">
        <v>340</v>
      </c>
      <c r="K3076" t="s">
        <v>62</v>
      </c>
      <c r="L3076" s="131" t="s">
        <v>3</v>
      </c>
      <c r="M3076" s="32" t="s">
        <v>1</v>
      </c>
      <c r="N3076" s="70" t="str">
        <f t="shared" si="117"/>
        <v>23010. Proceso integral e integrado de la Vigilancia de la Salud PúblicaVigilancia en salud pública1_FONTIBON2_NOVIEMBRE_2025</v>
      </c>
      <c r="O3076" s="75">
        <v>244416</v>
      </c>
      <c r="R3076" s="21">
        <v>0</v>
      </c>
      <c r="S3076" s="21">
        <v>0</v>
      </c>
    </row>
    <row r="3077" spans="2:19" ht="30" hidden="1" customHeight="1">
      <c r="B3077">
        <v>231</v>
      </c>
      <c r="C3077" t="s">
        <v>342</v>
      </c>
      <c r="D3077" s="70" t="s">
        <v>279</v>
      </c>
      <c r="E3077" s="86" t="str">
        <f t="shared" si="118"/>
        <v>23111. Proceso integral e integrado de la Vigilancia basada en ComunidadVigilancia en salud pública</v>
      </c>
      <c r="F3077" t="s">
        <v>343</v>
      </c>
      <c r="G3077" t="s">
        <v>343</v>
      </c>
      <c r="H3077" s="74" t="s">
        <v>30</v>
      </c>
      <c r="I3077" s="134" t="s">
        <v>60</v>
      </c>
      <c r="J3077" t="s">
        <v>61</v>
      </c>
      <c r="K3077" t="s">
        <v>62</v>
      </c>
      <c r="L3077" s="131" t="s">
        <v>3</v>
      </c>
      <c r="M3077" s="32" t="s">
        <v>1</v>
      </c>
      <c r="N3077" s="70" t="str">
        <f t="shared" ref="N3077:N3140" si="119">+E3077&amp;L3077&amp;M3077</f>
        <v>23111. Proceso integral e integrado de la Vigilancia basada en ComunidadVigilancia en salud pública1_FONTIBON2_NOVIEMBRE_2025</v>
      </c>
      <c r="O3077" s="75">
        <v>25173776</v>
      </c>
      <c r="R3077" s="21">
        <v>0</v>
      </c>
      <c r="S3077" s="21">
        <v>0</v>
      </c>
    </row>
    <row r="3078" spans="2:19" ht="30" hidden="1" customHeight="1">
      <c r="B3078">
        <v>232</v>
      </c>
      <c r="C3078" t="s">
        <v>342</v>
      </c>
      <c r="D3078" s="70" t="s">
        <v>279</v>
      </c>
      <c r="E3078" s="86" t="str">
        <f t="shared" si="118"/>
        <v>23211. Proceso integral e integrado de la Vigilancia basada en ComunidadVigilancia en salud pública</v>
      </c>
      <c r="F3078" t="s">
        <v>344</v>
      </c>
      <c r="G3078" t="s">
        <v>344</v>
      </c>
      <c r="H3078" s="74" t="s">
        <v>30</v>
      </c>
      <c r="I3078" s="134" t="s">
        <v>60</v>
      </c>
      <c r="J3078" t="s">
        <v>61</v>
      </c>
      <c r="K3078" t="s">
        <v>65</v>
      </c>
      <c r="L3078" s="131" t="s">
        <v>3</v>
      </c>
      <c r="M3078" s="32" t="s">
        <v>1</v>
      </c>
      <c r="N3078" s="70" t="str">
        <f t="shared" si="119"/>
        <v>23211. Proceso integral e integrado de la Vigilancia basada en ComunidadVigilancia en salud pública1_FONTIBON2_NOVIEMBRE_2025</v>
      </c>
      <c r="O3078" s="75">
        <v>5621568</v>
      </c>
      <c r="R3078" s="21">
        <v>1</v>
      </c>
      <c r="S3078" s="21">
        <v>5621568</v>
      </c>
    </row>
    <row r="3079" spans="2:19" ht="30" hidden="1" customHeight="1">
      <c r="B3079">
        <v>233</v>
      </c>
      <c r="C3079" t="s">
        <v>342</v>
      </c>
      <c r="D3079" s="70" t="s">
        <v>279</v>
      </c>
      <c r="E3079" s="86" t="str">
        <f t="shared" si="118"/>
        <v>23311. Proceso integral e integrado de la Vigilancia basada en ComunidadVigilancia en salud pública</v>
      </c>
      <c r="F3079" t="s">
        <v>345</v>
      </c>
      <c r="G3079" t="s">
        <v>344</v>
      </c>
      <c r="H3079" s="74" t="s">
        <v>30</v>
      </c>
      <c r="I3079" s="134" t="s">
        <v>60</v>
      </c>
      <c r="J3079" t="s">
        <v>61</v>
      </c>
      <c r="K3079" t="s">
        <v>65</v>
      </c>
      <c r="L3079" s="131" t="s">
        <v>3</v>
      </c>
      <c r="M3079" s="32" t="s">
        <v>1</v>
      </c>
      <c r="N3079" s="70" t="str">
        <f t="shared" si="119"/>
        <v>23311. Proceso integral e integrado de la Vigilancia basada en ComunidadVigilancia en salud pública1_FONTIBON2_NOVIEMBRE_2025</v>
      </c>
      <c r="O3079" s="75">
        <v>7026960</v>
      </c>
      <c r="R3079" s="21">
        <v>0</v>
      </c>
      <c r="S3079" s="21">
        <v>0</v>
      </c>
    </row>
    <row r="3080" spans="2:19" ht="30" hidden="1" customHeight="1">
      <c r="B3080">
        <v>234</v>
      </c>
      <c r="C3080" t="s">
        <v>346</v>
      </c>
      <c r="D3080" s="70" t="s">
        <v>347</v>
      </c>
      <c r="E3080" s="86" t="str">
        <f t="shared" si="118"/>
        <v>23413. Proceso integral e integrado de gestión y análisis de políticas para el bienestarAnálisis de Politicas</v>
      </c>
      <c r="F3080" t="s">
        <v>348</v>
      </c>
      <c r="G3080" t="s">
        <v>349</v>
      </c>
      <c r="H3080" s="74" t="s">
        <v>30</v>
      </c>
      <c r="I3080" s="134" t="s">
        <v>60</v>
      </c>
      <c r="J3080" t="s">
        <v>61</v>
      </c>
      <c r="K3080" t="s">
        <v>65</v>
      </c>
      <c r="L3080" s="131" t="s">
        <v>3</v>
      </c>
      <c r="M3080" s="32" t="s">
        <v>1</v>
      </c>
      <c r="N3080" s="70" t="str">
        <f t="shared" si="119"/>
        <v>23413. Proceso integral e integrado de gestión y análisis de políticas para el bienestarAnálisis de Politicas1_FONTIBON2_NOVIEMBRE_2025</v>
      </c>
      <c r="O3080" s="75">
        <v>24853248</v>
      </c>
      <c r="R3080" s="21">
        <v>1</v>
      </c>
      <c r="S3080" s="21">
        <v>24853248</v>
      </c>
    </row>
    <row r="3081" spans="2:19" ht="30" hidden="1" customHeight="1">
      <c r="B3081">
        <v>235</v>
      </c>
      <c r="C3081" t="s">
        <v>346</v>
      </c>
      <c r="D3081" s="70" t="s">
        <v>347</v>
      </c>
      <c r="E3081" s="86" t="str">
        <f t="shared" si="118"/>
        <v>23513. Proceso integral e integrado de gestión y análisis de políticas para el bienestarAnálisis de Politicas</v>
      </c>
      <c r="F3081" t="s">
        <v>350</v>
      </c>
      <c r="G3081" t="s">
        <v>349</v>
      </c>
      <c r="H3081" s="74" t="s">
        <v>30</v>
      </c>
      <c r="I3081" s="134" t="s">
        <v>60</v>
      </c>
      <c r="J3081" t="s">
        <v>61</v>
      </c>
      <c r="K3081" t="s">
        <v>62</v>
      </c>
      <c r="L3081" s="131" t="s">
        <v>3</v>
      </c>
      <c r="M3081" s="32" t="s">
        <v>1</v>
      </c>
      <c r="N3081" s="70" t="str">
        <f t="shared" si="119"/>
        <v>23513. Proceso integral e integrado de gestión y análisis de políticas para el bienestarAnálisis de Politicas1_FONTIBON2_NOVIEMBRE_2025</v>
      </c>
      <c r="O3081" s="75">
        <v>7332480</v>
      </c>
      <c r="S3081" s="21">
        <v>0</v>
      </c>
    </row>
    <row r="3082" spans="2:19" ht="30" hidden="1" customHeight="1">
      <c r="B3082">
        <v>236</v>
      </c>
      <c r="C3082" t="s">
        <v>346</v>
      </c>
      <c r="D3082" s="70" t="s">
        <v>347</v>
      </c>
      <c r="E3082" s="86" t="str">
        <f t="shared" si="118"/>
        <v>23613. Proceso integral e integrado de gestión y análisis de políticas para el bienestarAnálisis de Politicas</v>
      </c>
      <c r="F3082" t="s">
        <v>351</v>
      </c>
      <c r="G3082" t="s">
        <v>349</v>
      </c>
      <c r="H3082" s="74" t="s">
        <v>30</v>
      </c>
      <c r="I3082" s="134" t="s">
        <v>60</v>
      </c>
      <c r="J3082" t="s">
        <v>61</v>
      </c>
      <c r="K3082" t="s">
        <v>80</v>
      </c>
      <c r="L3082" s="131" t="s">
        <v>3</v>
      </c>
      <c r="M3082" s="32" t="s">
        <v>1</v>
      </c>
      <c r="N3082" s="70" t="str">
        <f t="shared" si="119"/>
        <v>23613. Proceso integral e integrado de gestión y análisis de políticas para el bienestarAnálisis de Politicas1_FONTIBON2_NOVIEMBRE_2025</v>
      </c>
      <c r="O3082" s="75">
        <v>7332480</v>
      </c>
      <c r="S3082" s="21">
        <v>0</v>
      </c>
    </row>
    <row r="3083" spans="2:19" ht="30" hidden="1" customHeight="1">
      <c r="B3083">
        <v>237</v>
      </c>
      <c r="C3083" t="s">
        <v>346</v>
      </c>
      <c r="D3083" s="70" t="s">
        <v>347</v>
      </c>
      <c r="E3083" s="86" t="str">
        <f t="shared" si="118"/>
        <v>23713. Proceso integral e integrado de gestión y análisis de políticas para el bienestarAnálisis de Politicas</v>
      </c>
      <c r="F3083" t="s">
        <v>352</v>
      </c>
      <c r="G3083" t="s">
        <v>349</v>
      </c>
      <c r="H3083" s="74" t="s">
        <v>30</v>
      </c>
      <c r="I3083" s="134" t="s">
        <v>60</v>
      </c>
      <c r="J3083" t="s">
        <v>61</v>
      </c>
      <c r="K3083" t="s">
        <v>65</v>
      </c>
      <c r="L3083" s="131" t="s">
        <v>3</v>
      </c>
      <c r="M3083" s="32" t="s">
        <v>1</v>
      </c>
      <c r="N3083" s="70" t="str">
        <f t="shared" si="119"/>
        <v>23713. Proceso integral e integrado de gestión y análisis de políticas para el bienestarAnálisis de Politicas1_FONTIBON2_NOVIEMBRE_2025</v>
      </c>
      <c r="O3083" s="75">
        <v>22914000</v>
      </c>
      <c r="S3083" s="21">
        <v>0</v>
      </c>
    </row>
    <row r="3084" spans="2:19" ht="30" hidden="1" customHeight="1">
      <c r="B3084">
        <v>238</v>
      </c>
      <c r="C3084" t="s">
        <v>346</v>
      </c>
      <c r="D3084" s="70" t="s">
        <v>347</v>
      </c>
      <c r="E3084" s="86" t="str">
        <f t="shared" si="118"/>
        <v>23813. Proceso integral e integrado de gestión y análisis de políticas para el bienestarAnálisis de Politicas</v>
      </c>
      <c r="F3084" t="s">
        <v>353</v>
      </c>
      <c r="G3084" t="s">
        <v>349</v>
      </c>
      <c r="H3084" s="74" t="s">
        <v>30</v>
      </c>
      <c r="I3084" s="134" t="s">
        <v>60</v>
      </c>
      <c r="J3084" t="s">
        <v>61</v>
      </c>
      <c r="K3084" t="s">
        <v>80</v>
      </c>
      <c r="L3084" s="131" t="s">
        <v>3</v>
      </c>
      <c r="M3084" s="32" t="s">
        <v>1</v>
      </c>
      <c r="N3084" s="70" t="str">
        <f t="shared" si="119"/>
        <v>23813. Proceso integral e integrado de gestión y análisis de políticas para el bienestarAnálisis de Politicas1_FONTIBON2_NOVIEMBRE_2025</v>
      </c>
      <c r="O3084" s="75">
        <v>29329920</v>
      </c>
      <c r="S3084" s="21">
        <v>0</v>
      </c>
    </row>
    <row r="3085" spans="2:19" ht="30" hidden="1" customHeight="1">
      <c r="B3085">
        <v>239</v>
      </c>
      <c r="C3085" t="s">
        <v>346</v>
      </c>
      <c r="D3085" s="70" t="s">
        <v>347</v>
      </c>
      <c r="E3085" s="86" t="str">
        <f t="shared" si="118"/>
        <v>23913. Proceso integral e integrado de gestión y análisis de políticas para el bienestarAnálisis de Politicas</v>
      </c>
      <c r="F3085" t="s">
        <v>354</v>
      </c>
      <c r="G3085" t="s">
        <v>355</v>
      </c>
      <c r="H3085" s="74" t="s">
        <v>30</v>
      </c>
      <c r="I3085" s="134" t="s">
        <v>60</v>
      </c>
      <c r="J3085" t="s">
        <v>61</v>
      </c>
      <c r="K3085" t="s">
        <v>65</v>
      </c>
      <c r="L3085" s="131" t="s">
        <v>3</v>
      </c>
      <c r="M3085" s="32" t="s">
        <v>1</v>
      </c>
      <c r="N3085" s="70" t="str">
        <f t="shared" si="119"/>
        <v>23913. Proceso integral e integrado de gestión y análisis de políticas para el bienestarAnálisis de Politicas1_FONTIBON2_NOVIEMBRE_2025</v>
      </c>
      <c r="O3085" s="75">
        <v>17086608</v>
      </c>
      <c r="R3085" s="21">
        <v>1</v>
      </c>
      <c r="S3085" s="21">
        <v>17086608</v>
      </c>
    </row>
    <row r="3086" spans="2:19" ht="30" hidden="1" customHeight="1">
      <c r="B3086">
        <v>240</v>
      </c>
      <c r="C3086" t="s">
        <v>346</v>
      </c>
      <c r="D3086" s="70" t="s">
        <v>347</v>
      </c>
      <c r="E3086" s="86" t="str">
        <f t="shared" si="118"/>
        <v>24013. Proceso integral e integrado de gestión y análisis de políticas para el bienestarAnálisis de Politicas</v>
      </c>
      <c r="F3086" t="s">
        <v>356</v>
      </c>
      <c r="G3086" t="s">
        <v>355</v>
      </c>
      <c r="H3086" s="74" t="s">
        <v>30</v>
      </c>
      <c r="I3086" s="134" t="s">
        <v>60</v>
      </c>
      <c r="J3086" t="s">
        <v>61</v>
      </c>
      <c r="K3086" t="s">
        <v>62</v>
      </c>
      <c r="L3086" s="131" t="s">
        <v>3</v>
      </c>
      <c r="M3086" s="32" t="s">
        <v>1</v>
      </c>
      <c r="N3086" s="70" t="str">
        <f t="shared" si="119"/>
        <v>24013. Proceso integral e integrado de gestión y análisis de políticas para el bienestarAnálisis de Politicas1_FONTIBON2_NOVIEMBRE_2025</v>
      </c>
      <c r="O3086" s="75">
        <v>3910656</v>
      </c>
      <c r="S3086" s="21">
        <v>0</v>
      </c>
    </row>
    <row r="3087" spans="2:19" ht="30" hidden="1" customHeight="1">
      <c r="B3087">
        <v>241</v>
      </c>
      <c r="C3087" t="s">
        <v>346</v>
      </c>
      <c r="D3087" s="70" t="s">
        <v>347</v>
      </c>
      <c r="E3087" s="86" t="str">
        <f t="shared" si="118"/>
        <v>24113. Proceso integral e integrado de gestión y análisis de políticas para el bienestarAnálisis de Politicas</v>
      </c>
      <c r="F3087" t="s">
        <v>357</v>
      </c>
      <c r="G3087" t="s">
        <v>355</v>
      </c>
      <c r="H3087" s="74" t="s">
        <v>30</v>
      </c>
      <c r="I3087" s="134" t="s">
        <v>60</v>
      </c>
      <c r="J3087" t="s">
        <v>61</v>
      </c>
      <c r="K3087" t="s">
        <v>80</v>
      </c>
      <c r="L3087" s="131" t="s">
        <v>3</v>
      </c>
      <c r="M3087" s="32" t="s">
        <v>1</v>
      </c>
      <c r="N3087" s="70" t="str">
        <f t="shared" si="119"/>
        <v>24113. Proceso integral e integrado de gestión y análisis de políticas para el bienestarAnálisis de Politicas1_FONTIBON2_NOVIEMBRE_2025</v>
      </c>
      <c r="O3087" s="75">
        <v>3910656</v>
      </c>
      <c r="S3087" s="21">
        <v>0</v>
      </c>
    </row>
    <row r="3088" spans="2:19" ht="30" hidden="1" customHeight="1">
      <c r="B3088">
        <v>242</v>
      </c>
      <c r="C3088" t="s">
        <v>346</v>
      </c>
      <c r="D3088" s="70" t="s">
        <v>347</v>
      </c>
      <c r="E3088" s="86" t="str">
        <f t="shared" si="118"/>
        <v>24213. Proceso integral e integrado de gestión y análisis de políticas para el bienestarAnálisis de Politicas</v>
      </c>
      <c r="F3088" t="s">
        <v>358</v>
      </c>
      <c r="G3088" t="s">
        <v>355</v>
      </c>
      <c r="H3088" s="74" t="s">
        <v>30</v>
      </c>
      <c r="I3088" s="134" t="s">
        <v>60</v>
      </c>
      <c r="J3088" t="s">
        <v>61</v>
      </c>
      <c r="K3088" t="s">
        <v>65</v>
      </c>
      <c r="L3088" s="131" t="s">
        <v>3</v>
      </c>
      <c r="M3088" s="32" t="s">
        <v>1</v>
      </c>
      <c r="N3088" s="70" t="str">
        <f t="shared" si="119"/>
        <v>24213. Proceso integral e integrado de gestión y análisis de políticas para el bienestarAnálisis de Politicas1_FONTIBON2_NOVIEMBRE_2025</v>
      </c>
      <c r="O3088" s="75">
        <v>12220800</v>
      </c>
      <c r="S3088" s="21">
        <v>0</v>
      </c>
    </row>
    <row r="3089" spans="2:19" ht="30" hidden="1" customHeight="1">
      <c r="B3089">
        <v>243</v>
      </c>
      <c r="C3089" t="s">
        <v>346</v>
      </c>
      <c r="D3089" s="70" t="s">
        <v>347</v>
      </c>
      <c r="E3089" s="86" t="str">
        <f t="shared" si="118"/>
        <v>24313. Proceso integral e integrado de gestión y análisis de políticas para el bienestarAnálisis de Politicas</v>
      </c>
      <c r="F3089" t="s">
        <v>359</v>
      </c>
      <c r="G3089" t="s">
        <v>355</v>
      </c>
      <c r="H3089" s="74" t="s">
        <v>30</v>
      </c>
      <c r="I3089" s="134" t="s">
        <v>60</v>
      </c>
      <c r="J3089" t="s">
        <v>83</v>
      </c>
      <c r="K3089" t="s">
        <v>80</v>
      </c>
      <c r="L3089" s="131" t="s">
        <v>3</v>
      </c>
      <c r="M3089" s="32" t="s">
        <v>1</v>
      </c>
      <c r="N3089" s="70" t="str">
        <f t="shared" si="119"/>
        <v>24313. Proceso integral e integrado de gestión y análisis de políticas para el bienestarAnálisis de Politicas1_FONTIBON2_NOVIEMBRE_2025</v>
      </c>
      <c r="O3089" s="75">
        <v>15642624</v>
      </c>
      <c r="S3089" s="21">
        <v>0</v>
      </c>
    </row>
    <row r="3090" spans="2:19" ht="30" hidden="1" customHeight="1">
      <c r="B3090">
        <v>244</v>
      </c>
      <c r="C3090" t="s">
        <v>346</v>
      </c>
      <c r="D3090" s="70" t="s">
        <v>347</v>
      </c>
      <c r="E3090" s="86" t="str">
        <f t="shared" si="118"/>
        <v>24413. Proceso integral e integrado de gestión y análisis de políticas para el bienestarAnálisis de Politicas</v>
      </c>
      <c r="F3090" t="s">
        <v>360</v>
      </c>
      <c r="G3090" t="s">
        <v>361</v>
      </c>
      <c r="H3090" s="74" t="s">
        <v>30</v>
      </c>
      <c r="I3090" s="134" t="s">
        <v>60</v>
      </c>
      <c r="J3090" t="s">
        <v>83</v>
      </c>
      <c r="K3090" t="s">
        <v>62</v>
      </c>
      <c r="L3090" s="131" t="s">
        <v>3</v>
      </c>
      <c r="M3090" s="32" t="s">
        <v>1</v>
      </c>
      <c r="N3090" s="70" t="str">
        <f t="shared" si="119"/>
        <v>24413. Proceso integral e integrado de gestión y análisis de políticas para el bienestarAnálisis de Politicas1_FONTIBON2_NOVIEMBRE_2025</v>
      </c>
      <c r="O3090" s="75">
        <v>20316544</v>
      </c>
      <c r="S3090" s="21">
        <v>0</v>
      </c>
    </row>
    <row r="3091" spans="2:19" ht="30" hidden="1" customHeight="1">
      <c r="B3091">
        <v>245</v>
      </c>
      <c r="C3091" t="s">
        <v>346</v>
      </c>
      <c r="D3091" s="70" t="s">
        <v>347</v>
      </c>
      <c r="E3091" s="86" t="str">
        <f t="shared" si="118"/>
        <v>24513. Proceso integral e integrado de gestión y análisis de políticas para el bienestarAnálisis de Politicas</v>
      </c>
      <c r="F3091" t="s">
        <v>362</v>
      </c>
      <c r="G3091" t="s">
        <v>361</v>
      </c>
      <c r="H3091" s="74" t="s">
        <v>30</v>
      </c>
      <c r="I3091" s="134" t="s">
        <v>60</v>
      </c>
      <c r="J3091" t="s">
        <v>83</v>
      </c>
      <c r="K3091" t="s">
        <v>80</v>
      </c>
      <c r="L3091" s="131" t="s">
        <v>3</v>
      </c>
      <c r="M3091" s="32" t="s">
        <v>1</v>
      </c>
      <c r="N3091" s="70" t="str">
        <f t="shared" si="119"/>
        <v>24513. Proceso integral e integrado de gestión y análisis de políticas para el bienestarAnálisis de Politicas1_FONTIBON2_NOVIEMBRE_2025</v>
      </c>
      <c r="O3091" s="75">
        <v>24729968</v>
      </c>
      <c r="S3091" s="21">
        <v>0</v>
      </c>
    </row>
    <row r="3092" spans="2:19" ht="30" hidden="1" customHeight="1">
      <c r="B3092">
        <v>246</v>
      </c>
      <c r="C3092" t="s">
        <v>346</v>
      </c>
      <c r="D3092" s="70" t="s">
        <v>347</v>
      </c>
      <c r="E3092" s="86" t="str">
        <f t="shared" ref="E3092:E3155" si="120">B3092&amp;C3092&amp;D3092</f>
        <v>24613. Proceso integral e integrado de gestión y análisis de políticas para el bienestarAnálisis de Politicas</v>
      </c>
      <c r="F3092" t="s">
        <v>363</v>
      </c>
      <c r="G3092" t="s">
        <v>349</v>
      </c>
      <c r="H3092" s="74" t="s">
        <v>30</v>
      </c>
      <c r="I3092" s="134" t="s">
        <v>60</v>
      </c>
      <c r="J3092" t="s">
        <v>364</v>
      </c>
      <c r="K3092" t="s">
        <v>80</v>
      </c>
      <c r="L3092" s="131" t="s">
        <v>3</v>
      </c>
      <c r="M3092" s="32" t="s">
        <v>1</v>
      </c>
      <c r="N3092" s="70" t="str">
        <f t="shared" si="119"/>
        <v>24613. Proceso integral e integrado de gestión y análisis de políticas para el bienestarAnálisis de Politicas1_FONTIBON2_NOVIEMBRE_2025</v>
      </c>
      <c r="O3092" s="75">
        <v>67458816</v>
      </c>
      <c r="S3092" s="21">
        <v>0</v>
      </c>
    </row>
    <row r="3093" spans="2:19" s="144" customFormat="1" ht="30" hidden="1" customHeight="1">
      <c r="B3093" s="144">
        <v>1</v>
      </c>
      <c r="C3093" s="144" t="s">
        <v>55</v>
      </c>
      <c r="D3093" s="145" t="s">
        <v>56</v>
      </c>
      <c r="E3093" s="146" t="str">
        <f t="shared" si="120"/>
        <v>11. Gestión Territorial para la Atención Primaria Social de los procesos de Gestión de la Salud Pública (GSP) y el Plan de Salud Pública de Intervenciones Colectivas (PSPIC)Gestión Territorial</v>
      </c>
      <c r="F3093" s="144" t="s">
        <v>57</v>
      </c>
      <c r="G3093" s="144" t="s">
        <v>58</v>
      </c>
      <c r="H3093" s="147" t="s">
        <v>59</v>
      </c>
      <c r="I3093" s="134" t="s">
        <v>60</v>
      </c>
      <c r="J3093" s="144" t="s">
        <v>61</v>
      </c>
      <c r="K3093" s="144" t="s">
        <v>62</v>
      </c>
      <c r="L3093" s="149" t="s">
        <v>4</v>
      </c>
      <c r="M3093" s="149" t="s">
        <v>1</v>
      </c>
      <c r="N3093" s="145" t="str">
        <f t="shared" si="119"/>
        <v>11. Gestión Territorial para la Atención Primaria Social de los procesos de Gestión de la Salud Pública (GSP) y el Plan de Salud Pública de Intervenciones Colectivas (PSPIC)Gestión Territorial2_KENNEDY2_NOVIEMBRE_2025</v>
      </c>
      <c r="O3093" s="150">
        <v>30277568</v>
      </c>
      <c r="P3093" s="151"/>
      <c r="Q3093" s="151"/>
      <c r="R3093" s="152"/>
      <c r="S3093" s="152">
        <v>0</v>
      </c>
    </row>
    <row r="3094" spans="2:19" ht="30" hidden="1" customHeight="1">
      <c r="B3094">
        <v>3</v>
      </c>
      <c r="C3094" t="s">
        <v>55</v>
      </c>
      <c r="D3094" s="70" t="s">
        <v>56</v>
      </c>
      <c r="E3094" s="86" t="str">
        <f t="shared" si="120"/>
        <v>31. Gestión Territorial para la Atención Primaria Social de los procesos de Gestión de la Salud Pública (GSP) y el Plan de Salud Pública de Intervenciones Colectivas (PSPIC)Gestión Territorial</v>
      </c>
      <c r="F3094" t="s">
        <v>63</v>
      </c>
      <c r="G3094" t="s">
        <v>58</v>
      </c>
      <c r="H3094" s="74" t="s">
        <v>64</v>
      </c>
      <c r="I3094" s="134" t="s">
        <v>60</v>
      </c>
      <c r="J3094" t="s">
        <v>61</v>
      </c>
      <c r="K3094" t="s">
        <v>65</v>
      </c>
      <c r="L3094" s="32" t="s">
        <v>4</v>
      </c>
      <c r="M3094" s="32" t="s">
        <v>1</v>
      </c>
      <c r="N3094" s="70" t="str">
        <f t="shared" si="119"/>
        <v>31. Gestión Territorial para la Atención Primaria Social de los procesos de Gestión de la Salud Pública (GSP) y el Plan de Salud Pública de Intervenciones Colectivas (PSPIC)Gestión Territorial2_KENNEDY2_NOVIEMBRE_2025</v>
      </c>
      <c r="O3094" s="75">
        <v>12204720</v>
      </c>
      <c r="R3094" s="21">
        <v>1</v>
      </c>
      <c r="S3094" s="21">
        <v>12204720</v>
      </c>
    </row>
    <row r="3095" spans="2:19" ht="30" hidden="1" customHeight="1">
      <c r="B3095">
        <v>4</v>
      </c>
      <c r="C3095" t="s">
        <v>55</v>
      </c>
      <c r="D3095" s="70" t="s">
        <v>56</v>
      </c>
      <c r="E3095" s="86" t="str">
        <f t="shared" si="120"/>
        <v>41. Gestión Territorial para la Atención Primaria Social de los procesos de Gestión de la Salud Pública (GSP) y el Plan de Salud Pública de Intervenciones Colectivas (PSPIC)Gestión Territorial</v>
      </c>
      <c r="F3095" t="s">
        <v>66</v>
      </c>
      <c r="G3095" t="s">
        <v>58</v>
      </c>
      <c r="H3095" s="74" t="s">
        <v>64</v>
      </c>
      <c r="I3095" s="134" t="s">
        <v>60</v>
      </c>
      <c r="J3095" t="s">
        <v>61</v>
      </c>
      <c r="K3095" t="s">
        <v>65</v>
      </c>
      <c r="L3095" s="32" t="s">
        <v>4</v>
      </c>
      <c r="M3095" s="32" t="s">
        <v>1</v>
      </c>
      <c r="N3095" s="70" t="str">
        <f t="shared" si="119"/>
        <v>41. Gestión Territorial para la Atención Primaria Social de los procesos de Gestión de la Salud Pública (GSP) y el Plan de Salud Pública de Intervenciones Colectivas (PSPIC)Gestión Territorial2_KENNEDY2_NOVIEMBRE_2025</v>
      </c>
      <c r="O3095" s="75">
        <v>6484528</v>
      </c>
      <c r="R3095" s="21">
        <v>1</v>
      </c>
      <c r="S3095" s="21">
        <v>6484528</v>
      </c>
    </row>
    <row r="3096" spans="2:19" ht="30" hidden="1" customHeight="1">
      <c r="B3096">
        <v>5</v>
      </c>
      <c r="C3096" t="s">
        <v>55</v>
      </c>
      <c r="D3096" s="70" t="s">
        <v>56</v>
      </c>
      <c r="E3096" s="86" t="str">
        <f t="shared" si="120"/>
        <v>51. Gestión Territorial para la Atención Primaria Social de los procesos de Gestión de la Salud Pública (GSP) y el Plan de Salud Pública de Intervenciones Colectivas (PSPIC)Gestión Territorial</v>
      </c>
      <c r="F3096" t="s">
        <v>67</v>
      </c>
      <c r="G3096" t="s">
        <v>58</v>
      </c>
      <c r="H3096" s="74" t="s">
        <v>64</v>
      </c>
      <c r="I3096" s="134" t="s">
        <v>60</v>
      </c>
      <c r="J3096" t="s">
        <v>61</v>
      </c>
      <c r="K3096" t="s">
        <v>65</v>
      </c>
      <c r="L3096" s="32" t="s">
        <v>4</v>
      </c>
      <c r="M3096" s="32" t="s">
        <v>1</v>
      </c>
      <c r="N3096" s="70" t="str">
        <f t="shared" si="119"/>
        <v>51. Gestión Territorial para la Atención Primaria Social de los procesos de Gestión de la Salud Pública (GSP) y el Plan de Salud Pública de Intervenciones Colectivas (PSPIC)Gestión Territorial2_KENNEDY2_NOVIEMBRE_2025</v>
      </c>
      <c r="O3096" s="75">
        <v>5621568</v>
      </c>
      <c r="R3096" s="21">
        <v>1</v>
      </c>
      <c r="S3096" s="21">
        <v>5621568</v>
      </c>
    </row>
    <row r="3097" spans="2:19" ht="30" hidden="1" customHeight="1">
      <c r="B3097">
        <v>6</v>
      </c>
      <c r="C3097" t="s">
        <v>55</v>
      </c>
      <c r="D3097" s="70" t="s">
        <v>56</v>
      </c>
      <c r="E3097" s="86" t="str">
        <f t="shared" si="120"/>
        <v>61. Gestión Territorial para la Atención Primaria Social de los procesos de Gestión de la Salud Pública (GSP) y el Plan de Salud Pública de Intervenciones Colectivas (PSPIC)Gestión Territorial</v>
      </c>
      <c r="F3097" t="s">
        <v>68</v>
      </c>
      <c r="G3097" t="s">
        <v>58</v>
      </c>
      <c r="H3097" s="74" t="s">
        <v>64</v>
      </c>
      <c r="I3097" s="134" t="s">
        <v>60</v>
      </c>
      <c r="J3097" t="s">
        <v>61</v>
      </c>
      <c r="K3097" t="s">
        <v>65</v>
      </c>
      <c r="L3097" s="32" t="s">
        <v>4</v>
      </c>
      <c r="M3097" s="32" t="s">
        <v>1</v>
      </c>
      <c r="N3097" s="70" t="str">
        <f t="shared" si="119"/>
        <v>61. Gestión Territorial para la Atención Primaria Social de los procesos de Gestión de la Salud Pública (GSP) y el Plan de Salud Pública de Intervenciones Colectivas (PSPIC)Gestión Territorial2_KENNEDY2_NOVIEMBRE_2025</v>
      </c>
      <c r="O3097" s="75">
        <v>15132712</v>
      </c>
      <c r="S3097" s="21">
        <v>0</v>
      </c>
    </row>
    <row r="3098" spans="2:19" ht="30" hidden="1" customHeight="1">
      <c r="B3098">
        <v>7</v>
      </c>
      <c r="C3098" t="s">
        <v>55</v>
      </c>
      <c r="D3098" s="70" t="s">
        <v>56</v>
      </c>
      <c r="E3098" s="86" t="str">
        <f t="shared" si="120"/>
        <v>71. Gestión Territorial para la Atención Primaria Social de los procesos de Gestión de la Salud Pública (GSP) y el Plan de Salud Pública de Intervenciones Colectivas (PSPIC)Gestión Territorial</v>
      </c>
      <c r="F3098" t="s">
        <v>69</v>
      </c>
      <c r="G3098" t="s">
        <v>58</v>
      </c>
      <c r="H3098" s="74" t="s">
        <v>30</v>
      </c>
      <c r="I3098" s="134" t="s">
        <v>60</v>
      </c>
      <c r="J3098" t="s">
        <v>61</v>
      </c>
      <c r="K3098" t="s">
        <v>62</v>
      </c>
      <c r="L3098" s="32" t="s">
        <v>4</v>
      </c>
      <c r="M3098" s="32" t="s">
        <v>1</v>
      </c>
      <c r="N3098" s="70" t="str">
        <f t="shared" si="119"/>
        <v>71. Gestión Territorial para la Atención Primaria Social de los procesos de Gestión de la Salud Pública (GSP) y el Plan de Salud Pública de Intervenciones Colectivas (PSPIC)Gestión Territorial2_KENNEDY2_NOVIEMBRE_2025</v>
      </c>
      <c r="O3098" s="75">
        <v>25617584</v>
      </c>
      <c r="S3098" s="21">
        <v>0</v>
      </c>
    </row>
    <row r="3099" spans="2:19" ht="30" hidden="1" customHeight="1">
      <c r="B3099">
        <v>8</v>
      </c>
      <c r="C3099" t="s">
        <v>55</v>
      </c>
      <c r="D3099" s="70" t="s">
        <v>56</v>
      </c>
      <c r="E3099" s="86" t="str">
        <f t="shared" si="120"/>
        <v>81. Gestión Territorial para la Atención Primaria Social de los procesos de Gestión de la Salud Pública (GSP) y el Plan de Salud Pública de Intervenciones Colectivas (PSPIC)Gestión Territorial</v>
      </c>
      <c r="F3099" t="s">
        <v>70</v>
      </c>
      <c r="G3099" t="s">
        <v>58</v>
      </c>
      <c r="H3099" s="74" t="s">
        <v>30</v>
      </c>
      <c r="I3099" s="134" t="s">
        <v>60</v>
      </c>
      <c r="J3099" t="s">
        <v>61</v>
      </c>
      <c r="K3099" t="s">
        <v>62</v>
      </c>
      <c r="L3099" s="32" t="s">
        <v>4</v>
      </c>
      <c r="M3099" s="32" t="s">
        <v>1</v>
      </c>
      <c r="N3099" s="70" t="str">
        <f t="shared" si="119"/>
        <v>81. Gestión Territorial para la Atención Primaria Social de los procesos de Gestión de la Salud Pública (GSP) y el Plan de Salud Pública de Intervenciones Colectivas (PSPIC)Gestión Territorial2_KENNEDY2_NOVIEMBRE_2025</v>
      </c>
      <c r="O3099" s="75">
        <v>9098064</v>
      </c>
      <c r="S3099" s="21">
        <v>0</v>
      </c>
    </row>
    <row r="3100" spans="2:19" ht="30" hidden="1" customHeight="1">
      <c r="B3100">
        <v>9</v>
      </c>
      <c r="C3100" t="s">
        <v>55</v>
      </c>
      <c r="D3100" s="70" t="s">
        <v>56</v>
      </c>
      <c r="E3100" s="86" t="str">
        <f t="shared" si="120"/>
        <v>91. Gestión Territorial para la Atención Primaria Social de los procesos de Gestión de la Salud Pública (GSP) y el Plan de Salud Pública de Intervenciones Colectivas (PSPIC)Gestión Territorial</v>
      </c>
      <c r="F3100" t="s">
        <v>71</v>
      </c>
      <c r="G3100" t="s">
        <v>58</v>
      </c>
      <c r="H3100" s="74" t="s">
        <v>30</v>
      </c>
      <c r="I3100" s="134" t="s">
        <v>60</v>
      </c>
      <c r="J3100" t="s">
        <v>61</v>
      </c>
      <c r="K3100" t="s">
        <v>62</v>
      </c>
      <c r="L3100" s="32" t="s">
        <v>4</v>
      </c>
      <c r="M3100" s="32" t="s">
        <v>1</v>
      </c>
      <c r="N3100" s="70" t="str">
        <f t="shared" si="119"/>
        <v>91. Gestión Territorial para la Atención Primaria Social de los procesos de Gestión de la Salud Pública (GSP) y el Plan de Salud Pública de Intervenciones Colectivas (PSPIC)Gestión Territorial2_KENNEDY2_NOVIEMBRE_2025</v>
      </c>
      <c r="O3100" s="75">
        <v>28674928</v>
      </c>
      <c r="S3100" s="21">
        <v>0</v>
      </c>
    </row>
    <row r="3101" spans="2:19" ht="30" hidden="1" customHeight="1">
      <c r="B3101">
        <v>10</v>
      </c>
      <c r="C3101" t="s">
        <v>55</v>
      </c>
      <c r="D3101" s="70" t="s">
        <v>56</v>
      </c>
      <c r="E3101" s="86" t="str">
        <f t="shared" si="120"/>
        <v>101. Gestión Territorial para la Atención Primaria Social de los procesos de Gestión de la Salud Pública (GSP) y el Plan de Salud Pública de Intervenciones Colectivas (PSPIC)Gestión Territorial</v>
      </c>
      <c r="F3101" t="s">
        <v>72</v>
      </c>
      <c r="G3101" t="s">
        <v>58</v>
      </c>
      <c r="H3101" s="74" t="s">
        <v>30</v>
      </c>
      <c r="I3101" s="134" t="s">
        <v>60</v>
      </c>
      <c r="J3101" t="s">
        <v>61</v>
      </c>
      <c r="K3101" t="s">
        <v>62</v>
      </c>
      <c r="L3101" s="32" t="s">
        <v>4</v>
      </c>
      <c r="M3101" s="32" t="s">
        <v>1</v>
      </c>
      <c r="N3101" s="70" t="str">
        <f t="shared" si="119"/>
        <v>101. Gestión Territorial para la Atención Primaria Social de los procesos de Gestión de la Salud Pública (GSP) y el Plan de Salud Pública de Intervenciones Colectivas (PSPIC)Gestión Territorial2_KENNEDY2_NOVIEMBRE_2025</v>
      </c>
      <c r="O3101" s="75">
        <v>13092336</v>
      </c>
      <c r="S3101" s="21">
        <v>0</v>
      </c>
    </row>
    <row r="3102" spans="2:19" ht="30" hidden="1" customHeight="1">
      <c r="B3102">
        <v>11</v>
      </c>
      <c r="C3102" t="s">
        <v>55</v>
      </c>
      <c r="D3102" s="70" t="s">
        <v>56</v>
      </c>
      <c r="E3102" s="86" t="str">
        <f t="shared" si="120"/>
        <v>111. Gestión Territorial para la Atención Primaria Social de los procesos de Gestión de la Salud Pública (GSP) y el Plan de Salud Pública de Intervenciones Colectivas (PSPIC)Gestión Territorial</v>
      </c>
      <c r="F3102" t="s">
        <v>73</v>
      </c>
      <c r="G3102" t="s">
        <v>58</v>
      </c>
      <c r="H3102" s="74" t="s">
        <v>30</v>
      </c>
      <c r="I3102" s="134" t="s">
        <v>60</v>
      </c>
      <c r="J3102" t="s">
        <v>61</v>
      </c>
      <c r="K3102" t="s">
        <v>62</v>
      </c>
      <c r="L3102" s="32" t="s">
        <v>4</v>
      </c>
      <c r="M3102" s="32" t="s">
        <v>1</v>
      </c>
      <c r="N3102" s="70" t="str">
        <f t="shared" si="119"/>
        <v>111. Gestión Territorial para la Atención Primaria Social de los procesos de Gestión de la Salud Pública (GSP) y el Plan de Salud Pública de Intervenciones Colectivas (PSPIC)Gestión Territorial2_KENNEDY2_NOVIEMBRE_2025</v>
      </c>
      <c r="O3102" s="75">
        <v>29389952</v>
      </c>
      <c r="S3102" s="21">
        <v>0</v>
      </c>
    </row>
    <row r="3103" spans="2:19" ht="30" hidden="1" customHeight="1">
      <c r="B3103">
        <v>12</v>
      </c>
      <c r="C3103" t="s">
        <v>55</v>
      </c>
      <c r="D3103" s="70" t="s">
        <v>56</v>
      </c>
      <c r="E3103" s="86" t="str">
        <f t="shared" si="120"/>
        <v>121. Gestión Territorial para la Atención Primaria Social de los procesos de Gestión de la Salud Pública (GSP) y el Plan de Salud Pública de Intervenciones Colectivas (PSPIC)Gestión Territorial</v>
      </c>
      <c r="F3103" t="s">
        <v>74</v>
      </c>
      <c r="G3103" t="s">
        <v>75</v>
      </c>
      <c r="H3103" s="74" t="s">
        <v>30</v>
      </c>
      <c r="I3103" s="134" t="s">
        <v>60</v>
      </c>
      <c r="J3103" t="s">
        <v>61</v>
      </c>
      <c r="K3103" t="s">
        <v>62</v>
      </c>
      <c r="L3103" s="32" t="s">
        <v>4</v>
      </c>
      <c r="M3103" s="32" t="s">
        <v>1</v>
      </c>
      <c r="N3103" s="70" t="str">
        <f t="shared" si="119"/>
        <v>121. Gestión Territorial para la Atención Primaria Social de los procesos de Gestión de la Salud Pública (GSP) y el Plan de Salud Pública de Intervenciones Colectivas (PSPIC)Gestión Territorial2_KENNEDY2_NOVIEMBRE_2025</v>
      </c>
      <c r="O3103" s="75">
        <v>100029392</v>
      </c>
      <c r="S3103" s="21">
        <v>0</v>
      </c>
    </row>
    <row r="3104" spans="2:19" ht="30" hidden="1" customHeight="1">
      <c r="B3104">
        <v>13</v>
      </c>
      <c r="C3104" t="s">
        <v>55</v>
      </c>
      <c r="D3104" s="70" t="s">
        <v>56</v>
      </c>
      <c r="E3104" s="86" t="str">
        <f t="shared" si="120"/>
        <v>131. Gestión Territorial para la Atención Primaria Social de los procesos de Gestión de la Salud Pública (GSP) y el Plan de Salud Pública de Intervenciones Colectivas (PSPIC)Gestión Territorial</v>
      </c>
      <c r="F3104" t="s">
        <v>76</v>
      </c>
      <c r="G3104" t="s">
        <v>75</v>
      </c>
      <c r="H3104" s="74" t="s">
        <v>30</v>
      </c>
      <c r="I3104" s="134" t="s">
        <v>60</v>
      </c>
      <c r="J3104" t="s">
        <v>61</v>
      </c>
      <c r="K3104" t="s">
        <v>62</v>
      </c>
      <c r="L3104" s="32" t="s">
        <v>4</v>
      </c>
      <c r="M3104" s="32" t="s">
        <v>1</v>
      </c>
      <c r="N3104" s="70" t="str">
        <f t="shared" si="119"/>
        <v>131. Gestión Territorial para la Atención Primaria Social de los procesos de Gestión de la Salud Pública (GSP) y el Plan de Salud Pública de Intervenciones Colectivas (PSPIC)Gestión Territorial2_KENNEDY2_NOVIEMBRE_2025</v>
      </c>
      <c r="O3104" s="75">
        <v>29833760</v>
      </c>
      <c r="S3104" s="21">
        <v>0</v>
      </c>
    </row>
    <row r="3105" spans="2:19" ht="30" hidden="1" customHeight="1">
      <c r="B3105">
        <v>14</v>
      </c>
      <c r="C3105" t="s">
        <v>55</v>
      </c>
      <c r="D3105" s="70" t="s">
        <v>56</v>
      </c>
      <c r="E3105" s="86" t="str">
        <f t="shared" si="120"/>
        <v>141. Gestión Territorial para la Atención Primaria Social de los procesos de Gestión de la Salud Pública (GSP) y el Plan de Salud Pública de Intervenciones Colectivas (PSPIC)Gestión Territorial</v>
      </c>
      <c r="F3105" t="s">
        <v>77</v>
      </c>
      <c r="G3105" t="s">
        <v>75</v>
      </c>
      <c r="H3105" s="74" t="s">
        <v>30</v>
      </c>
      <c r="I3105" s="134" t="s">
        <v>60</v>
      </c>
      <c r="J3105" t="s">
        <v>61</v>
      </c>
      <c r="K3105" t="s">
        <v>62</v>
      </c>
      <c r="L3105" s="32" t="s">
        <v>4</v>
      </c>
      <c r="M3105" s="32" t="s">
        <v>1</v>
      </c>
      <c r="N3105" s="70" t="str">
        <f t="shared" si="119"/>
        <v>141. Gestión Territorial para la Atención Primaria Social de los procesos de Gestión de la Salud Pública (GSP) y el Plan de Salud Pública de Intervenciones Colectivas (PSPIC)Gestión Territorial2_KENNEDY2_NOVIEMBRE_2025</v>
      </c>
      <c r="O3105" s="75">
        <v>54021296</v>
      </c>
      <c r="S3105" s="21">
        <v>0</v>
      </c>
    </row>
    <row r="3106" spans="2:19" ht="30" hidden="1" customHeight="1">
      <c r="B3106">
        <v>15</v>
      </c>
      <c r="C3106" t="s">
        <v>55</v>
      </c>
      <c r="D3106" s="70" t="s">
        <v>56</v>
      </c>
      <c r="E3106" s="86" t="str">
        <f t="shared" si="120"/>
        <v>151. Gestión Territorial para la Atención Primaria Social de los procesos de Gestión de la Salud Pública (GSP) y el Plan de Salud Pública de Intervenciones Colectivas (PSPIC)Gestión Territorial</v>
      </c>
      <c r="F3106" t="s">
        <v>78</v>
      </c>
      <c r="G3106" t="s">
        <v>75</v>
      </c>
      <c r="H3106" s="74" t="s">
        <v>30</v>
      </c>
      <c r="I3106" s="134" t="s">
        <v>60</v>
      </c>
      <c r="J3106" t="s">
        <v>61</v>
      </c>
      <c r="K3106" t="s">
        <v>62</v>
      </c>
      <c r="L3106" s="32" t="s">
        <v>4</v>
      </c>
      <c r="M3106" s="32" t="s">
        <v>1</v>
      </c>
      <c r="N3106" s="70" t="str">
        <f t="shared" si="119"/>
        <v>151. Gestión Territorial para la Atención Primaria Social de los procesos de Gestión de la Salud Pública (GSP) y el Plan de Salud Pública de Intervenciones Colectivas (PSPIC)Gestión Territorial2_KENNEDY2_NOVIEMBRE_2025</v>
      </c>
      <c r="O3106" s="75">
        <v>5621568</v>
      </c>
      <c r="S3106" s="21">
        <v>0</v>
      </c>
    </row>
    <row r="3107" spans="2:19" ht="30" hidden="1" customHeight="1">
      <c r="B3107">
        <v>16</v>
      </c>
      <c r="C3107" t="s">
        <v>55</v>
      </c>
      <c r="D3107" s="70" t="s">
        <v>56</v>
      </c>
      <c r="E3107" s="86" t="str">
        <f t="shared" si="120"/>
        <v>161. Gestión Territorial para la Atención Primaria Social de los procesos de Gestión de la Salud Pública (GSP) y el Plan de Salud Pública de Intervenciones Colectivas (PSPIC)Gestión Territorial</v>
      </c>
      <c r="F3107" t="s">
        <v>79</v>
      </c>
      <c r="G3107" t="s">
        <v>75</v>
      </c>
      <c r="H3107" s="74" t="s">
        <v>30</v>
      </c>
      <c r="I3107" s="134" t="s">
        <v>60</v>
      </c>
      <c r="J3107" t="s">
        <v>61</v>
      </c>
      <c r="K3107" t="s">
        <v>80</v>
      </c>
      <c r="L3107" s="32" t="s">
        <v>4</v>
      </c>
      <c r="M3107" s="32" t="s">
        <v>1</v>
      </c>
      <c r="N3107" s="70" t="str">
        <f t="shared" si="119"/>
        <v>161. Gestión Territorial para la Atención Primaria Social de los procesos de Gestión de la Salud Pública (GSP) y el Plan de Salud Pública de Intervenciones Colectivas (PSPIC)Gestión Territorial2_KENNEDY2_NOVIEMBRE_2025</v>
      </c>
      <c r="O3107" s="75">
        <v>3994272</v>
      </c>
      <c r="S3107" s="21">
        <v>0</v>
      </c>
    </row>
    <row r="3108" spans="2:19" ht="30" hidden="1" customHeight="1">
      <c r="B3108">
        <v>17</v>
      </c>
      <c r="C3108" t="s">
        <v>55</v>
      </c>
      <c r="D3108" s="70" t="s">
        <v>56</v>
      </c>
      <c r="E3108" s="86" t="str">
        <f t="shared" si="120"/>
        <v>171. Gestión Territorial para la Atención Primaria Social de los procesos de Gestión de la Salud Pública (GSP) y el Plan de Salud Pública de Intervenciones Colectivas (PSPIC)Gestión Territorial</v>
      </c>
      <c r="F3108" t="s">
        <v>81</v>
      </c>
      <c r="G3108" t="s">
        <v>82</v>
      </c>
      <c r="H3108" s="74" t="s">
        <v>30</v>
      </c>
      <c r="I3108" s="134" t="s">
        <v>60</v>
      </c>
      <c r="J3108" t="s">
        <v>83</v>
      </c>
      <c r="K3108" t="s">
        <v>80</v>
      </c>
      <c r="L3108" s="32" t="s">
        <v>4</v>
      </c>
      <c r="M3108" s="32" t="s">
        <v>1</v>
      </c>
      <c r="N3108" s="70" t="str">
        <f t="shared" si="119"/>
        <v>171. Gestión Territorial para la Atención Primaria Social de los procesos de Gestión de la Salud Pública (GSP) y el Plan de Salud Pública de Intervenciones Colectivas (PSPIC)Gestión Territorial2_KENNEDY2_NOVIEMBRE_2025</v>
      </c>
      <c r="O3108" s="75">
        <v>5621568</v>
      </c>
      <c r="S3108" s="21">
        <v>0</v>
      </c>
    </row>
    <row r="3109" spans="2:19" ht="30" hidden="1" customHeight="1">
      <c r="B3109">
        <v>18</v>
      </c>
      <c r="C3109" t="s">
        <v>55</v>
      </c>
      <c r="D3109" s="70" t="s">
        <v>56</v>
      </c>
      <c r="E3109" s="86" t="str">
        <f t="shared" si="120"/>
        <v>181. Gestión Territorial para la Atención Primaria Social de los procesos de Gestión de la Salud Pública (GSP) y el Plan de Salud Pública de Intervenciones Colectivas (PSPIC)Gestión Territorial</v>
      </c>
      <c r="F3109" t="s">
        <v>84</v>
      </c>
      <c r="G3109" t="s">
        <v>82</v>
      </c>
      <c r="H3109" s="74" t="s">
        <v>30</v>
      </c>
      <c r="I3109" s="134" t="s">
        <v>60</v>
      </c>
      <c r="J3109" t="s">
        <v>83</v>
      </c>
      <c r="K3109" t="s">
        <v>62</v>
      </c>
      <c r="L3109" s="32" t="s">
        <v>4</v>
      </c>
      <c r="M3109" s="32" t="s">
        <v>1</v>
      </c>
      <c r="N3109" s="70" t="str">
        <f t="shared" si="119"/>
        <v>181. Gestión Territorial para la Atención Primaria Social de los procesos de Gestión de la Salud Pública (GSP) y el Plan de Salud Pública de Intervenciones Colectivas (PSPIC)Gestión Territorial2_KENNEDY2_NOVIEMBRE_2025</v>
      </c>
      <c r="O3109" s="75">
        <v>32422640</v>
      </c>
      <c r="S3109" s="21">
        <v>0</v>
      </c>
    </row>
    <row r="3110" spans="2:19" ht="30" hidden="1" customHeight="1">
      <c r="B3110">
        <v>19</v>
      </c>
      <c r="C3110" t="s">
        <v>55</v>
      </c>
      <c r="D3110" s="70" t="s">
        <v>56</v>
      </c>
      <c r="E3110" s="86" t="str">
        <f t="shared" si="120"/>
        <v>191. Gestión Territorial para la Atención Primaria Social de los procesos de Gestión de la Salud Pública (GSP) y el Plan de Salud Pública de Intervenciones Colectivas (PSPIC)Gestión Territorial</v>
      </c>
      <c r="F3110" t="s">
        <v>85</v>
      </c>
      <c r="G3110" t="s">
        <v>82</v>
      </c>
      <c r="H3110" s="74" t="s">
        <v>30</v>
      </c>
      <c r="I3110" s="134" t="s">
        <v>60</v>
      </c>
      <c r="J3110" t="s">
        <v>83</v>
      </c>
      <c r="K3110" t="s">
        <v>62</v>
      </c>
      <c r="L3110" s="32" t="s">
        <v>4</v>
      </c>
      <c r="M3110" s="32" t="s">
        <v>1</v>
      </c>
      <c r="N3110" s="70" t="str">
        <f t="shared" si="119"/>
        <v>191. Gestión Territorial para la Atención Primaria Social de los procesos de Gestión de la Salud Pública (GSP) y el Plan de Salud Pública de Intervenciones Colectivas (PSPIC)Gestión Territorial2_KENNEDY2_NOVIEMBRE_2025</v>
      </c>
      <c r="O3110" s="75">
        <v>20316544</v>
      </c>
      <c r="S3110" s="21">
        <v>0</v>
      </c>
    </row>
    <row r="3111" spans="2:19" ht="30" hidden="1" customHeight="1">
      <c r="B3111">
        <v>20</v>
      </c>
      <c r="C3111" t="s">
        <v>86</v>
      </c>
      <c r="D3111" s="70" t="s">
        <v>87</v>
      </c>
      <c r="E3111" s="86" t="str">
        <f t="shared" si="120"/>
        <v>202. Cuidado Continuo por una vida con bienestarComunitario</v>
      </c>
      <c r="F3111" t="s">
        <v>88</v>
      </c>
      <c r="G3111" t="s">
        <v>89</v>
      </c>
      <c r="H3111" s="74" t="s">
        <v>90</v>
      </c>
      <c r="I3111" s="134" t="s">
        <v>60</v>
      </c>
      <c r="J3111" t="s">
        <v>91</v>
      </c>
      <c r="K3111" t="s">
        <v>65</v>
      </c>
      <c r="L3111" s="32" t="s">
        <v>4</v>
      </c>
      <c r="M3111" s="32" t="s">
        <v>1</v>
      </c>
      <c r="N3111" s="70" t="str">
        <f t="shared" si="119"/>
        <v>202. Cuidado Continuo por una vida con bienestarComunitario2_KENNEDY2_NOVIEMBRE_2025</v>
      </c>
      <c r="O3111" s="75">
        <v>105404</v>
      </c>
      <c r="R3111" s="21">
        <v>48</v>
      </c>
      <c r="S3111" s="21">
        <v>5059392</v>
      </c>
    </row>
    <row r="3112" spans="2:19" ht="30" hidden="1" customHeight="1">
      <c r="B3112">
        <v>20</v>
      </c>
      <c r="C3112" t="s">
        <v>86</v>
      </c>
      <c r="D3112" s="70" t="s">
        <v>92</v>
      </c>
      <c r="E3112" s="86" t="str">
        <f t="shared" si="120"/>
        <v xml:space="preserve">202. Cuidado Continuo por una vida con bienestarEducativo </v>
      </c>
      <c r="F3112" t="s">
        <v>88</v>
      </c>
      <c r="G3112" t="s">
        <v>89</v>
      </c>
      <c r="H3112" s="74" t="s">
        <v>90</v>
      </c>
      <c r="I3112" s="134" t="s">
        <v>60</v>
      </c>
      <c r="J3112" t="s">
        <v>91</v>
      </c>
      <c r="K3112" t="s">
        <v>65</v>
      </c>
      <c r="L3112" s="32" t="s">
        <v>4</v>
      </c>
      <c r="M3112" s="32" t="s">
        <v>1</v>
      </c>
      <c r="N3112" s="70" t="str">
        <f t="shared" si="119"/>
        <v>202. Cuidado Continuo por una vida con bienestarEducativo 2_KENNEDY2_NOVIEMBRE_2025</v>
      </c>
      <c r="O3112" s="75">
        <v>105404</v>
      </c>
      <c r="R3112" s="21">
        <v>235</v>
      </c>
      <c r="S3112" s="21">
        <v>24769940</v>
      </c>
    </row>
    <row r="3113" spans="2:19" ht="30" hidden="1" customHeight="1">
      <c r="B3113">
        <v>20</v>
      </c>
      <c r="C3113" t="s">
        <v>86</v>
      </c>
      <c r="D3113" s="70" t="s">
        <v>93</v>
      </c>
      <c r="E3113" s="86" t="str">
        <f t="shared" si="120"/>
        <v>202. Cuidado Continuo por una vida con bienestarInstitucional</v>
      </c>
      <c r="F3113" t="s">
        <v>88</v>
      </c>
      <c r="G3113" t="s">
        <v>89</v>
      </c>
      <c r="H3113" s="74" t="s">
        <v>90</v>
      </c>
      <c r="I3113" s="134" t="s">
        <v>60</v>
      </c>
      <c r="J3113" t="s">
        <v>91</v>
      </c>
      <c r="K3113" t="s">
        <v>65</v>
      </c>
      <c r="L3113" s="32" t="s">
        <v>4</v>
      </c>
      <c r="M3113" s="32" t="s">
        <v>1</v>
      </c>
      <c r="N3113" s="70" t="str">
        <f t="shared" si="119"/>
        <v>202. Cuidado Continuo por una vida con bienestarInstitucional2_KENNEDY2_NOVIEMBRE_2025</v>
      </c>
      <c r="O3113" s="75">
        <v>105404</v>
      </c>
      <c r="R3113" s="21">
        <v>267</v>
      </c>
      <c r="S3113" s="21">
        <v>28142868</v>
      </c>
    </row>
    <row r="3114" spans="2:19" ht="30" hidden="1" customHeight="1">
      <c r="B3114">
        <v>21</v>
      </c>
      <c r="C3114" t="s">
        <v>86</v>
      </c>
      <c r="D3114" s="70" t="s">
        <v>87</v>
      </c>
      <c r="E3114" s="86" t="str">
        <f t="shared" si="120"/>
        <v>212. Cuidado Continuo por una vida con bienestarComunitario</v>
      </c>
      <c r="F3114" t="s">
        <v>94</v>
      </c>
      <c r="G3114" t="s">
        <v>89</v>
      </c>
      <c r="H3114" s="74" t="s">
        <v>90</v>
      </c>
      <c r="I3114" s="134" t="s">
        <v>60</v>
      </c>
      <c r="J3114" t="s">
        <v>91</v>
      </c>
      <c r="K3114" t="s">
        <v>65</v>
      </c>
      <c r="L3114" s="32" t="s">
        <v>4</v>
      </c>
      <c r="M3114" s="32" t="s">
        <v>1</v>
      </c>
      <c r="N3114" s="70" t="str">
        <f t="shared" si="119"/>
        <v>212. Cuidado Continuo por una vida con bienestarComunitario2_KENNEDY2_NOVIEMBRE_2025</v>
      </c>
      <c r="O3114" s="75">
        <v>55938</v>
      </c>
      <c r="R3114" s="21">
        <v>24</v>
      </c>
      <c r="S3114" s="21">
        <v>1342512</v>
      </c>
    </row>
    <row r="3115" spans="2:19" ht="30" hidden="1" customHeight="1">
      <c r="B3115">
        <v>22</v>
      </c>
      <c r="C3115" t="s">
        <v>86</v>
      </c>
      <c r="D3115" s="70" t="s">
        <v>87</v>
      </c>
      <c r="E3115" s="86" t="str">
        <f t="shared" si="120"/>
        <v>222. Cuidado Continuo por una vida con bienestarComunitario</v>
      </c>
      <c r="F3115" t="s">
        <v>95</v>
      </c>
      <c r="G3115" t="s">
        <v>89</v>
      </c>
      <c r="H3115" s="74" t="s">
        <v>90</v>
      </c>
      <c r="I3115" s="134" t="s">
        <v>60</v>
      </c>
      <c r="J3115" t="s">
        <v>91</v>
      </c>
      <c r="K3115" t="s">
        <v>80</v>
      </c>
      <c r="L3115" s="32" t="s">
        <v>4</v>
      </c>
      <c r="M3115" s="32" t="s">
        <v>1</v>
      </c>
      <c r="N3115" s="70" t="str">
        <f t="shared" si="119"/>
        <v>222. Cuidado Continuo por una vida con bienestarComunitario2_KENNEDY2_NOVIEMBRE_2025</v>
      </c>
      <c r="O3115" s="75">
        <v>105404</v>
      </c>
      <c r="S3115" s="21">
        <v>0</v>
      </c>
    </row>
    <row r="3116" spans="2:19" ht="30" hidden="1" customHeight="1">
      <c r="B3116">
        <v>23</v>
      </c>
      <c r="C3116" t="s">
        <v>86</v>
      </c>
      <c r="D3116" s="70" t="s">
        <v>87</v>
      </c>
      <c r="E3116" s="86" t="str">
        <f t="shared" si="120"/>
        <v>232. Cuidado Continuo por una vida con bienestarComunitario</v>
      </c>
      <c r="F3116" t="s">
        <v>96</v>
      </c>
      <c r="G3116" t="s">
        <v>89</v>
      </c>
      <c r="H3116" s="74" t="s">
        <v>90</v>
      </c>
      <c r="I3116" s="134" t="s">
        <v>60</v>
      </c>
      <c r="J3116" t="s">
        <v>91</v>
      </c>
      <c r="K3116" t="s">
        <v>80</v>
      </c>
      <c r="L3116" s="32" t="s">
        <v>4</v>
      </c>
      <c r="M3116" s="32" t="s">
        <v>1</v>
      </c>
      <c r="N3116" s="70" t="str">
        <f t="shared" si="119"/>
        <v>232. Cuidado Continuo por una vida con bienestarComunitario2_KENNEDY2_NOVIEMBRE_2025</v>
      </c>
      <c r="O3116" s="75">
        <v>55938</v>
      </c>
      <c r="S3116" s="21">
        <v>0</v>
      </c>
    </row>
    <row r="3117" spans="2:19" ht="30" hidden="1" customHeight="1">
      <c r="B3117">
        <v>24</v>
      </c>
      <c r="C3117" t="s">
        <v>86</v>
      </c>
      <c r="D3117" s="70" t="s">
        <v>92</v>
      </c>
      <c r="E3117" s="86" t="str">
        <f t="shared" si="120"/>
        <v xml:space="preserve">242. Cuidado Continuo por una vida con bienestarEducativo </v>
      </c>
      <c r="F3117" t="s">
        <v>97</v>
      </c>
      <c r="G3117" t="s">
        <v>89</v>
      </c>
      <c r="H3117" s="74" t="s">
        <v>90</v>
      </c>
      <c r="I3117" s="134" t="s">
        <v>60</v>
      </c>
      <c r="J3117" t="s">
        <v>91</v>
      </c>
      <c r="K3117" t="s">
        <v>65</v>
      </c>
      <c r="L3117" s="32" t="s">
        <v>4</v>
      </c>
      <c r="M3117" s="32" t="s">
        <v>1</v>
      </c>
      <c r="N3117" s="70" t="str">
        <f t="shared" si="119"/>
        <v>242. Cuidado Continuo por una vida con bienestarEducativo 2_KENNEDY2_NOVIEMBRE_2025</v>
      </c>
      <c r="O3117" s="75">
        <v>180297</v>
      </c>
      <c r="R3117" s="21">
        <v>36</v>
      </c>
      <c r="S3117" s="21">
        <v>6490692</v>
      </c>
    </row>
    <row r="3118" spans="2:19" ht="30" hidden="1" customHeight="1">
      <c r="B3118">
        <v>25</v>
      </c>
      <c r="C3118" t="s">
        <v>86</v>
      </c>
      <c r="D3118" s="70" t="s">
        <v>98</v>
      </c>
      <c r="E3118" s="86" t="str">
        <f t="shared" si="120"/>
        <v>252. Cuidado Continuo por una vida con bienestarLaboral</v>
      </c>
      <c r="F3118" t="s">
        <v>99</v>
      </c>
      <c r="G3118" t="s">
        <v>89</v>
      </c>
      <c r="H3118" s="74" t="s">
        <v>90</v>
      </c>
      <c r="I3118" s="134" t="s">
        <v>60</v>
      </c>
      <c r="J3118" t="s">
        <v>91</v>
      </c>
      <c r="K3118" t="s">
        <v>65</v>
      </c>
      <c r="L3118" s="32" t="s">
        <v>4</v>
      </c>
      <c r="M3118" s="32" t="s">
        <v>1</v>
      </c>
      <c r="N3118" s="70" t="str">
        <f t="shared" si="119"/>
        <v>252. Cuidado Continuo por una vida con bienestarLaboral2_KENNEDY2_NOVIEMBRE_2025</v>
      </c>
      <c r="O3118" s="75">
        <v>210809</v>
      </c>
      <c r="R3118" s="21">
        <v>3</v>
      </c>
      <c r="S3118" s="21">
        <v>632427</v>
      </c>
    </row>
    <row r="3119" spans="2:19" ht="30" hidden="1" customHeight="1">
      <c r="B3119">
        <v>26</v>
      </c>
      <c r="C3119" t="s">
        <v>86</v>
      </c>
      <c r="D3119" s="70" t="s">
        <v>87</v>
      </c>
      <c r="E3119" s="86" t="str">
        <f t="shared" si="120"/>
        <v>262. Cuidado Continuo por una vida con bienestarComunitario</v>
      </c>
      <c r="F3119" t="s">
        <v>100</v>
      </c>
      <c r="G3119" t="s">
        <v>89</v>
      </c>
      <c r="H3119" s="74" t="s">
        <v>90</v>
      </c>
      <c r="I3119" s="134" t="s">
        <v>60</v>
      </c>
      <c r="J3119" t="s">
        <v>91</v>
      </c>
      <c r="K3119" t="s">
        <v>65</v>
      </c>
      <c r="L3119" s="32" t="s">
        <v>4</v>
      </c>
      <c r="M3119" s="32" t="s">
        <v>1</v>
      </c>
      <c r="N3119" s="70" t="str">
        <f t="shared" si="119"/>
        <v>262. Cuidado Continuo por una vida con bienestarComunitario2_KENNEDY2_NOVIEMBRE_2025</v>
      </c>
      <c r="O3119" s="75">
        <v>140539</v>
      </c>
      <c r="R3119" s="21">
        <v>67</v>
      </c>
      <c r="S3119" s="21">
        <v>9416113</v>
      </c>
    </row>
    <row r="3120" spans="2:19" ht="30" hidden="1" customHeight="1">
      <c r="B3120">
        <v>27</v>
      </c>
      <c r="C3120" t="s">
        <v>86</v>
      </c>
      <c r="D3120" s="70" t="s">
        <v>87</v>
      </c>
      <c r="E3120" s="86" t="str">
        <f t="shared" si="120"/>
        <v>272. Cuidado Continuo por una vida con bienestarComunitario</v>
      </c>
      <c r="F3120" t="s">
        <v>101</v>
      </c>
      <c r="G3120" t="s">
        <v>89</v>
      </c>
      <c r="H3120" s="74" t="s">
        <v>90</v>
      </c>
      <c r="I3120" s="134" t="s">
        <v>60</v>
      </c>
      <c r="J3120" t="s">
        <v>91</v>
      </c>
      <c r="K3120" t="s">
        <v>65</v>
      </c>
      <c r="L3120" s="32" t="s">
        <v>4</v>
      </c>
      <c r="M3120" s="32" t="s">
        <v>1</v>
      </c>
      <c r="N3120" s="70" t="str">
        <f t="shared" si="119"/>
        <v>272. Cuidado Continuo por una vida con bienestarComunitario2_KENNEDY2_NOVIEMBRE_2025</v>
      </c>
      <c r="O3120" s="75">
        <v>74584</v>
      </c>
      <c r="R3120" s="21">
        <v>40</v>
      </c>
      <c r="S3120" s="21">
        <v>2983360</v>
      </c>
    </row>
    <row r="3121" spans="2:19" ht="30" hidden="1" customHeight="1">
      <c r="B3121">
        <v>28</v>
      </c>
      <c r="C3121" t="s">
        <v>86</v>
      </c>
      <c r="D3121" s="70" t="s">
        <v>87</v>
      </c>
      <c r="E3121" s="86" t="str">
        <f t="shared" si="120"/>
        <v>282. Cuidado Continuo por una vida con bienestarComunitario</v>
      </c>
      <c r="F3121" t="s">
        <v>102</v>
      </c>
      <c r="G3121" t="s">
        <v>89</v>
      </c>
      <c r="H3121" s="74" t="s">
        <v>90</v>
      </c>
      <c r="I3121" s="134" t="s">
        <v>60</v>
      </c>
      <c r="J3121" t="s">
        <v>91</v>
      </c>
      <c r="K3121" t="s">
        <v>65</v>
      </c>
      <c r="L3121" s="32" t="s">
        <v>4</v>
      </c>
      <c r="M3121" s="32" t="s">
        <v>1</v>
      </c>
      <c r="N3121" s="70" t="str">
        <f t="shared" si="119"/>
        <v>282. Cuidado Continuo por una vida con bienestarComunitario2_KENNEDY2_NOVIEMBRE_2025</v>
      </c>
      <c r="O3121" s="75">
        <v>215123</v>
      </c>
      <c r="R3121" s="21">
        <v>10</v>
      </c>
      <c r="S3121" s="21">
        <v>2151230</v>
      </c>
    </row>
    <row r="3122" spans="2:19" ht="30" hidden="1" customHeight="1">
      <c r="B3122">
        <v>29</v>
      </c>
      <c r="C3122" t="s">
        <v>86</v>
      </c>
      <c r="D3122" s="70" t="s">
        <v>87</v>
      </c>
      <c r="E3122" s="86" t="str">
        <f t="shared" si="120"/>
        <v>292. Cuidado Continuo por una vida con bienestarComunitario</v>
      </c>
      <c r="F3122" t="s">
        <v>103</v>
      </c>
      <c r="G3122" t="s">
        <v>89</v>
      </c>
      <c r="H3122" s="74" t="s">
        <v>90</v>
      </c>
      <c r="I3122" s="134" t="s">
        <v>60</v>
      </c>
      <c r="J3122" t="s">
        <v>91</v>
      </c>
      <c r="K3122" t="s">
        <v>80</v>
      </c>
      <c r="L3122" s="32" t="s">
        <v>4</v>
      </c>
      <c r="M3122" s="32" t="s">
        <v>1</v>
      </c>
      <c r="N3122" s="70" t="str">
        <f t="shared" si="119"/>
        <v>292. Cuidado Continuo por una vida con bienestarComunitario2_KENNEDY2_NOVIEMBRE_2025</v>
      </c>
      <c r="O3122" s="75">
        <v>140539</v>
      </c>
      <c r="S3122" s="21">
        <v>0</v>
      </c>
    </row>
    <row r="3123" spans="2:19" ht="30" hidden="1" customHeight="1">
      <c r="B3123">
        <v>30</v>
      </c>
      <c r="C3123" t="s">
        <v>86</v>
      </c>
      <c r="D3123" s="70" t="s">
        <v>87</v>
      </c>
      <c r="E3123" s="86" t="str">
        <f t="shared" si="120"/>
        <v>302. Cuidado Continuo por una vida con bienestarComunitario</v>
      </c>
      <c r="F3123" t="s">
        <v>104</v>
      </c>
      <c r="G3123" t="s">
        <v>89</v>
      </c>
      <c r="H3123" s="74" t="s">
        <v>90</v>
      </c>
      <c r="I3123" s="134" t="s">
        <v>60</v>
      </c>
      <c r="J3123" t="s">
        <v>91</v>
      </c>
      <c r="K3123" t="s">
        <v>80</v>
      </c>
      <c r="L3123" s="32" t="s">
        <v>4</v>
      </c>
      <c r="M3123" s="32" t="s">
        <v>1</v>
      </c>
      <c r="N3123" s="70" t="str">
        <f t="shared" si="119"/>
        <v>302. Cuidado Continuo por una vida con bienestarComunitario2_KENNEDY2_NOVIEMBRE_2025</v>
      </c>
      <c r="O3123" s="75">
        <v>74584</v>
      </c>
      <c r="S3123" s="21">
        <v>0</v>
      </c>
    </row>
    <row r="3124" spans="2:19" ht="30" hidden="1" customHeight="1">
      <c r="B3124">
        <v>31</v>
      </c>
      <c r="C3124" t="s">
        <v>86</v>
      </c>
      <c r="D3124" s="70" t="s">
        <v>87</v>
      </c>
      <c r="E3124" s="86" t="str">
        <f t="shared" si="120"/>
        <v>312. Cuidado Continuo por una vida con bienestarComunitario</v>
      </c>
      <c r="F3124" t="s">
        <v>105</v>
      </c>
      <c r="G3124" t="s">
        <v>89</v>
      </c>
      <c r="H3124" s="74" t="s">
        <v>90</v>
      </c>
      <c r="I3124" s="134" t="s">
        <v>60</v>
      </c>
      <c r="J3124" t="s">
        <v>91</v>
      </c>
      <c r="K3124" t="s">
        <v>65</v>
      </c>
      <c r="L3124" s="32" t="s">
        <v>4</v>
      </c>
      <c r="M3124" s="32" t="s">
        <v>1</v>
      </c>
      <c r="N3124" s="70" t="str">
        <f t="shared" si="119"/>
        <v>312. Cuidado Continuo por una vida con bienestarComunitario2_KENNEDY2_NOVIEMBRE_2025</v>
      </c>
      <c r="O3124" s="75">
        <v>215123</v>
      </c>
      <c r="R3124" s="21">
        <v>4</v>
      </c>
      <c r="S3124" s="21">
        <v>860492</v>
      </c>
    </row>
    <row r="3125" spans="2:19" ht="30" hidden="1" customHeight="1">
      <c r="B3125">
        <v>31</v>
      </c>
      <c r="C3125" t="s">
        <v>86</v>
      </c>
      <c r="D3125" s="70" t="s">
        <v>92</v>
      </c>
      <c r="E3125" s="86" t="str">
        <f t="shared" si="120"/>
        <v xml:space="preserve">312. Cuidado Continuo por una vida con bienestarEducativo </v>
      </c>
      <c r="F3125" t="s">
        <v>105</v>
      </c>
      <c r="G3125" t="s">
        <v>89</v>
      </c>
      <c r="H3125" s="74" t="s">
        <v>90</v>
      </c>
      <c r="I3125" s="134" t="s">
        <v>60</v>
      </c>
      <c r="J3125" t="s">
        <v>91</v>
      </c>
      <c r="K3125" t="s">
        <v>65</v>
      </c>
      <c r="L3125" s="32" t="s">
        <v>4</v>
      </c>
      <c r="M3125" s="32" t="s">
        <v>1</v>
      </c>
      <c r="N3125" s="70" t="str">
        <f t="shared" si="119"/>
        <v>312. Cuidado Continuo por una vida con bienestarEducativo 2_KENNEDY2_NOVIEMBRE_2025</v>
      </c>
      <c r="O3125" s="75">
        <v>215123</v>
      </c>
      <c r="S3125" s="21">
        <v>0</v>
      </c>
    </row>
    <row r="3126" spans="2:19" ht="30" hidden="1" customHeight="1">
      <c r="B3126">
        <v>31</v>
      </c>
      <c r="C3126" t="s">
        <v>86</v>
      </c>
      <c r="D3126" s="70" t="s">
        <v>98</v>
      </c>
      <c r="E3126" s="86" t="str">
        <f t="shared" si="120"/>
        <v>312. Cuidado Continuo por una vida con bienestarLaboral</v>
      </c>
      <c r="F3126" t="s">
        <v>105</v>
      </c>
      <c r="G3126" t="s">
        <v>89</v>
      </c>
      <c r="H3126" s="74" t="s">
        <v>90</v>
      </c>
      <c r="I3126" s="134" t="s">
        <v>60</v>
      </c>
      <c r="J3126" t="s">
        <v>91</v>
      </c>
      <c r="K3126" t="s">
        <v>65</v>
      </c>
      <c r="L3126" s="32" t="s">
        <v>4</v>
      </c>
      <c r="M3126" s="32" t="s">
        <v>1</v>
      </c>
      <c r="N3126" s="70" t="str">
        <f t="shared" si="119"/>
        <v>312. Cuidado Continuo por una vida con bienestarLaboral2_KENNEDY2_NOVIEMBRE_2025</v>
      </c>
      <c r="O3126" s="75">
        <v>215123</v>
      </c>
      <c r="R3126" s="21">
        <v>4</v>
      </c>
      <c r="S3126" s="21">
        <v>860492</v>
      </c>
    </row>
    <row r="3127" spans="2:19" ht="30" hidden="1" customHeight="1">
      <c r="B3127">
        <v>31</v>
      </c>
      <c r="C3127" t="s">
        <v>86</v>
      </c>
      <c r="D3127" s="70" t="s">
        <v>93</v>
      </c>
      <c r="E3127" s="86" t="str">
        <f t="shared" si="120"/>
        <v>312. Cuidado Continuo por una vida con bienestarInstitucional</v>
      </c>
      <c r="F3127" t="s">
        <v>105</v>
      </c>
      <c r="G3127" t="s">
        <v>89</v>
      </c>
      <c r="H3127" s="74" t="s">
        <v>90</v>
      </c>
      <c r="I3127" s="134" t="s">
        <v>60</v>
      </c>
      <c r="J3127" t="s">
        <v>91</v>
      </c>
      <c r="K3127" t="s">
        <v>65</v>
      </c>
      <c r="L3127" s="32" t="s">
        <v>4</v>
      </c>
      <c r="M3127" s="32" t="s">
        <v>1</v>
      </c>
      <c r="N3127" s="70" t="str">
        <f t="shared" si="119"/>
        <v>312. Cuidado Continuo por una vida con bienestarInstitucional2_KENNEDY2_NOVIEMBRE_2025</v>
      </c>
      <c r="O3127" s="75">
        <v>215123</v>
      </c>
      <c r="R3127" s="21">
        <v>4</v>
      </c>
      <c r="S3127" s="21">
        <v>860492</v>
      </c>
    </row>
    <row r="3128" spans="2:19" ht="30" hidden="1" customHeight="1">
      <c r="B3128">
        <v>32</v>
      </c>
      <c r="C3128" t="s">
        <v>86</v>
      </c>
      <c r="D3128" s="70" t="s">
        <v>92</v>
      </c>
      <c r="E3128" s="86" t="str">
        <f t="shared" si="120"/>
        <v xml:space="preserve">322. Cuidado Continuo por una vida con bienestarEducativo </v>
      </c>
      <c r="F3128" t="s">
        <v>106</v>
      </c>
      <c r="G3128" t="s">
        <v>89</v>
      </c>
      <c r="H3128" s="74" t="s">
        <v>90</v>
      </c>
      <c r="I3128" s="134" t="s">
        <v>60</v>
      </c>
      <c r="J3128" t="s">
        <v>91</v>
      </c>
      <c r="K3128" t="s">
        <v>65</v>
      </c>
      <c r="L3128" s="32" t="s">
        <v>4</v>
      </c>
      <c r="M3128" s="32" t="s">
        <v>1</v>
      </c>
      <c r="N3128" s="70" t="str">
        <f t="shared" si="119"/>
        <v>322. Cuidado Continuo por una vida con bienestarEducativo 2_KENNEDY2_NOVIEMBRE_2025</v>
      </c>
      <c r="O3128" s="75">
        <v>281078</v>
      </c>
      <c r="R3128" s="21">
        <v>100</v>
      </c>
      <c r="S3128" s="21">
        <v>28107800</v>
      </c>
    </row>
    <row r="3129" spans="2:19" ht="30" hidden="1" customHeight="1">
      <c r="B3129">
        <v>33</v>
      </c>
      <c r="C3129" t="s">
        <v>86</v>
      </c>
      <c r="D3129" s="70" t="s">
        <v>98</v>
      </c>
      <c r="E3129" s="86" t="str">
        <f t="shared" si="120"/>
        <v>332. Cuidado Continuo por una vida con bienestarLaboral</v>
      </c>
      <c r="F3129" t="s">
        <v>107</v>
      </c>
      <c r="G3129" t="s">
        <v>89</v>
      </c>
      <c r="H3129" s="74" t="s">
        <v>90</v>
      </c>
      <c r="I3129" s="134" t="s">
        <v>60</v>
      </c>
      <c r="J3129" t="s">
        <v>108</v>
      </c>
      <c r="K3129" t="s">
        <v>65</v>
      </c>
      <c r="L3129" s="32" t="s">
        <v>4</v>
      </c>
      <c r="M3129" s="32" t="s">
        <v>1</v>
      </c>
      <c r="N3129" s="70" t="str">
        <f t="shared" si="119"/>
        <v>332. Cuidado Continuo por una vida con bienestarLaboral2_KENNEDY2_NOVIEMBRE_2025</v>
      </c>
      <c r="O3129" s="75">
        <v>1094110</v>
      </c>
      <c r="R3129" s="21">
        <v>1</v>
      </c>
      <c r="S3129" s="21">
        <v>1094110</v>
      </c>
    </row>
    <row r="3130" spans="2:19" ht="30" hidden="1" customHeight="1">
      <c r="B3130">
        <v>34</v>
      </c>
      <c r="C3130" t="s">
        <v>86</v>
      </c>
      <c r="D3130" s="70" t="s">
        <v>87</v>
      </c>
      <c r="E3130" s="86" t="str">
        <f t="shared" si="120"/>
        <v>342. Cuidado Continuo por una vida con bienestarComunitario</v>
      </c>
      <c r="F3130" t="s">
        <v>109</v>
      </c>
      <c r="G3130" t="s">
        <v>110</v>
      </c>
      <c r="H3130" s="74" t="s">
        <v>90</v>
      </c>
      <c r="I3130" s="134" t="s">
        <v>60</v>
      </c>
      <c r="J3130" t="s">
        <v>91</v>
      </c>
      <c r="K3130" t="s">
        <v>65</v>
      </c>
      <c r="L3130" s="32" t="s">
        <v>4</v>
      </c>
      <c r="M3130" s="32" t="s">
        <v>1</v>
      </c>
      <c r="N3130" s="70" t="str">
        <f t="shared" si="119"/>
        <v>342. Cuidado Continuo por una vida con bienestarComunitario2_KENNEDY2_NOVIEMBRE_2025</v>
      </c>
      <c r="O3130" s="75">
        <v>161342</v>
      </c>
      <c r="R3130" s="21">
        <v>4</v>
      </c>
      <c r="S3130" s="21">
        <v>645368</v>
      </c>
    </row>
    <row r="3131" spans="2:19" ht="30" hidden="1" customHeight="1">
      <c r="B3131">
        <v>35</v>
      </c>
      <c r="C3131" t="s">
        <v>86</v>
      </c>
      <c r="D3131" s="70" t="s">
        <v>87</v>
      </c>
      <c r="E3131" s="86" t="str">
        <f t="shared" si="120"/>
        <v>352. Cuidado Continuo por una vida con bienestarComunitario</v>
      </c>
      <c r="F3131" t="s">
        <v>111</v>
      </c>
      <c r="G3131" t="s">
        <v>89</v>
      </c>
      <c r="H3131" s="74" t="s">
        <v>90</v>
      </c>
      <c r="I3131" s="134" t="s">
        <v>60</v>
      </c>
      <c r="J3131" t="s">
        <v>91</v>
      </c>
      <c r="K3131" t="s">
        <v>65</v>
      </c>
      <c r="L3131" s="32" t="s">
        <v>4</v>
      </c>
      <c r="M3131" s="32" t="s">
        <v>1</v>
      </c>
      <c r="N3131" s="70" t="str">
        <f t="shared" si="119"/>
        <v>352. Cuidado Continuo por una vida con bienestarComunitario2_KENNEDY2_NOVIEMBRE_2025</v>
      </c>
      <c r="O3131" s="75">
        <v>215123</v>
      </c>
      <c r="S3131" s="21">
        <v>0</v>
      </c>
    </row>
    <row r="3132" spans="2:19" ht="30" hidden="1" customHeight="1">
      <c r="B3132">
        <v>36</v>
      </c>
      <c r="C3132" t="s">
        <v>86</v>
      </c>
      <c r="D3132" s="70" t="s">
        <v>87</v>
      </c>
      <c r="E3132" s="86" t="str">
        <f t="shared" si="120"/>
        <v>362. Cuidado Continuo por una vida con bienestarComunitario</v>
      </c>
      <c r="F3132" t="s">
        <v>112</v>
      </c>
      <c r="G3132" t="s">
        <v>89</v>
      </c>
      <c r="H3132" s="74" t="s">
        <v>90</v>
      </c>
      <c r="I3132" s="134" t="s">
        <v>60</v>
      </c>
      <c r="J3132" t="s">
        <v>91</v>
      </c>
      <c r="K3132" t="s">
        <v>80</v>
      </c>
      <c r="L3132" s="32" t="s">
        <v>4</v>
      </c>
      <c r="M3132" s="32" t="s">
        <v>1</v>
      </c>
      <c r="N3132" s="70" t="str">
        <f t="shared" si="119"/>
        <v>362. Cuidado Continuo por una vida con bienestarComunitario2_KENNEDY2_NOVIEMBRE_2025</v>
      </c>
      <c r="O3132" s="75">
        <v>140539</v>
      </c>
      <c r="S3132" s="21">
        <v>0</v>
      </c>
    </row>
    <row r="3133" spans="2:19" ht="30" hidden="1" customHeight="1">
      <c r="B3133">
        <v>37</v>
      </c>
      <c r="C3133" t="s">
        <v>86</v>
      </c>
      <c r="D3133" s="70" t="s">
        <v>87</v>
      </c>
      <c r="E3133" s="86" t="str">
        <f t="shared" si="120"/>
        <v>372. Cuidado Continuo por una vida con bienestarComunitario</v>
      </c>
      <c r="F3133" t="s">
        <v>113</v>
      </c>
      <c r="G3133" t="s">
        <v>89</v>
      </c>
      <c r="H3133" s="74" t="s">
        <v>90</v>
      </c>
      <c r="I3133" s="134" t="s">
        <v>60</v>
      </c>
      <c r="J3133" t="s">
        <v>91</v>
      </c>
      <c r="K3133" t="s">
        <v>80</v>
      </c>
      <c r="L3133" s="32" t="s">
        <v>4</v>
      </c>
      <c r="M3133" s="32" t="s">
        <v>1</v>
      </c>
      <c r="N3133" s="70" t="str">
        <f t="shared" si="119"/>
        <v>372. Cuidado Continuo por una vida con bienestarComunitario2_KENNEDY2_NOVIEMBRE_2025</v>
      </c>
      <c r="O3133" s="75">
        <v>74584</v>
      </c>
      <c r="S3133" s="21">
        <v>0</v>
      </c>
    </row>
    <row r="3134" spans="2:19" ht="30" hidden="1" customHeight="1">
      <c r="B3134">
        <v>38</v>
      </c>
      <c r="C3134" t="s">
        <v>86</v>
      </c>
      <c r="D3134" s="70" t="s">
        <v>87</v>
      </c>
      <c r="E3134" s="86" t="str">
        <f t="shared" si="120"/>
        <v>382. Cuidado Continuo por una vida con bienestarComunitario</v>
      </c>
      <c r="F3134" t="s">
        <v>114</v>
      </c>
      <c r="G3134" t="s">
        <v>89</v>
      </c>
      <c r="H3134" s="74" t="s">
        <v>90</v>
      </c>
      <c r="I3134" s="134" t="s">
        <v>60</v>
      </c>
      <c r="J3134" t="s">
        <v>91</v>
      </c>
      <c r="K3134" t="s">
        <v>65</v>
      </c>
      <c r="L3134" s="32" t="s">
        <v>4</v>
      </c>
      <c r="M3134" s="32" t="s">
        <v>1</v>
      </c>
      <c r="N3134" s="70" t="str">
        <f t="shared" si="119"/>
        <v>382. Cuidado Continuo por una vida con bienestarComunitario2_KENNEDY2_NOVIEMBRE_2025</v>
      </c>
      <c r="O3134" s="75">
        <v>355662</v>
      </c>
      <c r="R3134" s="21">
        <v>6</v>
      </c>
      <c r="S3134" s="21">
        <v>2133972</v>
      </c>
    </row>
    <row r="3135" spans="2:19" ht="30" hidden="1" customHeight="1">
      <c r="B3135">
        <v>39</v>
      </c>
      <c r="C3135" t="s">
        <v>86</v>
      </c>
      <c r="D3135" s="70" t="s">
        <v>87</v>
      </c>
      <c r="E3135" s="86" t="str">
        <f t="shared" si="120"/>
        <v>392. Cuidado Continuo por una vida con bienestarComunitario</v>
      </c>
      <c r="F3135" t="s">
        <v>115</v>
      </c>
      <c r="G3135" t="s">
        <v>89</v>
      </c>
      <c r="H3135" s="74" t="s">
        <v>90</v>
      </c>
      <c r="I3135" s="134" t="s">
        <v>60</v>
      </c>
      <c r="J3135" t="s">
        <v>91</v>
      </c>
      <c r="K3135" t="s">
        <v>65</v>
      </c>
      <c r="L3135" s="32" t="s">
        <v>4</v>
      </c>
      <c r="M3135" s="32" t="s">
        <v>1</v>
      </c>
      <c r="N3135" s="70" t="str">
        <f t="shared" si="119"/>
        <v>392. Cuidado Continuo por una vida con bienestarComunitario2_KENNEDY2_NOVIEMBRE_2025</v>
      </c>
      <c r="O3135" s="75">
        <v>140539</v>
      </c>
      <c r="S3135" s="21">
        <v>0</v>
      </c>
    </row>
    <row r="3136" spans="2:19" ht="30" hidden="1" customHeight="1">
      <c r="B3136">
        <v>40</v>
      </c>
      <c r="C3136" t="s">
        <v>86</v>
      </c>
      <c r="D3136" s="70" t="s">
        <v>87</v>
      </c>
      <c r="E3136" s="86" t="str">
        <f t="shared" si="120"/>
        <v>402. Cuidado Continuo por una vida con bienestarComunitario</v>
      </c>
      <c r="F3136" t="s">
        <v>116</v>
      </c>
      <c r="G3136" t="s">
        <v>89</v>
      </c>
      <c r="H3136" s="74" t="s">
        <v>90</v>
      </c>
      <c r="I3136" s="134" t="s">
        <v>60</v>
      </c>
      <c r="J3136" t="s">
        <v>91</v>
      </c>
      <c r="K3136" t="s">
        <v>65</v>
      </c>
      <c r="L3136" s="32" t="s">
        <v>4</v>
      </c>
      <c r="M3136" s="32" t="s">
        <v>1</v>
      </c>
      <c r="N3136" s="70" t="str">
        <f t="shared" si="119"/>
        <v>402. Cuidado Continuo por una vida con bienestarComunitario2_KENNEDY2_NOVIEMBRE_2025</v>
      </c>
      <c r="O3136" s="75">
        <v>74584</v>
      </c>
      <c r="S3136" s="21">
        <v>0</v>
      </c>
    </row>
    <row r="3137" spans="2:19" ht="30" hidden="1" customHeight="1">
      <c r="B3137">
        <v>41</v>
      </c>
      <c r="C3137" t="s">
        <v>86</v>
      </c>
      <c r="D3137" s="70" t="s">
        <v>87</v>
      </c>
      <c r="E3137" s="86" t="str">
        <f t="shared" si="120"/>
        <v>412. Cuidado Continuo por una vida con bienestarComunitario</v>
      </c>
      <c r="F3137" t="s">
        <v>117</v>
      </c>
      <c r="G3137" t="s">
        <v>118</v>
      </c>
      <c r="H3137" s="74" t="s">
        <v>90</v>
      </c>
      <c r="I3137" s="134" t="s">
        <v>60</v>
      </c>
      <c r="J3137" t="s">
        <v>119</v>
      </c>
      <c r="K3137" t="s">
        <v>65</v>
      </c>
      <c r="L3137" s="32" t="s">
        <v>4</v>
      </c>
      <c r="M3137" s="32" t="s">
        <v>1</v>
      </c>
      <c r="N3137" s="70" t="str">
        <f t="shared" si="119"/>
        <v>412. Cuidado Continuo por una vida con bienestarComunitario2_KENNEDY2_NOVIEMBRE_2025</v>
      </c>
      <c r="O3137" s="75">
        <v>621332</v>
      </c>
      <c r="R3137" s="21">
        <v>16</v>
      </c>
      <c r="S3137" s="21">
        <v>9941312</v>
      </c>
    </row>
    <row r="3138" spans="2:19" ht="30" hidden="1" customHeight="1">
      <c r="B3138">
        <v>42</v>
      </c>
      <c r="C3138" t="s">
        <v>86</v>
      </c>
      <c r="D3138" s="70" t="s">
        <v>87</v>
      </c>
      <c r="E3138" s="86" t="str">
        <f t="shared" si="120"/>
        <v>422. Cuidado Continuo por una vida con bienestarComunitario</v>
      </c>
      <c r="F3138" t="s">
        <v>120</v>
      </c>
      <c r="G3138" t="s">
        <v>89</v>
      </c>
      <c r="H3138" s="74" t="s">
        <v>90</v>
      </c>
      <c r="I3138" s="134" t="s">
        <v>60</v>
      </c>
      <c r="J3138" t="s">
        <v>119</v>
      </c>
      <c r="K3138" t="s">
        <v>65</v>
      </c>
      <c r="L3138" s="32" t="s">
        <v>4</v>
      </c>
      <c r="M3138" s="32" t="s">
        <v>1</v>
      </c>
      <c r="N3138" s="70" t="str">
        <f t="shared" si="119"/>
        <v>422. Cuidado Continuo por una vida con bienestarComunitario2_KENNEDY2_NOVIEMBRE_2025</v>
      </c>
      <c r="O3138" s="75">
        <v>340253</v>
      </c>
      <c r="R3138" s="21">
        <v>16</v>
      </c>
      <c r="S3138" s="21">
        <v>5444048</v>
      </c>
    </row>
    <row r="3139" spans="2:19" ht="30" hidden="1" customHeight="1">
      <c r="B3139">
        <v>43</v>
      </c>
      <c r="C3139" t="s">
        <v>86</v>
      </c>
      <c r="D3139" s="70" t="s">
        <v>87</v>
      </c>
      <c r="E3139" s="86" t="str">
        <f t="shared" si="120"/>
        <v>432. Cuidado Continuo por una vida con bienestarComunitario</v>
      </c>
      <c r="F3139" t="s">
        <v>121</v>
      </c>
      <c r="G3139" t="s">
        <v>118</v>
      </c>
      <c r="H3139" s="74" t="s">
        <v>90</v>
      </c>
      <c r="I3139" s="134" t="s">
        <v>60</v>
      </c>
      <c r="J3139" t="s">
        <v>119</v>
      </c>
      <c r="K3139" t="s">
        <v>65</v>
      </c>
      <c r="L3139" s="32" t="s">
        <v>4</v>
      </c>
      <c r="M3139" s="32" t="s">
        <v>1</v>
      </c>
      <c r="N3139" s="70" t="str">
        <f t="shared" si="119"/>
        <v>432. Cuidado Continuo por una vida con bienestarComunitario2_KENNEDY2_NOVIEMBRE_2025</v>
      </c>
      <c r="O3139" s="75">
        <v>548596</v>
      </c>
      <c r="R3139" s="21">
        <v>3</v>
      </c>
      <c r="S3139" s="21">
        <v>1645788</v>
      </c>
    </row>
    <row r="3140" spans="2:19" ht="30" hidden="1" customHeight="1">
      <c r="B3140">
        <v>44</v>
      </c>
      <c r="C3140" t="s">
        <v>86</v>
      </c>
      <c r="D3140" s="70" t="s">
        <v>87</v>
      </c>
      <c r="E3140" s="86" t="str">
        <f t="shared" si="120"/>
        <v>442. Cuidado Continuo por una vida con bienestarComunitario</v>
      </c>
      <c r="F3140" t="s">
        <v>122</v>
      </c>
      <c r="G3140" t="s">
        <v>89</v>
      </c>
      <c r="H3140" s="74" t="s">
        <v>90</v>
      </c>
      <c r="I3140" s="134" t="s">
        <v>60</v>
      </c>
      <c r="J3140" t="s">
        <v>119</v>
      </c>
      <c r="K3140" t="s">
        <v>65</v>
      </c>
      <c r="L3140" s="32" t="s">
        <v>4</v>
      </c>
      <c r="M3140" s="32" t="s">
        <v>1</v>
      </c>
      <c r="N3140" s="70" t="str">
        <f t="shared" si="119"/>
        <v>442. Cuidado Continuo por una vida con bienestarComunitario2_KENNEDY2_NOVIEMBRE_2025</v>
      </c>
      <c r="O3140" s="75">
        <v>711326</v>
      </c>
      <c r="R3140" s="21">
        <v>2</v>
      </c>
      <c r="S3140" s="21">
        <v>1422652</v>
      </c>
    </row>
    <row r="3141" spans="2:19" ht="30" hidden="1" customHeight="1">
      <c r="B3141">
        <v>45</v>
      </c>
      <c r="C3141" t="s">
        <v>86</v>
      </c>
      <c r="D3141" s="70" t="s">
        <v>87</v>
      </c>
      <c r="E3141" s="86" t="str">
        <f t="shared" si="120"/>
        <v>452. Cuidado Continuo por una vida con bienestarComunitario</v>
      </c>
      <c r="F3141" t="s">
        <v>123</v>
      </c>
      <c r="G3141" t="s">
        <v>118</v>
      </c>
      <c r="H3141" s="74" t="s">
        <v>90</v>
      </c>
      <c r="I3141" s="134" t="s">
        <v>60</v>
      </c>
      <c r="J3141" t="s">
        <v>119</v>
      </c>
      <c r="K3141" t="s">
        <v>65</v>
      </c>
      <c r="L3141" s="32" t="s">
        <v>4</v>
      </c>
      <c r="M3141" s="32" t="s">
        <v>1</v>
      </c>
      <c r="N3141" s="70" t="str">
        <f t="shared" ref="N3141:N3204" si="121">+E3141&amp;L3141&amp;M3141</f>
        <v>452. Cuidado Continuo por una vida con bienestarComunitario2_KENNEDY2_NOVIEMBRE_2025</v>
      </c>
      <c r="O3141" s="75">
        <v>281078</v>
      </c>
      <c r="R3141" s="21">
        <v>2</v>
      </c>
      <c r="S3141" s="21">
        <v>562156</v>
      </c>
    </row>
    <row r="3142" spans="2:19" ht="30" hidden="1" customHeight="1">
      <c r="B3142">
        <v>46</v>
      </c>
      <c r="C3142" t="s">
        <v>86</v>
      </c>
      <c r="D3142" s="70" t="s">
        <v>92</v>
      </c>
      <c r="E3142" s="86" t="str">
        <f t="shared" si="120"/>
        <v xml:space="preserve">462. Cuidado Continuo por una vida con bienestarEducativo </v>
      </c>
      <c r="F3142" t="s">
        <v>124</v>
      </c>
      <c r="G3142" t="s">
        <v>89</v>
      </c>
      <c r="H3142" s="74" t="s">
        <v>90</v>
      </c>
      <c r="I3142" s="134" t="s">
        <v>60</v>
      </c>
      <c r="J3142" t="s">
        <v>119</v>
      </c>
      <c r="K3142" t="s">
        <v>65</v>
      </c>
      <c r="L3142" s="32" t="s">
        <v>4</v>
      </c>
      <c r="M3142" s="32" t="s">
        <v>1</v>
      </c>
      <c r="N3142" s="70" t="str">
        <f t="shared" si="121"/>
        <v>462. Cuidado Continuo por una vida con bienestarEducativo 2_KENNEDY2_NOVIEMBRE_2025</v>
      </c>
      <c r="O3142" s="75">
        <v>2366976</v>
      </c>
      <c r="R3142" s="21">
        <v>1</v>
      </c>
      <c r="S3142" s="21">
        <v>2366976</v>
      </c>
    </row>
    <row r="3143" spans="2:19" ht="30" hidden="1" customHeight="1">
      <c r="B3143">
        <v>47</v>
      </c>
      <c r="C3143" t="s">
        <v>86</v>
      </c>
      <c r="D3143" s="70" t="s">
        <v>98</v>
      </c>
      <c r="E3143" s="86" t="str">
        <f t="shared" si="120"/>
        <v>472. Cuidado Continuo por una vida con bienestarLaboral</v>
      </c>
      <c r="F3143" t="s">
        <v>125</v>
      </c>
      <c r="G3143" t="s">
        <v>89</v>
      </c>
      <c r="H3143" s="74" t="s">
        <v>90</v>
      </c>
      <c r="I3143" s="134" t="s">
        <v>60</v>
      </c>
      <c r="J3143" t="s">
        <v>119</v>
      </c>
      <c r="K3143" t="s">
        <v>65</v>
      </c>
      <c r="L3143" s="32" t="s">
        <v>4</v>
      </c>
      <c r="M3143" s="32" t="s">
        <v>1</v>
      </c>
      <c r="N3143" s="70" t="str">
        <f t="shared" si="121"/>
        <v>472. Cuidado Continuo por una vida con bienestarLaboral2_KENNEDY2_NOVIEMBRE_2025</v>
      </c>
      <c r="O3143" s="75">
        <v>110336</v>
      </c>
      <c r="R3143" s="21">
        <v>2</v>
      </c>
      <c r="S3143" s="21">
        <v>220672</v>
      </c>
    </row>
    <row r="3144" spans="2:19" ht="30" hidden="1" customHeight="1">
      <c r="B3144">
        <v>48</v>
      </c>
      <c r="C3144" t="s">
        <v>86</v>
      </c>
      <c r="D3144" s="70" t="s">
        <v>87</v>
      </c>
      <c r="E3144" s="86" t="str">
        <f t="shared" si="120"/>
        <v>482. Cuidado Continuo por una vida con bienestarComunitario</v>
      </c>
      <c r="F3144" t="s">
        <v>126</v>
      </c>
      <c r="G3144" t="s">
        <v>89</v>
      </c>
      <c r="H3144" s="74" t="s">
        <v>90</v>
      </c>
      <c r="I3144" s="134" t="s">
        <v>60</v>
      </c>
      <c r="J3144" t="s">
        <v>119</v>
      </c>
      <c r="K3144" t="s">
        <v>65</v>
      </c>
      <c r="L3144" s="32" t="s">
        <v>4</v>
      </c>
      <c r="M3144" s="32" t="s">
        <v>1</v>
      </c>
      <c r="N3144" s="70" t="str">
        <f t="shared" si="121"/>
        <v>482. Cuidado Continuo por una vida con bienestarComunitario2_KENNEDY2_NOVIEMBRE_2025</v>
      </c>
      <c r="O3144" s="75">
        <v>430247</v>
      </c>
      <c r="R3144" s="21">
        <v>2</v>
      </c>
      <c r="S3144" s="21">
        <v>860494</v>
      </c>
    </row>
    <row r="3145" spans="2:19" ht="30" hidden="1" customHeight="1">
      <c r="B3145">
        <v>49</v>
      </c>
      <c r="C3145" t="s">
        <v>86</v>
      </c>
      <c r="D3145" s="70" t="s">
        <v>87</v>
      </c>
      <c r="E3145" s="86" t="str">
        <f t="shared" si="120"/>
        <v>492. Cuidado Continuo por una vida con bienestarComunitario</v>
      </c>
      <c r="F3145" t="s">
        <v>127</v>
      </c>
      <c r="G3145" t="s">
        <v>89</v>
      </c>
      <c r="H3145" s="74" t="s">
        <v>90</v>
      </c>
      <c r="I3145" s="134" t="s">
        <v>60</v>
      </c>
      <c r="J3145" t="s">
        <v>119</v>
      </c>
      <c r="K3145" t="s">
        <v>65</v>
      </c>
      <c r="L3145" s="32" t="s">
        <v>4</v>
      </c>
      <c r="M3145" s="32" t="s">
        <v>1</v>
      </c>
      <c r="N3145" s="70" t="str">
        <f t="shared" si="121"/>
        <v>492. Cuidado Continuo por una vida con bienestarComunitario2_KENNEDY2_NOVIEMBRE_2025</v>
      </c>
      <c r="O3145" s="75">
        <v>711326</v>
      </c>
      <c r="R3145" s="21">
        <v>20</v>
      </c>
      <c r="S3145" s="21">
        <v>14226520</v>
      </c>
    </row>
    <row r="3146" spans="2:19" ht="30" hidden="1" customHeight="1">
      <c r="B3146">
        <v>50</v>
      </c>
      <c r="C3146" t="s">
        <v>86</v>
      </c>
      <c r="D3146" s="70" t="s">
        <v>87</v>
      </c>
      <c r="E3146" s="86" t="str">
        <f t="shared" si="120"/>
        <v>502. Cuidado Continuo por una vida con bienestarComunitario</v>
      </c>
      <c r="F3146" t="s">
        <v>128</v>
      </c>
      <c r="G3146" t="s">
        <v>89</v>
      </c>
      <c r="H3146" s="74" t="s">
        <v>90</v>
      </c>
      <c r="I3146" s="134" t="s">
        <v>60</v>
      </c>
      <c r="J3146" t="s">
        <v>91</v>
      </c>
      <c r="K3146" t="s">
        <v>65</v>
      </c>
      <c r="L3146" s="32" t="s">
        <v>4</v>
      </c>
      <c r="M3146" s="32" t="s">
        <v>1</v>
      </c>
      <c r="N3146" s="70" t="str">
        <f t="shared" si="121"/>
        <v>502. Cuidado Continuo por una vida con bienestarComunitario2_KENNEDY2_NOVIEMBRE_2025</v>
      </c>
      <c r="O3146" s="75">
        <v>266747</v>
      </c>
      <c r="R3146" s="21">
        <v>8</v>
      </c>
      <c r="S3146" s="21">
        <v>2133976</v>
      </c>
    </row>
    <row r="3147" spans="2:19" ht="30" hidden="1" customHeight="1">
      <c r="B3147">
        <v>51</v>
      </c>
      <c r="C3147" t="s">
        <v>86</v>
      </c>
      <c r="D3147" s="70" t="s">
        <v>87</v>
      </c>
      <c r="E3147" s="86" t="str">
        <f t="shared" si="120"/>
        <v>512. Cuidado Continuo por una vida con bienestarComunitario</v>
      </c>
      <c r="F3147" t="s">
        <v>129</v>
      </c>
      <c r="G3147" t="s">
        <v>89</v>
      </c>
      <c r="H3147" s="74" t="s">
        <v>90</v>
      </c>
      <c r="I3147" s="134" t="s">
        <v>60</v>
      </c>
      <c r="J3147" t="s">
        <v>61</v>
      </c>
      <c r="K3147" t="s">
        <v>80</v>
      </c>
      <c r="L3147" s="32" t="s">
        <v>4</v>
      </c>
      <c r="M3147" s="32" t="s">
        <v>1</v>
      </c>
      <c r="N3147" s="70" t="str">
        <f t="shared" si="121"/>
        <v>512. Cuidado Continuo por una vida con bienestarComunitario2_KENNEDY2_NOVIEMBRE_2025</v>
      </c>
      <c r="O3147" s="75">
        <v>5621568</v>
      </c>
      <c r="S3147" s="21">
        <v>0</v>
      </c>
    </row>
    <row r="3148" spans="2:19" ht="30" hidden="1" customHeight="1">
      <c r="B3148">
        <v>52</v>
      </c>
      <c r="C3148" t="s">
        <v>86</v>
      </c>
      <c r="D3148" s="70" t="s">
        <v>87</v>
      </c>
      <c r="E3148" s="86" t="str">
        <f t="shared" si="120"/>
        <v>522. Cuidado Continuo por una vida con bienestarComunitario</v>
      </c>
      <c r="F3148" t="s">
        <v>130</v>
      </c>
      <c r="G3148" t="s">
        <v>110</v>
      </c>
      <c r="H3148" s="74" t="s">
        <v>90</v>
      </c>
      <c r="I3148" s="134" t="s">
        <v>60</v>
      </c>
      <c r="J3148" t="s">
        <v>119</v>
      </c>
      <c r="K3148" t="s">
        <v>65</v>
      </c>
      <c r="L3148" s="32" t="s">
        <v>4</v>
      </c>
      <c r="M3148" s="32" t="s">
        <v>1</v>
      </c>
      <c r="N3148" s="70" t="str">
        <f t="shared" si="121"/>
        <v>522. Cuidado Continuo por una vida con bienestarComunitario2_KENNEDY2_NOVIEMBRE_2025</v>
      </c>
      <c r="O3148" s="75">
        <v>711326</v>
      </c>
      <c r="R3148" s="21">
        <v>5</v>
      </c>
      <c r="S3148" s="21">
        <v>3556630</v>
      </c>
    </row>
    <row r="3149" spans="2:19" ht="30" hidden="1" customHeight="1">
      <c r="B3149">
        <v>53</v>
      </c>
      <c r="C3149" t="s">
        <v>86</v>
      </c>
      <c r="D3149" s="70" t="s">
        <v>87</v>
      </c>
      <c r="E3149" s="86" t="str">
        <f t="shared" si="120"/>
        <v>532. Cuidado Continuo por una vida con bienestarComunitario</v>
      </c>
      <c r="F3149" t="s">
        <v>131</v>
      </c>
      <c r="G3149" t="s">
        <v>89</v>
      </c>
      <c r="H3149" s="74" t="s">
        <v>90</v>
      </c>
      <c r="I3149" s="134" t="s">
        <v>60</v>
      </c>
      <c r="J3149" t="s">
        <v>61</v>
      </c>
      <c r="K3149" t="s">
        <v>62</v>
      </c>
      <c r="L3149" s="32" t="s">
        <v>4</v>
      </c>
      <c r="M3149" s="32" t="s">
        <v>1</v>
      </c>
      <c r="N3149" s="70" t="str">
        <f t="shared" si="121"/>
        <v>532. Cuidado Continuo por una vida con bienestarComunitario2_KENNEDY2_NOVIEMBRE_2025</v>
      </c>
      <c r="O3149" s="75">
        <v>5621568</v>
      </c>
      <c r="S3149" s="21">
        <v>0</v>
      </c>
    </row>
    <row r="3150" spans="2:19" ht="30" hidden="1" customHeight="1">
      <c r="B3150">
        <v>54</v>
      </c>
      <c r="C3150" t="s">
        <v>86</v>
      </c>
      <c r="D3150" s="70" t="s">
        <v>87</v>
      </c>
      <c r="E3150" s="86" t="str">
        <f t="shared" si="120"/>
        <v>542. Cuidado Continuo por una vida con bienestarComunitario</v>
      </c>
      <c r="F3150" t="s">
        <v>132</v>
      </c>
      <c r="G3150" t="s">
        <v>89</v>
      </c>
      <c r="H3150" s="74" t="s">
        <v>90</v>
      </c>
      <c r="I3150" s="134" t="s">
        <v>60</v>
      </c>
      <c r="J3150" t="s">
        <v>91</v>
      </c>
      <c r="K3150" t="s">
        <v>65</v>
      </c>
      <c r="L3150" s="32" t="s">
        <v>4</v>
      </c>
      <c r="M3150" s="32" t="s">
        <v>1</v>
      </c>
      <c r="N3150" s="70" t="str">
        <f t="shared" si="121"/>
        <v>542. Cuidado Continuo por una vida con bienestarComunitario2_KENNEDY2_NOVIEMBRE_2025</v>
      </c>
      <c r="O3150" s="75">
        <v>285702</v>
      </c>
      <c r="R3150" s="21">
        <v>48</v>
      </c>
      <c r="S3150" s="21">
        <v>13713696</v>
      </c>
    </row>
    <row r="3151" spans="2:19" ht="30" hidden="1" customHeight="1">
      <c r="B3151">
        <v>55</v>
      </c>
      <c r="C3151" t="s">
        <v>86</v>
      </c>
      <c r="D3151" s="70" t="s">
        <v>87</v>
      </c>
      <c r="E3151" s="86" t="str">
        <f t="shared" si="120"/>
        <v>552. Cuidado Continuo por una vida con bienestarComunitario</v>
      </c>
      <c r="F3151" t="s">
        <v>133</v>
      </c>
      <c r="G3151" t="s">
        <v>89</v>
      </c>
      <c r="H3151" s="74" t="s">
        <v>90</v>
      </c>
      <c r="I3151" s="134" t="s">
        <v>60</v>
      </c>
      <c r="J3151" t="s">
        <v>91</v>
      </c>
      <c r="K3151" t="s">
        <v>65</v>
      </c>
      <c r="L3151" s="32" t="s">
        <v>4</v>
      </c>
      <c r="M3151" s="32" t="s">
        <v>1</v>
      </c>
      <c r="N3151" s="70" t="str">
        <f t="shared" si="121"/>
        <v>552. Cuidado Continuo por una vida con bienestarComunitario2_KENNEDY2_NOVIEMBRE_2025</v>
      </c>
      <c r="O3151" s="75">
        <v>380935</v>
      </c>
      <c r="R3151" s="21">
        <v>4</v>
      </c>
      <c r="S3151" s="21">
        <v>1523740</v>
      </c>
    </row>
    <row r="3152" spans="2:19" ht="30" hidden="1" customHeight="1">
      <c r="B3152">
        <v>56</v>
      </c>
      <c r="C3152" t="s">
        <v>86</v>
      </c>
      <c r="D3152" s="70" t="s">
        <v>87</v>
      </c>
      <c r="E3152" s="86" t="str">
        <f t="shared" si="120"/>
        <v>562. Cuidado Continuo por una vida con bienestarComunitario</v>
      </c>
      <c r="F3152" t="s">
        <v>134</v>
      </c>
      <c r="G3152" t="s">
        <v>89</v>
      </c>
      <c r="H3152" s="74" t="s">
        <v>90</v>
      </c>
      <c r="I3152" s="134" t="s">
        <v>60</v>
      </c>
      <c r="J3152" t="s">
        <v>91</v>
      </c>
      <c r="K3152" t="s">
        <v>65</v>
      </c>
      <c r="L3152" s="32" t="s">
        <v>4</v>
      </c>
      <c r="M3152" s="32" t="s">
        <v>1</v>
      </c>
      <c r="N3152" s="70" t="str">
        <f t="shared" si="121"/>
        <v>562. Cuidado Continuo por una vida con bienestarComunitario2_KENNEDY2_NOVIEMBRE_2025</v>
      </c>
      <c r="O3152" s="75">
        <v>266747</v>
      </c>
      <c r="R3152" s="21">
        <v>36</v>
      </c>
      <c r="S3152" s="21">
        <v>9602892</v>
      </c>
    </row>
    <row r="3153" spans="2:19" ht="30" hidden="1" customHeight="1">
      <c r="B3153">
        <v>57</v>
      </c>
      <c r="C3153" t="s">
        <v>86</v>
      </c>
      <c r="D3153" s="70" t="s">
        <v>87</v>
      </c>
      <c r="E3153" s="86" t="str">
        <f t="shared" si="120"/>
        <v>572. Cuidado Continuo por una vida con bienestarComunitario</v>
      </c>
      <c r="F3153" t="s">
        <v>135</v>
      </c>
      <c r="G3153" t="s">
        <v>110</v>
      </c>
      <c r="H3153" s="74" t="s">
        <v>90</v>
      </c>
      <c r="I3153" s="134" t="s">
        <v>60</v>
      </c>
      <c r="J3153" t="s">
        <v>91</v>
      </c>
      <c r="K3153" t="s">
        <v>65</v>
      </c>
      <c r="L3153" s="32" t="s">
        <v>4</v>
      </c>
      <c r="M3153" s="32" t="s">
        <v>1</v>
      </c>
      <c r="N3153" s="70" t="str">
        <f t="shared" si="121"/>
        <v>572. Cuidado Continuo por una vida con bienestarComunitario2_KENNEDY2_NOVIEMBRE_2025</v>
      </c>
      <c r="O3153" s="75">
        <v>88916</v>
      </c>
      <c r="R3153" s="21">
        <v>162</v>
      </c>
      <c r="S3153" s="21">
        <v>14404392</v>
      </c>
    </row>
    <row r="3154" spans="2:19" ht="30" hidden="1" customHeight="1">
      <c r="B3154">
        <v>58</v>
      </c>
      <c r="C3154" t="s">
        <v>86</v>
      </c>
      <c r="D3154" s="70" t="s">
        <v>92</v>
      </c>
      <c r="E3154" s="86" t="str">
        <f t="shared" si="120"/>
        <v xml:space="preserve">582. Cuidado Continuo por una vida con bienestarEducativo </v>
      </c>
      <c r="F3154" t="s">
        <v>136</v>
      </c>
      <c r="G3154" t="s">
        <v>89</v>
      </c>
      <c r="H3154" s="74" t="s">
        <v>90</v>
      </c>
      <c r="I3154" s="134" t="s">
        <v>60</v>
      </c>
      <c r="J3154" t="s">
        <v>137</v>
      </c>
      <c r="K3154" t="s">
        <v>65</v>
      </c>
      <c r="L3154" s="32" t="s">
        <v>4</v>
      </c>
      <c r="M3154" s="32" t="s">
        <v>1</v>
      </c>
      <c r="N3154" s="70" t="str">
        <f t="shared" si="121"/>
        <v>582. Cuidado Continuo por una vida con bienestarEducativo 2_KENNEDY2_NOVIEMBRE_2025</v>
      </c>
      <c r="O3154" s="75">
        <v>562157</v>
      </c>
      <c r="S3154" s="21">
        <v>0</v>
      </c>
    </row>
    <row r="3155" spans="2:19" ht="30" hidden="1" customHeight="1">
      <c r="B3155">
        <v>59</v>
      </c>
      <c r="C3155" t="s">
        <v>86</v>
      </c>
      <c r="D3155" s="70" t="s">
        <v>92</v>
      </c>
      <c r="E3155" s="86" t="str">
        <f t="shared" si="120"/>
        <v xml:space="preserve">592. Cuidado Continuo por una vida con bienestarEducativo </v>
      </c>
      <c r="F3155" t="s">
        <v>138</v>
      </c>
      <c r="G3155" t="s">
        <v>89</v>
      </c>
      <c r="H3155" s="74" t="s">
        <v>90</v>
      </c>
      <c r="I3155" s="134" t="s">
        <v>60</v>
      </c>
      <c r="J3155" t="s">
        <v>61</v>
      </c>
      <c r="K3155" t="s">
        <v>62</v>
      </c>
      <c r="L3155" s="32" t="s">
        <v>4</v>
      </c>
      <c r="M3155" s="32" t="s">
        <v>1</v>
      </c>
      <c r="N3155" s="70" t="str">
        <f t="shared" si="121"/>
        <v>592. Cuidado Continuo por una vida con bienestarEducativo 2_KENNEDY2_NOVIEMBRE_2025</v>
      </c>
      <c r="O3155" s="75">
        <v>14226512</v>
      </c>
      <c r="S3155" s="21">
        <v>0</v>
      </c>
    </row>
    <row r="3156" spans="2:19" ht="30" hidden="1" customHeight="1">
      <c r="B3156">
        <v>60</v>
      </c>
      <c r="C3156" t="s">
        <v>86</v>
      </c>
      <c r="D3156" s="70" t="s">
        <v>92</v>
      </c>
      <c r="E3156" s="86" t="str">
        <f t="shared" ref="E3156:E3219" si="122">B3156&amp;C3156&amp;D3156</f>
        <v xml:space="preserve">602. Cuidado Continuo por una vida con bienestarEducativo </v>
      </c>
      <c r="F3156" t="s">
        <v>139</v>
      </c>
      <c r="G3156" t="s">
        <v>89</v>
      </c>
      <c r="H3156" s="74" t="s">
        <v>90</v>
      </c>
      <c r="I3156" s="134" t="s">
        <v>60</v>
      </c>
      <c r="J3156" t="s">
        <v>91</v>
      </c>
      <c r="K3156" t="s">
        <v>65</v>
      </c>
      <c r="L3156" s="32" t="s">
        <v>4</v>
      </c>
      <c r="M3156" s="32" t="s">
        <v>1</v>
      </c>
      <c r="N3156" s="70" t="str">
        <f t="shared" si="121"/>
        <v>602. Cuidado Continuo por una vida con bienestarEducativo 2_KENNEDY2_NOVIEMBRE_2025</v>
      </c>
      <c r="O3156" s="75">
        <v>105404</v>
      </c>
      <c r="R3156" s="21">
        <v>42</v>
      </c>
      <c r="S3156" s="21">
        <v>4426968</v>
      </c>
    </row>
    <row r="3157" spans="2:19" ht="30" hidden="1" customHeight="1">
      <c r="B3157">
        <v>61</v>
      </c>
      <c r="C3157" t="s">
        <v>86</v>
      </c>
      <c r="D3157" s="70" t="s">
        <v>92</v>
      </c>
      <c r="E3157" s="86" t="str">
        <f t="shared" si="122"/>
        <v xml:space="preserve">612. Cuidado Continuo por una vida con bienestarEducativo </v>
      </c>
      <c r="F3157" t="s">
        <v>140</v>
      </c>
      <c r="G3157" t="s">
        <v>89</v>
      </c>
      <c r="H3157" s="74" t="s">
        <v>90</v>
      </c>
      <c r="I3157" s="134" t="s">
        <v>60</v>
      </c>
      <c r="J3157" t="s">
        <v>91</v>
      </c>
      <c r="K3157" t="s">
        <v>65</v>
      </c>
      <c r="L3157" s="32" t="s">
        <v>4</v>
      </c>
      <c r="M3157" s="32" t="s">
        <v>1</v>
      </c>
      <c r="N3157" s="70" t="str">
        <f t="shared" si="121"/>
        <v>612. Cuidado Continuo por una vida con bienestarEducativo 2_KENNEDY2_NOVIEMBRE_2025</v>
      </c>
      <c r="O3157" s="75">
        <v>266747</v>
      </c>
      <c r="R3157" s="21">
        <v>22</v>
      </c>
      <c r="S3157" s="21">
        <v>5868434</v>
      </c>
    </row>
    <row r="3158" spans="2:19" ht="30" hidden="1" customHeight="1">
      <c r="B3158">
        <v>62</v>
      </c>
      <c r="C3158" t="s">
        <v>86</v>
      </c>
      <c r="D3158" s="70" t="s">
        <v>92</v>
      </c>
      <c r="E3158" s="86" t="str">
        <f t="shared" si="122"/>
        <v xml:space="preserve">622. Cuidado Continuo por una vida con bienestarEducativo </v>
      </c>
      <c r="F3158" t="s">
        <v>141</v>
      </c>
      <c r="G3158" t="s">
        <v>118</v>
      </c>
      <c r="H3158" s="74" t="s">
        <v>90</v>
      </c>
      <c r="I3158" s="134" t="s">
        <v>60</v>
      </c>
      <c r="J3158" t="s">
        <v>61</v>
      </c>
      <c r="K3158" t="s">
        <v>62</v>
      </c>
      <c r="L3158" s="32" t="s">
        <v>4</v>
      </c>
      <c r="M3158" s="32" t="s">
        <v>1</v>
      </c>
      <c r="N3158" s="70" t="str">
        <f t="shared" si="121"/>
        <v>622. Cuidado Continuo por una vida con bienestarEducativo 2_KENNEDY2_NOVIEMBRE_2025</v>
      </c>
      <c r="O3158" s="75">
        <v>13610112</v>
      </c>
      <c r="S3158" s="21">
        <v>0</v>
      </c>
    </row>
    <row r="3159" spans="2:19" ht="30" hidden="1" customHeight="1">
      <c r="B3159">
        <v>63</v>
      </c>
      <c r="C3159" t="s">
        <v>86</v>
      </c>
      <c r="D3159" s="70" t="s">
        <v>92</v>
      </c>
      <c r="E3159" s="86" t="str">
        <f t="shared" si="122"/>
        <v xml:space="preserve">632. Cuidado Continuo por una vida con bienestarEducativo </v>
      </c>
      <c r="F3159" t="s">
        <v>142</v>
      </c>
      <c r="G3159" t="s">
        <v>118</v>
      </c>
      <c r="H3159" s="74" t="s">
        <v>90</v>
      </c>
      <c r="I3159" s="134" t="s">
        <v>60</v>
      </c>
      <c r="J3159" t="s">
        <v>91</v>
      </c>
      <c r="K3159" t="s">
        <v>65</v>
      </c>
      <c r="L3159" s="32" t="s">
        <v>4</v>
      </c>
      <c r="M3159" s="32" t="s">
        <v>1</v>
      </c>
      <c r="N3159" s="70" t="str">
        <f t="shared" si="121"/>
        <v>632. Cuidado Continuo por una vida con bienestarEducativo 2_KENNEDY2_NOVIEMBRE_2025</v>
      </c>
      <c r="O3159" s="75">
        <v>105404</v>
      </c>
      <c r="R3159" s="21">
        <v>19</v>
      </c>
      <c r="S3159" s="21">
        <v>2002676</v>
      </c>
    </row>
    <row r="3160" spans="2:19" ht="30" hidden="1" customHeight="1">
      <c r="B3160">
        <v>64</v>
      </c>
      <c r="C3160" t="s">
        <v>86</v>
      </c>
      <c r="D3160" s="70" t="s">
        <v>92</v>
      </c>
      <c r="E3160" s="86" t="str">
        <f t="shared" si="122"/>
        <v xml:space="preserve">642. Cuidado Continuo por una vida con bienestarEducativo </v>
      </c>
      <c r="F3160" t="s">
        <v>143</v>
      </c>
      <c r="G3160" t="s">
        <v>110</v>
      </c>
      <c r="H3160" s="74" t="s">
        <v>90</v>
      </c>
      <c r="I3160" s="134" t="s">
        <v>60</v>
      </c>
      <c r="J3160" t="s">
        <v>91</v>
      </c>
      <c r="K3160" t="s">
        <v>65</v>
      </c>
      <c r="L3160" s="32" t="s">
        <v>4</v>
      </c>
      <c r="M3160" s="32" t="s">
        <v>1</v>
      </c>
      <c r="N3160" s="70" t="str">
        <f t="shared" si="121"/>
        <v>642. Cuidado Continuo por una vida con bienestarEducativo 2_KENNEDY2_NOVIEMBRE_2025</v>
      </c>
      <c r="O3160" s="75">
        <v>137765</v>
      </c>
      <c r="R3160" s="21">
        <v>120</v>
      </c>
      <c r="S3160" s="21">
        <v>16531800</v>
      </c>
    </row>
    <row r="3161" spans="2:19" ht="30" hidden="1" customHeight="1">
      <c r="B3161">
        <v>65</v>
      </c>
      <c r="C3161" t="s">
        <v>86</v>
      </c>
      <c r="D3161" s="70" t="s">
        <v>92</v>
      </c>
      <c r="E3161" s="86" t="str">
        <f t="shared" si="122"/>
        <v xml:space="preserve">652. Cuidado Continuo por una vida con bienestarEducativo </v>
      </c>
      <c r="F3161" t="s">
        <v>144</v>
      </c>
      <c r="G3161" t="s">
        <v>110</v>
      </c>
      <c r="H3161" s="74" t="s">
        <v>90</v>
      </c>
      <c r="I3161" s="134" t="s">
        <v>60</v>
      </c>
      <c r="J3161" t="s">
        <v>91</v>
      </c>
      <c r="K3161" t="s">
        <v>65</v>
      </c>
      <c r="L3161" s="32" t="s">
        <v>4</v>
      </c>
      <c r="M3161" s="32" t="s">
        <v>1</v>
      </c>
      <c r="N3161" s="70" t="str">
        <f t="shared" si="121"/>
        <v>652. Cuidado Continuo por una vida con bienestarEducativo 2_KENNEDY2_NOVIEMBRE_2025</v>
      </c>
      <c r="O3161" s="75">
        <v>105404</v>
      </c>
      <c r="R3161" s="21">
        <v>120</v>
      </c>
      <c r="S3161" s="21">
        <v>12648480</v>
      </c>
    </row>
    <row r="3162" spans="2:19" ht="30" hidden="1" customHeight="1">
      <c r="B3162">
        <v>66</v>
      </c>
      <c r="C3162" t="s">
        <v>86</v>
      </c>
      <c r="D3162" s="70" t="s">
        <v>92</v>
      </c>
      <c r="E3162" s="86" t="str">
        <f t="shared" si="122"/>
        <v xml:space="preserve">662. Cuidado Continuo por una vida con bienestarEducativo </v>
      </c>
      <c r="F3162" t="s">
        <v>145</v>
      </c>
      <c r="G3162" t="s">
        <v>110</v>
      </c>
      <c r="H3162" s="74" t="s">
        <v>90</v>
      </c>
      <c r="I3162" s="134" t="s">
        <v>60</v>
      </c>
      <c r="J3162" t="s">
        <v>119</v>
      </c>
      <c r="K3162" t="s">
        <v>65</v>
      </c>
      <c r="L3162" s="32" t="s">
        <v>4</v>
      </c>
      <c r="M3162" s="32" t="s">
        <v>1</v>
      </c>
      <c r="N3162" s="70" t="str">
        <f t="shared" si="121"/>
        <v>662. Cuidado Continuo por una vida con bienestarEducativo 2_KENNEDY2_NOVIEMBRE_2025</v>
      </c>
      <c r="O3162" s="75">
        <v>199714</v>
      </c>
      <c r="R3162" s="21">
        <v>2</v>
      </c>
      <c r="S3162" s="21">
        <v>399428</v>
      </c>
    </row>
    <row r="3163" spans="2:19" ht="30" hidden="1" customHeight="1">
      <c r="B3163">
        <v>67</v>
      </c>
      <c r="C3163" t="s">
        <v>86</v>
      </c>
      <c r="D3163" s="70" t="s">
        <v>92</v>
      </c>
      <c r="E3163" s="86" t="str">
        <f t="shared" si="122"/>
        <v xml:space="preserve">672. Cuidado Continuo por una vida con bienestarEducativo </v>
      </c>
      <c r="F3163" t="s">
        <v>146</v>
      </c>
      <c r="G3163" t="s">
        <v>110</v>
      </c>
      <c r="H3163" s="74" t="s">
        <v>90</v>
      </c>
      <c r="I3163" s="134" t="s">
        <v>60</v>
      </c>
      <c r="J3163" t="s">
        <v>91</v>
      </c>
      <c r="K3163" t="s">
        <v>65</v>
      </c>
      <c r="L3163" s="32" t="s">
        <v>4</v>
      </c>
      <c r="M3163" s="32" t="s">
        <v>1</v>
      </c>
      <c r="N3163" s="70" t="str">
        <f t="shared" si="121"/>
        <v>672. Cuidado Continuo por una vida con bienestarEducativo 2_KENNEDY2_NOVIEMBRE_2025</v>
      </c>
      <c r="O3163" s="75">
        <v>88916</v>
      </c>
      <c r="R3163" s="21">
        <v>128</v>
      </c>
      <c r="S3163" s="21">
        <v>11381248</v>
      </c>
    </row>
    <row r="3164" spans="2:19" ht="30" hidden="1" customHeight="1">
      <c r="B3164">
        <v>68</v>
      </c>
      <c r="C3164" t="s">
        <v>86</v>
      </c>
      <c r="D3164" s="70" t="s">
        <v>93</v>
      </c>
      <c r="E3164" s="86" t="str">
        <f t="shared" si="122"/>
        <v>682. Cuidado Continuo por una vida con bienestarInstitucional</v>
      </c>
      <c r="F3164" t="s">
        <v>147</v>
      </c>
      <c r="G3164" t="s">
        <v>110</v>
      </c>
      <c r="H3164" s="74" t="s">
        <v>90</v>
      </c>
      <c r="I3164" s="134" t="s">
        <v>60</v>
      </c>
      <c r="J3164" t="s">
        <v>91</v>
      </c>
      <c r="K3164" t="s">
        <v>65</v>
      </c>
      <c r="L3164" s="32" t="s">
        <v>4</v>
      </c>
      <c r="M3164" s="32" t="s">
        <v>1</v>
      </c>
      <c r="N3164" s="70" t="str">
        <f t="shared" si="121"/>
        <v>682. Cuidado Continuo por una vida con bienestarInstitucional2_KENNEDY2_NOVIEMBRE_2025</v>
      </c>
      <c r="O3164" s="75">
        <v>105404</v>
      </c>
      <c r="R3164" s="21">
        <v>34</v>
      </c>
      <c r="S3164" s="21">
        <v>3583736</v>
      </c>
    </row>
    <row r="3165" spans="2:19" ht="30" hidden="1" customHeight="1">
      <c r="B3165">
        <v>69</v>
      </c>
      <c r="C3165" t="s">
        <v>86</v>
      </c>
      <c r="D3165" s="70" t="s">
        <v>93</v>
      </c>
      <c r="E3165" s="86" t="str">
        <f t="shared" si="122"/>
        <v>692. Cuidado Continuo por una vida con bienestarInstitucional</v>
      </c>
      <c r="F3165" t="s">
        <v>148</v>
      </c>
      <c r="G3165" t="s">
        <v>118</v>
      </c>
      <c r="H3165" s="74" t="s">
        <v>90</v>
      </c>
      <c r="I3165" s="134" t="s">
        <v>60</v>
      </c>
      <c r="J3165" t="s">
        <v>91</v>
      </c>
      <c r="K3165" t="s">
        <v>65</v>
      </c>
      <c r="L3165" s="32" t="s">
        <v>4</v>
      </c>
      <c r="M3165" s="32" t="s">
        <v>1</v>
      </c>
      <c r="N3165" s="70" t="str">
        <f t="shared" si="121"/>
        <v>692. Cuidado Continuo por una vida con bienestarInstitucional2_KENNEDY2_NOVIEMBRE_2025</v>
      </c>
      <c r="O3165" s="75">
        <v>105404</v>
      </c>
      <c r="R3165" s="21">
        <v>75</v>
      </c>
      <c r="S3165" s="21">
        <v>7905300</v>
      </c>
    </row>
    <row r="3166" spans="2:19" ht="30" hidden="1" customHeight="1">
      <c r="B3166">
        <v>70</v>
      </c>
      <c r="C3166" t="s">
        <v>86</v>
      </c>
      <c r="D3166" s="70" t="s">
        <v>93</v>
      </c>
      <c r="E3166" s="86" t="str">
        <f t="shared" si="122"/>
        <v>702. Cuidado Continuo por una vida con bienestarInstitucional</v>
      </c>
      <c r="F3166" t="s">
        <v>149</v>
      </c>
      <c r="G3166" t="s">
        <v>89</v>
      </c>
      <c r="H3166" s="74" t="s">
        <v>90</v>
      </c>
      <c r="I3166" s="134" t="s">
        <v>60</v>
      </c>
      <c r="J3166" t="s">
        <v>91</v>
      </c>
      <c r="K3166" t="s">
        <v>65</v>
      </c>
      <c r="L3166" s="32" t="s">
        <v>4</v>
      </c>
      <c r="M3166" s="32" t="s">
        <v>1</v>
      </c>
      <c r="N3166" s="70" t="str">
        <f t="shared" si="121"/>
        <v>702. Cuidado Continuo por una vida con bienestarInstitucional2_KENNEDY2_NOVIEMBRE_2025</v>
      </c>
      <c r="O3166" s="75">
        <v>74893</v>
      </c>
      <c r="R3166" s="21">
        <v>63</v>
      </c>
      <c r="S3166" s="21">
        <v>4718259</v>
      </c>
    </row>
    <row r="3167" spans="2:19" ht="30" hidden="1" customHeight="1">
      <c r="B3167">
        <v>71</v>
      </c>
      <c r="C3167" t="s">
        <v>86</v>
      </c>
      <c r="D3167" s="70" t="s">
        <v>98</v>
      </c>
      <c r="E3167" s="86" t="str">
        <f t="shared" si="122"/>
        <v>712. Cuidado Continuo por una vida con bienestarLaboral</v>
      </c>
      <c r="F3167" t="s">
        <v>150</v>
      </c>
      <c r="G3167" t="s">
        <v>110</v>
      </c>
      <c r="H3167" s="74" t="s">
        <v>90</v>
      </c>
      <c r="I3167" s="134" t="s">
        <v>60</v>
      </c>
      <c r="J3167" t="s">
        <v>151</v>
      </c>
      <c r="K3167" t="s">
        <v>65</v>
      </c>
      <c r="L3167" s="32" t="s">
        <v>4</v>
      </c>
      <c r="M3167" s="32" t="s">
        <v>1</v>
      </c>
      <c r="N3167" s="70" t="str">
        <f t="shared" si="121"/>
        <v>712. Cuidado Continuo por una vida con bienestarLaboral2_KENNEDY2_NOVIEMBRE_2025</v>
      </c>
      <c r="O3167" s="75">
        <v>59965</v>
      </c>
      <c r="R3167" s="21">
        <v>29</v>
      </c>
      <c r="S3167" s="21">
        <v>1738985</v>
      </c>
    </row>
    <row r="3168" spans="2:19" ht="30" hidden="1" customHeight="1">
      <c r="B3168">
        <v>72</v>
      </c>
      <c r="C3168" t="s">
        <v>86</v>
      </c>
      <c r="D3168" s="70" t="s">
        <v>98</v>
      </c>
      <c r="E3168" s="86" t="str">
        <f t="shared" si="122"/>
        <v>722. Cuidado Continuo por una vida con bienestarLaboral</v>
      </c>
      <c r="F3168" t="s">
        <v>152</v>
      </c>
      <c r="G3168" t="s">
        <v>110</v>
      </c>
      <c r="H3168" s="74" t="s">
        <v>90</v>
      </c>
      <c r="I3168" s="134" t="s">
        <v>60</v>
      </c>
      <c r="J3168" t="s">
        <v>151</v>
      </c>
      <c r="K3168" t="s">
        <v>65</v>
      </c>
      <c r="L3168" s="32" t="s">
        <v>4</v>
      </c>
      <c r="M3168" s="32" t="s">
        <v>1</v>
      </c>
      <c r="N3168" s="70" t="str">
        <f t="shared" si="121"/>
        <v>722. Cuidado Continuo por una vida con bienestarLaboral2_KENNEDY2_NOVIEMBRE_2025</v>
      </c>
      <c r="O3168" s="75">
        <v>99830</v>
      </c>
      <c r="R3168" s="21">
        <v>15</v>
      </c>
      <c r="S3168" s="21">
        <v>1497450</v>
      </c>
    </row>
    <row r="3169" spans="2:19" ht="30" hidden="1" customHeight="1">
      <c r="B3169">
        <v>73</v>
      </c>
      <c r="C3169" t="s">
        <v>86</v>
      </c>
      <c r="D3169" s="70" t="s">
        <v>98</v>
      </c>
      <c r="E3169" s="86" t="str">
        <f t="shared" si="122"/>
        <v>732. Cuidado Continuo por una vida con bienestarLaboral</v>
      </c>
      <c r="F3169" t="s">
        <v>153</v>
      </c>
      <c r="G3169" t="s">
        <v>110</v>
      </c>
      <c r="H3169" s="74" t="s">
        <v>90</v>
      </c>
      <c r="I3169" s="134" t="s">
        <v>60</v>
      </c>
      <c r="J3169" t="s">
        <v>154</v>
      </c>
      <c r="K3169" t="s">
        <v>65</v>
      </c>
      <c r="L3169" s="32" t="s">
        <v>4</v>
      </c>
      <c r="M3169" s="32" t="s">
        <v>1</v>
      </c>
      <c r="N3169" s="70" t="str">
        <f t="shared" si="121"/>
        <v>732. Cuidado Continuo por una vida con bienestarLaboral2_KENNEDY2_NOVIEMBRE_2025</v>
      </c>
      <c r="O3169" s="75">
        <v>220671</v>
      </c>
      <c r="R3169" s="21">
        <v>24</v>
      </c>
      <c r="S3169" s="21">
        <v>5296104</v>
      </c>
    </row>
    <row r="3170" spans="2:19" ht="30" hidden="1" customHeight="1">
      <c r="B3170">
        <v>74</v>
      </c>
      <c r="C3170" t="s">
        <v>86</v>
      </c>
      <c r="D3170" s="70" t="s">
        <v>98</v>
      </c>
      <c r="E3170" s="86" t="str">
        <f t="shared" si="122"/>
        <v>742. Cuidado Continuo por una vida con bienestarLaboral</v>
      </c>
      <c r="F3170" t="s">
        <v>155</v>
      </c>
      <c r="G3170" t="s">
        <v>110</v>
      </c>
      <c r="H3170" s="74" t="s">
        <v>90</v>
      </c>
      <c r="I3170" s="134" t="s">
        <v>60</v>
      </c>
      <c r="J3170" t="s">
        <v>154</v>
      </c>
      <c r="K3170" t="s">
        <v>65</v>
      </c>
      <c r="L3170" s="32" t="s">
        <v>4</v>
      </c>
      <c r="M3170" s="32" t="s">
        <v>1</v>
      </c>
      <c r="N3170" s="70" t="str">
        <f t="shared" si="121"/>
        <v>742. Cuidado Continuo por una vida con bienestarLaboral2_KENNEDY2_NOVIEMBRE_2025</v>
      </c>
      <c r="O3170" s="75">
        <v>367374</v>
      </c>
      <c r="R3170" s="21">
        <v>12</v>
      </c>
      <c r="S3170" s="21">
        <v>4408488</v>
      </c>
    </row>
    <row r="3171" spans="2:19" ht="30" hidden="1" customHeight="1">
      <c r="B3171">
        <v>75</v>
      </c>
      <c r="C3171" t="s">
        <v>86</v>
      </c>
      <c r="D3171" s="70" t="s">
        <v>98</v>
      </c>
      <c r="E3171" s="86" t="str">
        <f t="shared" si="122"/>
        <v>752. Cuidado Continuo por una vida con bienestarLaboral</v>
      </c>
      <c r="F3171" t="s">
        <v>156</v>
      </c>
      <c r="G3171" t="s">
        <v>110</v>
      </c>
      <c r="H3171" s="74" t="s">
        <v>90</v>
      </c>
      <c r="I3171" s="134" t="s">
        <v>60</v>
      </c>
      <c r="J3171" t="s">
        <v>157</v>
      </c>
      <c r="K3171" t="s">
        <v>65</v>
      </c>
      <c r="L3171" s="32" t="s">
        <v>4</v>
      </c>
      <c r="M3171" s="32" t="s">
        <v>1</v>
      </c>
      <c r="N3171" s="70" t="str">
        <f t="shared" si="121"/>
        <v>752. Cuidado Continuo por una vida con bienestarLaboral2_KENNEDY2_NOVIEMBRE_2025</v>
      </c>
      <c r="O3171" s="75">
        <v>210809</v>
      </c>
      <c r="R3171" s="21">
        <v>30</v>
      </c>
      <c r="S3171" s="21">
        <v>6324270</v>
      </c>
    </row>
    <row r="3172" spans="2:19" ht="30" hidden="1" customHeight="1">
      <c r="B3172">
        <v>76</v>
      </c>
      <c r="C3172" t="s">
        <v>86</v>
      </c>
      <c r="D3172" s="70" t="s">
        <v>98</v>
      </c>
      <c r="E3172" s="86" t="str">
        <f t="shared" si="122"/>
        <v>762. Cuidado Continuo por una vida con bienestarLaboral</v>
      </c>
      <c r="F3172" t="s">
        <v>158</v>
      </c>
      <c r="G3172" t="s">
        <v>110</v>
      </c>
      <c r="H3172" s="74" t="s">
        <v>90</v>
      </c>
      <c r="I3172" s="134" t="s">
        <v>60</v>
      </c>
      <c r="J3172" t="s">
        <v>157</v>
      </c>
      <c r="K3172" t="s">
        <v>65</v>
      </c>
      <c r="L3172" s="32" t="s">
        <v>4</v>
      </c>
      <c r="M3172" s="32" t="s">
        <v>1</v>
      </c>
      <c r="N3172" s="70" t="str">
        <f t="shared" si="121"/>
        <v>762. Cuidado Continuo por una vida con bienestarLaboral2_KENNEDY2_NOVIEMBRE_2025</v>
      </c>
      <c r="O3172" s="75">
        <v>55168</v>
      </c>
      <c r="S3172" s="21">
        <v>0</v>
      </c>
    </row>
    <row r="3173" spans="2:19" ht="30" hidden="1" customHeight="1">
      <c r="B3173">
        <v>77</v>
      </c>
      <c r="C3173" t="s">
        <v>86</v>
      </c>
      <c r="D3173" s="70" t="s">
        <v>98</v>
      </c>
      <c r="E3173" s="86" t="str">
        <f t="shared" si="122"/>
        <v>772. Cuidado Continuo por una vida con bienestarLaboral</v>
      </c>
      <c r="F3173" t="s">
        <v>159</v>
      </c>
      <c r="G3173" t="s">
        <v>110</v>
      </c>
      <c r="H3173" s="74" t="s">
        <v>90</v>
      </c>
      <c r="I3173" s="134" t="s">
        <v>60</v>
      </c>
      <c r="J3173" t="s">
        <v>157</v>
      </c>
      <c r="K3173" t="s">
        <v>80</v>
      </c>
      <c r="L3173" s="32" t="s">
        <v>4</v>
      </c>
      <c r="M3173" s="32" t="s">
        <v>1</v>
      </c>
      <c r="N3173" s="70" t="str">
        <f t="shared" si="121"/>
        <v>772. Cuidado Continuo por una vida con bienestarLaboral2_KENNEDY2_NOVIEMBRE_2025</v>
      </c>
      <c r="O3173" s="75">
        <v>91844</v>
      </c>
      <c r="S3173" s="21">
        <v>0</v>
      </c>
    </row>
    <row r="3174" spans="2:19" ht="30" hidden="1" customHeight="1">
      <c r="B3174">
        <v>78</v>
      </c>
      <c r="C3174" t="s">
        <v>86</v>
      </c>
      <c r="D3174" s="70" t="s">
        <v>98</v>
      </c>
      <c r="E3174" s="86" t="str">
        <f t="shared" si="122"/>
        <v>782. Cuidado Continuo por una vida con bienestarLaboral</v>
      </c>
      <c r="F3174" t="s">
        <v>160</v>
      </c>
      <c r="G3174" t="s">
        <v>110</v>
      </c>
      <c r="H3174" s="74" t="s">
        <v>90</v>
      </c>
      <c r="I3174" s="134" t="s">
        <v>60</v>
      </c>
      <c r="J3174" t="s">
        <v>157</v>
      </c>
      <c r="K3174" t="s">
        <v>80</v>
      </c>
      <c r="L3174" s="32" t="s">
        <v>4</v>
      </c>
      <c r="M3174" s="32" t="s">
        <v>1</v>
      </c>
      <c r="N3174" s="70" t="str">
        <f t="shared" si="121"/>
        <v>782. Cuidado Continuo por una vida con bienestarLaboral2_KENNEDY2_NOVIEMBRE_2025</v>
      </c>
      <c r="O3174" s="75">
        <v>121585</v>
      </c>
      <c r="S3174" s="21">
        <v>0</v>
      </c>
    </row>
    <row r="3175" spans="2:19" ht="30" hidden="1" customHeight="1">
      <c r="B3175">
        <v>79</v>
      </c>
      <c r="C3175" t="s">
        <v>86</v>
      </c>
      <c r="D3175" s="70" t="s">
        <v>98</v>
      </c>
      <c r="E3175" s="86" t="str">
        <f t="shared" si="122"/>
        <v>792. Cuidado Continuo por una vida con bienestarLaboral</v>
      </c>
      <c r="F3175" t="s">
        <v>161</v>
      </c>
      <c r="G3175" t="s">
        <v>110</v>
      </c>
      <c r="H3175" s="74" t="s">
        <v>90</v>
      </c>
      <c r="I3175" s="134" t="s">
        <v>60</v>
      </c>
      <c r="J3175" t="s">
        <v>157</v>
      </c>
      <c r="K3175" t="s">
        <v>65</v>
      </c>
      <c r="L3175" s="32" t="s">
        <v>4</v>
      </c>
      <c r="M3175" s="32" t="s">
        <v>1</v>
      </c>
      <c r="N3175" s="70" t="str">
        <f t="shared" si="121"/>
        <v>792. Cuidado Continuo por una vida con bienestarLaboral2_KENNEDY2_NOVIEMBRE_2025</v>
      </c>
      <c r="O3175" s="75">
        <v>125438</v>
      </c>
      <c r="R3175" s="21">
        <v>19</v>
      </c>
      <c r="S3175" s="21">
        <v>2383322</v>
      </c>
    </row>
    <row r="3176" spans="2:19" ht="30" hidden="1" customHeight="1">
      <c r="B3176">
        <v>80</v>
      </c>
      <c r="C3176" t="s">
        <v>86</v>
      </c>
      <c r="D3176" s="70" t="s">
        <v>98</v>
      </c>
      <c r="E3176" s="86" t="str">
        <f t="shared" si="122"/>
        <v>802. Cuidado Continuo por una vida con bienestarLaboral</v>
      </c>
      <c r="F3176" t="s">
        <v>162</v>
      </c>
      <c r="G3176" t="s">
        <v>110</v>
      </c>
      <c r="H3176" s="74" t="s">
        <v>90</v>
      </c>
      <c r="I3176" s="134" t="s">
        <v>60</v>
      </c>
      <c r="J3176" t="s">
        <v>163</v>
      </c>
      <c r="K3176" t="s">
        <v>62</v>
      </c>
      <c r="L3176" s="32" t="s">
        <v>4</v>
      </c>
      <c r="M3176" s="32" t="s">
        <v>1</v>
      </c>
      <c r="N3176" s="70" t="str">
        <f t="shared" si="121"/>
        <v>802. Cuidado Continuo por una vida con bienestarLaboral2_KENNEDY2_NOVIEMBRE_2025</v>
      </c>
      <c r="O3176" s="75">
        <v>53781</v>
      </c>
      <c r="S3176" s="21">
        <v>0</v>
      </c>
    </row>
    <row r="3177" spans="2:19" ht="30" hidden="1" customHeight="1">
      <c r="B3177">
        <v>81</v>
      </c>
      <c r="C3177" t="s">
        <v>86</v>
      </c>
      <c r="D3177" s="70" t="s">
        <v>98</v>
      </c>
      <c r="E3177" s="86" t="str">
        <f t="shared" si="122"/>
        <v>812. Cuidado Continuo por una vida con bienestarLaboral</v>
      </c>
      <c r="F3177" t="s">
        <v>164</v>
      </c>
      <c r="G3177" t="s">
        <v>110</v>
      </c>
      <c r="H3177" s="74" t="s">
        <v>90</v>
      </c>
      <c r="I3177" s="134" t="s">
        <v>60</v>
      </c>
      <c r="J3177" t="s">
        <v>151</v>
      </c>
      <c r="K3177" t="s">
        <v>65</v>
      </c>
      <c r="L3177" s="32" t="s">
        <v>4</v>
      </c>
      <c r="M3177" s="32" t="s">
        <v>1</v>
      </c>
      <c r="N3177" s="70" t="str">
        <f t="shared" si="121"/>
        <v>812. Cuidado Continuo por una vida con bienestarLaboral2_KENNEDY2_NOVIEMBRE_2025</v>
      </c>
      <c r="O3177" s="75">
        <v>82752</v>
      </c>
      <c r="R3177" s="21">
        <v>46</v>
      </c>
      <c r="S3177" s="21">
        <v>3806592</v>
      </c>
    </row>
    <row r="3178" spans="2:19" ht="30" hidden="1" customHeight="1">
      <c r="B3178">
        <v>82</v>
      </c>
      <c r="C3178" t="s">
        <v>86</v>
      </c>
      <c r="D3178" s="70" t="s">
        <v>98</v>
      </c>
      <c r="E3178" s="86" t="str">
        <f t="shared" si="122"/>
        <v>822. Cuidado Continuo por una vida con bienestarLaboral</v>
      </c>
      <c r="F3178" t="s">
        <v>165</v>
      </c>
      <c r="G3178" t="s">
        <v>110</v>
      </c>
      <c r="H3178" s="74" t="s">
        <v>90</v>
      </c>
      <c r="I3178" s="134" t="s">
        <v>60</v>
      </c>
      <c r="J3178" t="s">
        <v>166</v>
      </c>
      <c r="K3178" t="s">
        <v>65</v>
      </c>
      <c r="L3178" s="32" t="s">
        <v>4</v>
      </c>
      <c r="M3178" s="32" t="s">
        <v>1</v>
      </c>
      <c r="N3178" s="70" t="str">
        <f t="shared" si="121"/>
        <v>822. Cuidado Continuo por una vida con bienestarLaboral2_KENNEDY2_NOVIEMBRE_2025</v>
      </c>
      <c r="O3178" s="75">
        <v>281078</v>
      </c>
      <c r="R3178" s="21">
        <v>45</v>
      </c>
      <c r="S3178" s="21">
        <v>12648510</v>
      </c>
    </row>
    <row r="3179" spans="2:19" ht="30" hidden="1" customHeight="1">
      <c r="B3179">
        <v>83</v>
      </c>
      <c r="C3179" t="s">
        <v>86</v>
      </c>
      <c r="D3179" s="70" t="s">
        <v>98</v>
      </c>
      <c r="E3179" s="86" t="str">
        <f t="shared" si="122"/>
        <v>832. Cuidado Continuo por una vida con bienestarLaboral</v>
      </c>
      <c r="F3179" t="s">
        <v>167</v>
      </c>
      <c r="G3179" t="s">
        <v>110</v>
      </c>
      <c r="H3179" s="74" t="s">
        <v>90</v>
      </c>
      <c r="I3179" s="134" t="s">
        <v>60</v>
      </c>
      <c r="J3179" t="s">
        <v>157</v>
      </c>
      <c r="K3179" t="s">
        <v>65</v>
      </c>
      <c r="L3179" s="32" t="s">
        <v>4</v>
      </c>
      <c r="M3179" s="32" t="s">
        <v>1</v>
      </c>
      <c r="N3179" s="70" t="str">
        <f t="shared" si="121"/>
        <v>832. Cuidado Continuo por una vida con bienestarLaboral2_KENNEDY2_NOVIEMBRE_2025</v>
      </c>
      <c r="O3179" s="75">
        <v>70270</v>
      </c>
      <c r="R3179" s="21">
        <v>5</v>
      </c>
      <c r="S3179" s="21">
        <v>351350</v>
      </c>
    </row>
    <row r="3180" spans="2:19" ht="30" hidden="1" customHeight="1">
      <c r="B3180">
        <v>84</v>
      </c>
      <c r="C3180" t="s">
        <v>86</v>
      </c>
      <c r="D3180" s="70" t="s">
        <v>98</v>
      </c>
      <c r="E3180" s="86" t="str">
        <f t="shared" si="122"/>
        <v>842. Cuidado Continuo por una vida con bienestarLaboral</v>
      </c>
      <c r="F3180" t="s">
        <v>168</v>
      </c>
      <c r="G3180" t="s">
        <v>110</v>
      </c>
      <c r="H3180" s="74" t="s">
        <v>90</v>
      </c>
      <c r="I3180" s="134" t="s">
        <v>60</v>
      </c>
      <c r="J3180" t="s">
        <v>157</v>
      </c>
      <c r="K3180" t="s">
        <v>65</v>
      </c>
      <c r="L3180" s="32" t="s">
        <v>4</v>
      </c>
      <c r="M3180" s="32" t="s">
        <v>1</v>
      </c>
      <c r="N3180" s="70" t="str">
        <f t="shared" si="121"/>
        <v>842. Cuidado Continuo por una vida con bienestarLaboral2_KENNEDY2_NOVIEMBRE_2025</v>
      </c>
      <c r="O3180" s="75">
        <v>105404</v>
      </c>
      <c r="R3180" s="21">
        <v>37</v>
      </c>
      <c r="S3180" s="21">
        <v>3899948</v>
      </c>
    </row>
    <row r="3181" spans="2:19" ht="30" hidden="1" customHeight="1">
      <c r="B3181">
        <v>85</v>
      </c>
      <c r="C3181" t="s">
        <v>86</v>
      </c>
      <c r="D3181" s="70" t="s">
        <v>98</v>
      </c>
      <c r="E3181" s="86" t="str">
        <f t="shared" si="122"/>
        <v>852. Cuidado Continuo por una vida con bienestarLaboral</v>
      </c>
      <c r="F3181" t="s">
        <v>169</v>
      </c>
      <c r="G3181" t="s">
        <v>110</v>
      </c>
      <c r="H3181" s="74" t="s">
        <v>90</v>
      </c>
      <c r="I3181" s="134" t="s">
        <v>60</v>
      </c>
      <c r="J3181" t="s">
        <v>163</v>
      </c>
      <c r="K3181" t="s">
        <v>62</v>
      </c>
      <c r="L3181" s="32" t="s">
        <v>4</v>
      </c>
      <c r="M3181" s="32" t="s">
        <v>1</v>
      </c>
      <c r="N3181" s="70" t="str">
        <f t="shared" si="121"/>
        <v>852. Cuidado Continuo por una vida con bienestarLaboral2_KENNEDY2_NOVIEMBRE_2025</v>
      </c>
      <c r="O3181" s="75">
        <v>35135</v>
      </c>
      <c r="S3181" s="21">
        <v>0</v>
      </c>
    </row>
    <row r="3182" spans="2:19" ht="30" hidden="1" customHeight="1">
      <c r="B3182">
        <v>87</v>
      </c>
      <c r="C3182" t="s">
        <v>170</v>
      </c>
      <c r="D3182" s="70" t="s">
        <v>87</v>
      </c>
      <c r="E3182" s="86" t="str">
        <f t="shared" si="122"/>
        <v>873. Cuidado Continuo por una vida con bienestar con enfoque diferencial étnicoComunitario</v>
      </c>
      <c r="F3182" t="s">
        <v>171</v>
      </c>
      <c r="G3182" t="s">
        <v>89</v>
      </c>
      <c r="H3182" s="74" t="s">
        <v>90</v>
      </c>
      <c r="I3182" s="134" t="s">
        <v>60</v>
      </c>
      <c r="J3182" t="s">
        <v>61</v>
      </c>
      <c r="K3182" t="s">
        <v>80</v>
      </c>
      <c r="L3182" s="32" t="s">
        <v>4</v>
      </c>
      <c r="M3182" s="32" t="s">
        <v>1</v>
      </c>
      <c r="N3182" s="70" t="str">
        <f t="shared" si="121"/>
        <v>873. Cuidado Continuo por una vida con bienestar con enfoque diferencial étnicoComunitario2_KENNEDY2_NOVIEMBRE_2025</v>
      </c>
      <c r="O3182" s="75">
        <v>25814832</v>
      </c>
      <c r="S3182" s="21">
        <v>0</v>
      </c>
    </row>
    <row r="3183" spans="2:19" ht="30" hidden="1" customHeight="1">
      <c r="B3183">
        <v>88</v>
      </c>
      <c r="C3183" t="s">
        <v>170</v>
      </c>
      <c r="D3183" s="70" t="s">
        <v>87</v>
      </c>
      <c r="E3183" s="86" t="str">
        <f t="shared" si="122"/>
        <v>883. Cuidado Continuo por una vida con bienestar con enfoque diferencial étnicoComunitario</v>
      </c>
      <c r="F3183" t="s">
        <v>172</v>
      </c>
      <c r="G3183" t="s">
        <v>89</v>
      </c>
      <c r="H3183" s="74" t="s">
        <v>90</v>
      </c>
      <c r="I3183" s="134" t="s">
        <v>60</v>
      </c>
      <c r="J3183" t="s">
        <v>61</v>
      </c>
      <c r="K3183" t="s">
        <v>80</v>
      </c>
      <c r="L3183" s="32" t="s">
        <v>4</v>
      </c>
      <c r="M3183" s="32" t="s">
        <v>1</v>
      </c>
      <c r="N3183" s="70" t="str">
        <f t="shared" si="121"/>
        <v>883. Cuidado Continuo por una vida con bienestar con enfoque diferencial étnicoComunitario2_KENNEDY2_NOVIEMBRE_2025</v>
      </c>
      <c r="O3183" s="75">
        <v>19848080</v>
      </c>
      <c r="S3183" s="21">
        <v>0</v>
      </c>
    </row>
    <row r="3184" spans="2:19" ht="30" hidden="1" customHeight="1">
      <c r="B3184">
        <v>89</v>
      </c>
      <c r="C3184" t="s">
        <v>170</v>
      </c>
      <c r="D3184" s="70" t="s">
        <v>87</v>
      </c>
      <c r="E3184" s="86" t="str">
        <f t="shared" si="122"/>
        <v>893. Cuidado Continuo por una vida con bienestar con enfoque diferencial étnicoComunitario</v>
      </c>
      <c r="F3184" t="s">
        <v>173</v>
      </c>
      <c r="G3184" t="s">
        <v>89</v>
      </c>
      <c r="H3184" s="74" t="s">
        <v>90</v>
      </c>
      <c r="I3184" s="134" t="s">
        <v>60</v>
      </c>
      <c r="J3184" t="s">
        <v>61</v>
      </c>
      <c r="K3184" t="s">
        <v>80</v>
      </c>
      <c r="L3184" s="32" t="s">
        <v>4</v>
      </c>
      <c r="M3184" s="32" t="s">
        <v>1</v>
      </c>
      <c r="N3184" s="70" t="str">
        <f t="shared" si="121"/>
        <v>893. Cuidado Continuo por una vida con bienestar con enfoque diferencial étnicoComunitario2_KENNEDY2_NOVIEMBRE_2025</v>
      </c>
      <c r="O3184" s="75">
        <v>33729408</v>
      </c>
      <c r="S3184" s="21">
        <v>0</v>
      </c>
    </row>
    <row r="3185" spans="2:19" ht="30" hidden="1" customHeight="1">
      <c r="B3185">
        <v>90</v>
      </c>
      <c r="C3185" t="s">
        <v>170</v>
      </c>
      <c r="D3185" s="70" t="s">
        <v>87</v>
      </c>
      <c r="E3185" s="86" t="str">
        <f t="shared" si="122"/>
        <v>903. Cuidado Continuo por una vida con bienestar con enfoque diferencial étnicoComunitario</v>
      </c>
      <c r="F3185" t="s">
        <v>174</v>
      </c>
      <c r="G3185" t="s">
        <v>89</v>
      </c>
      <c r="H3185" s="74" t="s">
        <v>90</v>
      </c>
      <c r="I3185" s="134" t="s">
        <v>60</v>
      </c>
      <c r="J3185" t="s">
        <v>61</v>
      </c>
      <c r="K3185" t="s">
        <v>80</v>
      </c>
      <c r="L3185" s="32" t="s">
        <v>4</v>
      </c>
      <c r="M3185" s="32" t="s">
        <v>1</v>
      </c>
      <c r="N3185" s="70" t="str">
        <f t="shared" si="121"/>
        <v>903. Cuidado Continuo por una vida con bienestar con enfoque diferencial étnicoComunitario2_KENNEDY2_NOVIEMBRE_2025</v>
      </c>
      <c r="O3185" s="75">
        <v>11243136</v>
      </c>
      <c r="S3185" s="21">
        <v>0</v>
      </c>
    </row>
    <row r="3186" spans="2:19" ht="30" hidden="1" customHeight="1">
      <c r="B3186">
        <v>91</v>
      </c>
      <c r="C3186" t="s">
        <v>170</v>
      </c>
      <c r="D3186" s="70" t="s">
        <v>87</v>
      </c>
      <c r="E3186" s="86" t="str">
        <f t="shared" si="122"/>
        <v>913. Cuidado Continuo por una vida con bienestar con enfoque diferencial étnicoComunitario</v>
      </c>
      <c r="F3186" t="s">
        <v>175</v>
      </c>
      <c r="G3186" t="s">
        <v>89</v>
      </c>
      <c r="H3186" s="74" t="s">
        <v>90</v>
      </c>
      <c r="I3186" s="134" t="s">
        <v>60</v>
      </c>
      <c r="J3186" t="s">
        <v>61</v>
      </c>
      <c r="K3186" t="s">
        <v>80</v>
      </c>
      <c r="L3186" s="32" t="s">
        <v>4</v>
      </c>
      <c r="M3186" s="32" t="s">
        <v>1</v>
      </c>
      <c r="N3186" s="70" t="str">
        <f t="shared" si="121"/>
        <v>913. Cuidado Continuo por una vida con bienestar con enfoque diferencial étnicoComunitario2_KENNEDY2_NOVIEMBRE_2025</v>
      </c>
      <c r="O3186" s="75">
        <v>19305648</v>
      </c>
      <c r="R3186" s="21">
        <v>0.8</v>
      </c>
      <c r="S3186" s="21">
        <v>15444518.4</v>
      </c>
    </row>
    <row r="3187" spans="2:19" ht="30" hidden="1" customHeight="1">
      <c r="B3187">
        <v>92</v>
      </c>
      <c r="C3187" t="s">
        <v>176</v>
      </c>
      <c r="D3187" s="70" t="s">
        <v>87</v>
      </c>
      <c r="E3187" s="86" t="str">
        <f t="shared" si="122"/>
        <v>924. Cuidado Continuo por una vida con bienestar con enfoque GéneroComunitario</v>
      </c>
      <c r="F3187" t="s">
        <v>177</v>
      </c>
      <c r="G3187" t="s">
        <v>89</v>
      </c>
      <c r="H3187" s="74" t="s">
        <v>90</v>
      </c>
      <c r="I3187" s="134" t="s">
        <v>60</v>
      </c>
      <c r="J3187" t="s">
        <v>91</v>
      </c>
      <c r="K3187" t="s">
        <v>65</v>
      </c>
      <c r="L3187" s="32" t="s">
        <v>4</v>
      </c>
      <c r="M3187" s="32" t="s">
        <v>1</v>
      </c>
      <c r="N3187" s="70" t="str">
        <f t="shared" si="121"/>
        <v>924. Cuidado Continuo por una vida con bienestar con enfoque GéneroComunitario2_KENNEDY2_NOVIEMBRE_2025</v>
      </c>
      <c r="O3187" s="75">
        <v>372151</v>
      </c>
      <c r="R3187" s="21">
        <v>15</v>
      </c>
      <c r="S3187" s="21">
        <v>5582265</v>
      </c>
    </row>
    <row r="3188" spans="2:19" ht="30" hidden="1" customHeight="1">
      <c r="B3188">
        <v>93</v>
      </c>
      <c r="C3188" t="s">
        <v>176</v>
      </c>
      <c r="D3188" s="70" t="s">
        <v>87</v>
      </c>
      <c r="E3188" s="86" t="str">
        <f t="shared" si="122"/>
        <v>934. Cuidado Continuo por una vida con bienestar con enfoque GéneroComunitario</v>
      </c>
      <c r="F3188" t="s">
        <v>178</v>
      </c>
      <c r="G3188" t="s">
        <v>110</v>
      </c>
      <c r="H3188" s="74" t="s">
        <v>90</v>
      </c>
      <c r="I3188" s="134" t="s">
        <v>60</v>
      </c>
      <c r="J3188" t="s">
        <v>91</v>
      </c>
      <c r="K3188" t="s">
        <v>65</v>
      </c>
      <c r="L3188" s="32" t="s">
        <v>4</v>
      </c>
      <c r="M3188" s="32" t="s">
        <v>1</v>
      </c>
      <c r="N3188" s="70" t="str">
        <f t="shared" si="121"/>
        <v>934. Cuidado Continuo por una vida con bienestar con enfoque GéneroComunitario2_KENNEDY2_NOVIEMBRE_2025</v>
      </c>
      <c r="O3188" s="75">
        <v>372151</v>
      </c>
      <c r="R3188" s="21">
        <v>9</v>
      </c>
      <c r="S3188" s="21">
        <v>3349359</v>
      </c>
    </row>
    <row r="3189" spans="2:19" ht="30" hidden="1" customHeight="1">
      <c r="B3189">
        <v>94</v>
      </c>
      <c r="C3189" t="s">
        <v>176</v>
      </c>
      <c r="D3189" s="70" t="s">
        <v>87</v>
      </c>
      <c r="E3189" s="86" t="str">
        <f t="shared" si="122"/>
        <v>944. Cuidado Continuo por una vida con bienestar con enfoque GéneroComunitario</v>
      </c>
      <c r="F3189" t="s">
        <v>179</v>
      </c>
      <c r="G3189" t="s">
        <v>89</v>
      </c>
      <c r="H3189" s="74" t="s">
        <v>90</v>
      </c>
      <c r="I3189" s="134" t="s">
        <v>60</v>
      </c>
      <c r="J3189" t="s">
        <v>91</v>
      </c>
      <c r="K3189" t="s">
        <v>65</v>
      </c>
      <c r="L3189" s="32" t="s">
        <v>4</v>
      </c>
      <c r="M3189" s="32" t="s">
        <v>1</v>
      </c>
      <c r="N3189" s="70" t="str">
        <f t="shared" si="121"/>
        <v>944. Cuidado Continuo por una vida con bienestar con enfoque GéneroComunitario2_KENNEDY2_NOVIEMBRE_2025</v>
      </c>
      <c r="O3189" s="75">
        <v>372151</v>
      </c>
      <c r="R3189" s="21">
        <v>4</v>
      </c>
      <c r="S3189" s="21">
        <v>1488604</v>
      </c>
    </row>
    <row r="3190" spans="2:19" ht="30" hidden="1" customHeight="1">
      <c r="B3190">
        <v>95</v>
      </c>
      <c r="C3190" t="s">
        <v>176</v>
      </c>
      <c r="D3190" s="70" t="s">
        <v>87</v>
      </c>
      <c r="E3190" s="86" t="str">
        <f t="shared" si="122"/>
        <v>954. Cuidado Continuo por una vida con bienestar con enfoque GéneroComunitario</v>
      </c>
      <c r="F3190" t="s">
        <v>180</v>
      </c>
      <c r="G3190" t="s">
        <v>110</v>
      </c>
      <c r="H3190" s="74" t="s">
        <v>90</v>
      </c>
      <c r="I3190" s="134" t="s">
        <v>60</v>
      </c>
      <c r="J3190" t="s">
        <v>91</v>
      </c>
      <c r="K3190" t="s">
        <v>65</v>
      </c>
      <c r="L3190" s="32" t="s">
        <v>4</v>
      </c>
      <c r="M3190" s="32" t="s">
        <v>1</v>
      </c>
      <c r="N3190" s="70" t="str">
        <f t="shared" si="121"/>
        <v>954. Cuidado Continuo por una vida con bienestar con enfoque GéneroComunitario2_KENNEDY2_NOVIEMBRE_2025</v>
      </c>
      <c r="O3190" s="75">
        <v>70270</v>
      </c>
      <c r="R3190" s="21">
        <v>24</v>
      </c>
      <c r="S3190" s="21">
        <v>1686480</v>
      </c>
    </row>
    <row r="3191" spans="2:19" ht="30" hidden="1" customHeight="1">
      <c r="B3191">
        <v>96</v>
      </c>
      <c r="C3191" t="s">
        <v>176</v>
      </c>
      <c r="D3191" s="70" t="s">
        <v>87</v>
      </c>
      <c r="E3191" s="86" t="str">
        <f t="shared" si="122"/>
        <v>964. Cuidado Continuo por una vida con bienestar con enfoque GéneroComunitario</v>
      </c>
      <c r="F3191" t="s">
        <v>181</v>
      </c>
      <c r="G3191" t="s">
        <v>110</v>
      </c>
      <c r="H3191" s="74" t="s">
        <v>90</v>
      </c>
      <c r="I3191" s="134" t="s">
        <v>60</v>
      </c>
      <c r="J3191" t="s">
        <v>91</v>
      </c>
      <c r="K3191" t="s">
        <v>65</v>
      </c>
      <c r="L3191" s="32" t="s">
        <v>4</v>
      </c>
      <c r="M3191" s="32" t="s">
        <v>1</v>
      </c>
      <c r="N3191" s="70" t="str">
        <f t="shared" si="121"/>
        <v>964. Cuidado Continuo por una vida con bienestar con enfoque GéneroComunitario2_KENNEDY2_NOVIEMBRE_2025</v>
      </c>
      <c r="O3191" s="75">
        <v>70270</v>
      </c>
      <c r="R3191" s="21">
        <v>24</v>
      </c>
      <c r="S3191" s="21">
        <v>1686480</v>
      </c>
    </row>
    <row r="3192" spans="2:19" ht="30" hidden="1" customHeight="1">
      <c r="B3192">
        <v>97</v>
      </c>
      <c r="C3192" t="s">
        <v>176</v>
      </c>
      <c r="D3192" s="70" t="s">
        <v>87</v>
      </c>
      <c r="E3192" s="86" t="str">
        <f t="shared" si="122"/>
        <v>974. Cuidado Continuo por una vida con bienestar con enfoque GéneroComunitario</v>
      </c>
      <c r="F3192" t="s">
        <v>182</v>
      </c>
      <c r="G3192" t="s">
        <v>89</v>
      </c>
      <c r="H3192" s="74" t="s">
        <v>90</v>
      </c>
      <c r="I3192" s="134" t="s">
        <v>60</v>
      </c>
      <c r="J3192" t="s">
        <v>91</v>
      </c>
      <c r="K3192" t="s">
        <v>65</v>
      </c>
      <c r="L3192" s="32" t="s">
        <v>4</v>
      </c>
      <c r="M3192" s="32" t="s">
        <v>1</v>
      </c>
      <c r="N3192" s="70" t="str">
        <f t="shared" si="121"/>
        <v>974. Cuidado Continuo por una vida con bienestar con enfoque GéneroComunitario2_KENNEDY2_NOVIEMBRE_2025</v>
      </c>
      <c r="O3192" s="75">
        <v>215123</v>
      </c>
      <c r="R3192" s="21">
        <v>7</v>
      </c>
      <c r="S3192" s="21">
        <v>1505861</v>
      </c>
    </row>
    <row r="3193" spans="2:19" ht="30" hidden="1" customHeight="1">
      <c r="B3193">
        <v>98</v>
      </c>
      <c r="C3193" t="s">
        <v>176</v>
      </c>
      <c r="D3193" s="70" t="s">
        <v>87</v>
      </c>
      <c r="E3193" s="86" t="str">
        <f t="shared" si="122"/>
        <v>984. Cuidado Continuo por una vida con bienestar con enfoque GéneroComunitario</v>
      </c>
      <c r="F3193" t="s">
        <v>183</v>
      </c>
      <c r="G3193" t="s">
        <v>110</v>
      </c>
      <c r="H3193" s="74" t="s">
        <v>90</v>
      </c>
      <c r="I3193" s="134" t="s">
        <v>60</v>
      </c>
      <c r="J3193" t="s">
        <v>91</v>
      </c>
      <c r="K3193" t="s">
        <v>65</v>
      </c>
      <c r="L3193" s="32" t="s">
        <v>4</v>
      </c>
      <c r="M3193" s="32" t="s">
        <v>1</v>
      </c>
      <c r="N3193" s="70" t="str">
        <f t="shared" si="121"/>
        <v>984. Cuidado Continuo por una vida con bienestar con enfoque GéneroComunitario2_KENNEDY2_NOVIEMBRE_2025</v>
      </c>
      <c r="O3193" s="75">
        <v>161342</v>
      </c>
      <c r="R3193" s="21">
        <v>9</v>
      </c>
      <c r="S3193" s="21">
        <v>1452078</v>
      </c>
    </row>
    <row r="3194" spans="2:19" ht="30" hidden="1" customHeight="1">
      <c r="B3194">
        <v>99</v>
      </c>
      <c r="C3194" t="s">
        <v>176</v>
      </c>
      <c r="D3194" s="70" t="s">
        <v>87</v>
      </c>
      <c r="E3194" s="86" t="str">
        <f t="shared" si="122"/>
        <v>994. Cuidado Continuo por una vida con bienestar con enfoque GéneroComunitario</v>
      </c>
      <c r="F3194" t="s">
        <v>184</v>
      </c>
      <c r="G3194" t="s">
        <v>110</v>
      </c>
      <c r="H3194" s="74" t="s">
        <v>90</v>
      </c>
      <c r="I3194" s="134" t="s">
        <v>60</v>
      </c>
      <c r="J3194" t="s">
        <v>61</v>
      </c>
      <c r="K3194" t="s">
        <v>80</v>
      </c>
      <c r="L3194" s="32" t="s">
        <v>4</v>
      </c>
      <c r="M3194" s="32" t="s">
        <v>1</v>
      </c>
      <c r="N3194" s="70" t="str">
        <f t="shared" si="121"/>
        <v>994. Cuidado Continuo por una vida con bienestar con enfoque GéneroComunitario2_KENNEDY2_NOVIEMBRE_2025</v>
      </c>
      <c r="O3194" s="75">
        <v>5621568</v>
      </c>
      <c r="S3194" s="21">
        <v>0</v>
      </c>
    </row>
    <row r="3195" spans="2:19" ht="30" hidden="1" customHeight="1">
      <c r="B3195">
        <v>100</v>
      </c>
      <c r="C3195" t="s">
        <v>176</v>
      </c>
      <c r="D3195" s="70" t="s">
        <v>87</v>
      </c>
      <c r="E3195" s="86" t="str">
        <f t="shared" si="122"/>
        <v>1004. Cuidado Continuo por una vida con bienestar con enfoque GéneroComunitario</v>
      </c>
      <c r="F3195" t="s">
        <v>185</v>
      </c>
      <c r="G3195" t="s">
        <v>118</v>
      </c>
      <c r="H3195" s="74" t="s">
        <v>90</v>
      </c>
      <c r="I3195" s="134" t="s">
        <v>60</v>
      </c>
      <c r="J3195" t="s">
        <v>119</v>
      </c>
      <c r="K3195" t="s">
        <v>65</v>
      </c>
      <c r="L3195" s="32" t="s">
        <v>4</v>
      </c>
      <c r="M3195" s="32" t="s">
        <v>1</v>
      </c>
      <c r="N3195" s="70" t="str">
        <f t="shared" si="121"/>
        <v>1004. Cuidado Continuo por una vida con bienestar con enfoque GéneroComunitario2_KENNEDY2_NOVIEMBRE_2025</v>
      </c>
      <c r="O3195" s="75">
        <v>199714</v>
      </c>
      <c r="R3195" s="21">
        <v>9</v>
      </c>
      <c r="S3195" s="21">
        <v>1797426</v>
      </c>
    </row>
    <row r="3196" spans="2:19" ht="30" hidden="1" customHeight="1">
      <c r="B3196">
        <v>101</v>
      </c>
      <c r="C3196" t="s">
        <v>186</v>
      </c>
      <c r="D3196" s="70" t="s">
        <v>87</v>
      </c>
      <c r="E3196" s="86" t="str">
        <f t="shared" si="122"/>
        <v>1015. Cuidado Continuo por una vida con bienestar con enfoque Población para formas extremas de exclusión:Comunitario</v>
      </c>
      <c r="F3196" t="s">
        <v>187</v>
      </c>
      <c r="G3196" t="s">
        <v>89</v>
      </c>
      <c r="H3196" s="74" t="s">
        <v>90</v>
      </c>
      <c r="I3196" s="134" t="s">
        <v>60</v>
      </c>
      <c r="J3196" t="s">
        <v>91</v>
      </c>
      <c r="K3196" t="s">
        <v>80</v>
      </c>
      <c r="L3196" s="32" t="s">
        <v>4</v>
      </c>
      <c r="M3196" s="32" t="s">
        <v>1</v>
      </c>
      <c r="N3196" s="70" t="str">
        <f t="shared" si="121"/>
        <v>1015. Cuidado Continuo por una vida con bienestar con enfoque Población para formas extremas de exclusión:Comunitario2_KENNEDY2_NOVIEMBRE_2025</v>
      </c>
      <c r="O3196" s="75">
        <v>322686</v>
      </c>
      <c r="S3196" s="21">
        <v>0</v>
      </c>
    </row>
    <row r="3197" spans="2:19" ht="30" hidden="1" customHeight="1">
      <c r="B3197">
        <v>102</v>
      </c>
      <c r="C3197" t="s">
        <v>186</v>
      </c>
      <c r="D3197" s="70" t="s">
        <v>87</v>
      </c>
      <c r="E3197" s="86" t="str">
        <f t="shared" si="122"/>
        <v>1025. Cuidado Continuo por una vida con bienestar con enfoque Población para formas extremas de exclusión:Comunitario</v>
      </c>
      <c r="F3197" t="s">
        <v>188</v>
      </c>
      <c r="G3197" t="s">
        <v>110</v>
      </c>
      <c r="H3197" s="74" t="s">
        <v>90</v>
      </c>
      <c r="I3197" s="134" t="s">
        <v>60</v>
      </c>
      <c r="J3197" t="s">
        <v>91</v>
      </c>
      <c r="K3197" t="s">
        <v>80</v>
      </c>
      <c r="L3197" s="32" t="s">
        <v>4</v>
      </c>
      <c r="M3197" s="32" t="s">
        <v>1</v>
      </c>
      <c r="N3197" s="70" t="str">
        <f t="shared" si="121"/>
        <v>1025. Cuidado Continuo por una vida con bienestar con enfoque Población para formas extremas de exclusión:Comunitario2_KENNEDY2_NOVIEMBRE_2025</v>
      </c>
      <c r="O3197" s="75">
        <v>322686</v>
      </c>
      <c r="S3197" s="21">
        <v>0</v>
      </c>
    </row>
    <row r="3198" spans="2:19" ht="30" hidden="1" customHeight="1">
      <c r="B3198">
        <v>103</v>
      </c>
      <c r="C3198" t="s">
        <v>186</v>
      </c>
      <c r="D3198" s="70" t="s">
        <v>87</v>
      </c>
      <c r="E3198" s="86" t="str">
        <f t="shared" si="122"/>
        <v>1035. Cuidado Continuo por una vida con bienestar con enfoque Población para formas extremas de exclusión:Comunitario</v>
      </c>
      <c r="F3198" t="s">
        <v>189</v>
      </c>
      <c r="G3198" t="s">
        <v>118</v>
      </c>
      <c r="H3198" s="74" t="s">
        <v>90</v>
      </c>
      <c r="I3198" s="134" t="s">
        <v>60</v>
      </c>
      <c r="J3198" t="s">
        <v>91</v>
      </c>
      <c r="K3198" t="s">
        <v>80</v>
      </c>
      <c r="L3198" s="32" t="s">
        <v>4</v>
      </c>
      <c r="M3198" s="32" t="s">
        <v>1</v>
      </c>
      <c r="N3198" s="70" t="str">
        <f t="shared" si="121"/>
        <v>1035. Cuidado Continuo por una vida con bienestar con enfoque Población para formas extremas de exclusión:Comunitario2_KENNEDY2_NOVIEMBRE_2025</v>
      </c>
      <c r="O3198" s="75">
        <v>53781</v>
      </c>
      <c r="S3198" s="21">
        <v>0</v>
      </c>
    </row>
    <row r="3199" spans="2:19" ht="30" hidden="1" customHeight="1">
      <c r="B3199">
        <v>104</v>
      </c>
      <c r="C3199" t="s">
        <v>186</v>
      </c>
      <c r="D3199" s="70" t="s">
        <v>87</v>
      </c>
      <c r="E3199" s="86" t="str">
        <f t="shared" si="122"/>
        <v>1045. Cuidado Continuo por una vida con bienestar con enfoque Población para formas extremas de exclusión:Comunitario</v>
      </c>
      <c r="F3199" t="s">
        <v>190</v>
      </c>
      <c r="G3199" t="s">
        <v>89</v>
      </c>
      <c r="H3199" s="74" t="s">
        <v>90</v>
      </c>
      <c r="I3199" s="134" t="s">
        <v>60</v>
      </c>
      <c r="J3199" t="s">
        <v>91</v>
      </c>
      <c r="K3199" t="s">
        <v>80</v>
      </c>
      <c r="L3199" s="32" t="s">
        <v>4</v>
      </c>
      <c r="M3199" s="32" t="s">
        <v>1</v>
      </c>
      <c r="N3199" s="70" t="str">
        <f t="shared" si="121"/>
        <v>1045. Cuidado Continuo por una vida con bienestar con enfoque Población para formas extremas de exclusión:Comunitario2_KENNEDY2_NOVIEMBRE_2025</v>
      </c>
      <c r="O3199" s="75">
        <v>210809</v>
      </c>
      <c r="S3199" s="21">
        <v>0</v>
      </c>
    </row>
    <row r="3200" spans="2:19" ht="30" hidden="1" customHeight="1">
      <c r="B3200">
        <v>105</v>
      </c>
      <c r="C3200" t="s">
        <v>186</v>
      </c>
      <c r="D3200" s="70" t="s">
        <v>87</v>
      </c>
      <c r="E3200" s="86" t="str">
        <f t="shared" si="122"/>
        <v>1055. Cuidado Continuo por una vida con bienestar con enfoque Población para formas extremas de exclusión:Comunitario</v>
      </c>
      <c r="F3200" t="s">
        <v>191</v>
      </c>
      <c r="G3200" t="s">
        <v>118</v>
      </c>
      <c r="H3200" s="74" t="s">
        <v>90</v>
      </c>
      <c r="I3200" s="134" t="s">
        <v>60</v>
      </c>
      <c r="J3200" t="s">
        <v>119</v>
      </c>
      <c r="K3200" t="s">
        <v>80</v>
      </c>
      <c r="L3200" s="32" t="s">
        <v>4</v>
      </c>
      <c r="M3200" s="32" t="s">
        <v>1</v>
      </c>
      <c r="N3200" s="70" t="str">
        <f t="shared" si="121"/>
        <v>1055. Cuidado Continuo por una vida con bienestar con enfoque Población para formas extremas de exclusión:Comunitario2_KENNEDY2_NOVIEMBRE_2025</v>
      </c>
      <c r="O3200" s="75">
        <v>281078</v>
      </c>
      <c r="S3200" s="21">
        <v>0</v>
      </c>
    </row>
    <row r="3201" spans="2:19" ht="30" hidden="1" customHeight="1">
      <c r="B3201">
        <v>106</v>
      </c>
      <c r="C3201" t="s">
        <v>186</v>
      </c>
      <c r="D3201" s="70" t="s">
        <v>87</v>
      </c>
      <c r="E3201" s="86" t="str">
        <f t="shared" si="122"/>
        <v>1065. Cuidado Continuo por una vida con bienestar con enfoque Población para formas extremas de exclusión:Comunitario</v>
      </c>
      <c r="F3201" t="s">
        <v>192</v>
      </c>
      <c r="G3201" t="s">
        <v>89</v>
      </c>
      <c r="H3201" s="74" t="s">
        <v>90</v>
      </c>
      <c r="I3201" s="134" t="s">
        <v>60</v>
      </c>
      <c r="J3201" t="s">
        <v>91</v>
      </c>
      <c r="K3201" t="s">
        <v>65</v>
      </c>
      <c r="L3201" s="32" t="s">
        <v>4</v>
      </c>
      <c r="M3201" s="32" t="s">
        <v>1</v>
      </c>
      <c r="N3201" s="70" t="str">
        <f t="shared" si="121"/>
        <v>1065. Cuidado Continuo por una vida con bienestar con enfoque Población para formas extremas de exclusión:Comunitario2_KENNEDY2_NOVIEMBRE_2025</v>
      </c>
      <c r="O3201" s="75">
        <v>210809</v>
      </c>
      <c r="R3201" s="21">
        <v>31</v>
      </c>
      <c r="S3201" s="21">
        <v>6535079</v>
      </c>
    </row>
    <row r="3202" spans="2:19" ht="30" hidden="1" customHeight="1">
      <c r="B3202">
        <v>107</v>
      </c>
      <c r="C3202" t="s">
        <v>186</v>
      </c>
      <c r="D3202" s="70" t="s">
        <v>87</v>
      </c>
      <c r="E3202" s="86" t="str">
        <f t="shared" si="122"/>
        <v>1075. Cuidado Continuo por una vida con bienestar con enfoque Población para formas extremas de exclusión:Comunitario</v>
      </c>
      <c r="F3202" t="s">
        <v>193</v>
      </c>
      <c r="G3202" t="s">
        <v>110</v>
      </c>
      <c r="H3202" s="74" t="s">
        <v>90</v>
      </c>
      <c r="I3202" s="134" t="s">
        <v>60</v>
      </c>
      <c r="J3202" t="s">
        <v>91</v>
      </c>
      <c r="K3202" t="s">
        <v>65</v>
      </c>
      <c r="L3202" s="32" t="s">
        <v>4</v>
      </c>
      <c r="M3202" s="32" t="s">
        <v>1</v>
      </c>
      <c r="N3202" s="70" t="str">
        <f t="shared" si="121"/>
        <v>1075. Cuidado Continuo por una vida con bienestar con enfoque Población para formas extremas de exclusión:Comunitario2_KENNEDY2_NOVIEMBRE_2025</v>
      </c>
      <c r="O3202" s="75">
        <v>55938</v>
      </c>
      <c r="R3202" s="21">
        <v>30</v>
      </c>
      <c r="S3202" s="21">
        <v>1678140</v>
      </c>
    </row>
    <row r="3203" spans="2:19" ht="30" hidden="1" customHeight="1">
      <c r="B3203">
        <v>108</v>
      </c>
      <c r="C3203" t="s">
        <v>186</v>
      </c>
      <c r="D3203" s="70" t="s">
        <v>87</v>
      </c>
      <c r="E3203" s="86" t="str">
        <f t="shared" si="122"/>
        <v>1085. Cuidado Continuo por una vida con bienestar con enfoque Población para formas extremas de exclusión:Comunitario</v>
      </c>
      <c r="F3203" t="s">
        <v>194</v>
      </c>
      <c r="G3203" t="s">
        <v>110</v>
      </c>
      <c r="H3203" s="74" t="s">
        <v>90</v>
      </c>
      <c r="I3203" s="134" t="s">
        <v>60</v>
      </c>
      <c r="J3203" t="s">
        <v>91</v>
      </c>
      <c r="K3203" t="s">
        <v>65</v>
      </c>
      <c r="L3203" s="32" t="s">
        <v>4</v>
      </c>
      <c r="M3203" s="32" t="s">
        <v>1</v>
      </c>
      <c r="N3203" s="70" t="str">
        <f t="shared" si="121"/>
        <v>1085. Cuidado Continuo por una vida con bienestar con enfoque Población para formas extremas de exclusión:Comunitario2_KENNEDY2_NOVIEMBRE_2025</v>
      </c>
      <c r="O3203" s="75">
        <v>210809</v>
      </c>
      <c r="R3203" s="21">
        <v>28</v>
      </c>
      <c r="S3203" s="21">
        <v>5902652</v>
      </c>
    </row>
    <row r="3204" spans="2:19" ht="30" hidden="1" customHeight="1">
      <c r="B3204">
        <v>109</v>
      </c>
      <c r="C3204" t="s">
        <v>186</v>
      </c>
      <c r="D3204" s="70" t="s">
        <v>87</v>
      </c>
      <c r="E3204" s="86" t="str">
        <f t="shared" si="122"/>
        <v>1095. Cuidado Continuo por una vida con bienestar con enfoque Población para formas extremas de exclusión:Comunitario</v>
      </c>
      <c r="F3204" t="s">
        <v>195</v>
      </c>
      <c r="G3204" t="s">
        <v>118</v>
      </c>
      <c r="H3204" s="74" t="s">
        <v>90</v>
      </c>
      <c r="I3204" s="134" t="s">
        <v>60</v>
      </c>
      <c r="J3204" t="s">
        <v>119</v>
      </c>
      <c r="K3204" t="s">
        <v>65</v>
      </c>
      <c r="L3204" s="32" t="s">
        <v>4</v>
      </c>
      <c r="M3204" s="32" t="s">
        <v>1</v>
      </c>
      <c r="N3204" s="70" t="str">
        <f t="shared" si="121"/>
        <v>1095. Cuidado Continuo por una vida con bienestar con enfoque Población para formas extremas de exclusión:Comunitario2_KENNEDY2_NOVIEMBRE_2025</v>
      </c>
      <c r="O3204" s="75">
        <v>199714</v>
      </c>
      <c r="R3204" s="21">
        <v>3</v>
      </c>
      <c r="S3204" s="21">
        <v>599142</v>
      </c>
    </row>
    <row r="3205" spans="2:19" ht="30" hidden="1" customHeight="1">
      <c r="B3205">
        <v>110</v>
      </c>
      <c r="C3205" t="s">
        <v>186</v>
      </c>
      <c r="D3205" s="70" t="s">
        <v>98</v>
      </c>
      <c r="E3205" s="86" t="str">
        <f t="shared" si="122"/>
        <v>1105. Cuidado Continuo por una vida con bienestar con enfoque Población para formas extremas de exclusión:Laboral</v>
      </c>
      <c r="F3205" t="s">
        <v>196</v>
      </c>
      <c r="G3205" t="s">
        <v>89</v>
      </c>
      <c r="H3205" s="74" t="s">
        <v>90</v>
      </c>
      <c r="I3205" s="134" t="s">
        <v>60</v>
      </c>
      <c r="J3205" t="s">
        <v>91</v>
      </c>
      <c r="K3205" t="s">
        <v>65</v>
      </c>
      <c r="L3205" s="32" t="s">
        <v>4</v>
      </c>
      <c r="M3205" s="32" t="s">
        <v>1</v>
      </c>
      <c r="N3205" s="70" t="str">
        <f t="shared" ref="N3205:N3268" si="123">+E3205&amp;L3205&amp;M3205</f>
        <v>1105. Cuidado Continuo por una vida con bienestar con enfoque Población para formas extremas de exclusión:Laboral2_KENNEDY2_NOVIEMBRE_2025</v>
      </c>
      <c r="O3205" s="75">
        <v>316213</v>
      </c>
      <c r="R3205" s="21">
        <v>0</v>
      </c>
      <c r="S3205" s="21">
        <v>0</v>
      </c>
    </row>
    <row r="3206" spans="2:19" ht="30" hidden="1" customHeight="1">
      <c r="B3206">
        <v>111</v>
      </c>
      <c r="C3206" t="s">
        <v>186</v>
      </c>
      <c r="D3206" s="70" t="s">
        <v>98</v>
      </c>
      <c r="E3206" s="86" t="str">
        <f t="shared" si="122"/>
        <v>1115. Cuidado Continuo por una vida con bienestar con enfoque Población para formas extremas de exclusión:Laboral</v>
      </c>
      <c r="F3206" t="s">
        <v>197</v>
      </c>
      <c r="G3206" t="s">
        <v>110</v>
      </c>
      <c r="H3206" s="74" t="s">
        <v>90</v>
      </c>
      <c r="I3206" s="134" t="s">
        <v>60</v>
      </c>
      <c r="J3206" t="s">
        <v>198</v>
      </c>
      <c r="K3206" t="s">
        <v>65</v>
      </c>
      <c r="L3206" s="32" t="s">
        <v>4</v>
      </c>
      <c r="M3206" s="32" t="s">
        <v>1</v>
      </c>
      <c r="N3206" s="70" t="str">
        <f t="shared" si="123"/>
        <v>1115. Cuidado Continuo por una vida con bienestar con enfoque Población para formas extremas de exclusión:Laboral2_KENNEDY2_NOVIEMBRE_2025</v>
      </c>
      <c r="O3206" s="75">
        <v>421618</v>
      </c>
      <c r="R3206" s="21">
        <v>0</v>
      </c>
      <c r="S3206" s="21">
        <v>0</v>
      </c>
    </row>
    <row r="3207" spans="2:19" ht="30" hidden="1" customHeight="1">
      <c r="B3207">
        <v>112</v>
      </c>
      <c r="C3207" t="s">
        <v>186</v>
      </c>
      <c r="D3207" s="70" t="s">
        <v>98</v>
      </c>
      <c r="E3207" s="86" t="str">
        <f t="shared" si="122"/>
        <v>1125. Cuidado Continuo por una vida con bienestar con enfoque Población para formas extremas de exclusión:Laboral</v>
      </c>
      <c r="F3207" t="s">
        <v>199</v>
      </c>
      <c r="G3207" t="s">
        <v>89</v>
      </c>
      <c r="H3207" s="74" t="s">
        <v>90</v>
      </c>
      <c r="I3207" s="134" t="s">
        <v>60</v>
      </c>
      <c r="J3207" t="s">
        <v>91</v>
      </c>
      <c r="K3207" t="s">
        <v>65</v>
      </c>
      <c r="L3207" s="32" t="s">
        <v>4</v>
      </c>
      <c r="M3207" s="32" t="s">
        <v>1</v>
      </c>
      <c r="N3207" s="70" t="str">
        <f t="shared" si="123"/>
        <v>1125. Cuidado Continuo por una vida con bienestar con enfoque Población para formas extremas de exclusión:Laboral2_KENNEDY2_NOVIEMBRE_2025</v>
      </c>
      <c r="O3207" s="75">
        <v>140539</v>
      </c>
      <c r="R3207" s="21">
        <v>0</v>
      </c>
      <c r="S3207" s="21">
        <v>0</v>
      </c>
    </row>
    <row r="3208" spans="2:19" ht="30" hidden="1" customHeight="1">
      <c r="B3208">
        <v>113</v>
      </c>
      <c r="C3208" t="s">
        <v>186</v>
      </c>
      <c r="D3208" s="70" t="s">
        <v>98</v>
      </c>
      <c r="E3208" s="86" t="str">
        <f t="shared" si="122"/>
        <v>1135. Cuidado Continuo por una vida con bienestar con enfoque Población para formas extremas de exclusión:Laboral</v>
      </c>
      <c r="F3208" t="s">
        <v>200</v>
      </c>
      <c r="G3208" t="s">
        <v>110</v>
      </c>
      <c r="H3208" s="74" t="s">
        <v>90</v>
      </c>
      <c r="I3208" s="134" t="s">
        <v>60</v>
      </c>
      <c r="J3208" t="s">
        <v>157</v>
      </c>
      <c r="K3208" t="s">
        <v>65</v>
      </c>
      <c r="L3208" s="32" t="s">
        <v>4</v>
      </c>
      <c r="M3208" s="32" t="s">
        <v>1</v>
      </c>
      <c r="N3208" s="70" t="str">
        <f t="shared" si="123"/>
        <v>1135. Cuidado Continuo por una vida con bienestar con enfoque Población para formas extremas de exclusión:Laboral2_KENNEDY2_NOVIEMBRE_2025</v>
      </c>
      <c r="O3208" s="75">
        <v>70270</v>
      </c>
      <c r="R3208" s="21">
        <v>0</v>
      </c>
      <c r="S3208" s="21">
        <v>0</v>
      </c>
    </row>
    <row r="3209" spans="2:19" ht="30" hidden="1" customHeight="1">
      <c r="B3209">
        <v>114</v>
      </c>
      <c r="C3209" t="s">
        <v>186</v>
      </c>
      <c r="D3209" s="70" t="s">
        <v>98</v>
      </c>
      <c r="E3209" s="86" t="str">
        <f t="shared" si="122"/>
        <v>1145. Cuidado Continuo por una vida con bienestar con enfoque Población para formas extremas de exclusión:Laboral</v>
      </c>
      <c r="F3209" t="s">
        <v>201</v>
      </c>
      <c r="G3209" t="s">
        <v>118</v>
      </c>
      <c r="H3209" s="74" t="s">
        <v>90</v>
      </c>
      <c r="I3209" s="134" t="s">
        <v>60</v>
      </c>
      <c r="J3209" t="s">
        <v>202</v>
      </c>
      <c r="K3209" t="s">
        <v>65</v>
      </c>
      <c r="L3209" s="32" t="s">
        <v>4</v>
      </c>
      <c r="M3209" s="32" t="s">
        <v>1</v>
      </c>
      <c r="N3209" s="70" t="str">
        <f t="shared" si="123"/>
        <v>1145. Cuidado Continuo por una vida con bienestar con enfoque Población para formas extremas de exclusión:Laboral2_KENNEDY2_NOVIEMBRE_2025</v>
      </c>
      <c r="O3209" s="75">
        <v>19971</v>
      </c>
      <c r="R3209" s="21">
        <v>0</v>
      </c>
      <c r="S3209" s="21">
        <v>0</v>
      </c>
    </row>
    <row r="3210" spans="2:19" ht="30" hidden="1" customHeight="1">
      <c r="B3210">
        <v>115</v>
      </c>
      <c r="C3210" t="s">
        <v>186</v>
      </c>
      <c r="D3210" s="70" t="s">
        <v>98</v>
      </c>
      <c r="E3210" s="86" t="str">
        <f t="shared" si="122"/>
        <v>1155. Cuidado Continuo por una vida con bienestar con enfoque Población para formas extremas de exclusión:Laboral</v>
      </c>
      <c r="F3210" t="s">
        <v>203</v>
      </c>
      <c r="G3210" t="s">
        <v>110</v>
      </c>
      <c r="H3210" s="74" t="s">
        <v>90</v>
      </c>
      <c r="I3210" s="134" t="s">
        <v>60</v>
      </c>
      <c r="J3210" t="s">
        <v>204</v>
      </c>
      <c r="K3210" t="s">
        <v>65</v>
      </c>
      <c r="L3210" s="32" t="s">
        <v>4</v>
      </c>
      <c r="M3210" s="32" t="s">
        <v>1</v>
      </c>
      <c r="N3210" s="70" t="str">
        <f t="shared" si="123"/>
        <v>1155. Cuidado Continuo por una vida con bienestar con enfoque Población para formas extremas de exclusión:Laboral2_KENNEDY2_NOVIEMBRE_2025</v>
      </c>
      <c r="O3210" s="75">
        <v>70270</v>
      </c>
      <c r="R3210" s="21">
        <v>0</v>
      </c>
      <c r="S3210" s="21">
        <v>0</v>
      </c>
    </row>
    <row r="3211" spans="2:19" ht="30" hidden="1" customHeight="1">
      <c r="B3211">
        <v>116</v>
      </c>
      <c r="C3211" t="s">
        <v>205</v>
      </c>
      <c r="D3211" s="70" t="s">
        <v>92</v>
      </c>
      <c r="E3211" s="86" t="str">
        <f t="shared" si="122"/>
        <v xml:space="preserve">1166. Cuidado Continuo por una vida con bienestar para la población migrante internacional de BogotáEducativo </v>
      </c>
      <c r="F3211" t="s">
        <v>206</v>
      </c>
      <c r="G3211" t="s">
        <v>89</v>
      </c>
      <c r="H3211" s="74" t="s">
        <v>90</v>
      </c>
      <c r="I3211" s="134" t="s">
        <v>60</v>
      </c>
      <c r="J3211" t="s">
        <v>91</v>
      </c>
      <c r="K3211" t="s">
        <v>65</v>
      </c>
      <c r="L3211" s="32" t="s">
        <v>4</v>
      </c>
      <c r="M3211" s="32" t="s">
        <v>1</v>
      </c>
      <c r="N3211" s="70" t="str">
        <f t="shared" si="123"/>
        <v>1166. Cuidado Continuo por una vida con bienestar para la población migrante internacional de BogotáEducativo 2_KENNEDY2_NOVIEMBRE_2025</v>
      </c>
      <c r="O3211" s="75">
        <v>105404</v>
      </c>
      <c r="R3211" s="21">
        <v>30</v>
      </c>
      <c r="S3211" s="21">
        <v>3162120</v>
      </c>
    </row>
    <row r="3212" spans="2:19" ht="30" hidden="1" customHeight="1">
      <c r="B3212">
        <v>117</v>
      </c>
      <c r="C3212" t="s">
        <v>207</v>
      </c>
      <c r="D3212" s="70" t="s">
        <v>92</v>
      </c>
      <c r="E3212" s="86" t="str">
        <f t="shared" si="122"/>
        <v xml:space="preserve">1177. Cuidado Continuo por una vida con bienestar para la población con discapacidadEducativo </v>
      </c>
      <c r="F3212" t="s">
        <v>208</v>
      </c>
      <c r="G3212" t="s">
        <v>89</v>
      </c>
      <c r="H3212" s="74" t="s">
        <v>90</v>
      </c>
      <c r="I3212" s="134" t="s">
        <v>60</v>
      </c>
      <c r="J3212" t="s">
        <v>91</v>
      </c>
      <c r="K3212" t="s">
        <v>65</v>
      </c>
      <c r="L3212" s="32" t="s">
        <v>4</v>
      </c>
      <c r="M3212" s="32" t="s">
        <v>1</v>
      </c>
      <c r="N3212" s="70" t="str">
        <f t="shared" si="123"/>
        <v>1177. Cuidado Continuo por una vida con bienestar para la población con discapacidadEducativo 2_KENNEDY2_NOVIEMBRE_2025</v>
      </c>
      <c r="O3212" s="75">
        <v>161342</v>
      </c>
      <c r="R3212" s="21">
        <v>0</v>
      </c>
      <c r="S3212" s="21">
        <v>0</v>
      </c>
    </row>
    <row r="3213" spans="2:19" ht="30" hidden="1" customHeight="1">
      <c r="B3213">
        <v>117</v>
      </c>
      <c r="C3213" t="s">
        <v>207</v>
      </c>
      <c r="D3213" s="70" t="s">
        <v>98</v>
      </c>
      <c r="E3213" s="86" t="str">
        <f t="shared" si="122"/>
        <v>1177. Cuidado Continuo por una vida con bienestar para la población con discapacidadLaboral</v>
      </c>
      <c r="F3213" t="s">
        <v>208</v>
      </c>
      <c r="G3213" t="s">
        <v>89</v>
      </c>
      <c r="H3213" s="74" t="s">
        <v>90</v>
      </c>
      <c r="I3213" s="134" t="s">
        <v>60</v>
      </c>
      <c r="J3213" t="s">
        <v>91</v>
      </c>
      <c r="K3213" t="s">
        <v>62</v>
      </c>
      <c r="L3213" s="32" t="s">
        <v>4</v>
      </c>
      <c r="M3213" s="32" t="s">
        <v>1</v>
      </c>
      <c r="N3213" s="70" t="str">
        <f t="shared" si="123"/>
        <v>1177. Cuidado Continuo por una vida con bienestar para la población con discapacidadLaboral2_KENNEDY2_NOVIEMBRE_2025</v>
      </c>
      <c r="O3213" s="75">
        <v>161342</v>
      </c>
      <c r="S3213" s="21">
        <v>0</v>
      </c>
    </row>
    <row r="3214" spans="2:19" ht="30" hidden="1" customHeight="1">
      <c r="B3214">
        <v>118</v>
      </c>
      <c r="C3214" t="s">
        <v>207</v>
      </c>
      <c r="D3214" s="70" t="s">
        <v>87</v>
      </c>
      <c r="E3214" s="86" t="str">
        <f t="shared" si="122"/>
        <v>1187. Cuidado Continuo por una vida con bienestar para la población con discapacidadComunitario</v>
      </c>
      <c r="F3214" t="s">
        <v>209</v>
      </c>
      <c r="G3214" t="s">
        <v>89</v>
      </c>
      <c r="H3214" s="74" t="s">
        <v>90</v>
      </c>
      <c r="I3214" s="134" t="s">
        <v>60</v>
      </c>
      <c r="J3214" t="s">
        <v>108</v>
      </c>
      <c r="K3214" t="s">
        <v>65</v>
      </c>
      <c r="L3214" s="32" t="s">
        <v>4</v>
      </c>
      <c r="M3214" s="32" t="s">
        <v>1</v>
      </c>
      <c r="N3214" s="70" t="str">
        <f t="shared" si="123"/>
        <v>1187. Cuidado Continuo por una vida con bienestar para la población con discapacidadComunitario2_KENNEDY2_NOVIEMBRE_2025</v>
      </c>
      <c r="O3214" s="75">
        <v>992404</v>
      </c>
      <c r="R3214" s="21">
        <v>7</v>
      </c>
      <c r="S3214" s="21">
        <v>6946828</v>
      </c>
    </row>
    <row r="3215" spans="2:19" ht="30" hidden="1" customHeight="1">
      <c r="B3215">
        <v>119</v>
      </c>
      <c r="C3215" t="s">
        <v>207</v>
      </c>
      <c r="D3215" s="70" t="s">
        <v>87</v>
      </c>
      <c r="E3215" s="86" t="str">
        <f t="shared" si="122"/>
        <v>1197. Cuidado Continuo por una vida con bienestar para la población con discapacidadComunitario</v>
      </c>
      <c r="F3215" t="s">
        <v>210</v>
      </c>
      <c r="G3215" t="s">
        <v>89</v>
      </c>
      <c r="H3215" s="74" t="s">
        <v>90</v>
      </c>
      <c r="I3215" s="134" t="s">
        <v>60</v>
      </c>
      <c r="J3215" t="s">
        <v>91</v>
      </c>
      <c r="K3215" t="s">
        <v>65</v>
      </c>
      <c r="L3215" s="32" t="s">
        <v>4</v>
      </c>
      <c r="M3215" s="32" t="s">
        <v>1</v>
      </c>
      <c r="N3215" s="70" t="str">
        <f t="shared" si="123"/>
        <v>1197. Cuidado Continuo por una vida con bienestar para la población con discapacidadComunitario2_KENNEDY2_NOVIEMBRE_2025</v>
      </c>
      <c r="O3215" s="75">
        <v>355662</v>
      </c>
      <c r="R3215" s="21">
        <v>3</v>
      </c>
      <c r="S3215" s="21">
        <v>1066986</v>
      </c>
    </row>
    <row r="3216" spans="2:19" ht="30" hidden="1" customHeight="1">
      <c r="B3216">
        <v>120</v>
      </c>
      <c r="C3216" t="s">
        <v>207</v>
      </c>
      <c r="D3216" s="70" t="s">
        <v>87</v>
      </c>
      <c r="E3216" s="86" t="str">
        <f t="shared" si="122"/>
        <v>1207. Cuidado Continuo por una vida con bienestar para la población con discapacidadComunitario</v>
      </c>
      <c r="F3216" t="s">
        <v>211</v>
      </c>
      <c r="G3216" t="s">
        <v>89</v>
      </c>
      <c r="H3216" s="74" t="s">
        <v>90</v>
      </c>
      <c r="I3216" s="134" t="s">
        <v>60</v>
      </c>
      <c r="J3216" t="s">
        <v>212</v>
      </c>
      <c r="K3216" t="s">
        <v>65</v>
      </c>
      <c r="L3216" s="32" t="s">
        <v>4</v>
      </c>
      <c r="M3216" s="32" t="s">
        <v>1</v>
      </c>
      <c r="N3216" s="70" t="str">
        <f t="shared" si="123"/>
        <v>1207. Cuidado Continuo por una vida con bienestar para la población con discapacidadComunitario2_KENNEDY2_NOVIEMBRE_2025</v>
      </c>
      <c r="O3216" s="75">
        <v>1422652</v>
      </c>
      <c r="R3216" s="21">
        <v>1</v>
      </c>
      <c r="S3216" s="21">
        <v>1422652</v>
      </c>
    </row>
    <row r="3217" spans="2:19" ht="30" hidden="1" customHeight="1">
      <c r="B3217">
        <v>121</v>
      </c>
      <c r="C3217" t="s">
        <v>207</v>
      </c>
      <c r="D3217" s="70" t="s">
        <v>87</v>
      </c>
      <c r="E3217" s="86" t="str">
        <f t="shared" si="122"/>
        <v>1217. Cuidado Continuo por una vida con bienestar para la población con discapacidadComunitario</v>
      </c>
      <c r="F3217" t="s">
        <v>213</v>
      </c>
      <c r="G3217" t="s">
        <v>118</v>
      </c>
      <c r="H3217" s="74" t="s">
        <v>90</v>
      </c>
      <c r="I3217" s="134" t="s">
        <v>60</v>
      </c>
      <c r="J3217" t="s">
        <v>157</v>
      </c>
      <c r="K3217" t="s">
        <v>65</v>
      </c>
      <c r="L3217" s="32" t="s">
        <v>4</v>
      </c>
      <c r="M3217" s="32" t="s">
        <v>1</v>
      </c>
      <c r="N3217" s="70" t="str">
        <f t="shared" si="123"/>
        <v>1217. Cuidado Continuo por una vida con bienestar para la población con discapacidadComunitario2_KENNEDY2_NOVIEMBRE_2025</v>
      </c>
      <c r="O3217" s="75">
        <v>35135</v>
      </c>
      <c r="R3217" s="21">
        <v>1</v>
      </c>
      <c r="S3217" s="21">
        <v>35135</v>
      </c>
    </row>
    <row r="3218" spans="2:19" ht="30" hidden="1" customHeight="1">
      <c r="B3218">
        <v>122</v>
      </c>
      <c r="C3218" t="s">
        <v>207</v>
      </c>
      <c r="D3218" s="70" t="s">
        <v>87</v>
      </c>
      <c r="E3218" s="86" t="str">
        <f t="shared" si="122"/>
        <v>1227. Cuidado Continuo por una vida con bienestar para la población con discapacidadComunitario</v>
      </c>
      <c r="F3218" t="s">
        <v>214</v>
      </c>
      <c r="G3218" t="s">
        <v>110</v>
      </c>
      <c r="H3218" s="74" t="s">
        <v>90</v>
      </c>
      <c r="I3218" s="134" t="s">
        <v>60</v>
      </c>
      <c r="J3218" t="s">
        <v>215</v>
      </c>
      <c r="K3218" t="s">
        <v>65</v>
      </c>
      <c r="L3218" s="32" t="s">
        <v>4</v>
      </c>
      <c r="M3218" s="32" t="s">
        <v>1</v>
      </c>
      <c r="N3218" s="70" t="str">
        <f t="shared" si="123"/>
        <v>1227. Cuidado Continuo por una vida con bienestar para la población con discapacidadComunitario2_KENNEDY2_NOVIEMBRE_2025</v>
      </c>
      <c r="O3218" s="75">
        <v>53781</v>
      </c>
      <c r="R3218" s="21">
        <v>6</v>
      </c>
      <c r="S3218" s="21">
        <v>322686</v>
      </c>
    </row>
    <row r="3219" spans="2:19" ht="30" hidden="1" customHeight="1">
      <c r="B3219">
        <v>123</v>
      </c>
      <c r="C3219" t="s">
        <v>207</v>
      </c>
      <c r="D3219" s="70" t="s">
        <v>93</v>
      </c>
      <c r="E3219" s="86" t="str">
        <f t="shared" si="122"/>
        <v>1237. Cuidado Continuo por una vida con bienestar para la población con discapacidadInstitucional</v>
      </c>
      <c r="F3219" t="s">
        <v>216</v>
      </c>
      <c r="G3219" t="s">
        <v>89</v>
      </c>
      <c r="H3219" s="74" t="s">
        <v>90</v>
      </c>
      <c r="I3219" s="134" t="s">
        <v>60</v>
      </c>
      <c r="J3219" t="s">
        <v>91</v>
      </c>
      <c r="K3219" t="s">
        <v>65</v>
      </c>
      <c r="L3219" s="32" t="s">
        <v>4</v>
      </c>
      <c r="M3219" s="32" t="s">
        <v>1</v>
      </c>
      <c r="N3219" s="70" t="str">
        <f t="shared" si="123"/>
        <v>1237. Cuidado Continuo por una vida con bienestar para la población con discapacidadInstitucional2_KENNEDY2_NOVIEMBRE_2025</v>
      </c>
      <c r="O3219" s="75">
        <v>266747</v>
      </c>
      <c r="R3219" s="21">
        <v>2</v>
      </c>
      <c r="S3219" s="21">
        <v>533494</v>
      </c>
    </row>
    <row r="3220" spans="2:19" ht="30" hidden="1" customHeight="1">
      <c r="B3220">
        <v>124</v>
      </c>
      <c r="C3220" t="s">
        <v>207</v>
      </c>
      <c r="D3220" s="70" t="s">
        <v>87</v>
      </c>
      <c r="E3220" s="86" t="str">
        <f t="shared" ref="E3220:E3283" si="124">B3220&amp;C3220&amp;D3220</f>
        <v>1247. Cuidado Continuo por una vida con bienestar para la población con discapacidadComunitario</v>
      </c>
      <c r="F3220" t="s">
        <v>217</v>
      </c>
      <c r="G3220" t="s">
        <v>89</v>
      </c>
      <c r="H3220" s="74" t="s">
        <v>90</v>
      </c>
      <c r="I3220" s="134" t="s">
        <v>60</v>
      </c>
      <c r="J3220" t="s">
        <v>218</v>
      </c>
      <c r="K3220" t="s">
        <v>65</v>
      </c>
      <c r="L3220" s="32" t="s">
        <v>4</v>
      </c>
      <c r="M3220" s="32" t="s">
        <v>1</v>
      </c>
      <c r="N3220" s="70" t="str">
        <f t="shared" si="123"/>
        <v>1247. Cuidado Continuo por una vida con bienestar para la población con discapacidadComunitario2_KENNEDY2_NOVIEMBRE_2025</v>
      </c>
      <c r="O3220" s="75">
        <v>851865</v>
      </c>
      <c r="S3220" s="21">
        <v>0</v>
      </c>
    </row>
    <row r="3221" spans="2:19" ht="30" hidden="1" customHeight="1">
      <c r="B3221">
        <v>125</v>
      </c>
      <c r="C3221" t="s">
        <v>207</v>
      </c>
      <c r="D3221" s="70" t="s">
        <v>87</v>
      </c>
      <c r="E3221" s="86" t="str">
        <f t="shared" si="124"/>
        <v>1257. Cuidado Continuo por una vida con bienestar para la población con discapacidadComunitario</v>
      </c>
      <c r="F3221" t="s">
        <v>219</v>
      </c>
      <c r="G3221" t="s">
        <v>89</v>
      </c>
      <c r="H3221" s="74" t="s">
        <v>90</v>
      </c>
      <c r="I3221" s="134" t="s">
        <v>60</v>
      </c>
      <c r="J3221" t="s">
        <v>61</v>
      </c>
      <c r="K3221" t="s">
        <v>80</v>
      </c>
      <c r="L3221" s="32" t="s">
        <v>4</v>
      </c>
      <c r="M3221" s="32" t="s">
        <v>1</v>
      </c>
      <c r="N3221" s="70" t="str">
        <f t="shared" si="123"/>
        <v>1257. Cuidado Continuo por una vida con bienestar para la población con discapacidadComunitario2_KENNEDY2_NOVIEMBRE_2025</v>
      </c>
      <c r="O3221" s="75">
        <v>12879544</v>
      </c>
      <c r="R3221" s="21">
        <v>0</v>
      </c>
      <c r="S3221" s="21">
        <v>0</v>
      </c>
    </row>
    <row r="3222" spans="2:19" ht="30" hidden="1" customHeight="1">
      <c r="B3222">
        <v>126</v>
      </c>
      <c r="C3222" t="s">
        <v>220</v>
      </c>
      <c r="D3222" s="70" t="s">
        <v>87</v>
      </c>
      <c r="E3222" s="86" t="str">
        <f t="shared" si="124"/>
        <v>1268. Cuidado Continuo por una vida con bienestar para la ruralidad de BogotáComunitario</v>
      </c>
      <c r="F3222" t="s">
        <v>221</v>
      </c>
      <c r="G3222" t="s">
        <v>89</v>
      </c>
      <c r="H3222" s="74" t="s">
        <v>90</v>
      </c>
      <c r="I3222" s="134" t="s">
        <v>60</v>
      </c>
      <c r="J3222" t="s">
        <v>91</v>
      </c>
      <c r="K3222" t="s">
        <v>80</v>
      </c>
      <c r="L3222" s="32" t="s">
        <v>4</v>
      </c>
      <c r="M3222" s="32" t="s">
        <v>1</v>
      </c>
      <c r="N3222" s="70" t="str">
        <f t="shared" si="123"/>
        <v>1268. Cuidado Continuo por una vida con bienestar para la ruralidad de BogotáComunitario2_KENNEDY2_NOVIEMBRE_2025</v>
      </c>
      <c r="O3222" s="75">
        <v>175674</v>
      </c>
      <c r="S3222" s="21">
        <v>0</v>
      </c>
    </row>
    <row r="3223" spans="2:19" ht="30" hidden="1" customHeight="1">
      <c r="B3223">
        <v>127</v>
      </c>
      <c r="C3223" t="s">
        <v>220</v>
      </c>
      <c r="D3223" s="70" t="s">
        <v>87</v>
      </c>
      <c r="E3223" s="86" t="str">
        <f t="shared" si="124"/>
        <v>1278. Cuidado Continuo por una vida con bienestar para la ruralidad de BogotáComunitario</v>
      </c>
      <c r="F3223" t="s">
        <v>222</v>
      </c>
      <c r="G3223" t="s">
        <v>89</v>
      </c>
      <c r="H3223" s="74" t="s">
        <v>90</v>
      </c>
      <c r="I3223" s="134" t="s">
        <v>60</v>
      </c>
      <c r="J3223" t="s">
        <v>91</v>
      </c>
      <c r="K3223" t="s">
        <v>65</v>
      </c>
      <c r="L3223" s="32" t="s">
        <v>4</v>
      </c>
      <c r="M3223" s="32" t="s">
        <v>1</v>
      </c>
      <c r="N3223" s="70" t="str">
        <f t="shared" si="123"/>
        <v>1278. Cuidado Continuo por una vida con bienestar para la ruralidad de BogotáComunitario2_KENNEDY2_NOVIEMBRE_2025</v>
      </c>
      <c r="O3223" s="75">
        <v>468320</v>
      </c>
      <c r="S3223" s="21">
        <v>0</v>
      </c>
    </row>
    <row r="3224" spans="2:19" ht="30" hidden="1" customHeight="1">
      <c r="B3224">
        <v>127</v>
      </c>
      <c r="C3224" t="s">
        <v>220</v>
      </c>
      <c r="D3224" s="70" t="s">
        <v>92</v>
      </c>
      <c r="E3224" s="86" t="str">
        <f t="shared" si="124"/>
        <v xml:space="preserve">1278. Cuidado Continuo por una vida con bienestar para la ruralidad de BogotáEducativo </v>
      </c>
      <c r="F3224" t="s">
        <v>222</v>
      </c>
      <c r="G3224" t="s">
        <v>89</v>
      </c>
      <c r="H3224" s="74" t="s">
        <v>90</v>
      </c>
      <c r="I3224" s="134" t="s">
        <v>60</v>
      </c>
      <c r="J3224" t="s">
        <v>91</v>
      </c>
      <c r="K3224" t="s">
        <v>65</v>
      </c>
      <c r="L3224" s="32" t="s">
        <v>4</v>
      </c>
      <c r="M3224" s="32" t="s">
        <v>1</v>
      </c>
      <c r="N3224" s="70" t="str">
        <f t="shared" si="123"/>
        <v>1278. Cuidado Continuo por una vida con bienestar para la ruralidad de BogotáEducativo 2_KENNEDY2_NOVIEMBRE_2025</v>
      </c>
      <c r="O3224" s="75">
        <v>468320</v>
      </c>
      <c r="S3224" s="21">
        <v>0</v>
      </c>
    </row>
    <row r="3225" spans="2:19" ht="30" hidden="1" customHeight="1">
      <c r="B3225">
        <v>127</v>
      </c>
      <c r="C3225" t="s">
        <v>220</v>
      </c>
      <c r="D3225" s="70" t="s">
        <v>93</v>
      </c>
      <c r="E3225" s="86" t="str">
        <f t="shared" si="124"/>
        <v>1278. Cuidado Continuo por una vida con bienestar para la ruralidad de BogotáInstitucional</v>
      </c>
      <c r="F3225" t="s">
        <v>222</v>
      </c>
      <c r="G3225" t="s">
        <v>89</v>
      </c>
      <c r="H3225" s="74" t="s">
        <v>90</v>
      </c>
      <c r="I3225" s="134" t="s">
        <v>60</v>
      </c>
      <c r="J3225" t="s">
        <v>91</v>
      </c>
      <c r="K3225" t="s">
        <v>65</v>
      </c>
      <c r="L3225" s="32" t="s">
        <v>4</v>
      </c>
      <c r="M3225" s="32" t="s">
        <v>1</v>
      </c>
      <c r="N3225" s="70" t="str">
        <f t="shared" si="123"/>
        <v>1278. Cuidado Continuo por una vida con bienestar para la ruralidad de BogotáInstitucional2_KENNEDY2_NOVIEMBRE_2025</v>
      </c>
      <c r="O3225" s="75">
        <v>468320</v>
      </c>
      <c r="S3225" s="21">
        <v>0</v>
      </c>
    </row>
    <row r="3226" spans="2:19" ht="30" hidden="1" customHeight="1">
      <c r="B3226">
        <v>128</v>
      </c>
      <c r="C3226" t="s">
        <v>220</v>
      </c>
      <c r="D3226" s="70" t="s">
        <v>87</v>
      </c>
      <c r="E3226" s="86" t="str">
        <f t="shared" si="124"/>
        <v>1288. Cuidado Continuo por una vida con bienestar para la ruralidad de BogotáComunitario</v>
      </c>
      <c r="F3226" t="s">
        <v>223</v>
      </c>
      <c r="G3226" t="s">
        <v>89</v>
      </c>
      <c r="H3226" s="74" t="s">
        <v>90</v>
      </c>
      <c r="I3226" s="134" t="s">
        <v>60</v>
      </c>
      <c r="J3226" t="s">
        <v>91</v>
      </c>
      <c r="K3226" t="s">
        <v>80</v>
      </c>
      <c r="L3226" s="32" t="s">
        <v>4</v>
      </c>
      <c r="M3226" s="32" t="s">
        <v>1</v>
      </c>
      <c r="N3226" s="70" t="str">
        <f t="shared" si="123"/>
        <v>1288. Cuidado Continuo por una vida con bienestar para la ruralidad de BogotáComunitario2_KENNEDY2_NOVIEMBRE_2025</v>
      </c>
      <c r="O3226" s="75">
        <v>140539</v>
      </c>
      <c r="S3226" s="21">
        <v>0</v>
      </c>
    </row>
    <row r="3227" spans="2:19" ht="30" hidden="1" customHeight="1">
      <c r="B3227">
        <v>128</v>
      </c>
      <c r="C3227" t="s">
        <v>220</v>
      </c>
      <c r="D3227" s="70" t="s">
        <v>92</v>
      </c>
      <c r="E3227" s="86" t="str">
        <f t="shared" si="124"/>
        <v xml:space="preserve">1288. Cuidado Continuo por una vida con bienestar para la ruralidad de BogotáEducativo </v>
      </c>
      <c r="F3227" t="s">
        <v>223</v>
      </c>
      <c r="G3227" t="s">
        <v>89</v>
      </c>
      <c r="H3227" s="74" t="s">
        <v>90</v>
      </c>
      <c r="I3227" s="134" t="s">
        <v>60</v>
      </c>
      <c r="J3227" t="s">
        <v>91</v>
      </c>
      <c r="K3227" t="s">
        <v>80</v>
      </c>
      <c r="L3227" s="32" t="s">
        <v>4</v>
      </c>
      <c r="M3227" s="32" t="s">
        <v>1</v>
      </c>
      <c r="N3227" s="70" t="str">
        <f t="shared" si="123"/>
        <v>1288. Cuidado Continuo por una vida con bienestar para la ruralidad de BogotáEducativo 2_KENNEDY2_NOVIEMBRE_2025</v>
      </c>
      <c r="O3227" s="75">
        <v>140539</v>
      </c>
      <c r="S3227" s="21">
        <v>0</v>
      </c>
    </row>
    <row r="3228" spans="2:19" ht="30" hidden="1" customHeight="1">
      <c r="B3228">
        <v>129</v>
      </c>
      <c r="C3228" t="s">
        <v>220</v>
      </c>
      <c r="D3228" s="70" t="s">
        <v>87</v>
      </c>
      <c r="E3228" s="86" t="str">
        <f t="shared" si="124"/>
        <v>1298. Cuidado Continuo por una vida con bienestar para la ruralidad de BogotáComunitario</v>
      </c>
      <c r="F3228" t="s">
        <v>224</v>
      </c>
      <c r="G3228" t="s">
        <v>89</v>
      </c>
      <c r="H3228" s="74" t="s">
        <v>90</v>
      </c>
      <c r="I3228" s="134" t="s">
        <v>60</v>
      </c>
      <c r="J3228" t="s">
        <v>91</v>
      </c>
      <c r="K3228" t="s">
        <v>65</v>
      </c>
      <c r="L3228" s="32" t="s">
        <v>4</v>
      </c>
      <c r="M3228" s="32" t="s">
        <v>1</v>
      </c>
      <c r="N3228" s="70" t="str">
        <f t="shared" si="123"/>
        <v>1298. Cuidado Continuo por una vida con bienestar para la ruralidad de BogotáComunitario2_KENNEDY2_NOVIEMBRE_2025</v>
      </c>
      <c r="O3228" s="75">
        <v>175674</v>
      </c>
      <c r="S3228" s="21">
        <v>0</v>
      </c>
    </row>
    <row r="3229" spans="2:19" ht="30" hidden="1" customHeight="1">
      <c r="B3229">
        <v>130</v>
      </c>
      <c r="C3229" t="s">
        <v>220</v>
      </c>
      <c r="D3229" s="70" t="s">
        <v>87</v>
      </c>
      <c r="E3229" s="86" t="str">
        <f t="shared" si="124"/>
        <v>1308. Cuidado Continuo por una vida con bienestar para la ruralidad de BogotáComunitario</v>
      </c>
      <c r="F3229" t="s">
        <v>225</v>
      </c>
      <c r="G3229" t="s">
        <v>89</v>
      </c>
      <c r="H3229" s="74" t="s">
        <v>90</v>
      </c>
      <c r="I3229" s="134" t="s">
        <v>60</v>
      </c>
      <c r="J3229" t="s">
        <v>91</v>
      </c>
      <c r="K3229" t="s">
        <v>80</v>
      </c>
      <c r="L3229" s="32" t="s">
        <v>4</v>
      </c>
      <c r="M3229" s="32" t="s">
        <v>1</v>
      </c>
      <c r="N3229" s="70" t="str">
        <f t="shared" si="123"/>
        <v>1308. Cuidado Continuo por una vida con bienestar para la ruralidad de BogotáComunitario2_KENNEDY2_NOVIEMBRE_2025</v>
      </c>
      <c r="O3229" s="75">
        <v>140539</v>
      </c>
      <c r="S3229" s="21">
        <v>0</v>
      </c>
    </row>
    <row r="3230" spans="2:19" ht="30" hidden="1" customHeight="1">
      <c r="B3230">
        <v>131</v>
      </c>
      <c r="C3230" t="s">
        <v>220</v>
      </c>
      <c r="D3230" s="70" t="s">
        <v>98</v>
      </c>
      <c r="E3230" s="86" t="str">
        <f t="shared" si="124"/>
        <v>1318. Cuidado Continuo por una vida con bienestar para la ruralidad de BogotáLaboral</v>
      </c>
      <c r="F3230" t="s">
        <v>226</v>
      </c>
      <c r="G3230" t="s">
        <v>110</v>
      </c>
      <c r="H3230" s="74" t="s">
        <v>90</v>
      </c>
      <c r="I3230" s="134" t="s">
        <v>60</v>
      </c>
      <c r="J3230" t="s">
        <v>154</v>
      </c>
      <c r="K3230" t="s">
        <v>65</v>
      </c>
      <c r="L3230" s="32" t="s">
        <v>4</v>
      </c>
      <c r="M3230" s="32" t="s">
        <v>1</v>
      </c>
      <c r="N3230" s="70" t="str">
        <f t="shared" si="123"/>
        <v>1318. Cuidado Continuo por una vida con bienestar para la ruralidad de BogotáLaboral2_KENNEDY2_NOVIEMBRE_2025</v>
      </c>
      <c r="O3230" s="75">
        <v>940787</v>
      </c>
      <c r="S3230" s="21">
        <v>0</v>
      </c>
    </row>
    <row r="3231" spans="2:19" ht="30" hidden="1" customHeight="1">
      <c r="B3231">
        <v>132</v>
      </c>
      <c r="C3231" t="s">
        <v>220</v>
      </c>
      <c r="D3231" s="70" t="s">
        <v>98</v>
      </c>
      <c r="E3231" s="86" t="str">
        <f t="shared" si="124"/>
        <v>1328. Cuidado Continuo por una vida con bienestar para la ruralidad de BogotáLaboral</v>
      </c>
      <c r="F3231" t="s">
        <v>227</v>
      </c>
      <c r="G3231" t="s">
        <v>110</v>
      </c>
      <c r="H3231" s="74" t="s">
        <v>90</v>
      </c>
      <c r="I3231" s="134" t="s">
        <v>60</v>
      </c>
      <c r="J3231" t="s">
        <v>228</v>
      </c>
      <c r="K3231" t="s">
        <v>80</v>
      </c>
      <c r="L3231" s="32" t="s">
        <v>4</v>
      </c>
      <c r="M3231" s="32" t="s">
        <v>1</v>
      </c>
      <c r="N3231" s="70" t="str">
        <f t="shared" si="123"/>
        <v>1328. Cuidado Continuo por una vida con bienestar para la ruralidad de BogotáLaboral2_KENNEDY2_NOVIEMBRE_2025</v>
      </c>
      <c r="O3231" s="75">
        <v>250875</v>
      </c>
      <c r="S3231" s="21">
        <v>0</v>
      </c>
    </row>
    <row r="3232" spans="2:19" ht="30" hidden="1" customHeight="1">
      <c r="B3232">
        <v>133</v>
      </c>
      <c r="C3232" t="s">
        <v>220</v>
      </c>
      <c r="D3232" s="70" t="s">
        <v>98</v>
      </c>
      <c r="E3232" s="86" t="str">
        <f t="shared" si="124"/>
        <v>1338. Cuidado Continuo por una vida con bienestar para la ruralidad de BogotáLaboral</v>
      </c>
      <c r="F3232" t="s">
        <v>229</v>
      </c>
      <c r="G3232" t="s">
        <v>110</v>
      </c>
      <c r="H3232" s="74" t="s">
        <v>90</v>
      </c>
      <c r="I3232" s="134" t="s">
        <v>60</v>
      </c>
      <c r="J3232" t="s">
        <v>228</v>
      </c>
      <c r="K3232" t="s">
        <v>80</v>
      </c>
      <c r="L3232" s="32" t="s">
        <v>4</v>
      </c>
      <c r="M3232" s="32" t="s">
        <v>1</v>
      </c>
      <c r="N3232" s="70" t="str">
        <f t="shared" si="123"/>
        <v>1338. Cuidado Continuo por una vida con bienestar para la ruralidad de BogotáLaboral2_KENNEDY2_NOVIEMBRE_2025</v>
      </c>
      <c r="O3232" s="75">
        <v>183687</v>
      </c>
      <c r="S3232" s="21">
        <v>0</v>
      </c>
    </row>
    <row r="3233" spans="2:19" ht="30" hidden="1" customHeight="1">
      <c r="B3233">
        <v>134</v>
      </c>
      <c r="C3233" t="s">
        <v>220</v>
      </c>
      <c r="D3233" s="70" t="s">
        <v>98</v>
      </c>
      <c r="E3233" s="86" t="str">
        <f t="shared" si="124"/>
        <v>1348. Cuidado Continuo por una vida con bienestar para la ruralidad de BogotáLaboral</v>
      </c>
      <c r="F3233" t="s">
        <v>230</v>
      </c>
      <c r="G3233" t="s">
        <v>110</v>
      </c>
      <c r="H3233" s="74" t="s">
        <v>90</v>
      </c>
      <c r="I3233" s="134" t="s">
        <v>60</v>
      </c>
      <c r="J3233" t="s">
        <v>151</v>
      </c>
      <c r="K3233" t="s">
        <v>80</v>
      </c>
      <c r="L3233" s="32" t="s">
        <v>4</v>
      </c>
      <c r="M3233" s="32" t="s">
        <v>1</v>
      </c>
      <c r="N3233" s="70" t="str">
        <f t="shared" si="123"/>
        <v>1348. Cuidado Continuo por una vida con bienestar para la ruralidad de BogotáLaboral2_KENNEDY2_NOVIEMBRE_2025</v>
      </c>
      <c r="O3233" s="75">
        <v>110336</v>
      </c>
      <c r="S3233" s="21">
        <v>0</v>
      </c>
    </row>
    <row r="3234" spans="2:19" ht="30" hidden="1" customHeight="1">
      <c r="B3234">
        <v>135</v>
      </c>
      <c r="C3234" t="s">
        <v>220</v>
      </c>
      <c r="D3234" s="70" t="s">
        <v>98</v>
      </c>
      <c r="E3234" s="86" t="str">
        <f t="shared" si="124"/>
        <v>1358. Cuidado Continuo por una vida con bienestar para la ruralidad de BogotáLaboral</v>
      </c>
      <c r="F3234" t="s">
        <v>231</v>
      </c>
      <c r="G3234" t="s">
        <v>110</v>
      </c>
      <c r="H3234" s="74" t="s">
        <v>90</v>
      </c>
      <c r="I3234" s="134" t="s">
        <v>60</v>
      </c>
      <c r="J3234" t="s">
        <v>151</v>
      </c>
      <c r="K3234" t="s">
        <v>65</v>
      </c>
      <c r="L3234" s="32" t="s">
        <v>4</v>
      </c>
      <c r="M3234" s="32" t="s">
        <v>1</v>
      </c>
      <c r="N3234" s="70" t="str">
        <f t="shared" si="123"/>
        <v>1358. Cuidado Continuo por una vida con bienestar para la ruralidad de BogotáLaboral2_KENNEDY2_NOVIEMBRE_2025</v>
      </c>
      <c r="O3234" s="75">
        <v>137922</v>
      </c>
      <c r="S3234" s="21">
        <v>0</v>
      </c>
    </row>
    <row r="3235" spans="2:19" ht="30" hidden="1" customHeight="1">
      <c r="B3235">
        <v>86</v>
      </c>
      <c r="C3235" t="s">
        <v>232</v>
      </c>
      <c r="D3235" s="70" t="s">
        <v>233</v>
      </c>
      <c r="E3235" s="86" t="str">
        <f t="shared" si="124"/>
        <v>869. Gestión de Programas Estrategias y Planes para el BienestarGestión Integral Estrategias y Programas</v>
      </c>
      <c r="F3235" t="s">
        <v>234</v>
      </c>
      <c r="G3235" t="s">
        <v>235</v>
      </c>
      <c r="H3235" s="74" t="s">
        <v>90</v>
      </c>
      <c r="I3235" s="134" t="s">
        <v>60</v>
      </c>
      <c r="J3235" t="s">
        <v>218</v>
      </c>
      <c r="K3235" t="s">
        <v>62</v>
      </c>
      <c r="L3235" s="32" t="s">
        <v>4</v>
      </c>
      <c r="M3235" s="32" t="s">
        <v>1</v>
      </c>
      <c r="N3235" s="70" t="str">
        <f t="shared" si="123"/>
        <v>869. Gestión de Programas Estrategias y Planes para el BienestarGestión Integral Estrategias y Programas2_KENNEDY2_NOVIEMBRE_2025</v>
      </c>
      <c r="O3235" s="75">
        <v>73474880</v>
      </c>
      <c r="S3235" s="21">
        <v>0</v>
      </c>
    </row>
    <row r="3236" spans="2:19" ht="30" hidden="1" customHeight="1">
      <c r="B3236">
        <v>136</v>
      </c>
      <c r="C3236" t="s">
        <v>232</v>
      </c>
      <c r="D3236" s="70" t="s">
        <v>233</v>
      </c>
      <c r="E3236" s="86" t="str">
        <f t="shared" si="124"/>
        <v>1369. Gestión de Programas Estrategias y Planes para el BienestarGestión Integral Estrategias y Programas</v>
      </c>
      <c r="F3236" t="s">
        <v>236</v>
      </c>
      <c r="G3236" t="s">
        <v>237</v>
      </c>
      <c r="H3236" s="74" t="s">
        <v>30</v>
      </c>
      <c r="I3236" s="134" t="s">
        <v>60</v>
      </c>
      <c r="J3236" t="s">
        <v>61</v>
      </c>
      <c r="K3236" t="s">
        <v>62</v>
      </c>
      <c r="L3236" s="32" t="s">
        <v>4</v>
      </c>
      <c r="M3236" s="32" t="s">
        <v>1</v>
      </c>
      <c r="N3236" s="70" t="str">
        <f t="shared" si="123"/>
        <v>1369. Gestión de Programas Estrategias y Planes para el BienestarGestión Integral Estrategias y Programas2_KENNEDY2_NOVIEMBRE_2025</v>
      </c>
      <c r="O3236" s="75">
        <v>5621568</v>
      </c>
      <c r="S3236" s="21">
        <v>0</v>
      </c>
    </row>
    <row r="3237" spans="2:19" ht="30" hidden="1" customHeight="1">
      <c r="B3237">
        <v>137</v>
      </c>
      <c r="C3237" t="s">
        <v>232</v>
      </c>
      <c r="D3237" s="70" t="s">
        <v>233</v>
      </c>
      <c r="E3237" s="86" t="str">
        <f t="shared" si="124"/>
        <v>1379. Gestión de Programas Estrategias y Planes para el BienestarGestión Integral Estrategias y Programas</v>
      </c>
      <c r="F3237" t="s">
        <v>238</v>
      </c>
      <c r="G3237" t="s">
        <v>237</v>
      </c>
      <c r="H3237" s="74" t="s">
        <v>30</v>
      </c>
      <c r="I3237" s="134" t="s">
        <v>60</v>
      </c>
      <c r="J3237" t="s">
        <v>61</v>
      </c>
      <c r="K3237" t="s">
        <v>62</v>
      </c>
      <c r="L3237" s="32" t="s">
        <v>4</v>
      </c>
      <c r="M3237" s="32" t="s">
        <v>1</v>
      </c>
      <c r="N3237" s="70" t="str">
        <f t="shared" si="123"/>
        <v>1379. Gestión de Programas Estrategias y Planes para el BienestarGestión Integral Estrategias y Programas2_KENNEDY2_NOVIEMBRE_2025</v>
      </c>
      <c r="O3237" s="75">
        <v>3994272</v>
      </c>
      <c r="S3237" s="21">
        <v>0</v>
      </c>
    </row>
    <row r="3238" spans="2:19" ht="30" hidden="1" customHeight="1">
      <c r="B3238">
        <v>138</v>
      </c>
      <c r="C3238" t="s">
        <v>232</v>
      </c>
      <c r="D3238" s="70" t="s">
        <v>233</v>
      </c>
      <c r="E3238" s="86" t="str">
        <f t="shared" si="124"/>
        <v>1389. Gestión de Programas Estrategias y Planes para el BienestarGestión Integral Estrategias y Programas</v>
      </c>
      <c r="F3238" t="s">
        <v>239</v>
      </c>
      <c r="G3238" t="s">
        <v>237</v>
      </c>
      <c r="H3238" s="74" t="s">
        <v>30</v>
      </c>
      <c r="I3238" s="134" t="s">
        <v>60</v>
      </c>
      <c r="J3238" t="s">
        <v>61</v>
      </c>
      <c r="K3238" t="s">
        <v>62</v>
      </c>
      <c r="L3238" s="32" t="s">
        <v>4</v>
      </c>
      <c r="M3238" s="32" t="s">
        <v>1</v>
      </c>
      <c r="N3238" s="70" t="str">
        <f t="shared" si="123"/>
        <v>1389. Gestión de Programas Estrategias y Planes para el BienestarGestión Integral Estrategias y Programas2_KENNEDY2_NOVIEMBRE_2025</v>
      </c>
      <c r="O3238" s="75">
        <v>12969056</v>
      </c>
      <c r="S3238" s="21">
        <v>0</v>
      </c>
    </row>
    <row r="3239" spans="2:19" ht="30" hidden="1" customHeight="1">
      <c r="B3239">
        <v>139</v>
      </c>
      <c r="C3239" t="s">
        <v>232</v>
      </c>
      <c r="D3239" s="70" t="s">
        <v>233</v>
      </c>
      <c r="E3239" s="86" t="str">
        <f t="shared" si="124"/>
        <v>1399. Gestión de Programas Estrategias y Planes para el BienestarGestión Integral Estrategias y Programas</v>
      </c>
      <c r="F3239" t="s">
        <v>240</v>
      </c>
      <c r="G3239" t="s">
        <v>237</v>
      </c>
      <c r="H3239" s="74" t="s">
        <v>30</v>
      </c>
      <c r="I3239" s="134" t="s">
        <v>60</v>
      </c>
      <c r="J3239" t="s">
        <v>61</v>
      </c>
      <c r="K3239" t="s">
        <v>62</v>
      </c>
      <c r="L3239" s="32" t="s">
        <v>4</v>
      </c>
      <c r="M3239" s="32" t="s">
        <v>1</v>
      </c>
      <c r="N3239" s="70" t="str">
        <f t="shared" si="123"/>
        <v>1399. Gestión de Programas Estrategias y Planes para el BienestarGestión Integral Estrategias y Programas2_KENNEDY2_NOVIEMBRE_2025</v>
      </c>
      <c r="O3239" s="75">
        <v>3994272</v>
      </c>
      <c r="S3239" s="21">
        <v>0</v>
      </c>
    </row>
    <row r="3240" spans="2:19" ht="30" hidden="1" customHeight="1">
      <c r="B3240">
        <v>140</v>
      </c>
      <c r="C3240" t="s">
        <v>232</v>
      </c>
      <c r="D3240" s="70" t="s">
        <v>233</v>
      </c>
      <c r="E3240" s="86" t="str">
        <f t="shared" si="124"/>
        <v>1409. Gestión de Programas Estrategias y Planes para el BienestarGestión Integral Estrategias y Programas</v>
      </c>
      <c r="F3240" t="s">
        <v>241</v>
      </c>
      <c r="G3240" t="s">
        <v>237</v>
      </c>
      <c r="H3240" s="74" t="s">
        <v>30</v>
      </c>
      <c r="I3240" s="134" t="s">
        <v>60</v>
      </c>
      <c r="J3240" t="s">
        <v>61</v>
      </c>
      <c r="K3240" t="s">
        <v>62</v>
      </c>
      <c r="L3240" s="32" t="s">
        <v>4</v>
      </c>
      <c r="M3240" s="32" t="s">
        <v>1</v>
      </c>
      <c r="N3240" s="70" t="str">
        <f t="shared" si="123"/>
        <v>1409. Gestión de Programas Estrategias y Planes para el BienestarGestión Integral Estrategias y Programas2_KENNEDY2_NOVIEMBRE_2025</v>
      </c>
      <c r="O3240" s="75">
        <v>5621568</v>
      </c>
      <c r="S3240" s="21">
        <v>0</v>
      </c>
    </row>
    <row r="3241" spans="2:19" ht="30" hidden="1" customHeight="1">
      <c r="B3241">
        <v>141</v>
      </c>
      <c r="C3241" t="s">
        <v>232</v>
      </c>
      <c r="D3241" s="70" t="s">
        <v>233</v>
      </c>
      <c r="E3241" s="86" t="str">
        <f t="shared" si="124"/>
        <v>1419. Gestión de Programas Estrategias y Planes para el BienestarGestión Integral Estrategias y Programas</v>
      </c>
      <c r="F3241" t="s">
        <v>242</v>
      </c>
      <c r="G3241" t="s">
        <v>237</v>
      </c>
      <c r="H3241" s="74" t="s">
        <v>30</v>
      </c>
      <c r="I3241" s="134" t="s">
        <v>60</v>
      </c>
      <c r="J3241" t="s">
        <v>61</v>
      </c>
      <c r="K3241" t="s">
        <v>62</v>
      </c>
      <c r="L3241" s="32" t="s">
        <v>4</v>
      </c>
      <c r="M3241" s="32" t="s">
        <v>1</v>
      </c>
      <c r="N3241" s="70" t="str">
        <f t="shared" si="123"/>
        <v>1419. Gestión de Programas Estrategias y Planes para el BienestarGestión Integral Estrategias y Programas2_KENNEDY2_NOVIEMBRE_2025</v>
      </c>
      <c r="O3241" s="75">
        <v>3994272</v>
      </c>
      <c r="S3241" s="21">
        <v>0</v>
      </c>
    </row>
    <row r="3242" spans="2:19" ht="30" hidden="1" customHeight="1">
      <c r="B3242">
        <v>142</v>
      </c>
      <c r="C3242" t="s">
        <v>232</v>
      </c>
      <c r="D3242" s="70" t="s">
        <v>233</v>
      </c>
      <c r="E3242" s="86" t="str">
        <f t="shared" si="124"/>
        <v>1429. Gestión de Programas Estrategias y Planes para el BienestarGestión Integral Estrategias y Programas</v>
      </c>
      <c r="F3242" t="s">
        <v>243</v>
      </c>
      <c r="G3242" t="s">
        <v>237</v>
      </c>
      <c r="H3242" s="74" t="s">
        <v>30</v>
      </c>
      <c r="I3242" s="134" t="s">
        <v>60</v>
      </c>
      <c r="J3242" t="s">
        <v>61</v>
      </c>
      <c r="K3242" t="s">
        <v>80</v>
      </c>
      <c r="L3242" s="32" t="s">
        <v>4</v>
      </c>
      <c r="M3242" s="32" t="s">
        <v>1</v>
      </c>
      <c r="N3242" s="70" t="str">
        <f t="shared" si="123"/>
        <v>1429. Gestión de Programas Estrategias y Planes para el BienestarGestión Integral Estrategias y Programas2_KENNEDY2_NOVIEMBRE_2025</v>
      </c>
      <c r="O3242" s="75">
        <v>3994272</v>
      </c>
      <c r="S3242" s="21">
        <v>0</v>
      </c>
    </row>
    <row r="3243" spans="2:19" ht="30" hidden="1" customHeight="1">
      <c r="B3243">
        <v>143</v>
      </c>
      <c r="C3243" t="s">
        <v>232</v>
      </c>
      <c r="D3243" s="70" t="s">
        <v>233</v>
      </c>
      <c r="E3243" s="86" t="str">
        <f t="shared" si="124"/>
        <v>1439. Gestión de Programas Estrategias y Planes para el BienestarGestión Integral Estrategias y Programas</v>
      </c>
      <c r="F3243" t="s">
        <v>244</v>
      </c>
      <c r="G3243" t="s">
        <v>245</v>
      </c>
      <c r="H3243" s="74" t="s">
        <v>30</v>
      </c>
      <c r="I3243" s="134" t="s">
        <v>60</v>
      </c>
      <c r="J3243" t="s">
        <v>61</v>
      </c>
      <c r="K3243" t="s">
        <v>62</v>
      </c>
      <c r="L3243" s="32" t="s">
        <v>4</v>
      </c>
      <c r="M3243" s="32" t="s">
        <v>1</v>
      </c>
      <c r="N3243" s="70" t="str">
        <f t="shared" si="123"/>
        <v>1439. Gestión de Programas Estrategias y Planes para el BienestarGestión Integral Estrategias y Programas2_KENNEDY2_NOVIEMBRE_2025</v>
      </c>
      <c r="O3243" s="75">
        <v>7508288</v>
      </c>
      <c r="S3243" s="21">
        <v>0</v>
      </c>
    </row>
    <row r="3244" spans="2:19" ht="30" hidden="1" customHeight="1">
      <c r="B3244">
        <v>144</v>
      </c>
      <c r="C3244" t="s">
        <v>232</v>
      </c>
      <c r="D3244" s="70" t="s">
        <v>233</v>
      </c>
      <c r="E3244" s="86" t="str">
        <f t="shared" si="124"/>
        <v>1449. Gestión de Programas Estrategias y Planes para el BienestarGestión Integral Estrategias y Programas</v>
      </c>
      <c r="F3244" t="s">
        <v>246</v>
      </c>
      <c r="G3244" t="s">
        <v>245</v>
      </c>
      <c r="H3244" s="74" t="s">
        <v>30</v>
      </c>
      <c r="I3244" s="134" t="s">
        <v>60</v>
      </c>
      <c r="J3244" t="s">
        <v>61</v>
      </c>
      <c r="K3244" t="s">
        <v>62</v>
      </c>
      <c r="L3244" s="32" t="s">
        <v>4</v>
      </c>
      <c r="M3244" s="32" t="s">
        <v>1</v>
      </c>
      <c r="N3244" s="70" t="str">
        <f t="shared" si="123"/>
        <v>1449. Gestión de Programas Estrategias y Planes para el BienestarGestión Integral Estrategias y Programas2_KENNEDY2_NOVIEMBRE_2025</v>
      </c>
      <c r="O3244" s="75">
        <v>7508288</v>
      </c>
      <c r="S3244" s="21">
        <v>0</v>
      </c>
    </row>
    <row r="3245" spans="2:19" ht="30" hidden="1" customHeight="1">
      <c r="B3245">
        <v>145</v>
      </c>
      <c r="C3245" t="s">
        <v>232</v>
      </c>
      <c r="D3245" s="70" t="s">
        <v>233</v>
      </c>
      <c r="E3245" s="86" t="str">
        <f t="shared" si="124"/>
        <v>1459. Gestión de Programas Estrategias y Planes para el BienestarGestión Integral Estrategias y Programas</v>
      </c>
      <c r="F3245" t="s">
        <v>247</v>
      </c>
      <c r="G3245" t="s">
        <v>245</v>
      </c>
      <c r="H3245" s="74" t="s">
        <v>30</v>
      </c>
      <c r="I3245" s="134" t="s">
        <v>60</v>
      </c>
      <c r="J3245" t="s">
        <v>61</v>
      </c>
      <c r="K3245" t="s">
        <v>62</v>
      </c>
      <c r="L3245" s="32" t="s">
        <v>4</v>
      </c>
      <c r="M3245" s="32" t="s">
        <v>1</v>
      </c>
      <c r="N3245" s="70" t="str">
        <f t="shared" si="123"/>
        <v>1459. Gestión de Programas Estrategias y Planes para el BienestarGestión Integral Estrategias y Programas2_KENNEDY2_NOVIEMBRE_2025</v>
      </c>
      <c r="O3245" s="75">
        <v>5299968</v>
      </c>
      <c r="S3245" s="21">
        <v>0</v>
      </c>
    </row>
    <row r="3246" spans="2:19" ht="30" hidden="1" customHeight="1">
      <c r="B3246">
        <v>146</v>
      </c>
      <c r="C3246" t="s">
        <v>232</v>
      </c>
      <c r="D3246" s="70" t="s">
        <v>233</v>
      </c>
      <c r="E3246" s="86" t="str">
        <f t="shared" si="124"/>
        <v>1469. Gestión de Programas Estrategias y Planes para el BienestarGestión Integral Estrategias y Programas</v>
      </c>
      <c r="F3246" t="s">
        <v>248</v>
      </c>
      <c r="G3246" t="s">
        <v>245</v>
      </c>
      <c r="H3246" s="74" t="s">
        <v>30</v>
      </c>
      <c r="I3246" s="134" t="s">
        <v>60</v>
      </c>
      <c r="J3246" t="s">
        <v>91</v>
      </c>
      <c r="K3246" t="s">
        <v>80</v>
      </c>
      <c r="L3246" s="32" t="s">
        <v>4</v>
      </c>
      <c r="M3246" s="32" t="s">
        <v>1</v>
      </c>
      <c r="N3246" s="70" t="str">
        <f t="shared" si="123"/>
        <v>1469. Gestión de Programas Estrategias y Planes para el BienestarGestión Integral Estrategias y Programas2_KENNEDY2_NOVIEMBRE_2025</v>
      </c>
      <c r="O3246" s="75">
        <v>122208</v>
      </c>
      <c r="S3246" s="21">
        <v>0</v>
      </c>
    </row>
    <row r="3247" spans="2:19" ht="30" hidden="1" customHeight="1">
      <c r="B3247">
        <v>147</v>
      </c>
      <c r="C3247" t="s">
        <v>232</v>
      </c>
      <c r="D3247" s="70" t="s">
        <v>233</v>
      </c>
      <c r="E3247" s="86" t="str">
        <f t="shared" si="124"/>
        <v>1479. Gestión de Programas Estrategias y Planes para el BienestarGestión Integral Estrategias y Programas</v>
      </c>
      <c r="F3247" t="s">
        <v>249</v>
      </c>
      <c r="G3247" t="s">
        <v>245</v>
      </c>
      <c r="H3247" s="74" t="s">
        <v>30</v>
      </c>
      <c r="I3247" s="134" t="s">
        <v>60</v>
      </c>
      <c r="J3247" t="s">
        <v>215</v>
      </c>
      <c r="K3247" t="s">
        <v>80</v>
      </c>
      <c r="L3247" s="32" t="s">
        <v>4</v>
      </c>
      <c r="M3247" s="32" t="s">
        <v>1</v>
      </c>
      <c r="N3247" s="70" t="str">
        <f t="shared" si="123"/>
        <v>1479. Gestión de Programas Estrategias y Planes para el BienestarGestión Integral Estrategias y Programas2_KENNEDY2_NOVIEMBRE_2025</v>
      </c>
      <c r="O3247" s="75">
        <v>30552</v>
      </c>
      <c r="S3247" s="21">
        <v>0</v>
      </c>
    </row>
    <row r="3248" spans="2:19" ht="30" hidden="1" customHeight="1">
      <c r="B3248">
        <v>148</v>
      </c>
      <c r="C3248" t="s">
        <v>232</v>
      </c>
      <c r="D3248" s="70" t="s">
        <v>233</v>
      </c>
      <c r="E3248" s="86" t="str">
        <f t="shared" si="124"/>
        <v>1489. Gestión de Programas Estrategias y Planes para el BienestarGestión Integral Estrategias y Programas</v>
      </c>
      <c r="F3248" t="s">
        <v>250</v>
      </c>
      <c r="G3248" t="s">
        <v>245</v>
      </c>
      <c r="H3248" s="74" t="s">
        <v>30</v>
      </c>
      <c r="I3248" s="134" t="s">
        <v>60</v>
      </c>
      <c r="J3248" t="s">
        <v>91</v>
      </c>
      <c r="K3248" t="s">
        <v>80</v>
      </c>
      <c r="L3248" s="32" t="s">
        <v>4</v>
      </c>
      <c r="M3248" s="32" t="s">
        <v>1</v>
      </c>
      <c r="N3248" s="70" t="str">
        <f t="shared" si="123"/>
        <v>1489. Gestión de Programas Estrategias y Planes para el BienestarGestión Integral Estrategias y Programas2_KENNEDY2_NOVIEMBRE_2025</v>
      </c>
      <c r="O3248" s="75">
        <v>122208</v>
      </c>
      <c r="S3248" s="21">
        <v>0</v>
      </c>
    </row>
    <row r="3249" spans="2:19" ht="30" hidden="1" customHeight="1">
      <c r="B3249">
        <v>149</v>
      </c>
      <c r="C3249" t="s">
        <v>232</v>
      </c>
      <c r="D3249" s="70" t="s">
        <v>233</v>
      </c>
      <c r="E3249" s="86" t="str">
        <f t="shared" si="124"/>
        <v>1499. Gestión de Programas Estrategias y Planes para el BienestarGestión Integral Estrategias y Programas</v>
      </c>
      <c r="F3249" t="s">
        <v>251</v>
      </c>
      <c r="G3249" t="s">
        <v>245</v>
      </c>
      <c r="H3249" s="74" t="s">
        <v>30</v>
      </c>
      <c r="I3249" s="134" t="s">
        <v>60</v>
      </c>
      <c r="J3249" t="s">
        <v>61</v>
      </c>
      <c r="K3249" t="s">
        <v>62</v>
      </c>
      <c r="L3249" s="32" t="s">
        <v>4</v>
      </c>
      <c r="M3249" s="32" t="s">
        <v>1</v>
      </c>
      <c r="N3249" s="70" t="str">
        <f t="shared" si="123"/>
        <v>1499. Gestión de Programas Estrategias y Planes para el BienestarGestión Integral Estrategias y Programas2_KENNEDY2_NOVIEMBRE_2025</v>
      </c>
      <c r="O3249" s="75">
        <v>3665168</v>
      </c>
      <c r="S3249" s="21">
        <v>0</v>
      </c>
    </row>
    <row r="3250" spans="2:19" ht="30" hidden="1" customHeight="1">
      <c r="B3250">
        <v>150</v>
      </c>
      <c r="C3250" t="s">
        <v>232</v>
      </c>
      <c r="D3250" s="70" t="s">
        <v>233</v>
      </c>
      <c r="E3250" s="86" t="str">
        <f t="shared" si="124"/>
        <v>1509. Gestión de Programas Estrategias y Planes para el BienestarGestión Integral Estrategias y Programas</v>
      </c>
      <c r="F3250" t="s">
        <v>252</v>
      </c>
      <c r="G3250" t="s">
        <v>245</v>
      </c>
      <c r="H3250" s="74" t="s">
        <v>30</v>
      </c>
      <c r="I3250" s="134" t="s">
        <v>60</v>
      </c>
      <c r="J3250" t="s">
        <v>61</v>
      </c>
      <c r="K3250" t="s">
        <v>62</v>
      </c>
      <c r="L3250" s="32" t="s">
        <v>4</v>
      </c>
      <c r="M3250" s="32" t="s">
        <v>1</v>
      </c>
      <c r="N3250" s="70" t="str">
        <f t="shared" si="123"/>
        <v>1509. Gestión de Programas Estrategias y Planes para el BienestarGestión Integral Estrategias y Programas2_KENNEDY2_NOVIEMBRE_2025</v>
      </c>
      <c r="O3250" s="75">
        <v>1057260</v>
      </c>
      <c r="S3250" s="21">
        <v>0</v>
      </c>
    </row>
    <row r="3251" spans="2:19" ht="30" hidden="1" customHeight="1">
      <c r="B3251">
        <v>151</v>
      </c>
      <c r="C3251" t="s">
        <v>232</v>
      </c>
      <c r="D3251" s="70" t="s">
        <v>233</v>
      </c>
      <c r="E3251" s="86" t="str">
        <f t="shared" si="124"/>
        <v>1519. Gestión de Programas Estrategias y Planes para el BienestarGestión Integral Estrategias y Programas</v>
      </c>
      <c r="F3251" t="s">
        <v>253</v>
      </c>
      <c r="G3251" t="s">
        <v>245</v>
      </c>
      <c r="H3251" s="74" t="s">
        <v>30</v>
      </c>
      <c r="I3251" s="134" t="s">
        <v>60</v>
      </c>
      <c r="J3251" t="s">
        <v>61</v>
      </c>
      <c r="K3251" t="s">
        <v>62</v>
      </c>
      <c r="L3251" s="32" t="s">
        <v>4</v>
      </c>
      <c r="M3251" s="32" t="s">
        <v>1</v>
      </c>
      <c r="N3251" s="70" t="str">
        <f t="shared" si="123"/>
        <v>1519. Gestión de Programas Estrategias y Planes para el BienestarGestión Integral Estrategias y Programas2_KENNEDY2_NOVIEMBRE_2025</v>
      </c>
      <c r="O3251" s="75">
        <v>1409680</v>
      </c>
      <c r="S3251" s="21">
        <v>0</v>
      </c>
    </row>
    <row r="3252" spans="2:19" ht="30" hidden="1" customHeight="1">
      <c r="B3252">
        <v>152</v>
      </c>
      <c r="C3252" t="s">
        <v>232</v>
      </c>
      <c r="D3252" s="70" t="s">
        <v>233</v>
      </c>
      <c r="E3252" s="86" t="str">
        <f t="shared" si="124"/>
        <v>1529. Gestión de Programas Estrategias y Planes para el BienestarGestión Integral Estrategias y Programas</v>
      </c>
      <c r="F3252" t="s">
        <v>254</v>
      </c>
      <c r="G3252" t="s">
        <v>245</v>
      </c>
      <c r="H3252" s="74" t="s">
        <v>30</v>
      </c>
      <c r="I3252" s="134" t="s">
        <v>60</v>
      </c>
      <c r="J3252" t="s">
        <v>61</v>
      </c>
      <c r="K3252" t="s">
        <v>62</v>
      </c>
      <c r="L3252" s="32" t="s">
        <v>4</v>
      </c>
      <c r="M3252" s="32" t="s">
        <v>1</v>
      </c>
      <c r="N3252" s="70" t="str">
        <f t="shared" si="123"/>
        <v>1529. Gestión de Programas Estrategias y Planes para el BienestarGestión Integral Estrategias y Programas2_KENNEDY2_NOVIEMBRE_2025</v>
      </c>
      <c r="O3252" s="75">
        <v>352420</v>
      </c>
      <c r="S3252" s="21">
        <v>0</v>
      </c>
    </row>
    <row r="3253" spans="2:19" ht="30" hidden="1" customHeight="1">
      <c r="B3253">
        <v>153</v>
      </c>
      <c r="C3253" t="s">
        <v>232</v>
      </c>
      <c r="D3253" s="70" t="s">
        <v>233</v>
      </c>
      <c r="E3253" s="86" t="str">
        <f t="shared" si="124"/>
        <v>1539. Gestión de Programas Estrategias y Planes para el BienestarGestión Integral Estrategias y Programas</v>
      </c>
      <c r="F3253" t="s">
        <v>255</v>
      </c>
      <c r="G3253" t="s">
        <v>235</v>
      </c>
      <c r="H3253" s="74" t="s">
        <v>30</v>
      </c>
      <c r="I3253" s="134" t="s">
        <v>60</v>
      </c>
      <c r="J3253" t="s">
        <v>61</v>
      </c>
      <c r="K3253" t="s">
        <v>62</v>
      </c>
      <c r="L3253" s="32" t="s">
        <v>4</v>
      </c>
      <c r="M3253" s="32" t="s">
        <v>1</v>
      </c>
      <c r="N3253" s="70" t="str">
        <f t="shared" si="123"/>
        <v>1539. Gestión de Programas Estrategias y Planes para el BienestarGestión Integral Estrategias y Programas2_KENNEDY2_NOVIEMBRE_2025</v>
      </c>
      <c r="O3253" s="75">
        <v>7347488</v>
      </c>
      <c r="S3253" s="21">
        <v>0</v>
      </c>
    </row>
    <row r="3254" spans="2:19" ht="30" hidden="1" customHeight="1">
      <c r="B3254">
        <v>154</v>
      </c>
      <c r="C3254" t="s">
        <v>232</v>
      </c>
      <c r="D3254" s="70" t="s">
        <v>233</v>
      </c>
      <c r="E3254" s="86" t="str">
        <f t="shared" si="124"/>
        <v>1549. Gestión de Programas Estrategias y Planes para el BienestarGestión Integral Estrategias y Programas</v>
      </c>
      <c r="F3254" t="s">
        <v>256</v>
      </c>
      <c r="G3254" t="s">
        <v>235</v>
      </c>
      <c r="H3254" s="74" t="s">
        <v>30</v>
      </c>
      <c r="I3254" s="134" t="s">
        <v>60</v>
      </c>
      <c r="J3254" t="s">
        <v>61</v>
      </c>
      <c r="K3254" t="s">
        <v>62</v>
      </c>
      <c r="L3254" s="32" t="s">
        <v>4</v>
      </c>
      <c r="M3254" s="32" t="s">
        <v>1</v>
      </c>
      <c r="N3254" s="70" t="str">
        <f t="shared" si="123"/>
        <v>1549. Gestión de Programas Estrategias y Planes para el BienestarGestión Integral Estrategias y Programas2_KENNEDY2_NOVIEMBRE_2025</v>
      </c>
      <c r="O3254" s="75">
        <v>7347488</v>
      </c>
      <c r="S3254" s="21">
        <v>0</v>
      </c>
    </row>
    <row r="3255" spans="2:19" ht="30" hidden="1" customHeight="1">
      <c r="B3255">
        <v>155</v>
      </c>
      <c r="C3255" t="s">
        <v>232</v>
      </c>
      <c r="D3255" s="70" t="s">
        <v>233</v>
      </c>
      <c r="E3255" s="86" t="str">
        <f t="shared" si="124"/>
        <v>1559. Gestión de Programas Estrategias y Planes para el BienestarGestión Integral Estrategias y Programas</v>
      </c>
      <c r="F3255" t="s">
        <v>257</v>
      </c>
      <c r="G3255" t="s">
        <v>235</v>
      </c>
      <c r="H3255" s="74" t="s">
        <v>30</v>
      </c>
      <c r="I3255" s="134" t="s">
        <v>60</v>
      </c>
      <c r="J3255" t="s">
        <v>61</v>
      </c>
      <c r="K3255" t="s">
        <v>62</v>
      </c>
      <c r="L3255" s="32" t="s">
        <v>4</v>
      </c>
      <c r="M3255" s="32" t="s">
        <v>1</v>
      </c>
      <c r="N3255" s="70" t="str">
        <f t="shared" si="123"/>
        <v>1559. Gestión de Programas Estrategias y Planes para el BienestarGestión Integral Estrategias y Programas2_KENNEDY2_NOVIEMBRE_2025</v>
      </c>
      <c r="O3255" s="75">
        <v>7347488</v>
      </c>
      <c r="S3255" s="21">
        <v>0</v>
      </c>
    </row>
    <row r="3256" spans="2:19" ht="30" hidden="1" customHeight="1">
      <c r="B3256">
        <v>156</v>
      </c>
      <c r="C3256" t="s">
        <v>232</v>
      </c>
      <c r="D3256" s="70" t="s">
        <v>233</v>
      </c>
      <c r="E3256" s="86" t="str">
        <f t="shared" si="124"/>
        <v>1569. Gestión de Programas Estrategias y Planes para el BienestarGestión Integral Estrategias y Programas</v>
      </c>
      <c r="F3256" t="s">
        <v>258</v>
      </c>
      <c r="G3256" t="s">
        <v>235</v>
      </c>
      <c r="H3256" s="74" t="s">
        <v>30</v>
      </c>
      <c r="I3256" s="134" t="s">
        <v>60</v>
      </c>
      <c r="J3256" t="s">
        <v>61</v>
      </c>
      <c r="K3256" t="s">
        <v>62</v>
      </c>
      <c r="L3256" s="32" t="s">
        <v>4</v>
      </c>
      <c r="M3256" s="32" t="s">
        <v>1</v>
      </c>
      <c r="N3256" s="70" t="str">
        <f t="shared" si="123"/>
        <v>1569. Gestión de Programas Estrategias y Planes para el BienestarGestión Integral Estrategias y Programas2_KENNEDY2_NOVIEMBRE_2025</v>
      </c>
      <c r="O3256" s="75">
        <v>13832016</v>
      </c>
      <c r="S3256" s="21">
        <v>0</v>
      </c>
    </row>
    <row r="3257" spans="2:19" ht="30" hidden="1" customHeight="1">
      <c r="B3257">
        <v>157</v>
      </c>
      <c r="C3257" t="s">
        <v>232</v>
      </c>
      <c r="D3257" s="70" t="s">
        <v>233</v>
      </c>
      <c r="E3257" s="86" t="str">
        <f t="shared" si="124"/>
        <v>1579. Gestión de Programas Estrategias y Planes para el BienestarGestión Integral Estrategias y Programas</v>
      </c>
      <c r="F3257" t="s">
        <v>259</v>
      </c>
      <c r="G3257" t="s">
        <v>235</v>
      </c>
      <c r="H3257" s="74" t="s">
        <v>30</v>
      </c>
      <c r="I3257" s="134" t="s">
        <v>60</v>
      </c>
      <c r="J3257" t="s">
        <v>61</v>
      </c>
      <c r="K3257" t="s">
        <v>62</v>
      </c>
      <c r="L3257" s="32" t="s">
        <v>4</v>
      </c>
      <c r="M3257" s="32" t="s">
        <v>1</v>
      </c>
      <c r="N3257" s="70" t="str">
        <f t="shared" si="123"/>
        <v>1579. Gestión de Programas Estrategias y Planes para el BienestarGestión Integral Estrategias y Programas2_KENNEDY2_NOVIEMBRE_2025</v>
      </c>
      <c r="O3257" s="75">
        <v>13832016</v>
      </c>
      <c r="S3257" s="21">
        <v>0</v>
      </c>
    </row>
    <row r="3258" spans="2:19" ht="30" hidden="1" customHeight="1">
      <c r="B3258">
        <v>158</v>
      </c>
      <c r="C3258" t="s">
        <v>232</v>
      </c>
      <c r="D3258" s="70" t="s">
        <v>233</v>
      </c>
      <c r="E3258" s="86" t="str">
        <f t="shared" si="124"/>
        <v>1589. Gestión de Programas Estrategias y Planes para el BienestarGestión Integral Estrategias y Programas</v>
      </c>
      <c r="F3258" t="s">
        <v>260</v>
      </c>
      <c r="G3258" t="s">
        <v>235</v>
      </c>
      <c r="H3258" s="74" t="s">
        <v>30</v>
      </c>
      <c r="I3258" s="134" t="s">
        <v>60</v>
      </c>
      <c r="J3258" t="s">
        <v>91</v>
      </c>
      <c r="K3258" t="s">
        <v>62</v>
      </c>
      <c r="L3258" s="32" t="s">
        <v>4</v>
      </c>
      <c r="M3258" s="32" t="s">
        <v>1</v>
      </c>
      <c r="N3258" s="70" t="str">
        <f t="shared" si="123"/>
        <v>1589. Gestión de Programas Estrategias y Planes para el BienestarGestión Integral Estrategias y Programas2_KENNEDY2_NOVIEMBRE_2025</v>
      </c>
      <c r="O3258" s="75">
        <v>2114520</v>
      </c>
      <c r="S3258" s="21">
        <v>0</v>
      </c>
    </row>
    <row r="3259" spans="2:19" ht="30" hidden="1" customHeight="1">
      <c r="B3259">
        <v>159</v>
      </c>
      <c r="C3259" t="s">
        <v>232</v>
      </c>
      <c r="D3259" s="70" t="s">
        <v>233</v>
      </c>
      <c r="E3259" s="86" t="str">
        <f t="shared" si="124"/>
        <v>1599. Gestión de Programas Estrategias y Planes para el BienestarGestión Integral Estrategias y Programas</v>
      </c>
      <c r="F3259" t="s">
        <v>261</v>
      </c>
      <c r="G3259" t="s">
        <v>235</v>
      </c>
      <c r="H3259" s="74" t="s">
        <v>30</v>
      </c>
      <c r="I3259" s="134" t="s">
        <v>60</v>
      </c>
      <c r="J3259" t="s">
        <v>61</v>
      </c>
      <c r="K3259" t="s">
        <v>62</v>
      </c>
      <c r="L3259" s="32" t="s">
        <v>4</v>
      </c>
      <c r="M3259" s="32" t="s">
        <v>1</v>
      </c>
      <c r="N3259" s="70" t="str">
        <f t="shared" si="123"/>
        <v>1599. Gestión de Programas Estrategias y Planes para el BienestarGestión Integral Estrategias y Programas2_KENNEDY2_NOVIEMBRE_2025</v>
      </c>
      <c r="O3259" s="75">
        <v>4370008</v>
      </c>
      <c r="S3259" s="21">
        <v>0</v>
      </c>
    </row>
    <row r="3260" spans="2:19" ht="30" hidden="1" customHeight="1">
      <c r="B3260">
        <v>160</v>
      </c>
      <c r="C3260" t="s">
        <v>232</v>
      </c>
      <c r="D3260" s="70" t="s">
        <v>233</v>
      </c>
      <c r="E3260" s="86" t="str">
        <f t="shared" si="124"/>
        <v>1609. Gestión de Programas Estrategias y Planes para el BienestarGestión Integral Estrategias y Programas</v>
      </c>
      <c r="F3260" t="s">
        <v>262</v>
      </c>
      <c r="G3260" t="s">
        <v>235</v>
      </c>
      <c r="H3260" s="74" t="s">
        <v>30</v>
      </c>
      <c r="I3260" s="134" t="s">
        <v>60</v>
      </c>
      <c r="J3260" t="s">
        <v>61</v>
      </c>
      <c r="K3260" t="s">
        <v>62</v>
      </c>
      <c r="L3260" s="32" t="s">
        <v>4</v>
      </c>
      <c r="M3260" s="32" t="s">
        <v>1</v>
      </c>
      <c r="N3260" s="70" t="str">
        <f t="shared" si="123"/>
        <v>1609. Gestión de Programas Estrategias y Planes para el BienestarGestión Integral Estrategias y Programas2_KENNEDY2_NOVIEMBRE_2025</v>
      </c>
      <c r="O3260" s="75">
        <v>3994272</v>
      </c>
      <c r="S3260" s="21">
        <v>0</v>
      </c>
    </row>
    <row r="3261" spans="2:19" ht="30" hidden="1" customHeight="1">
      <c r="B3261">
        <v>161</v>
      </c>
      <c r="C3261" t="s">
        <v>232</v>
      </c>
      <c r="D3261" s="70" t="s">
        <v>233</v>
      </c>
      <c r="E3261" s="86" t="str">
        <f t="shared" si="124"/>
        <v>1619. Gestión de Programas Estrategias y Planes para el BienestarGestión Integral Estrategias y Programas</v>
      </c>
      <c r="F3261" t="s">
        <v>263</v>
      </c>
      <c r="G3261" t="s">
        <v>237</v>
      </c>
      <c r="H3261" s="74" t="s">
        <v>30</v>
      </c>
      <c r="I3261" s="134" t="s">
        <v>60</v>
      </c>
      <c r="J3261" t="s">
        <v>61</v>
      </c>
      <c r="K3261" t="s">
        <v>62</v>
      </c>
      <c r="L3261" s="32" t="s">
        <v>4</v>
      </c>
      <c r="M3261" s="32" t="s">
        <v>1</v>
      </c>
      <c r="N3261" s="70" t="str">
        <f t="shared" si="123"/>
        <v>1619. Gestión de Programas Estrategias y Planes para el BienestarGestión Integral Estrategias y Programas2_KENNEDY2_NOVIEMBRE_2025</v>
      </c>
      <c r="O3261" s="75">
        <v>7347488</v>
      </c>
      <c r="S3261" s="21">
        <v>0</v>
      </c>
    </row>
    <row r="3262" spans="2:19" ht="30" hidden="1" customHeight="1">
      <c r="B3262">
        <v>162</v>
      </c>
      <c r="C3262" t="s">
        <v>232</v>
      </c>
      <c r="D3262" s="70" t="s">
        <v>233</v>
      </c>
      <c r="E3262" s="86" t="str">
        <f t="shared" si="124"/>
        <v>1629. Gestión de Programas Estrategias y Planes para el BienestarGestión Integral Estrategias y Programas</v>
      </c>
      <c r="F3262" t="s">
        <v>264</v>
      </c>
      <c r="G3262" t="s">
        <v>237</v>
      </c>
      <c r="H3262" s="74" t="s">
        <v>30</v>
      </c>
      <c r="I3262" s="134" t="s">
        <v>60</v>
      </c>
      <c r="J3262" t="s">
        <v>61</v>
      </c>
      <c r="K3262" t="s">
        <v>62</v>
      </c>
      <c r="L3262" s="32" t="s">
        <v>4</v>
      </c>
      <c r="M3262" s="32" t="s">
        <v>1</v>
      </c>
      <c r="N3262" s="70" t="str">
        <f t="shared" si="123"/>
        <v>1629. Gestión de Programas Estrategias y Planes para el BienestarGestión Integral Estrategias y Programas2_KENNEDY2_NOVIEMBRE_2025</v>
      </c>
      <c r="O3262" s="75">
        <v>10478800</v>
      </c>
      <c r="S3262" s="21">
        <v>0</v>
      </c>
    </row>
    <row r="3263" spans="2:19" ht="30" hidden="1" customHeight="1">
      <c r="B3263">
        <v>163</v>
      </c>
      <c r="C3263" t="s">
        <v>232</v>
      </c>
      <c r="D3263" s="70" t="s">
        <v>233</v>
      </c>
      <c r="E3263" s="86" t="str">
        <f t="shared" si="124"/>
        <v>1639. Gestión de Programas Estrategias y Planes para el BienestarGestión Integral Estrategias y Programas</v>
      </c>
      <c r="F3263" t="s">
        <v>265</v>
      </c>
      <c r="G3263" t="s">
        <v>237</v>
      </c>
      <c r="H3263" s="74" t="s">
        <v>30</v>
      </c>
      <c r="I3263" s="134" t="s">
        <v>60</v>
      </c>
      <c r="J3263" t="s">
        <v>61</v>
      </c>
      <c r="K3263" t="s">
        <v>62</v>
      </c>
      <c r="L3263" s="32" t="s">
        <v>4</v>
      </c>
      <c r="M3263" s="32" t="s">
        <v>1</v>
      </c>
      <c r="N3263" s="70" t="str">
        <f t="shared" si="123"/>
        <v>1639. Gestión de Programas Estrategias y Planes para el BienestarGestión Integral Estrategias y Programas2_KENNEDY2_NOVIEMBRE_2025</v>
      </c>
      <c r="O3263" s="75">
        <v>3994272</v>
      </c>
      <c r="S3263" s="21">
        <v>0</v>
      </c>
    </row>
    <row r="3264" spans="2:19" ht="30" hidden="1" customHeight="1">
      <c r="B3264">
        <v>164</v>
      </c>
      <c r="C3264" t="s">
        <v>232</v>
      </c>
      <c r="D3264" s="70" t="s">
        <v>233</v>
      </c>
      <c r="E3264" s="86" t="str">
        <f t="shared" si="124"/>
        <v>1649. Gestión de Programas Estrategias y Planes para el BienestarGestión Integral Estrategias y Programas</v>
      </c>
      <c r="F3264" t="s">
        <v>266</v>
      </c>
      <c r="G3264" t="s">
        <v>237</v>
      </c>
      <c r="H3264" s="74" t="s">
        <v>30</v>
      </c>
      <c r="I3264" s="134" t="s">
        <v>60</v>
      </c>
      <c r="J3264" t="s">
        <v>61</v>
      </c>
      <c r="K3264" t="s">
        <v>62</v>
      </c>
      <c r="L3264" s="32" t="s">
        <v>4</v>
      </c>
      <c r="M3264" s="32" t="s">
        <v>1</v>
      </c>
      <c r="N3264" s="70" t="str">
        <f t="shared" si="123"/>
        <v>1649. Gestión de Programas Estrategias y Planes para el BienestarGestión Integral Estrategias y Programas2_KENNEDY2_NOVIEMBRE_2025</v>
      </c>
      <c r="O3264" s="75">
        <v>6484528</v>
      </c>
      <c r="S3264" s="21">
        <v>0</v>
      </c>
    </row>
    <row r="3265" spans="2:19" ht="30" hidden="1" customHeight="1">
      <c r="B3265">
        <v>165</v>
      </c>
      <c r="C3265" t="s">
        <v>232</v>
      </c>
      <c r="D3265" s="70" t="s">
        <v>233</v>
      </c>
      <c r="E3265" s="86" t="str">
        <f t="shared" si="124"/>
        <v>1659. Gestión de Programas Estrategias y Planes para el BienestarGestión Integral Estrategias y Programas</v>
      </c>
      <c r="F3265" t="s">
        <v>267</v>
      </c>
      <c r="G3265" t="s">
        <v>237</v>
      </c>
      <c r="H3265" s="74" t="s">
        <v>30</v>
      </c>
      <c r="I3265" s="134" t="s">
        <v>60</v>
      </c>
      <c r="J3265" t="s">
        <v>61</v>
      </c>
      <c r="K3265" t="s">
        <v>62</v>
      </c>
      <c r="L3265" s="32" t="s">
        <v>4</v>
      </c>
      <c r="M3265" s="32" t="s">
        <v>1</v>
      </c>
      <c r="N3265" s="70" t="str">
        <f t="shared" si="123"/>
        <v>1659. Gestión de Programas Estrategias y Planes para el BienestarGestión Integral Estrategias y Programas2_KENNEDY2_NOVIEMBRE_2025</v>
      </c>
      <c r="O3265" s="75">
        <v>3994272</v>
      </c>
      <c r="S3265" s="21">
        <v>0</v>
      </c>
    </row>
    <row r="3266" spans="2:19" ht="30" hidden="1" customHeight="1">
      <c r="B3266">
        <v>166</v>
      </c>
      <c r="C3266" t="s">
        <v>232</v>
      </c>
      <c r="D3266" s="70" t="s">
        <v>233</v>
      </c>
      <c r="E3266" s="86" t="str">
        <f t="shared" si="124"/>
        <v>1669. Gestión de Programas Estrategias y Planes para el BienestarGestión Integral Estrategias y Programas</v>
      </c>
      <c r="F3266" t="s">
        <v>268</v>
      </c>
      <c r="G3266" t="s">
        <v>237</v>
      </c>
      <c r="H3266" s="74" t="s">
        <v>30</v>
      </c>
      <c r="I3266" s="134" t="s">
        <v>60</v>
      </c>
      <c r="J3266" t="s">
        <v>61</v>
      </c>
      <c r="K3266" t="s">
        <v>62</v>
      </c>
      <c r="L3266" s="32" t="s">
        <v>4</v>
      </c>
      <c r="M3266" s="32" t="s">
        <v>1</v>
      </c>
      <c r="N3266" s="70" t="str">
        <f t="shared" si="123"/>
        <v>1669. Gestión de Programas Estrategias y Planes para el BienestarGestión Integral Estrategias y Programas2_KENNEDY2_NOVIEMBRE_2025</v>
      </c>
      <c r="O3266" s="75">
        <v>2983376</v>
      </c>
      <c r="S3266" s="21">
        <v>0</v>
      </c>
    </row>
    <row r="3267" spans="2:19" ht="30" hidden="1" customHeight="1">
      <c r="B3267">
        <v>167</v>
      </c>
      <c r="C3267" t="s">
        <v>232</v>
      </c>
      <c r="D3267" s="70" t="s">
        <v>233</v>
      </c>
      <c r="E3267" s="86" t="str">
        <f t="shared" si="124"/>
        <v>1679. Gestión de Programas Estrategias y Planes para el BienestarGestión Integral Estrategias y Programas</v>
      </c>
      <c r="F3267" t="s">
        <v>269</v>
      </c>
      <c r="G3267" t="s">
        <v>237</v>
      </c>
      <c r="H3267" s="74" t="s">
        <v>30</v>
      </c>
      <c r="I3267" s="134" t="s">
        <v>60</v>
      </c>
      <c r="J3267" t="s">
        <v>61</v>
      </c>
      <c r="K3267" t="s">
        <v>62</v>
      </c>
      <c r="L3267" s="32" t="s">
        <v>4</v>
      </c>
      <c r="M3267" s="32" t="s">
        <v>1</v>
      </c>
      <c r="N3267" s="70" t="str">
        <f t="shared" si="123"/>
        <v>1679. Gestión de Programas Estrategias y Planes para el BienestarGestión Integral Estrategias y Programas2_KENNEDY2_NOVIEMBRE_2025</v>
      </c>
      <c r="O3267" s="75">
        <v>6484528</v>
      </c>
      <c r="S3267" s="21">
        <v>0</v>
      </c>
    </row>
    <row r="3268" spans="2:19" ht="30" hidden="1" customHeight="1">
      <c r="B3268">
        <v>168</v>
      </c>
      <c r="C3268" t="s">
        <v>232</v>
      </c>
      <c r="D3268" s="70" t="s">
        <v>233</v>
      </c>
      <c r="E3268" s="86" t="str">
        <f t="shared" si="124"/>
        <v>1689. Gestión de Programas Estrategias y Planes para el BienestarGestión Integral Estrategias y Programas</v>
      </c>
      <c r="F3268" t="s">
        <v>270</v>
      </c>
      <c r="G3268" t="s">
        <v>237</v>
      </c>
      <c r="H3268" s="74" t="s">
        <v>30</v>
      </c>
      <c r="I3268" s="134" t="s">
        <v>60</v>
      </c>
      <c r="J3268" t="s">
        <v>61</v>
      </c>
      <c r="K3268" t="s">
        <v>62</v>
      </c>
      <c r="L3268" s="32" t="s">
        <v>4</v>
      </c>
      <c r="M3268" s="32" t="s">
        <v>1</v>
      </c>
      <c r="N3268" s="70" t="str">
        <f t="shared" si="123"/>
        <v>1689. Gestión de Programas Estrategias y Planes para el BienestarGestión Integral Estrategias y Programas2_KENNEDY2_NOVIEMBRE_2025</v>
      </c>
      <c r="O3268" s="75">
        <v>3994272</v>
      </c>
      <c r="S3268" s="21">
        <v>0</v>
      </c>
    </row>
    <row r="3269" spans="2:19" ht="30" hidden="1" customHeight="1">
      <c r="B3269">
        <v>169</v>
      </c>
      <c r="C3269" t="s">
        <v>232</v>
      </c>
      <c r="D3269" s="70" t="s">
        <v>233</v>
      </c>
      <c r="E3269" s="86" t="str">
        <f t="shared" si="124"/>
        <v>1699. Gestión de Programas Estrategias y Planes para el BienestarGestión Integral Estrategias y Programas</v>
      </c>
      <c r="F3269" t="s">
        <v>271</v>
      </c>
      <c r="G3269" t="s">
        <v>237</v>
      </c>
      <c r="H3269" s="74" t="s">
        <v>30</v>
      </c>
      <c r="I3269" s="134" t="s">
        <v>60</v>
      </c>
      <c r="J3269" t="s">
        <v>61</v>
      </c>
      <c r="K3269" t="s">
        <v>62</v>
      </c>
      <c r="L3269" s="32" t="s">
        <v>4</v>
      </c>
      <c r="M3269" s="32" t="s">
        <v>1</v>
      </c>
      <c r="N3269" s="70" t="str">
        <f t="shared" ref="N3269:N3332" si="125">+E3269&amp;L3269&amp;M3269</f>
        <v>1699. Gestión de Programas Estrategias y Planes para el BienestarGestión Integral Estrategias y Programas2_KENNEDY2_NOVIEMBRE_2025</v>
      </c>
      <c r="O3269" s="75">
        <v>3994272</v>
      </c>
      <c r="S3269" s="21">
        <v>0</v>
      </c>
    </row>
    <row r="3270" spans="2:19" ht="30" hidden="1" customHeight="1">
      <c r="B3270">
        <v>170</v>
      </c>
      <c r="C3270" t="s">
        <v>232</v>
      </c>
      <c r="D3270" s="70" t="s">
        <v>233</v>
      </c>
      <c r="E3270" s="86" t="str">
        <f t="shared" si="124"/>
        <v>1709. Gestión de Programas Estrategias y Planes para el BienestarGestión Integral Estrategias y Programas</v>
      </c>
      <c r="F3270" t="s">
        <v>272</v>
      </c>
      <c r="G3270" t="s">
        <v>237</v>
      </c>
      <c r="H3270" s="74" t="s">
        <v>30</v>
      </c>
      <c r="I3270" s="134" t="s">
        <v>60</v>
      </c>
      <c r="J3270" t="s">
        <v>273</v>
      </c>
      <c r="K3270" t="s">
        <v>62</v>
      </c>
      <c r="L3270" s="32" t="s">
        <v>4</v>
      </c>
      <c r="M3270" s="32" t="s">
        <v>1</v>
      </c>
      <c r="N3270" s="70" t="str">
        <f t="shared" si="125"/>
        <v>1709. Gestión de Programas Estrategias y Planes para el BienestarGestión Integral Estrategias y Programas2_KENNEDY2_NOVIEMBRE_2025</v>
      </c>
      <c r="O3270" s="75">
        <v>19450000</v>
      </c>
      <c r="S3270" s="21">
        <v>0</v>
      </c>
    </row>
    <row r="3271" spans="2:19" ht="30" hidden="1" customHeight="1">
      <c r="B3271">
        <v>171</v>
      </c>
      <c r="C3271" t="s">
        <v>232</v>
      </c>
      <c r="D3271" s="70" t="s">
        <v>233</v>
      </c>
      <c r="E3271" s="86" t="str">
        <f t="shared" si="124"/>
        <v>1719. Gestión de Programas Estrategias y Planes para el BienestarGestión Integral Estrategias y Programas</v>
      </c>
      <c r="F3271" t="s">
        <v>274</v>
      </c>
      <c r="G3271" t="s">
        <v>237</v>
      </c>
      <c r="H3271" s="74" t="s">
        <v>30</v>
      </c>
      <c r="I3271" s="134" t="s">
        <v>60</v>
      </c>
      <c r="J3271" t="s">
        <v>275</v>
      </c>
      <c r="K3271" t="s">
        <v>62</v>
      </c>
      <c r="L3271" s="32" t="s">
        <v>4</v>
      </c>
      <c r="M3271" s="32" t="s">
        <v>1</v>
      </c>
      <c r="N3271" s="70" t="str">
        <f t="shared" si="125"/>
        <v>1719. Gestión de Programas Estrategias y Planes para el BienestarGestión Integral Estrategias y Programas2_KENNEDY2_NOVIEMBRE_2025</v>
      </c>
      <c r="O3271" s="75">
        <v>3994272</v>
      </c>
      <c r="S3271" s="21">
        <v>0</v>
      </c>
    </row>
    <row r="3272" spans="2:19" ht="30" hidden="1" customHeight="1">
      <c r="B3272">
        <v>172</v>
      </c>
      <c r="C3272" t="s">
        <v>232</v>
      </c>
      <c r="D3272" s="70" t="s">
        <v>233</v>
      </c>
      <c r="E3272" s="86" t="str">
        <f t="shared" si="124"/>
        <v>1729. Gestión de Programas Estrategias y Planes para el BienestarGestión Integral Estrategias y Programas</v>
      </c>
      <c r="F3272" t="s">
        <v>276</v>
      </c>
      <c r="G3272" t="s">
        <v>237</v>
      </c>
      <c r="H3272" s="74" t="s">
        <v>30</v>
      </c>
      <c r="I3272" s="134" t="s">
        <v>60</v>
      </c>
      <c r="J3272" t="s">
        <v>61</v>
      </c>
      <c r="K3272" t="s">
        <v>62</v>
      </c>
      <c r="L3272" s="32" t="s">
        <v>4</v>
      </c>
      <c r="M3272" s="32" t="s">
        <v>1</v>
      </c>
      <c r="N3272" s="70" t="str">
        <f t="shared" si="125"/>
        <v>1729. Gestión de Programas Estrategias y Planes para el BienestarGestión Integral Estrategias y Programas2_KENNEDY2_NOVIEMBRE_2025</v>
      </c>
      <c r="O3272" s="75">
        <v>9985680</v>
      </c>
      <c r="S3272" s="21">
        <v>0</v>
      </c>
    </row>
    <row r="3273" spans="2:19" ht="30" hidden="1" customHeight="1">
      <c r="B3273">
        <v>173</v>
      </c>
      <c r="C3273" t="s">
        <v>232</v>
      </c>
      <c r="D3273" s="70" t="s">
        <v>233</v>
      </c>
      <c r="E3273" s="86" t="str">
        <f t="shared" si="124"/>
        <v>1739. Gestión de Programas Estrategias y Planes para el BienestarGestión Integral Estrategias y Programas</v>
      </c>
      <c r="F3273" t="s">
        <v>277</v>
      </c>
      <c r="G3273" t="s">
        <v>237</v>
      </c>
      <c r="H3273" s="74" t="s">
        <v>30</v>
      </c>
      <c r="I3273" s="134" t="s">
        <v>60</v>
      </c>
      <c r="J3273" t="s">
        <v>61</v>
      </c>
      <c r="K3273" t="s">
        <v>62</v>
      </c>
      <c r="L3273" s="32" t="s">
        <v>4</v>
      </c>
      <c r="M3273" s="32" t="s">
        <v>1</v>
      </c>
      <c r="N3273" s="70" t="str">
        <f t="shared" si="125"/>
        <v>1739. Gestión de Programas Estrategias y Planes para el BienestarGestión Integral Estrategias y Programas2_KENNEDY2_NOVIEMBRE_2025</v>
      </c>
      <c r="O3273" s="75">
        <v>2983376</v>
      </c>
      <c r="S3273" s="21">
        <v>0</v>
      </c>
    </row>
    <row r="3274" spans="2:19" ht="30" hidden="1" customHeight="1">
      <c r="B3274">
        <v>174</v>
      </c>
      <c r="C3274" t="s">
        <v>278</v>
      </c>
      <c r="D3274" s="70" t="s">
        <v>279</v>
      </c>
      <c r="E3274" s="86" t="str">
        <f t="shared" si="124"/>
        <v>17410. Proceso integral e integrado de la Vigilancia de la Salud PúblicaVigilancia en salud pública</v>
      </c>
      <c r="F3274" t="s">
        <v>280</v>
      </c>
      <c r="G3274" t="s">
        <v>281</v>
      </c>
      <c r="H3274" s="74" t="s">
        <v>30</v>
      </c>
      <c r="I3274" s="134" t="s">
        <v>60</v>
      </c>
      <c r="J3274" t="s">
        <v>61</v>
      </c>
      <c r="K3274" t="s">
        <v>62</v>
      </c>
      <c r="L3274" s="32" t="s">
        <v>4</v>
      </c>
      <c r="M3274" s="32" t="s">
        <v>1</v>
      </c>
      <c r="N3274" s="70" t="str">
        <f t="shared" si="125"/>
        <v>17410. Proceso integral e integrado de la Vigilancia de la Salud PúblicaVigilancia en salud pública2_KENNEDY2_NOVIEMBRE_2025</v>
      </c>
      <c r="O3274" s="75">
        <v>37920928</v>
      </c>
      <c r="R3274" s="21">
        <v>0</v>
      </c>
      <c r="S3274" s="21">
        <v>0</v>
      </c>
    </row>
    <row r="3275" spans="2:19" ht="30" hidden="1" customHeight="1">
      <c r="B3275">
        <v>175</v>
      </c>
      <c r="C3275" t="s">
        <v>278</v>
      </c>
      <c r="D3275" s="70" t="s">
        <v>279</v>
      </c>
      <c r="E3275" s="86" t="str">
        <f t="shared" si="124"/>
        <v>17510. Proceso integral e integrado de la Vigilancia de la Salud PúblicaVigilancia en salud pública</v>
      </c>
      <c r="F3275" t="s">
        <v>282</v>
      </c>
      <c r="G3275" t="s">
        <v>281</v>
      </c>
      <c r="H3275" s="74" t="s">
        <v>30</v>
      </c>
      <c r="I3275" s="134" t="s">
        <v>60</v>
      </c>
      <c r="J3275" t="s">
        <v>61</v>
      </c>
      <c r="K3275" t="s">
        <v>62</v>
      </c>
      <c r="L3275" s="32" t="s">
        <v>4</v>
      </c>
      <c r="M3275" s="32" t="s">
        <v>1</v>
      </c>
      <c r="N3275" s="70" t="str">
        <f t="shared" si="125"/>
        <v>17510. Proceso integral e integrado de la Vigilancia de la Salud PúblicaVigilancia en salud pública2_KENNEDY2_NOVIEMBRE_2025</v>
      </c>
      <c r="O3275" s="75">
        <v>26899696</v>
      </c>
      <c r="R3275" s="21">
        <v>0</v>
      </c>
      <c r="S3275" s="21">
        <v>0</v>
      </c>
    </row>
    <row r="3276" spans="2:19" ht="30" hidden="1" customHeight="1">
      <c r="B3276">
        <v>176</v>
      </c>
      <c r="C3276" t="s">
        <v>278</v>
      </c>
      <c r="D3276" s="70" t="s">
        <v>279</v>
      </c>
      <c r="E3276" s="86" t="str">
        <f t="shared" si="124"/>
        <v>17610. Proceso integral e integrado de la Vigilancia de la Salud PúblicaVigilancia en salud pública</v>
      </c>
      <c r="F3276" t="s">
        <v>283</v>
      </c>
      <c r="G3276" t="s">
        <v>281</v>
      </c>
      <c r="H3276" s="74" t="s">
        <v>30</v>
      </c>
      <c r="I3276" s="134" t="s">
        <v>60</v>
      </c>
      <c r="J3276" t="s">
        <v>61</v>
      </c>
      <c r="K3276" t="s">
        <v>80</v>
      </c>
      <c r="L3276" s="32" t="s">
        <v>4</v>
      </c>
      <c r="M3276" s="32" t="s">
        <v>1</v>
      </c>
      <c r="N3276" s="70" t="str">
        <f t="shared" si="125"/>
        <v>17610. Proceso integral e integrado de la Vigilancia de la Salud PúblicaVigilancia en salud pública2_KENNEDY2_NOVIEMBRE_2025</v>
      </c>
      <c r="O3276" s="75">
        <v>28206464</v>
      </c>
      <c r="R3276" s="21">
        <v>0</v>
      </c>
      <c r="S3276" s="21">
        <v>0</v>
      </c>
    </row>
    <row r="3277" spans="2:19" ht="30" hidden="1" customHeight="1">
      <c r="B3277">
        <v>177</v>
      </c>
      <c r="C3277" t="s">
        <v>278</v>
      </c>
      <c r="D3277" s="70" t="s">
        <v>279</v>
      </c>
      <c r="E3277" s="86" t="str">
        <f t="shared" si="124"/>
        <v>17710. Proceso integral e integrado de la Vigilancia de la Salud PúblicaVigilancia en salud pública</v>
      </c>
      <c r="F3277" t="s">
        <v>284</v>
      </c>
      <c r="G3277" t="s">
        <v>281</v>
      </c>
      <c r="H3277" s="74" t="s">
        <v>30</v>
      </c>
      <c r="I3277" s="134" t="s">
        <v>60</v>
      </c>
      <c r="J3277" t="s">
        <v>61</v>
      </c>
      <c r="K3277" t="s">
        <v>80</v>
      </c>
      <c r="L3277" s="32" t="s">
        <v>4</v>
      </c>
      <c r="M3277" s="32" t="s">
        <v>1</v>
      </c>
      <c r="N3277" s="70" t="str">
        <f t="shared" si="125"/>
        <v>17710. Proceso integral e integrado de la Vigilancia de la Salud PúblicaVigilancia en salud pública2_KENNEDY2_NOVIEMBRE_2025</v>
      </c>
      <c r="O3277" s="75">
        <v>37181248</v>
      </c>
      <c r="R3277" s="21">
        <v>0</v>
      </c>
      <c r="S3277" s="21">
        <v>0</v>
      </c>
    </row>
    <row r="3278" spans="2:19" ht="30" hidden="1" customHeight="1">
      <c r="B3278">
        <v>178</v>
      </c>
      <c r="C3278" t="s">
        <v>278</v>
      </c>
      <c r="D3278" s="70" t="s">
        <v>279</v>
      </c>
      <c r="E3278" s="86" t="str">
        <f t="shared" si="124"/>
        <v>17810. Proceso integral e integrado de la Vigilancia de la Salud PúblicaVigilancia en salud pública</v>
      </c>
      <c r="F3278" t="s">
        <v>285</v>
      </c>
      <c r="G3278" t="s">
        <v>281</v>
      </c>
      <c r="H3278" s="74" t="s">
        <v>30</v>
      </c>
      <c r="I3278" s="134" t="s">
        <v>60</v>
      </c>
      <c r="J3278" t="s">
        <v>61</v>
      </c>
      <c r="K3278" t="s">
        <v>62</v>
      </c>
      <c r="L3278" s="32" t="s">
        <v>4</v>
      </c>
      <c r="M3278" s="32" t="s">
        <v>1</v>
      </c>
      <c r="N3278" s="70" t="str">
        <f t="shared" si="125"/>
        <v>17810. Proceso integral e integrado de la Vigilancia de la Salud PúblicaVigilancia en salud pública2_KENNEDY2_NOVIEMBRE_2025</v>
      </c>
      <c r="O3278" s="75">
        <v>7347488</v>
      </c>
      <c r="R3278" s="21">
        <v>0</v>
      </c>
      <c r="S3278" s="21">
        <v>0</v>
      </c>
    </row>
    <row r="3279" spans="2:19" ht="30" hidden="1" customHeight="1">
      <c r="B3279">
        <v>179</v>
      </c>
      <c r="C3279" t="s">
        <v>278</v>
      </c>
      <c r="D3279" s="70" t="s">
        <v>279</v>
      </c>
      <c r="E3279" s="86" t="str">
        <f t="shared" si="124"/>
        <v>17910. Proceso integral e integrado de la Vigilancia de la Salud PúblicaVigilancia en salud pública</v>
      </c>
      <c r="F3279" t="s">
        <v>286</v>
      </c>
      <c r="G3279" t="s">
        <v>281</v>
      </c>
      <c r="H3279" s="74" t="s">
        <v>30</v>
      </c>
      <c r="I3279" s="134" t="s">
        <v>60</v>
      </c>
      <c r="J3279" t="s">
        <v>61</v>
      </c>
      <c r="K3279" t="s">
        <v>62</v>
      </c>
      <c r="L3279" s="32" t="s">
        <v>4</v>
      </c>
      <c r="M3279" s="32" t="s">
        <v>1</v>
      </c>
      <c r="N3279" s="70" t="str">
        <f t="shared" si="125"/>
        <v>17910. Proceso integral e integrado de la Vigilancia de la Salud PúblicaVigilancia en salud pública2_KENNEDY2_NOVIEMBRE_2025</v>
      </c>
      <c r="O3279" s="75">
        <v>3673744</v>
      </c>
      <c r="R3279" s="21">
        <v>0</v>
      </c>
      <c r="S3279" s="21">
        <v>0</v>
      </c>
    </row>
    <row r="3280" spans="2:19" ht="30" hidden="1" customHeight="1">
      <c r="B3280">
        <v>180</v>
      </c>
      <c r="C3280" t="s">
        <v>278</v>
      </c>
      <c r="D3280" s="70" t="s">
        <v>279</v>
      </c>
      <c r="E3280" s="86" t="str">
        <f t="shared" si="124"/>
        <v>18010. Proceso integral e integrado de la Vigilancia de la Salud PúblicaVigilancia en salud pública</v>
      </c>
      <c r="F3280" t="s">
        <v>287</v>
      </c>
      <c r="G3280" t="s">
        <v>281</v>
      </c>
      <c r="H3280" s="74" t="s">
        <v>30</v>
      </c>
      <c r="I3280" s="134" t="s">
        <v>60</v>
      </c>
      <c r="J3280" t="s">
        <v>61</v>
      </c>
      <c r="K3280" t="s">
        <v>62</v>
      </c>
      <c r="L3280" s="32" t="s">
        <v>4</v>
      </c>
      <c r="M3280" s="32" t="s">
        <v>1</v>
      </c>
      <c r="N3280" s="70" t="str">
        <f t="shared" si="125"/>
        <v>18010. Proceso integral e integrado de la Vigilancia de la Salud PúblicaVigilancia en salud pública2_KENNEDY2_NOVIEMBRE_2025</v>
      </c>
      <c r="O3280" s="75">
        <v>3673744</v>
      </c>
      <c r="R3280" s="21">
        <v>0</v>
      </c>
      <c r="S3280" s="21">
        <v>0</v>
      </c>
    </row>
    <row r="3281" spans="2:19" ht="30" hidden="1" customHeight="1">
      <c r="B3281">
        <v>181</v>
      </c>
      <c r="C3281" t="s">
        <v>278</v>
      </c>
      <c r="D3281" s="70" t="s">
        <v>279</v>
      </c>
      <c r="E3281" s="86" t="str">
        <f t="shared" si="124"/>
        <v>18110. Proceso integral e integrado de la Vigilancia de la Salud PúblicaVigilancia en salud pública</v>
      </c>
      <c r="F3281" t="s">
        <v>288</v>
      </c>
      <c r="G3281" t="s">
        <v>281</v>
      </c>
      <c r="H3281" s="74" t="s">
        <v>30</v>
      </c>
      <c r="I3281" s="134" t="s">
        <v>60</v>
      </c>
      <c r="J3281" t="s">
        <v>61</v>
      </c>
      <c r="K3281" t="s">
        <v>62</v>
      </c>
      <c r="L3281" s="32" t="s">
        <v>4</v>
      </c>
      <c r="M3281" s="32" t="s">
        <v>1</v>
      </c>
      <c r="N3281" s="70" t="str">
        <f t="shared" si="125"/>
        <v>18110. Proceso integral e integrado de la Vigilancia de la Salud PúblicaVigilancia en salud pública2_KENNEDY2_NOVIEMBRE_2025</v>
      </c>
      <c r="O3281" s="75">
        <v>87405520</v>
      </c>
      <c r="R3281" s="21">
        <v>0</v>
      </c>
      <c r="S3281" s="21">
        <v>0</v>
      </c>
    </row>
    <row r="3282" spans="2:19" ht="30" hidden="1" customHeight="1">
      <c r="B3282">
        <v>182</v>
      </c>
      <c r="C3282" t="s">
        <v>278</v>
      </c>
      <c r="D3282" s="70" t="s">
        <v>279</v>
      </c>
      <c r="E3282" s="86" t="str">
        <f t="shared" si="124"/>
        <v>18210. Proceso integral e integrado de la Vigilancia de la Salud PúblicaVigilancia en salud pública</v>
      </c>
      <c r="F3282" t="s">
        <v>289</v>
      </c>
      <c r="G3282" t="s">
        <v>281</v>
      </c>
      <c r="H3282" s="74" t="s">
        <v>30</v>
      </c>
      <c r="I3282" s="134" t="s">
        <v>60</v>
      </c>
      <c r="J3282" t="s">
        <v>61</v>
      </c>
      <c r="K3282" t="s">
        <v>62</v>
      </c>
      <c r="L3282" s="32" t="s">
        <v>4</v>
      </c>
      <c r="M3282" s="32" t="s">
        <v>1</v>
      </c>
      <c r="N3282" s="70" t="str">
        <f t="shared" si="125"/>
        <v>18210. Proceso integral e integrado de la Vigilancia de la Salud PúblicaVigilancia en salud pública2_KENNEDY2_NOVIEMBRE_2025</v>
      </c>
      <c r="O3282" s="75">
        <v>17288787</v>
      </c>
      <c r="R3282" s="21">
        <v>0</v>
      </c>
      <c r="S3282" s="21">
        <v>0</v>
      </c>
    </row>
    <row r="3283" spans="2:19" ht="30" hidden="1" customHeight="1">
      <c r="B3283">
        <v>183</v>
      </c>
      <c r="C3283" t="s">
        <v>278</v>
      </c>
      <c r="D3283" s="70" t="s">
        <v>279</v>
      </c>
      <c r="E3283" s="86" t="str">
        <f t="shared" si="124"/>
        <v>18310. Proceso integral e integrado de la Vigilancia de la Salud PúblicaVigilancia en salud pública</v>
      </c>
      <c r="F3283" t="s">
        <v>290</v>
      </c>
      <c r="G3283" t="s">
        <v>281</v>
      </c>
      <c r="H3283" s="74" t="s">
        <v>30</v>
      </c>
      <c r="I3283" s="134" t="s">
        <v>60</v>
      </c>
      <c r="J3283" t="s">
        <v>61</v>
      </c>
      <c r="K3283" t="s">
        <v>62</v>
      </c>
      <c r="L3283" s="32" t="s">
        <v>4</v>
      </c>
      <c r="M3283" s="32" t="s">
        <v>1</v>
      </c>
      <c r="N3283" s="70" t="str">
        <f t="shared" si="125"/>
        <v>18310. Proceso integral e integrado de la Vigilancia de la Salud PúblicaVigilancia en salud pública2_KENNEDY2_NOVIEMBRE_2025</v>
      </c>
      <c r="O3283" s="75">
        <v>61146880</v>
      </c>
      <c r="R3283" s="21">
        <v>0</v>
      </c>
      <c r="S3283" s="21">
        <v>0</v>
      </c>
    </row>
    <row r="3284" spans="2:19" ht="30" hidden="1" customHeight="1">
      <c r="B3284">
        <v>184</v>
      </c>
      <c r="C3284" t="s">
        <v>278</v>
      </c>
      <c r="D3284" s="70" t="s">
        <v>279</v>
      </c>
      <c r="E3284" s="86" t="str">
        <f t="shared" ref="E3284:E3347" si="126">B3284&amp;C3284&amp;D3284</f>
        <v>18410. Proceso integral e integrado de la Vigilancia de la Salud PúblicaVigilancia en salud pública</v>
      </c>
      <c r="F3284" t="s">
        <v>291</v>
      </c>
      <c r="G3284" t="s">
        <v>281</v>
      </c>
      <c r="H3284" s="74" t="s">
        <v>30</v>
      </c>
      <c r="I3284" s="134" t="s">
        <v>60</v>
      </c>
      <c r="J3284" t="s">
        <v>61</v>
      </c>
      <c r="K3284" t="s">
        <v>62</v>
      </c>
      <c r="L3284" s="32" t="s">
        <v>4</v>
      </c>
      <c r="M3284" s="32" t="s">
        <v>1</v>
      </c>
      <c r="N3284" s="70" t="str">
        <f t="shared" si="125"/>
        <v>18410. Proceso integral e integrado de la Vigilancia de la Salud PúblicaVigilancia en salud pública2_KENNEDY2_NOVIEMBRE_2025</v>
      </c>
      <c r="O3284" s="75">
        <v>9941299</v>
      </c>
      <c r="R3284" s="21">
        <v>0</v>
      </c>
      <c r="S3284" s="21">
        <v>0</v>
      </c>
    </row>
    <row r="3285" spans="2:19" ht="30" hidden="1" customHeight="1">
      <c r="B3285">
        <v>185</v>
      </c>
      <c r="C3285" t="s">
        <v>278</v>
      </c>
      <c r="D3285" s="70" t="s">
        <v>279</v>
      </c>
      <c r="E3285" s="86" t="str">
        <f t="shared" si="126"/>
        <v>18510. Proceso integral e integrado de la Vigilancia de la Salud PúblicaVigilancia en salud pública</v>
      </c>
      <c r="F3285" t="s">
        <v>292</v>
      </c>
      <c r="G3285" t="s">
        <v>281</v>
      </c>
      <c r="H3285" s="74" t="s">
        <v>30</v>
      </c>
      <c r="I3285" s="134" t="s">
        <v>60</v>
      </c>
      <c r="J3285" t="s">
        <v>61</v>
      </c>
      <c r="K3285" t="s">
        <v>62</v>
      </c>
      <c r="L3285" s="32" t="s">
        <v>4</v>
      </c>
      <c r="M3285" s="32" t="s">
        <v>1</v>
      </c>
      <c r="N3285" s="70" t="str">
        <f t="shared" si="125"/>
        <v>18510. Proceso integral e integrado de la Vigilancia de la Salud PúblicaVigilancia en salud pública2_KENNEDY2_NOVIEMBRE_2025</v>
      </c>
      <c r="O3285" s="75">
        <v>40189280</v>
      </c>
      <c r="R3285" s="21">
        <v>0</v>
      </c>
      <c r="S3285" s="21">
        <v>0</v>
      </c>
    </row>
    <row r="3286" spans="2:19" ht="30" hidden="1" customHeight="1">
      <c r="B3286">
        <v>186</v>
      </c>
      <c r="C3286" t="s">
        <v>278</v>
      </c>
      <c r="D3286" s="70" t="s">
        <v>279</v>
      </c>
      <c r="E3286" s="86" t="str">
        <f t="shared" si="126"/>
        <v>18610. Proceso integral e integrado de la Vigilancia de la Salud PúblicaVigilancia en salud pública</v>
      </c>
      <c r="F3286" t="s">
        <v>293</v>
      </c>
      <c r="G3286" t="s">
        <v>281</v>
      </c>
      <c r="H3286" s="74" t="s">
        <v>30</v>
      </c>
      <c r="I3286" s="134" t="s">
        <v>60</v>
      </c>
      <c r="J3286" t="s">
        <v>61</v>
      </c>
      <c r="K3286" t="s">
        <v>80</v>
      </c>
      <c r="L3286" s="32" t="s">
        <v>4</v>
      </c>
      <c r="M3286" s="32" t="s">
        <v>1</v>
      </c>
      <c r="N3286" s="70" t="str">
        <f t="shared" si="125"/>
        <v>18610. Proceso integral e integrado de la Vigilancia de la Salud PúblicaVigilancia en salud pública2_KENNEDY2_NOVIEMBRE_2025</v>
      </c>
      <c r="O3286" s="75">
        <v>7347488</v>
      </c>
      <c r="R3286" s="21">
        <v>0</v>
      </c>
      <c r="S3286" s="21">
        <v>0</v>
      </c>
    </row>
    <row r="3287" spans="2:19" ht="30" hidden="1" customHeight="1">
      <c r="B3287">
        <v>187</v>
      </c>
      <c r="C3287" t="s">
        <v>278</v>
      </c>
      <c r="D3287" s="70" t="s">
        <v>279</v>
      </c>
      <c r="E3287" s="86" t="str">
        <f t="shared" si="126"/>
        <v>18710. Proceso integral e integrado de la Vigilancia de la Salud PúblicaVigilancia en salud pública</v>
      </c>
      <c r="F3287" t="s">
        <v>294</v>
      </c>
      <c r="G3287" t="s">
        <v>295</v>
      </c>
      <c r="H3287" s="74" t="s">
        <v>30</v>
      </c>
      <c r="I3287" s="134" t="s">
        <v>60</v>
      </c>
      <c r="J3287" t="s">
        <v>61</v>
      </c>
      <c r="K3287" t="s">
        <v>62</v>
      </c>
      <c r="L3287" s="32" t="s">
        <v>4</v>
      </c>
      <c r="M3287" s="32" t="s">
        <v>1</v>
      </c>
      <c r="N3287" s="70" t="str">
        <f t="shared" si="125"/>
        <v>18710. Proceso integral e integrado de la Vigilancia de la Salud PúblicaVigilancia en salud pública2_KENNEDY2_NOVIEMBRE_2025</v>
      </c>
      <c r="O3287" s="75">
        <v>3994272</v>
      </c>
      <c r="R3287" s="21">
        <v>0</v>
      </c>
      <c r="S3287" s="21">
        <v>0</v>
      </c>
    </row>
    <row r="3288" spans="2:19" ht="30" hidden="1" customHeight="1">
      <c r="B3288">
        <v>188</v>
      </c>
      <c r="C3288" t="s">
        <v>278</v>
      </c>
      <c r="D3288" s="70" t="s">
        <v>279</v>
      </c>
      <c r="E3288" s="86" t="str">
        <f t="shared" si="126"/>
        <v>18810. Proceso integral e integrado de la Vigilancia de la Salud PúblicaVigilancia en salud pública</v>
      </c>
      <c r="F3288" t="s">
        <v>296</v>
      </c>
      <c r="G3288" t="s">
        <v>295</v>
      </c>
      <c r="H3288" s="74" t="s">
        <v>30</v>
      </c>
      <c r="I3288" s="134" t="s">
        <v>60</v>
      </c>
      <c r="J3288" t="s">
        <v>61</v>
      </c>
      <c r="K3288" t="s">
        <v>62</v>
      </c>
      <c r="L3288" s="32" t="s">
        <v>4</v>
      </c>
      <c r="M3288" s="32" t="s">
        <v>1</v>
      </c>
      <c r="N3288" s="70" t="str">
        <f t="shared" si="125"/>
        <v>18810. Proceso integral e integrado de la Vigilancia de la Salud PúblicaVigilancia en salud pública2_KENNEDY2_NOVIEMBRE_2025</v>
      </c>
      <c r="O3288" s="75">
        <v>33280669</v>
      </c>
      <c r="R3288" s="21">
        <v>0</v>
      </c>
      <c r="S3288" s="21">
        <v>0</v>
      </c>
    </row>
    <row r="3289" spans="2:19" ht="30" hidden="1" customHeight="1">
      <c r="B3289">
        <v>189</v>
      </c>
      <c r="C3289" t="s">
        <v>278</v>
      </c>
      <c r="D3289" s="70" t="s">
        <v>279</v>
      </c>
      <c r="E3289" s="86" t="str">
        <f t="shared" si="126"/>
        <v>18910. Proceso integral e integrado de la Vigilancia de la Salud PúblicaVigilancia en salud pública</v>
      </c>
      <c r="F3289" t="s">
        <v>297</v>
      </c>
      <c r="G3289" t="s">
        <v>295</v>
      </c>
      <c r="H3289" s="74" t="s">
        <v>30</v>
      </c>
      <c r="I3289" s="134" t="s">
        <v>60</v>
      </c>
      <c r="J3289" t="s">
        <v>61</v>
      </c>
      <c r="K3289" t="s">
        <v>62</v>
      </c>
      <c r="L3289" s="32" t="s">
        <v>4</v>
      </c>
      <c r="M3289" s="32" t="s">
        <v>1</v>
      </c>
      <c r="N3289" s="70" t="str">
        <f t="shared" si="125"/>
        <v>18910. Proceso integral e integrado de la Vigilancia de la Salud PúblicaVigilancia en salud pública2_KENNEDY2_NOVIEMBRE_2025</v>
      </c>
      <c r="O3289" s="75">
        <v>25933181</v>
      </c>
      <c r="R3289" s="21">
        <v>0</v>
      </c>
      <c r="S3289" s="21">
        <v>0</v>
      </c>
    </row>
    <row r="3290" spans="2:19" ht="30" hidden="1" customHeight="1">
      <c r="B3290">
        <v>190</v>
      </c>
      <c r="C3290" t="s">
        <v>278</v>
      </c>
      <c r="D3290" s="70" t="s">
        <v>279</v>
      </c>
      <c r="E3290" s="86" t="str">
        <f t="shared" si="126"/>
        <v>19010. Proceso integral e integrado de la Vigilancia de la Salud PúblicaVigilancia en salud pública</v>
      </c>
      <c r="F3290" t="s">
        <v>298</v>
      </c>
      <c r="G3290" t="s">
        <v>295</v>
      </c>
      <c r="H3290" s="74" t="s">
        <v>30</v>
      </c>
      <c r="I3290" s="134" t="s">
        <v>60</v>
      </c>
      <c r="J3290" t="s">
        <v>61</v>
      </c>
      <c r="K3290" t="s">
        <v>62</v>
      </c>
      <c r="L3290" s="32" t="s">
        <v>4</v>
      </c>
      <c r="M3290" s="32" t="s">
        <v>1</v>
      </c>
      <c r="N3290" s="70" t="str">
        <f t="shared" si="125"/>
        <v>19010. Proceso integral e integrado de la Vigilancia de la Salud PúblicaVigilancia en salud pública2_KENNEDY2_NOVIEMBRE_2025</v>
      </c>
      <c r="O3290" s="75">
        <v>8432352</v>
      </c>
      <c r="R3290" s="21">
        <v>0</v>
      </c>
      <c r="S3290" s="21">
        <v>0</v>
      </c>
    </row>
    <row r="3291" spans="2:19" ht="30" hidden="1" customHeight="1">
      <c r="B3291">
        <v>191</v>
      </c>
      <c r="C3291" t="s">
        <v>278</v>
      </c>
      <c r="D3291" s="70" t="s">
        <v>279</v>
      </c>
      <c r="E3291" s="86" t="str">
        <f t="shared" si="126"/>
        <v>19110. Proceso integral e integrado de la Vigilancia de la Salud PúblicaVigilancia en salud pública</v>
      </c>
      <c r="F3291" t="s">
        <v>299</v>
      </c>
      <c r="G3291" t="s">
        <v>281</v>
      </c>
      <c r="H3291" s="74" t="s">
        <v>30</v>
      </c>
      <c r="I3291" s="134" t="s">
        <v>60</v>
      </c>
      <c r="J3291" t="s">
        <v>61</v>
      </c>
      <c r="K3291" t="s">
        <v>62</v>
      </c>
      <c r="L3291" s="32" t="s">
        <v>4</v>
      </c>
      <c r="M3291" s="32" t="s">
        <v>1</v>
      </c>
      <c r="N3291" s="70" t="str">
        <f t="shared" si="125"/>
        <v>19110. Proceso integral e integrado de la Vigilancia de la Salud PúblicaVigilancia en salud pública2_KENNEDY2_NOVIEMBRE_2025</v>
      </c>
      <c r="O3291" s="75">
        <v>7347488</v>
      </c>
      <c r="R3291" s="21">
        <v>0</v>
      </c>
      <c r="S3291" s="21">
        <v>0</v>
      </c>
    </row>
    <row r="3292" spans="2:19" ht="30" hidden="1" customHeight="1">
      <c r="B3292">
        <v>192</v>
      </c>
      <c r="C3292" t="s">
        <v>278</v>
      </c>
      <c r="D3292" s="70" t="s">
        <v>279</v>
      </c>
      <c r="E3292" s="86" t="str">
        <f t="shared" si="126"/>
        <v>19210. Proceso integral e integrado de la Vigilancia de la Salud PúblicaVigilancia en salud pública</v>
      </c>
      <c r="F3292" t="s">
        <v>300</v>
      </c>
      <c r="G3292" t="s">
        <v>281</v>
      </c>
      <c r="H3292" s="74" t="s">
        <v>30</v>
      </c>
      <c r="I3292" s="134" t="s">
        <v>60</v>
      </c>
      <c r="J3292" t="s">
        <v>61</v>
      </c>
      <c r="K3292" t="s">
        <v>62</v>
      </c>
      <c r="L3292" s="32" t="s">
        <v>4</v>
      </c>
      <c r="M3292" s="32" t="s">
        <v>1</v>
      </c>
      <c r="N3292" s="70" t="str">
        <f t="shared" si="125"/>
        <v>19210. Proceso integral e integrado de la Vigilancia de la Salud PúblicaVigilancia en salud pública2_KENNEDY2_NOVIEMBRE_2025</v>
      </c>
      <c r="O3292" s="75">
        <v>3673744</v>
      </c>
      <c r="R3292" s="21">
        <v>0</v>
      </c>
      <c r="S3292" s="21">
        <v>0</v>
      </c>
    </row>
    <row r="3293" spans="2:19" ht="30" hidden="1" customHeight="1">
      <c r="B3293">
        <v>193</v>
      </c>
      <c r="C3293" t="s">
        <v>278</v>
      </c>
      <c r="D3293" s="70" t="s">
        <v>279</v>
      </c>
      <c r="E3293" s="86" t="str">
        <f t="shared" si="126"/>
        <v>19310. Proceso integral e integrado de la Vigilancia de la Salud PúblicaVigilancia en salud pública</v>
      </c>
      <c r="F3293" t="s">
        <v>301</v>
      </c>
      <c r="G3293" t="s">
        <v>295</v>
      </c>
      <c r="H3293" s="74" t="s">
        <v>30</v>
      </c>
      <c r="I3293" s="134" t="s">
        <v>60</v>
      </c>
      <c r="J3293" t="s">
        <v>61</v>
      </c>
      <c r="K3293" t="s">
        <v>62</v>
      </c>
      <c r="L3293" s="32" t="s">
        <v>4</v>
      </c>
      <c r="M3293" s="32" t="s">
        <v>1</v>
      </c>
      <c r="N3293" s="70" t="str">
        <f t="shared" si="125"/>
        <v>19310. Proceso integral e integrado de la Vigilancia de la Salud PúblicaVigilancia en salud pública2_KENNEDY2_NOVIEMBRE_2025</v>
      </c>
      <c r="O3293" s="75">
        <v>42556256</v>
      </c>
      <c r="R3293" s="21">
        <v>0</v>
      </c>
      <c r="S3293" s="21">
        <v>0</v>
      </c>
    </row>
    <row r="3294" spans="2:19" ht="30" hidden="1" customHeight="1">
      <c r="B3294">
        <v>194</v>
      </c>
      <c r="C3294" t="s">
        <v>278</v>
      </c>
      <c r="D3294" s="70" t="s">
        <v>279</v>
      </c>
      <c r="E3294" s="86" t="str">
        <f t="shared" si="126"/>
        <v>19410. Proceso integral e integrado de la Vigilancia de la Salud PúblicaVigilancia en salud pública</v>
      </c>
      <c r="F3294" t="s">
        <v>302</v>
      </c>
      <c r="G3294" t="s">
        <v>295</v>
      </c>
      <c r="H3294" s="74" t="s">
        <v>30</v>
      </c>
      <c r="I3294" s="134" t="s">
        <v>60</v>
      </c>
      <c r="J3294" t="s">
        <v>61</v>
      </c>
      <c r="K3294" t="s">
        <v>62</v>
      </c>
      <c r="L3294" s="32" t="s">
        <v>4</v>
      </c>
      <c r="M3294" s="32" t="s">
        <v>1</v>
      </c>
      <c r="N3294" s="70" t="str">
        <f t="shared" si="125"/>
        <v>19410. Proceso integral e integrado de la Vigilancia de la Salud PúblicaVigilancia en salud pública2_KENNEDY2_NOVIEMBRE_2025</v>
      </c>
      <c r="O3294" s="75">
        <v>38561984</v>
      </c>
      <c r="R3294" s="21">
        <v>0</v>
      </c>
      <c r="S3294" s="21">
        <v>0</v>
      </c>
    </row>
    <row r="3295" spans="2:19" ht="30" hidden="1" customHeight="1">
      <c r="B3295">
        <v>195</v>
      </c>
      <c r="C3295" t="s">
        <v>278</v>
      </c>
      <c r="D3295" s="70" t="s">
        <v>279</v>
      </c>
      <c r="E3295" s="86" t="str">
        <f t="shared" si="126"/>
        <v>19510. Proceso integral e integrado de la Vigilancia de la Salud PúblicaVigilancia en salud pública</v>
      </c>
      <c r="F3295" t="s">
        <v>303</v>
      </c>
      <c r="G3295" t="s">
        <v>281</v>
      </c>
      <c r="H3295" s="74" t="s">
        <v>30</v>
      </c>
      <c r="I3295" s="134" t="s">
        <v>60</v>
      </c>
      <c r="J3295" t="s">
        <v>61</v>
      </c>
      <c r="K3295" t="s">
        <v>62</v>
      </c>
      <c r="L3295" s="32" t="s">
        <v>4</v>
      </c>
      <c r="M3295" s="32" t="s">
        <v>1</v>
      </c>
      <c r="N3295" s="70" t="str">
        <f t="shared" si="125"/>
        <v>19510. Proceso integral e integrado de la Vigilancia de la Salud PúblicaVigilancia en salud pública2_KENNEDY2_NOVIEMBRE_2025</v>
      </c>
      <c r="O3295" s="75">
        <v>125967504</v>
      </c>
      <c r="R3295" s="21">
        <v>0</v>
      </c>
      <c r="S3295" s="21">
        <v>0</v>
      </c>
    </row>
    <row r="3296" spans="2:19" ht="30" hidden="1" customHeight="1">
      <c r="B3296">
        <v>196</v>
      </c>
      <c r="C3296" t="s">
        <v>278</v>
      </c>
      <c r="D3296" s="70" t="s">
        <v>279</v>
      </c>
      <c r="E3296" s="86" t="str">
        <f t="shared" si="126"/>
        <v>19610. Proceso integral e integrado de la Vigilancia de la Salud PúblicaVigilancia en salud pública</v>
      </c>
      <c r="F3296" t="s">
        <v>304</v>
      </c>
      <c r="G3296" t="s">
        <v>281</v>
      </c>
      <c r="H3296" s="74" t="s">
        <v>30</v>
      </c>
      <c r="I3296" s="134" t="s">
        <v>60</v>
      </c>
      <c r="J3296" t="s">
        <v>61</v>
      </c>
      <c r="K3296" t="s">
        <v>62</v>
      </c>
      <c r="L3296" s="32" t="s">
        <v>4</v>
      </c>
      <c r="M3296" s="32" t="s">
        <v>1</v>
      </c>
      <c r="N3296" s="70" t="str">
        <f t="shared" si="125"/>
        <v>19610. Proceso integral e integrado de la Vigilancia de la Salud PúblicaVigilancia en salud pública2_KENNEDY2_NOVIEMBRE_2025</v>
      </c>
      <c r="O3296" s="75">
        <v>59199056</v>
      </c>
      <c r="R3296" s="21">
        <v>0</v>
      </c>
      <c r="S3296" s="21">
        <v>0</v>
      </c>
    </row>
    <row r="3297" spans="2:19" ht="30" hidden="1" customHeight="1">
      <c r="B3297">
        <v>197</v>
      </c>
      <c r="C3297" t="s">
        <v>278</v>
      </c>
      <c r="D3297" s="70" t="s">
        <v>279</v>
      </c>
      <c r="E3297" s="86" t="str">
        <f t="shared" si="126"/>
        <v>19710. Proceso integral e integrado de la Vigilancia de la Salud PúblicaVigilancia en salud pública</v>
      </c>
      <c r="F3297" t="s">
        <v>305</v>
      </c>
      <c r="G3297" t="s">
        <v>281</v>
      </c>
      <c r="H3297" s="74" t="s">
        <v>30</v>
      </c>
      <c r="I3297" s="134" t="s">
        <v>60</v>
      </c>
      <c r="J3297" t="s">
        <v>61</v>
      </c>
      <c r="K3297" t="s">
        <v>62</v>
      </c>
      <c r="L3297" s="32" t="s">
        <v>4</v>
      </c>
      <c r="M3297" s="32" t="s">
        <v>1</v>
      </c>
      <c r="N3297" s="70" t="str">
        <f t="shared" si="125"/>
        <v>19710. Proceso integral e integrado de la Vigilancia de la Salud PúblicaVigilancia en salud pública2_KENNEDY2_NOVIEMBRE_2025</v>
      </c>
      <c r="O3297" s="75">
        <v>34888240</v>
      </c>
      <c r="R3297" s="21">
        <v>0</v>
      </c>
      <c r="S3297" s="21">
        <v>0</v>
      </c>
    </row>
    <row r="3298" spans="2:19" ht="30" hidden="1" customHeight="1">
      <c r="B3298">
        <v>198</v>
      </c>
      <c r="C3298" t="s">
        <v>278</v>
      </c>
      <c r="D3298" s="70" t="s">
        <v>279</v>
      </c>
      <c r="E3298" s="86" t="str">
        <f t="shared" si="126"/>
        <v>19810. Proceso integral e integrado de la Vigilancia de la Salud PúblicaVigilancia en salud pública</v>
      </c>
      <c r="F3298" t="s">
        <v>306</v>
      </c>
      <c r="G3298" t="s">
        <v>281</v>
      </c>
      <c r="H3298" s="74" t="s">
        <v>30</v>
      </c>
      <c r="I3298" s="134" t="s">
        <v>60</v>
      </c>
      <c r="J3298" t="s">
        <v>61</v>
      </c>
      <c r="K3298" t="s">
        <v>62</v>
      </c>
      <c r="L3298" s="32" t="s">
        <v>4</v>
      </c>
      <c r="M3298" s="32" t="s">
        <v>1</v>
      </c>
      <c r="N3298" s="70" t="str">
        <f t="shared" si="125"/>
        <v>19810. Proceso integral e integrado de la Vigilancia de la Salud PúblicaVigilancia en salud pública2_KENNEDY2_NOVIEMBRE_2025</v>
      </c>
      <c r="O3298" s="75">
        <v>73252976</v>
      </c>
      <c r="R3298" s="21">
        <v>0</v>
      </c>
      <c r="S3298" s="21">
        <v>0</v>
      </c>
    </row>
    <row r="3299" spans="2:19" ht="30" hidden="1" customHeight="1">
      <c r="B3299">
        <v>199</v>
      </c>
      <c r="C3299" t="s">
        <v>278</v>
      </c>
      <c r="D3299" s="70" t="s">
        <v>279</v>
      </c>
      <c r="E3299" s="86" t="str">
        <f t="shared" si="126"/>
        <v>19910. Proceso integral e integrado de la Vigilancia de la Salud PúblicaVigilancia en salud pública</v>
      </c>
      <c r="F3299" t="s">
        <v>307</v>
      </c>
      <c r="G3299" t="s">
        <v>281</v>
      </c>
      <c r="H3299" s="74" t="s">
        <v>30</v>
      </c>
      <c r="I3299" s="134" t="s">
        <v>60</v>
      </c>
      <c r="J3299" t="s">
        <v>61</v>
      </c>
      <c r="K3299" t="s">
        <v>62</v>
      </c>
      <c r="L3299" s="32" t="s">
        <v>4</v>
      </c>
      <c r="M3299" s="32" t="s">
        <v>1</v>
      </c>
      <c r="N3299" s="70" t="str">
        <f t="shared" si="125"/>
        <v>19910. Proceso integral e integrado de la Vigilancia de la Salud PúblicaVigilancia en salud pública2_KENNEDY2_NOVIEMBRE_2025</v>
      </c>
      <c r="O3299" s="75">
        <v>67631408</v>
      </c>
      <c r="R3299" s="21">
        <v>0</v>
      </c>
      <c r="S3299" s="21">
        <v>0</v>
      </c>
    </row>
    <row r="3300" spans="2:19" ht="30" hidden="1" customHeight="1">
      <c r="B3300">
        <v>200</v>
      </c>
      <c r="C3300" t="s">
        <v>278</v>
      </c>
      <c r="D3300" s="70" t="s">
        <v>279</v>
      </c>
      <c r="E3300" s="86" t="str">
        <f t="shared" si="126"/>
        <v>20010. Proceso integral e integrado de la Vigilancia de la Salud PúblicaVigilancia en salud pública</v>
      </c>
      <c r="F3300" t="s">
        <v>308</v>
      </c>
      <c r="G3300" t="s">
        <v>281</v>
      </c>
      <c r="H3300" s="74" t="s">
        <v>30</v>
      </c>
      <c r="I3300" s="134" t="s">
        <v>60</v>
      </c>
      <c r="J3300" t="s">
        <v>61</v>
      </c>
      <c r="K3300" t="s">
        <v>62</v>
      </c>
      <c r="L3300" s="32" t="s">
        <v>4</v>
      </c>
      <c r="M3300" s="32" t="s">
        <v>1</v>
      </c>
      <c r="N3300" s="70" t="str">
        <f t="shared" si="125"/>
        <v>20010. Proceso integral e integrado de la Vigilancia de la Salud PúblicaVigilancia en salud pública2_KENNEDY2_NOVIEMBRE_2025</v>
      </c>
      <c r="O3300" s="75">
        <v>62009840</v>
      </c>
      <c r="R3300" s="21">
        <v>0</v>
      </c>
      <c r="S3300" s="21">
        <v>0</v>
      </c>
    </row>
    <row r="3301" spans="2:19" ht="30" hidden="1" customHeight="1">
      <c r="B3301">
        <v>201</v>
      </c>
      <c r="C3301" t="s">
        <v>278</v>
      </c>
      <c r="D3301" s="70" t="s">
        <v>279</v>
      </c>
      <c r="E3301" s="86" t="str">
        <f t="shared" si="126"/>
        <v>20110. Proceso integral e integrado de la Vigilancia de la Salud PúblicaVigilancia en salud pública</v>
      </c>
      <c r="F3301" t="s">
        <v>309</v>
      </c>
      <c r="G3301" t="s">
        <v>295</v>
      </c>
      <c r="H3301" s="74" t="s">
        <v>30</v>
      </c>
      <c r="I3301" s="134" t="s">
        <v>60</v>
      </c>
      <c r="J3301" t="s">
        <v>310</v>
      </c>
      <c r="K3301" t="s">
        <v>62</v>
      </c>
      <c r="L3301" s="32" t="s">
        <v>4</v>
      </c>
      <c r="M3301" s="32" t="s">
        <v>1</v>
      </c>
      <c r="N3301" s="70" t="str">
        <f t="shared" si="125"/>
        <v>20110. Proceso integral e integrado de la Vigilancia de la Salud PúblicaVigilancia en salud pública2_KENNEDY2_NOVIEMBRE_2025</v>
      </c>
      <c r="O3301" s="75">
        <v>152760</v>
      </c>
      <c r="R3301" s="21">
        <v>0</v>
      </c>
      <c r="S3301" s="21">
        <v>0</v>
      </c>
    </row>
    <row r="3302" spans="2:19" ht="30" hidden="1" customHeight="1">
      <c r="B3302">
        <v>202</v>
      </c>
      <c r="C3302" t="s">
        <v>278</v>
      </c>
      <c r="D3302" s="70" t="s">
        <v>279</v>
      </c>
      <c r="E3302" s="86" t="str">
        <f t="shared" si="126"/>
        <v>20210. Proceso integral e integrado de la Vigilancia de la Salud PúblicaVigilancia en salud pública</v>
      </c>
      <c r="F3302" t="s">
        <v>311</v>
      </c>
      <c r="G3302" t="s">
        <v>281</v>
      </c>
      <c r="H3302" s="74" t="s">
        <v>30</v>
      </c>
      <c r="I3302" s="134" t="s">
        <v>60</v>
      </c>
      <c r="J3302" t="s">
        <v>61</v>
      </c>
      <c r="K3302" t="s">
        <v>62</v>
      </c>
      <c r="L3302" s="32" t="s">
        <v>4</v>
      </c>
      <c r="M3302" s="32" t="s">
        <v>1</v>
      </c>
      <c r="N3302" s="70" t="str">
        <f t="shared" si="125"/>
        <v>20210. Proceso integral e integrado de la Vigilancia de la Salud PúblicaVigilancia en salud pública2_KENNEDY2_NOVIEMBRE_2025</v>
      </c>
      <c r="O3302" s="75">
        <v>41150864</v>
      </c>
      <c r="R3302" s="21">
        <v>0</v>
      </c>
      <c r="S3302" s="21">
        <v>0</v>
      </c>
    </row>
    <row r="3303" spans="2:19" ht="30" hidden="1" customHeight="1">
      <c r="B3303">
        <v>203</v>
      </c>
      <c r="C3303" t="s">
        <v>278</v>
      </c>
      <c r="D3303" s="70" t="s">
        <v>279</v>
      </c>
      <c r="E3303" s="86" t="str">
        <f t="shared" si="126"/>
        <v>20310. Proceso integral e integrado de la Vigilancia de la Salud PúblicaVigilancia en salud pública</v>
      </c>
      <c r="F3303" t="s">
        <v>312</v>
      </c>
      <c r="G3303" t="s">
        <v>281</v>
      </c>
      <c r="H3303" s="74" t="s">
        <v>30</v>
      </c>
      <c r="I3303" s="134" t="s">
        <v>60</v>
      </c>
      <c r="J3303" t="s">
        <v>61</v>
      </c>
      <c r="K3303" t="s">
        <v>62</v>
      </c>
      <c r="L3303" s="32" t="s">
        <v>4</v>
      </c>
      <c r="M3303" s="32" t="s">
        <v>1</v>
      </c>
      <c r="N3303" s="70" t="str">
        <f t="shared" si="125"/>
        <v>20310. Proceso integral e integrado de la Vigilancia de la Salud PúblicaVigilancia en salud pública2_KENNEDY2_NOVIEMBRE_2025</v>
      </c>
      <c r="O3303" s="75">
        <v>37156592</v>
      </c>
      <c r="R3303" s="21">
        <v>0</v>
      </c>
      <c r="S3303" s="21">
        <v>0</v>
      </c>
    </row>
    <row r="3304" spans="2:19" ht="30" hidden="1" customHeight="1">
      <c r="B3304">
        <v>204</v>
      </c>
      <c r="C3304" t="s">
        <v>278</v>
      </c>
      <c r="D3304" s="70" t="s">
        <v>279</v>
      </c>
      <c r="E3304" s="86" t="str">
        <f t="shared" si="126"/>
        <v>20410. Proceso integral e integrado de la Vigilancia de la Salud PúblicaVigilancia en salud pública</v>
      </c>
      <c r="F3304" t="s">
        <v>313</v>
      </c>
      <c r="G3304" t="s">
        <v>281</v>
      </c>
      <c r="H3304" s="74" t="s">
        <v>30</v>
      </c>
      <c r="I3304" s="134" t="s">
        <v>60</v>
      </c>
      <c r="J3304" t="s">
        <v>61</v>
      </c>
      <c r="K3304" t="s">
        <v>62</v>
      </c>
      <c r="L3304" s="32" t="s">
        <v>4</v>
      </c>
      <c r="M3304" s="32" t="s">
        <v>1</v>
      </c>
      <c r="N3304" s="70" t="str">
        <f t="shared" si="125"/>
        <v>20410. Proceso integral e integrado de la Vigilancia de la Salud PúblicaVigilancia en salud pública2_KENNEDY2_NOVIEMBRE_2025</v>
      </c>
      <c r="O3304" s="75">
        <v>33162320</v>
      </c>
      <c r="R3304" s="21">
        <v>0</v>
      </c>
      <c r="S3304" s="21">
        <v>0</v>
      </c>
    </row>
    <row r="3305" spans="2:19" ht="30" hidden="1" customHeight="1">
      <c r="B3305">
        <v>205</v>
      </c>
      <c r="C3305" t="s">
        <v>278</v>
      </c>
      <c r="D3305" s="70" t="s">
        <v>279</v>
      </c>
      <c r="E3305" s="86" t="str">
        <f t="shared" si="126"/>
        <v>20510. Proceso integral e integrado de la Vigilancia de la Salud PúblicaVigilancia en salud pública</v>
      </c>
      <c r="F3305" t="s">
        <v>314</v>
      </c>
      <c r="G3305" t="s">
        <v>281</v>
      </c>
      <c r="H3305" s="74" t="s">
        <v>30</v>
      </c>
      <c r="I3305" s="134" t="s">
        <v>60</v>
      </c>
      <c r="J3305" t="s">
        <v>61</v>
      </c>
      <c r="K3305" t="s">
        <v>62</v>
      </c>
      <c r="L3305" s="32" t="s">
        <v>4</v>
      </c>
      <c r="M3305" s="32" t="s">
        <v>1</v>
      </c>
      <c r="N3305" s="70" t="str">
        <f t="shared" si="125"/>
        <v>20510. Proceso integral e integrado de la Vigilancia de la Salud PúblicaVigilancia en salud pública2_KENNEDY2_NOVIEMBRE_2025</v>
      </c>
      <c r="O3305" s="75">
        <v>11243136</v>
      </c>
      <c r="R3305" s="21">
        <v>0</v>
      </c>
      <c r="S3305" s="21">
        <v>0</v>
      </c>
    </row>
    <row r="3306" spans="2:19" ht="30" hidden="1" customHeight="1">
      <c r="B3306">
        <v>206</v>
      </c>
      <c r="C3306" t="s">
        <v>278</v>
      </c>
      <c r="D3306" s="70" t="s">
        <v>279</v>
      </c>
      <c r="E3306" s="86" t="str">
        <f t="shared" si="126"/>
        <v>20610. Proceso integral e integrado de la Vigilancia de la Salud PúblicaVigilancia en salud pública</v>
      </c>
      <c r="F3306" t="s">
        <v>315</v>
      </c>
      <c r="G3306" t="s">
        <v>281</v>
      </c>
      <c r="H3306" s="74" t="s">
        <v>30</v>
      </c>
      <c r="I3306" s="134" t="s">
        <v>60</v>
      </c>
      <c r="J3306" t="s">
        <v>61</v>
      </c>
      <c r="K3306" t="s">
        <v>62</v>
      </c>
      <c r="L3306" s="32" t="s">
        <v>4</v>
      </c>
      <c r="M3306" s="32" t="s">
        <v>1</v>
      </c>
      <c r="N3306" s="70" t="str">
        <f t="shared" si="125"/>
        <v>20610. Proceso integral e integrado de la Vigilancia de la Salud PúblicaVigilancia en salud pública2_KENNEDY2_NOVIEMBRE_2025</v>
      </c>
      <c r="O3306" s="75">
        <v>7347488</v>
      </c>
      <c r="R3306" s="21">
        <v>0</v>
      </c>
      <c r="S3306" s="21">
        <v>0</v>
      </c>
    </row>
    <row r="3307" spans="2:19" ht="30" hidden="1" customHeight="1">
      <c r="B3307">
        <v>207</v>
      </c>
      <c r="C3307" t="s">
        <v>278</v>
      </c>
      <c r="D3307" s="70" t="s">
        <v>279</v>
      </c>
      <c r="E3307" s="86" t="str">
        <f t="shared" si="126"/>
        <v>20710. Proceso integral e integrado de la Vigilancia de la Salud PúblicaVigilancia en salud pública</v>
      </c>
      <c r="F3307" t="s">
        <v>316</v>
      </c>
      <c r="G3307" t="s">
        <v>281</v>
      </c>
      <c r="H3307" s="74" t="s">
        <v>30</v>
      </c>
      <c r="I3307" s="134" t="s">
        <v>60</v>
      </c>
      <c r="J3307" t="s">
        <v>61</v>
      </c>
      <c r="K3307" t="s">
        <v>62</v>
      </c>
      <c r="L3307" s="32" t="s">
        <v>4</v>
      </c>
      <c r="M3307" s="32" t="s">
        <v>1</v>
      </c>
      <c r="N3307" s="70" t="str">
        <f t="shared" si="125"/>
        <v>20710. Proceso integral e integrado de la Vigilancia de la Salud PúblicaVigilancia en salud pública2_KENNEDY2_NOVIEMBRE_2025</v>
      </c>
      <c r="O3307" s="75">
        <v>8210448</v>
      </c>
      <c r="R3307" s="21">
        <v>0</v>
      </c>
      <c r="S3307" s="21">
        <v>0</v>
      </c>
    </row>
    <row r="3308" spans="2:19" ht="30" hidden="1" customHeight="1">
      <c r="B3308">
        <v>208</v>
      </c>
      <c r="C3308" t="s">
        <v>278</v>
      </c>
      <c r="D3308" s="70" t="s">
        <v>279</v>
      </c>
      <c r="E3308" s="86" t="str">
        <f t="shared" si="126"/>
        <v>20810. Proceso integral e integrado de la Vigilancia de la Salud PúblicaVigilancia en salud pública</v>
      </c>
      <c r="F3308" t="s">
        <v>317</v>
      </c>
      <c r="G3308" t="s">
        <v>295</v>
      </c>
      <c r="H3308" s="74" t="s">
        <v>30</v>
      </c>
      <c r="I3308" s="134" t="s">
        <v>60</v>
      </c>
      <c r="J3308" t="s">
        <v>61</v>
      </c>
      <c r="K3308" t="s">
        <v>62</v>
      </c>
      <c r="L3308" s="32" t="s">
        <v>4</v>
      </c>
      <c r="M3308" s="32" t="s">
        <v>1</v>
      </c>
      <c r="N3308" s="70" t="str">
        <f t="shared" si="125"/>
        <v>20810. Proceso integral e integrado de la Vigilancia de la Salud PúblicaVigilancia en salud pública2_KENNEDY2_NOVIEMBRE_2025</v>
      </c>
      <c r="O3308" s="75">
        <v>12969056</v>
      </c>
      <c r="R3308" s="21">
        <v>0</v>
      </c>
      <c r="S3308" s="21">
        <v>0</v>
      </c>
    </row>
    <row r="3309" spans="2:19" ht="30" hidden="1" customHeight="1">
      <c r="B3309">
        <v>209</v>
      </c>
      <c r="C3309" t="s">
        <v>278</v>
      </c>
      <c r="D3309" s="70" t="s">
        <v>279</v>
      </c>
      <c r="E3309" s="86" t="str">
        <f t="shared" si="126"/>
        <v>20910. Proceso integral e integrado de la Vigilancia de la Salud PúblicaVigilancia en salud pública</v>
      </c>
      <c r="F3309" t="s">
        <v>318</v>
      </c>
      <c r="G3309" t="s">
        <v>295</v>
      </c>
      <c r="H3309" s="74" t="s">
        <v>30</v>
      </c>
      <c r="I3309" s="134" t="s">
        <v>60</v>
      </c>
      <c r="J3309" t="s">
        <v>61</v>
      </c>
      <c r="K3309" t="s">
        <v>62</v>
      </c>
      <c r="L3309" s="32" t="s">
        <v>4</v>
      </c>
      <c r="M3309" s="32" t="s">
        <v>1</v>
      </c>
      <c r="N3309" s="70" t="str">
        <f t="shared" si="125"/>
        <v>20910. Proceso integral e integrado de la Vigilancia de la Salud PúblicaVigilancia en salud pública2_KENNEDY2_NOVIEMBRE_2025</v>
      </c>
      <c r="O3309" s="75">
        <v>7988544</v>
      </c>
      <c r="R3309" s="21">
        <v>0</v>
      </c>
      <c r="S3309" s="21">
        <v>0</v>
      </c>
    </row>
    <row r="3310" spans="2:19" ht="30" hidden="1" customHeight="1">
      <c r="B3310">
        <v>210</v>
      </c>
      <c r="C3310" t="s">
        <v>278</v>
      </c>
      <c r="D3310" s="70" t="s">
        <v>279</v>
      </c>
      <c r="E3310" s="86" t="str">
        <f t="shared" si="126"/>
        <v>21010. Proceso integral e integrado de la Vigilancia de la Salud PúblicaVigilancia en salud pública</v>
      </c>
      <c r="F3310" t="s">
        <v>319</v>
      </c>
      <c r="G3310" t="s">
        <v>295</v>
      </c>
      <c r="H3310" s="74" t="s">
        <v>30</v>
      </c>
      <c r="I3310" s="134" t="s">
        <v>60</v>
      </c>
      <c r="J3310" t="s">
        <v>61</v>
      </c>
      <c r="K3310" t="s">
        <v>80</v>
      </c>
      <c r="L3310" s="32" t="s">
        <v>4</v>
      </c>
      <c r="M3310" s="32" t="s">
        <v>1</v>
      </c>
      <c r="N3310" s="70" t="str">
        <f t="shared" si="125"/>
        <v>21010. Proceso integral e integrado de la Vigilancia de la Salud PúblicaVigilancia en salud pública2_KENNEDY2_NOVIEMBRE_2025</v>
      </c>
      <c r="O3310" s="75">
        <v>70836688</v>
      </c>
      <c r="R3310" s="21">
        <v>0</v>
      </c>
      <c r="S3310" s="21">
        <v>0</v>
      </c>
    </row>
    <row r="3311" spans="2:19" ht="30" hidden="1" customHeight="1">
      <c r="B3311">
        <v>211</v>
      </c>
      <c r="C3311" t="s">
        <v>278</v>
      </c>
      <c r="D3311" s="70" t="s">
        <v>279</v>
      </c>
      <c r="E3311" s="86" t="str">
        <f t="shared" si="126"/>
        <v>21110. Proceso integral e integrado de la Vigilancia de la Salud PúblicaVigilancia en salud pública</v>
      </c>
      <c r="F3311" t="s">
        <v>320</v>
      </c>
      <c r="G3311" t="s">
        <v>295</v>
      </c>
      <c r="H3311" s="74" t="s">
        <v>30</v>
      </c>
      <c r="I3311" s="134" t="s">
        <v>60</v>
      </c>
      <c r="J3311" t="s">
        <v>61</v>
      </c>
      <c r="K3311" t="s">
        <v>80</v>
      </c>
      <c r="L3311" s="32" t="s">
        <v>4</v>
      </c>
      <c r="M3311" s="32" t="s">
        <v>1</v>
      </c>
      <c r="N3311" s="70" t="str">
        <f t="shared" si="125"/>
        <v>21110. Proceso integral e integrado de la Vigilancia de la Salud PúblicaVigilancia en salud pública2_KENNEDY2_NOVIEMBRE_2025</v>
      </c>
      <c r="O3311" s="75">
        <v>25938112</v>
      </c>
      <c r="R3311" s="21">
        <v>0</v>
      </c>
      <c r="S3311" s="21">
        <v>0</v>
      </c>
    </row>
    <row r="3312" spans="2:19" ht="30" hidden="1" customHeight="1">
      <c r="B3312">
        <v>212</v>
      </c>
      <c r="C3312" t="s">
        <v>278</v>
      </c>
      <c r="D3312" s="70" t="s">
        <v>279</v>
      </c>
      <c r="E3312" s="86" t="str">
        <f t="shared" si="126"/>
        <v>21210. Proceso integral e integrado de la Vigilancia de la Salud PúblicaVigilancia en salud pública</v>
      </c>
      <c r="F3312" t="s">
        <v>321</v>
      </c>
      <c r="G3312" t="s">
        <v>295</v>
      </c>
      <c r="H3312" s="74" t="s">
        <v>30</v>
      </c>
      <c r="I3312" s="134" t="s">
        <v>60</v>
      </c>
      <c r="J3312" t="s">
        <v>61</v>
      </c>
      <c r="K3312" t="s">
        <v>80</v>
      </c>
      <c r="L3312" s="32" t="s">
        <v>4</v>
      </c>
      <c r="M3312" s="32" t="s">
        <v>1</v>
      </c>
      <c r="N3312" s="70" t="str">
        <f t="shared" si="125"/>
        <v>21210. Proceso integral e integrado de la Vigilancia de la Salud PúblicaVigilancia en salud pública2_KENNEDY2_NOVIEMBRE_2025</v>
      </c>
      <c r="O3312" s="75">
        <v>100000000</v>
      </c>
      <c r="R3312" s="21">
        <v>0</v>
      </c>
      <c r="S3312" s="21">
        <v>0</v>
      </c>
    </row>
    <row r="3313" spans="2:19" ht="30" hidden="1" customHeight="1">
      <c r="B3313">
        <v>213</v>
      </c>
      <c r="C3313" t="s">
        <v>278</v>
      </c>
      <c r="D3313" s="70" t="s">
        <v>279</v>
      </c>
      <c r="E3313" s="86" t="str">
        <f t="shared" si="126"/>
        <v>21310. Proceso integral e integrado de la Vigilancia de la Salud PúblicaVigilancia en salud pública</v>
      </c>
      <c r="F3313" t="s">
        <v>322</v>
      </c>
      <c r="G3313" t="s">
        <v>281</v>
      </c>
      <c r="H3313" s="74" t="s">
        <v>30</v>
      </c>
      <c r="I3313" s="134" t="s">
        <v>60</v>
      </c>
      <c r="J3313" t="s">
        <v>61</v>
      </c>
      <c r="K3313" t="s">
        <v>62</v>
      </c>
      <c r="L3313" s="32" t="s">
        <v>4</v>
      </c>
      <c r="M3313" s="32" t="s">
        <v>1</v>
      </c>
      <c r="N3313" s="70" t="str">
        <f t="shared" si="125"/>
        <v>21310. Proceso integral e integrado de la Vigilancia de la Salud PúblicaVigilancia en salud pública2_KENNEDY2_NOVIEMBRE_2025</v>
      </c>
      <c r="O3313" s="75">
        <v>92953120</v>
      </c>
      <c r="R3313" s="21">
        <v>0</v>
      </c>
      <c r="S3313" s="21">
        <v>0</v>
      </c>
    </row>
    <row r="3314" spans="2:19" ht="30" hidden="1" customHeight="1">
      <c r="B3314">
        <v>214</v>
      </c>
      <c r="C3314" t="s">
        <v>278</v>
      </c>
      <c r="D3314" s="70" t="s">
        <v>279</v>
      </c>
      <c r="E3314" s="86" t="str">
        <f t="shared" si="126"/>
        <v>21410. Proceso integral e integrado de la Vigilancia de la Salud PúblicaVigilancia en salud pública</v>
      </c>
      <c r="F3314" t="s">
        <v>323</v>
      </c>
      <c r="G3314" t="s">
        <v>281</v>
      </c>
      <c r="H3314" s="74" t="s">
        <v>30</v>
      </c>
      <c r="I3314" s="134" t="s">
        <v>60</v>
      </c>
      <c r="J3314" t="s">
        <v>61</v>
      </c>
      <c r="K3314" t="s">
        <v>62</v>
      </c>
      <c r="L3314" s="32" t="s">
        <v>4</v>
      </c>
      <c r="M3314" s="32" t="s">
        <v>1</v>
      </c>
      <c r="N3314" s="70" t="str">
        <f t="shared" si="125"/>
        <v>21410. Proceso integral e integrado de la Vigilancia de la Salud PúblicaVigilancia en salud pública2_KENNEDY2_NOVIEMBRE_2025</v>
      </c>
      <c r="O3314" s="75">
        <v>72587264</v>
      </c>
      <c r="R3314" s="21">
        <v>0</v>
      </c>
      <c r="S3314" s="21">
        <v>0</v>
      </c>
    </row>
    <row r="3315" spans="2:19" ht="30" hidden="1" customHeight="1">
      <c r="B3315">
        <v>215</v>
      </c>
      <c r="C3315" t="s">
        <v>278</v>
      </c>
      <c r="D3315" s="70" t="s">
        <v>279</v>
      </c>
      <c r="E3315" s="86" t="str">
        <f t="shared" si="126"/>
        <v>21510. Proceso integral e integrado de la Vigilancia de la Salud PúblicaVigilancia en salud pública</v>
      </c>
      <c r="F3315" t="s">
        <v>324</v>
      </c>
      <c r="G3315" t="s">
        <v>295</v>
      </c>
      <c r="H3315" s="74" t="s">
        <v>30</v>
      </c>
      <c r="I3315" s="134" t="s">
        <v>60</v>
      </c>
      <c r="J3315" t="s">
        <v>325</v>
      </c>
      <c r="K3315" t="s">
        <v>62</v>
      </c>
      <c r="L3315" s="32" t="s">
        <v>4</v>
      </c>
      <c r="M3315" s="32" t="s">
        <v>1</v>
      </c>
      <c r="N3315" s="70" t="str">
        <f t="shared" si="125"/>
        <v>21510. Proceso integral e integrado de la Vigilancia de la Salud PúblicaVigilancia en salud pública2_KENNEDY2_NOVIEMBRE_2025</v>
      </c>
      <c r="O3315" s="75">
        <v>211452</v>
      </c>
      <c r="R3315" s="21">
        <v>0</v>
      </c>
      <c r="S3315" s="21">
        <v>0</v>
      </c>
    </row>
    <row r="3316" spans="2:19" ht="30" hidden="1" customHeight="1">
      <c r="B3316">
        <v>216</v>
      </c>
      <c r="C3316" t="s">
        <v>278</v>
      </c>
      <c r="D3316" s="70" t="s">
        <v>279</v>
      </c>
      <c r="E3316" s="86" t="str">
        <f t="shared" si="126"/>
        <v>21610. Proceso integral e integrado de la Vigilancia de la Salud PúblicaVigilancia en salud pública</v>
      </c>
      <c r="F3316" t="s">
        <v>326</v>
      </c>
      <c r="G3316" t="s">
        <v>281</v>
      </c>
      <c r="H3316" s="74" t="s">
        <v>30</v>
      </c>
      <c r="I3316" s="134" t="s">
        <v>60</v>
      </c>
      <c r="J3316" t="s">
        <v>61</v>
      </c>
      <c r="K3316" t="s">
        <v>80</v>
      </c>
      <c r="L3316" s="32" t="s">
        <v>4</v>
      </c>
      <c r="M3316" s="32" t="s">
        <v>1</v>
      </c>
      <c r="N3316" s="70" t="str">
        <f t="shared" si="125"/>
        <v>21610. Proceso integral e integrado de la Vigilancia de la Salud PúblicaVigilancia en salud pública2_KENNEDY2_NOVIEMBRE_2025</v>
      </c>
      <c r="O3316" s="75">
        <v>30252912</v>
      </c>
      <c r="R3316" s="21">
        <v>0</v>
      </c>
      <c r="S3316" s="21">
        <v>0</v>
      </c>
    </row>
    <row r="3317" spans="2:19" ht="30" hidden="1" customHeight="1">
      <c r="B3317">
        <v>217</v>
      </c>
      <c r="C3317" t="s">
        <v>278</v>
      </c>
      <c r="D3317" s="70" t="s">
        <v>279</v>
      </c>
      <c r="E3317" s="86" t="str">
        <f t="shared" si="126"/>
        <v>21710. Proceso integral e integrado de la Vigilancia de la Salud PúblicaVigilancia en salud pública</v>
      </c>
      <c r="F3317" t="s">
        <v>327</v>
      </c>
      <c r="G3317" t="s">
        <v>281</v>
      </c>
      <c r="H3317" s="74" t="s">
        <v>30</v>
      </c>
      <c r="I3317" s="134" t="s">
        <v>60</v>
      </c>
      <c r="J3317" t="s">
        <v>61</v>
      </c>
      <c r="K3317" t="s">
        <v>62</v>
      </c>
      <c r="L3317" s="32" t="s">
        <v>4</v>
      </c>
      <c r="M3317" s="32" t="s">
        <v>1</v>
      </c>
      <c r="N3317" s="70" t="str">
        <f t="shared" si="125"/>
        <v>21710. Proceso integral e integrado de la Vigilancia de la Salud PúblicaVigilancia en salud pública2_KENNEDY2_NOVIEMBRE_2025</v>
      </c>
      <c r="O3317" s="75">
        <v>3994272</v>
      </c>
      <c r="R3317" s="21">
        <v>0</v>
      </c>
      <c r="S3317" s="21">
        <v>0</v>
      </c>
    </row>
    <row r="3318" spans="2:19" ht="30" hidden="1" customHeight="1">
      <c r="B3318">
        <v>218</v>
      </c>
      <c r="C3318" t="s">
        <v>278</v>
      </c>
      <c r="D3318" s="70" t="s">
        <v>279</v>
      </c>
      <c r="E3318" s="86" t="str">
        <f t="shared" si="126"/>
        <v>21810. Proceso integral e integrado de la Vigilancia de la Salud PúblicaVigilancia en salud pública</v>
      </c>
      <c r="F3318" t="s">
        <v>328</v>
      </c>
      <c r="G3318" t="s">
        <v>281</v>
      </c>
      <c r="H3318" s="74" t="s">
        <v>30</v>
      </c>
      <c r="I3318" s="134" t="s">
        <v>60</v>
      </c>
      <c r="J3318" t="s">
        <v>61</v>
      </c>
      <c r="K3318" t="s">
        <v>62</v>
      </c>
      <c r="L3318" s="32" t="s">
        <v>4</v>
      </c>
      <c r="M3318" s="32" t="s">
        <v>1</v>
      </c>
      <c r="N3318" s="70" t="str">
        <f t="shared" si="125"/>
        <v>21810. Proceso integral e integrado de la Vigilancia de la Salud PúblicaVigilancia en salud pública2_KENNEDY2_NOVIEMBRE_2025</v>
      </c>
      <c r="O3318" s="75">
        <v>7347488</v>
      </c>
      <c r="R3318" s="21">
        <v>0</v>
      </c>
      <c r="S3318" s="21">
        <v>0</v>
      </c>
    </row>
    <row r="3319" spans="2:19" ht="30" hidden="1" customHeight="1">
      <c r="B3319">
        <v>219</v>
      </c>
      <c r="C3319" t="s">
        <v>278</v>
      </c>
      <c r="D3319" s="70" t="s">
        <v>279</v>
      </c>
      <c r="E3319" s="86" t="str">
        <f t="shared" si="126"/>
        <v>21910. Proceso integral e integrado de la Vigilancia de la Salud PúblicaVigilancia en salud pública</v>
      </c>
      <c r="F3319" t="s">
        <v>329</v>
      </c>
      <c r="G3319" t="s">
        <v>281</v>
      </c>
      <c r="H3319" s="74" t="s">
        <v>30</v>
      </c>
      <c r="I3319" s="134" t="s">
        <v>60</v>
      </c>
      <c r="J3319" t="s">
        <v>61</v>
      </c>
      <c r="K3319" t="s">
        <v>62</v>
      </c>
      <c r="L3319" s="32" t="s">
        <v>4</v>
      </c>
      <c r="M3319" s="32" t="s">
        <v>1</v>
      </c>
      <c r="N3319" s="70" t="str">
        <f t="shared" si="125"/>
        <v>21910. Proceso integral e integrado de la Vigilancia de la Salud PúblicaVigilancia en salud pública2_KENNEDY2_NOVIEMBRE_2025</v>
      </c>
      <c r="O3319" s="75">
        <v>6484528</v>
      </c>
      <c r="R3319" s="21">
        <v>0</v>
      </c>
      <c r="S3319" s="21">
        <v>0</v>
      </c>
    </row>
    <row r="3320" spans="2:19" ht="30" hidden="1" customHeight="1">
      <c r="B3320">
        <v>220</v>
      </c>
      <c r="C3320" t="s">
        <v>278</v>
      </c>
      <c r="D3320" s="70" t="s">
        <v>279</v>
      </c>
      <c r="E3320" s="86" t="str">
        <f t="shared" si="126"/>
        <v>22010. Proceso integral e integrado de la Vigilancia de la Salud PúblicaVigilancia en salud pública</v>
      </c>
      <c r="F3320" t="s">
        <v>330</v>
      </c>
      <c r="G3320" t="s">
        <v>281</v>
      </c>
      <c r="H3320" s="74" t="s">
        <v>30</v>
      </c>
      <c r="I3320" s="134" t="s">
        <v>60</v>
      </c>
      <c r="J3320" t="s">
        <v>61</v>
      </c>
      <c r="K3320" t="s">
        <v>62</v>
      </c>
      <c r="L3320" s="32" t="s">
        <v>4</v>
      </c>
      <c r="M3320" s="32" t="s">
        <v>1</v>
      </c>
      <c r="N3320" s="70" t="str">
        <f t="shared" si="125"/>
        <v>22010. Proceso integral e integrado de la Vigilancia de la Salud PúblicaVigilancia en salud pública2_KENNEDY2_NOVIEMBRE_2025</v>
      </c>
      <c r="O3320" s="75">
        <v>5621568</v>
      </c>
      <c r="R3320" s="21">
        <v>0</v>
      </c>
      <c r="S3320" s="21">
        <v>0</v>
      </c>
    </row>
    <row r="3321" spans="2:19" ht="30" hidden="1" customHeight="1">
      <c r="B3321">
        <v>221</v>
      </c>
      <c r="C3321" t="s">
        <v>278</v>
      </c>
      <c r="D3321" s="70" t="s">
        <v>279</v>
      </c>
      <c r="E3321" s="86" t="str">
        <f t="shared" si="126"/>
        <v>22110. Proceso integral e integrado de la Vigilancia de la Salud PúblicaVigilancia en salud pública</v>
      </c>
      <c r="F3321" t="s">
        <v>331</v>
      </c>
      <c r="G3321" t="s">
        <v>295</v>
      </c>
      <c r="H3321" s="74" t="s">
        <v>30</v>
      </c>
      <c r="I3321" s="134" t="s">
        <v>60</v>
      </c>
      <c r="J3321" t="s">
        <v>61</v>
      </c>
      <c r="K3321" t="s">
        <v>80</v>
      </c>
      <c r="L3321" s="32" t="s">
        <v>4</v>
      </c>
      <c r="M3321" s="32" t="s">
        <v>1</v>
      </c>
      <c r="N3321" s="70" t="str">
        <f t="shared" si="125"/>
        <v>22110. Proceso integral e integrado de la Vigilancia de la Salud PúblicaVigilancia en salud pública2_KENNEDY2_NOVIEMBRE_2025</v>
      </c>
      <c r="O3321" s="75">
        <v>149094832</v>
      </c>
      <c r="R3321" s="21">
        <v>0</v>
      </c>
      <c r="S3321" s="21">
        <v>0</v>
      </c>
    </row>
    <row r="3322" spans="2:19" ht="30" hidden="1" customHeight="1">
      <c r="B3322">
        <v>222</v>
      </c>
      <c r="C3322" t="s">
        <v>278</v>
      </c>
      <c r="D3322" s="70" t="s">
        <v>279</v>
      </c>
      <c r="E3322" s="86" t="str">
        <f t="shared" si="126"/>
        <v>22210. Proceso integral e integrado de la Vigilancia de la Salud PúblicaVigilancia en salud pública</v>
      </c>
      <c r="F3322" t="s">
        <v>332</v>
      </c>
      <c r="G3322" t="s">
        <v>281</v>
      </c>
      <c r="H3322" s="74" t="s">
        <v>30</v>
      </c>
      <c r="I3322" s="134" t="s">
        <v>60</v>
      </c>
      <c r="J3322" t="s">
        <v>61</v>
      </c>
      <c r="K3322" t="s">
        <v>62</v>
      </c>
      <c r="L3322" s="32" t="s">
        <v>4</v>
      </c>
      <c r="M3322" s="32" t="s">
        <v>1</v>
      </c>
      <c r="N3322" s="70" t="str">
        <f t="shared" si="125"/>
        <v>22210. Proceso integral e integrado de la Vigilancia de la Salud PúblicaVigilancia en salud pública2_KENNEDY2_NOVIEMBRE_2025</v>
      </c>
      <c r="O3322" s="75">
        <v>18590624</v>
      </c>
      <c r="R3322" s="21">
        <v>0</v>
      </c>
      <c r="S3322" s="21">
        <v>0</v>
      </c>
    </row>
    <row r="3323" spans="2:19" ht="30" hidden="1" customHeight="1">
      <c r="B3323">
        <v>223</v>
      </c>
      <c r="C3323" t="s">
        <v>278</v>
      </c>
      <c r="D3323" s="70" t="s">
        <v>279</v>
      </c>
      <c r="E3323" s="86" t="str">
        <f t="shared" si="126"/>
        <v>22310. Proceso integral e integrado de la Vigilancia de la Salud PúblicaVigilancia en salud pública</v>
      </c>
      <c r="F3323" t="s">
        <v>333</v>
      </c>
      <c r="G3323" t="s">
        <v>281</v>
      </c>
      <c r="H3323" s="74" t="s">
        <v>30</v>
      </c>
      <c r="I3323" s="134" t="s">
        <v>60</v>
      </c>
      <c r="J3323" t="s">
        <v>61</v>
      </c>
      <c r="K3323" t="s">
        <v>62</v>
      </c>
      <c r="L3323" s="32" t="s">
        <v>4</v>
      </c>
      <c r="M3323" s="32" t="s">
        <v>1</v>
      </c>
      <c r="N3323" s="70" t="str">
        <f t="shared" si="125"/>
        <v>22310. Proceso integral e integrado de la Vigilancia de la Salud PúblicaVigilancia en salud pública2_KENNEDY2_NOVIEMBRE_2025</v>
      </c>
      <c r="O3323" s="75">
        <v>29488576</v>
      </c>
      <c r="R3323" s="21">
        <v>0</v>
      </c>
      <c r="S3323" s="21">
        <v>0</v>
      </c>
    </row>
    <row r="3324" spans="2:19" ht="30" hidden="1" customHeight="1">
      <c r="B3324">
        <v>224</v>
      </c>
      <c r="C3324" t="s">
        <v>278</v>
      </c>
      <c r="D3324" s="70" t="s">
        <v>279</v>
      </c>
      <c r="E3324" s="86" t="str">
        <f t="shared" si="126"/>
        <v>22410. Proceso integral e integrado de la Vigilancia de la Salud PúblicaVigilancia en salud pública</v>
      </c>
      <c r="F3324" t="s">
        <v>334</v>
      </c>
      <c r="G3324" t="s">
        <v>295</v>
      </c>
      <c r="H3324" s="74" t="s">
        <v>30</v>
      </c>
      <c r="I3324" s="134" t="s">
        <v>60</v>
      </c>
      <c r="J3324" t="s">
        <v>61</v>
      </c>
      <c r="K3324" t="s">
        <v>62</v>
      </c>
      <c r="L3324" s="32" t="s">
        <v>4</v>
      </c>
      <c r="M3324" s="32" t="s">
        <v>1</v>
      </c>
      <c r="N3324" s="70" t="str">
        <f t="shared" si="125"/>
        <v>22410. Proceso integral e integrado de la Vigilancia de la Salud PúblicaVigilancia en salud pública2_KENNEDY2_NOVIEMBRE_2025</v>
      </c>
      <c r="O3324" s="75">
        <v>3994272</v>
      </c>
      <c r="R3324" s="21">
        <v>0</v>
      </c>
      <c r="S3324" s="21">
        <v>0</v>
      </c>
    </row>
    <row r="3325" spans="2:19" ht="30" hidden="1" customHeight="1">
      <c r="B3325">
        <v>225</v>
      </c>
      <c r="C3325" t="s">
        <v>278</v>
      </c>
      <c r="D3325" s="70" t="s">
        <v>279</v>
      </c>
      <c r="E3325" s="86" t="str">
        <f t="shared" si="126"/>
        <v>22510. Proceso integral e integrado de la Vigilancia de la Salud PúblicaVigilancia en salud pública</v>
      </c>
      <c r="F3325" t="s">
        <v>335</v>
      </c>
      <c r="G3325" t="s">
        <v>281</v>
      </c>
      <c r="H3325" s="74" t="s">
        <v>30</v>
      </c>
      <c r="I3325" s="134" t="s">
        <v>60</v>
      </c>
      <c r="J3325" t="s">
        <v>61</v>
      </c>
      <c r="K3325" t="s">
        <v>62</v>
      </c>
      <c r="L3325" s="32" t="s">
        <v>4</v>
      </c>
      <c r="M3325" s="32" t="s">
        <v>1</v>
      </c>
      <c r="N3325" s="70" t="str">
        <f t="shared" si="125"/>
        <v>22510. Proceso integral e integrado de la Vigilancia de la Salud PúblicaVigilancia en salud pública2_KENNEDY2_NOVIEMBRE_2025</v>
      </c>
      <c r="O3325" s="75">
        <v>7347488</v>
      </c>
      <c r="R3325" s="21">
        <v>0</v>
      </c>
      <c r="S3325" s="21">
        <v>0</v>
      </c>
    </row>
    <row r="3326" spans="2:19" ht="30" hidden="1" customHeight="1">
      <c r="B3326">
        <v>226</v>
      </c>
      <c r="C3326" t="s">
        <v>278</v>
      </c>
      <c r="D3326" s="70" t="s">
        <v>279</v>
      </c>
      <c r="E3326" s="86" t="str">
        <f t="shared" si="126"/>
        <v>22610. Proceso integral e integrado de la Vigilancia de la Salud PúblicaVigilancia en salud pública</v>
      </c>
      <c r="F3326" t="s">
        <v>336</v>
      </c>
      <c r="G3326" t="s">
        <v>281</v>
      </c>
      <c r="H3326" s="74" t="s">
        <v>30</v>
      </c>
      <c r="I3326" s="134" t="s">
        <v>60</v>
      </c>
      <c r="J3326" t="s">
        <v>61</v>
      </c>
      <c r="K3326" t="s">
        <v>80</v>
      </c>
      <c r="L3326" s="32" t="s">
        <v>4</v>
      </c>
      <c r="M3326" s="32" t="s">
        <v>1</v>
      </c>
      <c r="N3326" s="70" t="str">
        <f t="shared" si="125"/>
        <v>22610. Proceso integral e integrado de la Vigilancia de la Salud PúblicaVigilancia en salud pública2_KENNEDY2_NOVIEMBRE_2025</v>
      </c>
      <c r="O3326" s="75">
        <v>95295440</v>
      </c>
      <c r="R3326" s="21">
        <v>0</v>
      </c>
      <c r="S3326" s="21">
        <v>0</v>
      </c>
    </row>
    <row r="3327" spans="2:19" ht="30" hidden="1" customHeight="1">
      <c r="B3327">
        <v>227</v>
      </c>
      <c r="C3327" t="s">
        <v>278</v>
      </c>
      <c r="D3327" s="70" t="s">
        <v>279</v>
      </c>
      <c r="E3327" s="86" t="str">
        <f t="shared" si="126"/>
        <v>22710. Proceso integral e integrado de la Vigilancia de la Salud PúblicaVigilancia en salud pública</v>
      </c>
      <c r="F3327" t="s">
        <v>337</v>
      </c>
      <c r="G3327" t="s">
        <v>281</v>
      </c>
      <c r="H3327" s="74" t="s">
        <v>30</v>
      </c>
      <c r="I3327" s="134" t="s">
        <v>60</v>
      </c>
      <c r="J3327" t="s">
        <v>61</v>
      </c>
      <c r="K3327" t="s">
        <v>80</v>
      </c>
      <c r="L3327" s="32" t="s">
        <v>4</v>
      </c>
      <c r="M3327" s="32" t="s">
        <v>1</v>
      </c>
      <c r="N3327" s="70" t="str">
        <f t="shared" si="125"/>
        <v>22710. Proceso integral e integrado de la Vigilancia de la Salud PúblicaVigilancia en salud pública2_KENNEDY2_NOVIEMBRE_2025</v>
      </c>
      <c r="O3327" s="75">
        <v>53602144</v>
      </c>
      <c r="R3327" s="21">
        <v>0</v>
      </c>
      <c r="S3327" s="21">
        <v>0</v>
      </c>
    </row>
    <row r="3328" spans="2:19" ht="30" hidden="1" customHeight="1">
      <c r="B3328">
        <v>228</v>
      </c>
      <c r="C3328" t="s">
        <v>278</v>
      </c>
      <c r="D3328" s="70" t="s">
        <v>279</v>
      </c>
      <c r="E3328" s="86" t="str">
        <f t="shared" si="126"/>
        <v>22810. Proceso integral e integrado de la Vigilancia de la Salud PúblicaVigilancia en salud pública</v>
      </c>
      <c r="F3328" t="s">
        <v>338</v>
      </c>
      <c r="G3328" t="s">
        <v>295</v>
      </c>
      <c r="H3328" s="74" t="s">
        <v>30</v>
      </c>
      <c r="I3328" s="134" t="s">
        <v>60</v>
      </c>
      <c r="J3328" t="s">
        <v>61</v>
      </c>
      <c r="K3328" t="s">
        <v>65</v>
      </c>
      <c r="L3328" s="32" t="s">
        <v>4</v>
      </c>
      <c r="M3328" s="32" t="s">
        <v>1</v>
      </c>
      <c r="N3328" s="70" t="str">
        <f t="shared" si="125"/>
        <v>22810. Proceso integral e integrado de la Vigilancia de la Salud PúblicaVigilancia en salud pública2_KENNEDY2_NOVIEMBRE_2025</v>
      </c>
      <c r="O3328" s="75">
        <v>3513480</v>
      </c>
      <c r="R3328" s="21">
        <v>0</v>
      </c>
      <c r="S3328" s="21">
        <v>0</v>
      </c>
    </row>
    <row r="3329" spans="2:19" ht="30" hidden="1" customHeight="1">
      <c r="B3329">
        <v>229</v>
      </c>
      <c r="C3329" t="s">
        <v>278</v>
      </c>
      <c r="D3329" s="70" t="s">
        <v>279</v>
      </c>
      <c r="E3329" s="86" t="str">
        <f t="shared" si="126"/>
        <v>22910. Proceso integral e integrado de la Vigilancia de la Salud PúblicaVigilancia en salud pública</v>
      </c>
      <c r="F3329" t="s">
        <v>339</v>
      </c>
      <c r="G3329" t="s">
        <v>295</v>
      </c>
      <c r="H3329" s="74" t="s">
        <v>30</v>
      </c>
      <c r="I3329" s="134" t="s">
        <v>60</v>
      </c>
      <c r="J3329" t="s">
        <v>340</v>
      </c>
      <c r="K3329" t="s">
        <v>62</v>
      </c>
      <c r="L3329" s="32" t="s">
        <v>4</v>
      </c>
      <c r="M3329" s="32" t="s">
        <v>1</v>
      </c>
      <c r="N3329" s="70" t="str">
        <f t="shared" si="125"/>
        <v>22910. Proceso integral e integrado de la Vigilancia de la Salud PúblicaVigilancia en salud pública2_KENNEDY2_NOVIEMBRE_2025</v>
      </c>
      <c r="O3329" s="75">
        <v>281936</v>
      </c>
      <c r="R3329" s="21">
        <v>0</v>
      </c>
      <c r="S3329" s="21">
        <v>0</v>
      </c>
    </row>
    <row r="3330" spans="2:19" ht="30" hidden="1" customHeight="1">
      <c r="B3330">
        <v>230</v>
      </c>
      <c r="C3330" t="s">
        <v>278</v>
      </c>
      <c r="D3330" s="70" t="s">
        <v>279</v>
      </c>
      <c r="E3330" s="86" t="str">
        <f t="shared" si="126"/>
        <v>23010. Proceso integral e integrado de la Vigilancia de la Salud PúblicaVigilancia en salud pública</v>
      </c>
      <c r="F3330" t="s">
        <v>341</v>
      </c>
      <c r="G3330" t="s">
        <v>295</v>
      </c>
      <c r="H3330" s="74" t="s">
        <v>30</v>
      </c>
      <c r="I3330" s="134" t="s">
        <v>60</v>
      </c>
      <c r="J3330" t="s">
        <v>340</v>
      </c>
      <c r="K3330" t="s">
        <v>62</v>
      </c>
      <c r="L3330" s="32" t="s">
        <v>4</v>
      </c>
      <c r="M3330" s="32" t="s">
        <v>1</v>
      </c>
      <c r="N3330" s="70" t="str">
        <f t="shared" si="125"/>
        <v>23010. Proceso integral e integrado de la Vigilancia de la Salud PúblicaVigilancia en salud pública2_KENNEDY2_NOVIEMBRE_2025</v>
      </c>
      <c r="O3330" s="75">
        <v>244416</v>
      </c>
      <c r="R3330" s="21">
        <v>0</v>
      </c>
      <c r="S3330" s="21">
        <v>0</v>
      </c>
    </row>
    <row r="3331" spans="2:19" ht="30" hidden="1" customHeight="1">
      <c r="B3331">
        <v>231</v>
      </c>
      <c r="C3331" t="s">
        <v>342</v>
      </c>
      <c r="D3331" s="70" t="s">
        <v>279</v>
      </c>
      <c r="E3331" s="86" t="str">
        <f t="shared" si="126"/>
        <v>23111. Proceso integral e integrado de la Vigilancia basada en ComunidadVigilancia en salud pública</v>
      </c>
      <c r="F3331" t="s">
        <v>343</v>
      </c>
      <c r="G3331" t="s">
        <v>343</v>
      </c>
      <c r="H3331" s="74" t="s">
        <v>30</v>
      </c>
      <c r="I3331" s="134" t="s">
        <v>60</v>
      </c>
      <c r="J3331" t="s">
        <v>61</v>
      </c>
      <c r="K3331" t="s">
        <v>62</v>
      </c>
      <c r="L3331" s="32" t="s">
        <v>4</v>
      </c>
      <c r="M3331" s="32" t="s">
        <v>1</v>
      </c>
      <c r="N3331" s="70" t="str">
        <f t="shared" si="125"/>
        <v>23111. Proceso integral e integrado de la Vigilancia basada en ComunidadVigilancia en salud pública2_KENNEDY2_NOVIEMBRE_2025</v>
      </c>
      <c r="O3331" s="75">
        <v>25173776</v>
      </c>
      <c r="R3331" s="21">
        <v>0</v>
      </c>
      <c r="S3331" s="21">
        <v>0</v>
      </c>
    </row>
    <row r="3332" spans="2:19" ht="30" hidden="1" customHeight="1">
      <c r="B3332">
        <v>232</v>
      </c>
      <c r="C3332" t="s">
        <v>342</v>
      </c>
      <c r="D3332" s="70" t="s">
        <v>279</v>
      </c>
      <c r="E3332" s="86" t="str">
        <f t="shared" si="126"/>
        <v>23211. Proceso integral e integrado de la Vigilancia basada en ComunidadVigilancia en salud pública</v>
      </c>
      <c r="F3332" t="s">
        <v>344</v>
      </c>
      <c r="G3332" t="s">
        <v>344</v>
      </c>
      <c r="H3332" s="74" t="s">
        <v>30</v>
      </c>
      <c r="I3332" s="134" t="s">
        <v>60</v>
      </c>
      <c r="J3332" t="s">
        <v>61</v>
      </c>
      <c r="K3332" t="s">
        <v>65</v>
      </c>
      <c r="L3332" s="32" t="s">
        <v>4</v>
      </c>
      <c r="M3332" s="32" t="s">
        <v>1</v>
      </c>
      <c r="N3332" s="70" t="str">
        <f t="shared" si="125"/>
        <v>23211. Proceso integral e integrado de la Vigilancia basada en ComunidadVigilancia en salud pública2_KENNEDY2_NOVIEMBRE_2025</v>
      </c>
      <c r="O3332" s="75">
        <v>5621568</v>
      </c>
      <c r="R3332" s="21">
        <v>1</v>
      </c>
      <c r="S3332" s="21">
        <v>5621568</v>
      </c>
    </row>
    <row r="3333" spans="2:19" ht="30" hidden="1" customHeight="1">
      <c r="B3333">
        <v>233</v>
      </c>
      <c r="C3333" t="s">
        <v>342</v>
      </c>
      <c r="D3333" s="70" t="s">
        <v>279</v>
      </c>
      <c r="E3333" s="86" t="str">
        <f t="shared" si="126"/>
        <v>23311. Proceso integral e integrado de la Vigilancia basada en ComunidadVigilancia en salud pública</v>
      </c>
      <c r="F3333" t="s">
        <v>345</v>
      </c>
      <c r="G3333" t="s">
        <v>344</v>
      </c>
      <c r="H3333" s="74" t="s">
        <v>30</v>
      </c>
      <c r="I3333" s="134" t="s">
        <v>60</v>
      </c>
      <c r="J3333" t="s">
        <v>61</v>
      </c>
      <c r="K3333" t="s">
        <v>65</v>
      </c>
      <c r="L3333" s="32" t="s">
        <v>4</v>
      </c>
      <c r="M3333" s="32" t="s">
        <v>1</v>
      </c>
      <c r="N3333" s="70" t="str">
        <f t="shared" ref="N3333:N3396" si="127">+E3333&amp;L3333&amp;M3333</f>
        <v>23311. Proceso integral e integrado de la Vigilancia basada en ComunidadVigilancia en salud pública2_KENNEDY2_NOVIEMBRE_2025</v>
      </c>
      <c r="O3333" s="75">
        <v>7026960</v>
      </c>
      <c r="R3333" s="21">
        <v>0</v>
      </c>
      <c r="S3333" s="21">
        <v>0</v>
      </c>
    </row>
    <row r="3334" spans="2:19" ht="30" hidden="1" customHeight="1">
      <c r="B3334">
        <v>234</v>
      </c>
      <c r="C3334" t="s">
        <v>346</v>
      </c>
      <c r="D3334" s="70" t="s">
        <v>347</v>
      </c>
      <c r="E3334" s="86" t="str">
        <f t="shared" si="126"/>
        <v>23413. Proceso integral e integrado de gestión y análisis de políticas para el bienestarAnálisis de Politicas</v>
      </c>
      <c r="F3334" t="s">
        <v>348</v>
      </c>
      <c r="G3334" t="s">
        <v>349</v>
      </c>
      <c r="H3334" s="74" t="s">
        <v>30</v>
      </c>
      <c r="I3334" s="134" t="s">
        <v>60</v>
      </c>
      <c r="J3334" t="s">
        <v>61</v>
      </c>
      <c r="K3334" t="s">
        <v>65</v>
      </c>
      <c r="L3334" s="32" t="s">
        <v>4</v>
      </c>
      <c r="M3334" s="32" t="s">
        <v>1</v>
      </c>
      <c r="N3334" s="70" t="str">
        <f t="shared" si="127"/>
        <v>23413. Proceso integral e integrado de gestión y análisis de políticas para el bienestarAnálisis de Politicas2_KENNEDY2_NOVIEMBRE_2025</v>
      </c>
      <c r="O3334" s="75">
        <v>24853248</v>
      </c>
      <c r="R3334" s="21">
        <v>0.97</v>
      </c>
      <c r="S3334" s="21">
        <v>24107650.559999999</v>
      </c>
    </row>
    <row r="3335" spans="2:19" ht="30" hidden="1" customHeight="1">
      <c r="B3335">
        <v>235</v>
      </c>
      <c r="C3335" t="s">
        <v>346</v>
      </c>
      <c r="D3335" s="70" t="s">
        <v>347</v>
      </c>
      <c r="E3335" s="86" t="str">
        <f t="shared" si="126"/>
        <v>23513. Proceso integral e integrado de gestión y análisis de políticas para el bienestarAnálisis de Politicas</v>
      </c>
      <c r="F3335" t="s">
        <v>350</v>
      </c>
      <c r="G3335" t="s">
        <v>349</v>
      </c>
      <c r="H3335" s="74" t="s">
        <v>30</v>
      </c>
      <c r="I3335" s="134" t="s">
        <v>60</v>
      </c>
      <c r="J3335" t="s">
        <v>61</v>
      </c>
      <c r="K3335" t="s">
        <v>62</v>
      </c>
      <c r="L3335" s="32" t="s">
        <v>4</v>
      </c>
      <c r="M3335" s="32" t="s">
        <v>1</v>
      </c>
      <c r="N3335" s="70" t="str">
        <f t="shared" si="127"/>
        <v>23513. Proceso integral e integrado de gestión y análisis de políticas para el bienestarAnálisis de Politicas2_KENNEDY2_NOVIEMBRE_2025</v>
      </c>
      <c r="O3335" s="75">
        <v>7332480</v>
      </c>
      <c r="S3335" s="21">
        <v>0</v>
      </c>
    </row>
    <row r="3336" spans="2:19" ht="30" hidden="1" customHeight="1">
      <c r="B3336">
        <v>236</v>
      </c>
      <c r="C3336" t="s">
        <v>346</v>
      </c>
      <c r="D3336" s="70" t="s">
        <v>347</v>
      </c>
      <c r="E3336" s="86" t="str">
        <f t="shared" si="126"/>
        <v>23613. Proceso integral e integrado de gestión y análisis de políticas para el bienestarAnálisis de Politicas</v>
      </c>
      <c r="F3336" t="s">
        <v>351</v>
      </c>
      <c r="G3336" t="s">
        <v>349</v>
      </c>
      <c r="H3336" s="74" t="s">
        <v>30</v>
      </c>
      <c r="I3336" s="134" t="s">
        <v>60</v>
      </c>
      <c r="J3336" t="s">
        <v>61</v>
      </c>
      <c r="K3336" t="s">
        <v>80</v>
      </c>
      <c r="L3336" s="32" t="s">
        <v>4</v>
      </c>
      <c r="M3336" s="32" t="s">
        <v>1</v>
      </c>
      <c r="N3336" s="70" t="str">
        <f t="shared" si="127"/>
        <v>23613. Proceso integral e integrado de gestión y análisis de políticas para el bienestarAnálisis de Politicas2_KENNEDY2_NOVIEMBRE_2025</v>
      </c>
      <c r="O3336" s="75">
        <v>7332480</v>
      </c>
      <c r="S3336" s="21">
        <v>0</v>
      </c>
    </row>
    <row r="3337" spans="2:19" ht="30" hidden="1" customHeight="1">
      <c r="B3337">
        <v>237</v>
      </c>
      <c r="C3337" t="s">
        <v>346</v>
      </c>
      <c r="D3337" s="70" t="s">
        <v>347</v>
      </c>
      <c r="E3337" s="86" t="str">
        <f t="shared" si="126"/>
        <v>23713. Proceso integral e integrado de gestión y análisis de políticas para el bienestarAnálisis de Politicas</v>
      </c>
      <c r="F3337" t="s">
        <v>352</v>
      </c>
      <c r="G3337" t="s">
        <v>349</v>
      </c>
      <c r="H3337" s="74" t="s">
        <v>30</v>
      </c>
      <c r="I3337" s="134" t="s">
        <v>60</v>
      </c>
      <c r="J3337" t="s">
        <v>61</v>
      </c>
      <c r="K3337" t="s">
        <v>65</v>
      </c>
      <c r="L3337" s="32" t="s">
        <v>4</v>
      </c>
      <c r="M3337" s="32" t="s">
        <v>1</v>
      </c>
      <c r="N3337" s="70" t="str">
        <f t="shared" si="127"/>
        <v>23713. Proceso integral e integrado de gestión y análisis de políticas para el bienestarAnálisis de Politicas2_KENNEDY2_NOVIEMBRE_2025</v>
      </c>
      <c r="O3337" s="75">
        <v>22914000</v>
      </c>
      <c r="S3337" s="21">
        <v>0</v>
      </c>
    </row>
    <row r="3338" spans="2:19" ht="30" hidden="1" customHeight="1">
      <c r="B3338">
        <v>238</v>
      </c>
      <c r="C3338" t="s">
        <v>346</v>
      </c>
      <c r="D3338" s="70" t="s">
        <v>347</v>
      </c>
      <c r="E3338" s="86" t="str">
        <f t="shared" si="126"/>
        <v>23813. Proceso integral e integrado de gestión y análisis de políticas para el bienestarAnálisis de Politicas</v>
      </c>
      <c r="F3338" t="s">
        <v>353</v>
      </c>
      <c r="G3338" t="s">
        <v>349</v>
      </c>
      <c r="H3338" s="74" t="s">
        <v>30</v>
      </c>
      <c r="I3338" s="134" t="s">
        <v>60</v>
      </c>
      <c r="J3338" t="s">
        <v>61</v>
      </c>
      <c r="K3338" t="s">
        <v>80</v>
      </c>
      <c r="L3338" s="32" t="s">
        <v>4</v>
      </c>
      <c r="M3338" s="32" t="s">
        <v>1</v>
      </c>
      <c r="N3338" s="70" t="str">
        <f t="shared" si="127"/>
        <v>23813. Proceso integral e integrado de gestión y análisis de políticas para el bienestarAnálisis de Politicas2_KENNEDY2_NOVIEMBRE_2025</v>
      </c>
      <c r="O3338" s="75">
        <v>29329920</v>
      </c>
      <c r="S3338" s="21">
        <v>0</v>
      </c>
    </row>
    <row r="3339" spans="2:19" ht="30" hidden="1" customHeight="1">
      <c r="B3339">
        <v>239</v>
      </c>
      <c r="C3339" t="s">
        <v>346</v>
      </c>
      <c r="D3339" s="70" t="s">
        <v>347</v>
      </c>
      <c r="E3339" s="86" t="str">
        <f t="shared" si="126"/>
        <v>23913. Proceso integral e integrado de gestión y análisis de políticas para el bienestarAnálisis de Politicas</v>
      </c>
      <c r="F3339" t="s">
        <v>354</v>
      </c>
      <c r="G3339" t="s">
        <v>355</v>
      </c>
      <c r="H3339" s="74" t="s">
        <v>30</v>
      </c>
      <c r="I3339" s="134" t="s">
        <v>60</v>
      </c>
      <c r="J3339" t="s">
        <v>61</v>
      </c>
      <c r="K3339" t="s">
        <v>65</v>
      </c>
      <c r="L3339" s="32" t="s">
        <v>4</v>
      </c>
      <c r="M3339" s="32" t="s">
        <v>1</v>
      </c>
      <c r="N3339" s="70" t="str">
        <f t="shared" si="127"/>
        <v>23913. Proceso integral e integrado de gestión y análisis de políticas para el bienestarAnálisis de Politicas2_KENNEDY2_NOVIEMBRE_2025</v>
      </c>
      <c r="O3339" s="75">
        <v>17086608</v>
      </c>
      <c r="R3339" s="21">
        <v>0.98</v>
      </c>
      <c r="S3339" s="21">
        <v>16744875.84</v>
      </c>
    </row>
    <row r="3340" spans="2:19" ht="30" hidden="1" customHeight="1">
      <c r="B3340">
        <v>240</v>
      </c>
      <c r="C3340" t="s">
        <v>346</v>
      </c>
      <c r="D3340" s="70" t="s">
        <v>347</v>
      </c>
      <c r="E3340" s="86" t="str">
        <f t="shared" si="126"/>
        <v>24013. Proceso integral e integrado de gestión y análisis de políticas para el bienestarAnálisis de Politicas</v>
      </c>
      <c r="F3340" t="s">
        <v>356</v>
      </c>
      <c r="G3340" t="s">
        <v>355</v>
      </c>
      <c r="H3340" s="74" t="s">
        <v>30</v>
      </c>
      <c r="I3340" s="134" t="s">
        <v>60</v>
      </c>
      <c r="J3340" t="s">
        <v>61</v>
      </c>
      <c r="K3340" t="s">
        <v>62</v>
      </c>
      <c r="L3340" s="32" t="s">
        <v>4</v>
      </c>
      <c r="M3340" s="32" t="s">
        <v>1</v>
      </c>
      <c r="N3340" s="70" t="str">
        <f t="shared" si="127"/>
        <v>24013. Proceso integral e integrado de gestión y análisis de políticas para el bienestarAnálisis de Politicas2_KENNEDY2_NOVIEMBRE_2025</v>
      </c>
      <c r="O3340" s="75">
        <v>3910656</v>
      </c>
      <c r="S3340" s="21">
        <v>0</v>
      </c>
    </row>
    <row r="3341" spans="2:19" ht="30" hidden="1" customHeight="1">
      <c r="B3341">
        <v>241</v>
      </c>
      <c r="C3341" t="s">
        <v>346</v>
      </c>
      <c r="D3341" s="70" t="s">
        <v>347</v>
      </c>
      <c r="E3341" s="86" t="str">
        <f t="shared" si="126"/>
        <v>24113. Proceso integral e integrado de gestión y análisis de políticas para el bienestarAnálisis de Politicas</v>
      </c>
      <c r="F3341" t="s">
        <v>357</v>
      </c>
      <c r="G3341" t="s">
        <v>355</v>
      </c>
      <c r="H3341" s="74" t="s">
        <v>30</v>
      </c>
      <c r="I3341" s="134" t="s">
        <v>60</v>
      </c>
      <c r="J3341" t="s">
        <v>61</v>
      </c>
      <c r="K3341" t="s">
        <v>80</v>
      </c>
      <c r="L3341" s="32" t="s">
        <v>4</v>
      </c>
      <c r="M3341" s="32" t="s">
        <v>1</v>
      </c>
      <c r="N3341" s="70" t="str">
        <f t="shared" si="127"/>
        <v>24113. Proceso integral e integrado de gestión y análisis de políticas para el bienestarAnálisis de Politicas2_KENNEDY2_NOVIEMBRE_2025</v>
      </c>
      <c r="O3341" s="75">
        <v>3910656</v>
      </c>
      <c r="S3341" s="21">
        <v>0</v>
      </c>
    </row>
    <row r="3342" spans="2:19" ht="30" hidden="1" customHeight="1">
      <c r="B3342">
        <v>242</v>
      </c>
      <c r="C3342" t="s">
        <v>346</v>
      </c>
      <c r="D3342" s="70" t="s">
        <v>347</v>
      </c>
      <c r="E3342" s="86" t="str">
        <f t="shared" si="126"/>
        <v>24213. Proceso integral e integrado de gestión y análisis de políticas para el bienestarAnálisis de Politicas</v>
      </c>
      <c r="F3342" t="s">
        <v>358</v>
      </c>
      <c r="G3342" t="s">
        <v>355</v>
      </c>
      <c r="H3342" s="74" t="s">
        <v>30</v>
      </c>
      <c r="I3342" s="134" t="s">
        <v>60</v>
      </c>
      <c r="J3342" t="s">
        <v>61</v>
      </c>
      <c r="K3342" t="s">
        <v>65</v>
      </c>
      <c r="L3342" s="32" t="s">
        <v>4</v>
      </c>
      <c r="M3342" s="32" t="s">
        <v>1</v>
      </c>
      <c r="N3342" s="70" t="str">
        <f t="shared" si="127"/>
        <v>24213. Proceso integral e integrado de gestión y análisis de políticas para el bienestarAnálisis de Politicas2_KENNEDY2_NOVIEMBRE_2025</v>
      </c>
      <c r="O3342" s="75">
        <v>12220800</v>
      </c>
      <c r="S3342" s="21">
        <v>0</v>
      </c>
    </row>
    <row r="3343" spans="2:19" ht="30" hidden="1" customHeight="1">
      <c r="B3343">
        <v>243</v>
      </c>
      <c r="C3343" t="s">
        <v>346</v>
      </c>
      <c r="D3343" s="70" t="s">
        <v>347</v>
      </c>
      <c r="E3343" s="86" t="str">
        <f t="shared" si="126"/>
        <v>24313. Proceso integral e integrado de gestión y análisis de políticas para el bienestarAnálisis de Politicas</v>
      </c>
      <c r="F3343" t="s">
        <v>359</v>
      </c>
      <c r="G3343" t="s">
        <v>355</v>
      </c>
      <c r="H3343" s="74" t="s">
        <v>30</v>
      </c>
      <c r="I3343" s="134" t="s">
        <v>60</v>
      </c>
      <c r="J3343" t="s">
        <v>83</v>
      </c>
      <c r="K3343" t="s">
        <v>80</v>
      </c>
      <c r="L3343" s="32" t="s">
        <v>4</v>
      </c>
      <c r="M3343" s="32" t="s">
        <v>1</v>
      </c>
      <c r="N3343" s="70" t="str">
        <f t="shared" si="127"/>
        <v>24313. Proceso integral e integrado de gestión y análisis de políticas para el bienestarAnálisis de Politicas2_KENNEDY2_NOVIEMBRE_2025</v>
      </c>
      <c r="O3343" s="75">
        <v>15642624</v>
      </c>
      <c r="S3343" s="21">
        <v>0</v>
      </c>
    </row>
    <row r="3344" spans="2:19" ht="30" hidden="1" customHeight="1">
      <c r="B3344">
        <v>244</v>
      </c>
      <c r="C3344" t="s">
        <v>346</v>
      </c>
      <c r="D3344" s="70" t="s">
        <v>347</v>
      </c>
      <c r="E3344" s="86" t="str">
        <f t="shared" si="126"/>
        <v>24413. Proceso integral e integrado de gestión y análisis de políticas para el bienestarAnálisis de Politicas</v>
      </c>
      <c r="F3344" t="s">
        <v>360</v>
      </c>
      <c r="G3344" t="s">
        <v>361</v>
      </c>
      <c r="H3344" s="74" t="s">
        <v>30</v>
      </c>
      <c r="I3344" s="134" t="s">
        <v>60</v>
      </c>
      <c r="J3344" t="s">
        <v>83</v>
      </c>
      <c r="K3344" t="s">
        <v>62</v>
      </c>
      <c r="L3344" s="32" t="s">
        <v>4</v>
      </c>
      <c r="M3344" s="32" t="s">
        <v>1</v>
      </c>
      <c r="N3344" s="70" t="str">
        <f t="shared" si="127"/>
        <v>24413. Proceso integral e integrado de gestión y análisis de políticas para el bienestarAnálisis de Politicas2_KENNEDY2_NOVIEMBRE_2025</v>
      </c>
      <c r="O3344" s="75">
        <v>20316544</v>
      </c>
      <c r="S3344" s="21">
        <v>0</v>
      </c>
    </row>
    <row r="3345" spans="2:19" ht="30" hidden="1" customHeight="1">
      <c r="B3345">
        <v>245</v>
      </c>
      <c r="C3345" t="s">
        <v>346</v>
      </c>
      <c r="D3345" s="70" t="s">
        <v>347</v>
      </c>
      <c r="E3345" s="86" t="str">
        <f t="shared" si="126"/>
        <v>24513. Proceso integral e integrado de gestión y análisis de políticas para el bienestarAnálisis de Politicas</v>
      </c>
      <c r="F3345" t="s">
        <v>362</v>
      </c>
      <c r="G3345" t="s">
        <v>361</v>
      </c>
      <c r="H3345" s="74" t="s">
        <v>30</v>
      </c>
      <c r="I3345" s="134" t="s">
        <v>60</v>
      </c>
      <c r="J3345" t="s">
        <v>83</v>
      </c>
      <c r="K3345" t="s">
        <v>80</v>
      </c>
      <c r="L3345" s="32" t="s">
        <v>4</v>
      </c>
      <c r="M3345" s="32" t="s">
        <v>1</v>
      </c>
      <c r="N3345" s="70" t="str">
        <f t="shared" si="127"/>
        <v>24513. Proceso integral e integrado de gestión y análisis de políticas para el bienestarAnálisis de Politicas2_KENNEDY2_NOVIEMBRE_2025</v>
      </c>
      <c r="O3345" s="75">
        <v>24729968</v>
      </c>
      <c r="S3345" s="21">
        <v>0</v>
      </c>
    </row>
    <row r="3346" spans="2:19" ht="30" hidden="1" customHeight="1">
      <c r="B3346">
        <v>246</v>
      </c>
      <c r="C3346" t="s">
        <v>346</v>
      </c>
      <c r="D3346" s="70" t="s">
        <v>347</v>
      </c>
      <c r="E3346" s="86" t="str">
        <f t="shared" si="126"/>
        <v>24613. Proceso integral e integrado de gestión y análisis de políticas para el bienestarAnálisis de Politicas</v>
      </c>
      <c r="F3346" t="s">
        <v>363</v>
      </c>
      <c r="G3346" t="s">
        <v>349</v>
      </c>
      <c r="H3346" s="74" t="s">
        <v>30</v>
      </c>
      <c r="I3346" s="134" t="s">
        <v>60</v>
      </c>
      <c r="J3346" t="s">
        <v>364</v>
      </c>
      <c r="K3346" t="s">
        <v>80</v>
      </c>
      <c r="L3346" s="32" t="s">
        <v>4</v>
      </c>
      <c r="M3346" s="32" t="s">
        <v>1</v>
      </c>
      <c r="N3346" s="70" t="str">
        <f t="shared" si="127"/>
        <v>24613. Proceso integral e integrado de gestión y análisis de políticas para el bienestarAnálisis de Politicas2_KENNEDY2_NOVIEMBRE_2025</v>
      </c>
      <c r="O3346" s="75">
        <v>67458816</v>
      </c>
      <c r="S3346" s="21">
        <v>0</v>
      </c>
    </row>
    <row r="3347" spans="2:19" s="144" customFormat="1" ht="30" hidden="1" customHeight="1">
      <c r="B3347" s="144">
        <v>1</v>
      </c>
      <c r="C3347" s="144" t="s">
        <v>55</v>
      </c>
      <c r="D3347" s="145" t="s">
        <v>56</v>
      </c>
      <c r="E3347" s="146" t="str">
        <f t="shared" si="126"/>
        <v>11. Gestión Territorial para la Atención Primaria Social de los procesos de Gestión de la Salud Pública (GSP) y el Plan de Salud Pública de Intervenciones Colectivas (PSPIC)Gestión Territorial</v>
      </c>
      <c r="F3347" s="144" t="s">
        <v>57</v>
      </c>
      <c r="G3347" s="144" t="s">
        <v>58</v>
      </c>
      <c r="H3347" s="147" t="s">
        <v>59</v>
      </c>
      <c r="I3347" s="134" t="s">
        <v>60</v>
      </c>
      <c r="J3347" s="144" t="s">
        <v>61</v>
      </c>
      <c r="K3347" s="144" t="s">
        <v>62</v>
      </c>
      <c r="L3347" s="149" t="s">
        <v>5</v>
      </c>
      <c r="M3347" s="149" t="s">
        <v>1</v>
      </c>
      <c r="N3347" s="145" t="str">
        <f t="shared" si="127"/>
        <v>11. Gestión Territorial para la Atención Primaria Social de los procesos de Gestión de la Salud Pública (GSP) y el Plan de Salud Pública de Intervenciones Colectivas (PSPIC)Gestión Territorial3_PUENTE_ARANDA2_NOVIEMBRE_2025</v>
      </c>
      <c r="O3347" s="150">
        <v>30277568</v>
      </c>
      <c r="P3347" s="151"/>
      <c r="Q3347" s="151"/>
      <c r="R3347" s="152"/>
      <c r="S3347" s="152">
        <v>0</v>
      </c>
    </row>
    <row r="3348" spans="2:19" ht="30" hidden="1" customHeight="1">
      <c r="B3348">
        <v>3</v>
      </c>
      <c r="C3348" t="s">
        <v>55</v>
      </c>
      <c r="D3348" s="70" t="s">
        <v>56</v>
      </c>
      <c r="E3348" s="86" t="str">
        <f t="shared" ref="E3348:E3411" si="128">B3348&amp;C3348&amp;D3348</f>
        <v>31. Gestión Territorial para la Atención Primaria Social de los procesos de Gestión de la Salud Pública (GSP) y el Plan de Salud Pública de Intervenciones Colectivas (PSPIC)Gestión Territorial</v>
      </c>
      <c r="F3348" t="s">
        <v>63</v>
      </c>
      <c r="G3348" t="s">
        <v>58</v>
      </c>
      <c r="H3348" s="74" t="s">
        <v>64</v>
      </c>
      <c r="I3348" s="134" t="s">
        <v>60</v>
      </c>
      <c r="J3348" t="s">
        <v>61</v>
      </c>
      <c r="K3348" t="s">
        <v>65</v>
      </c>
      <c r="L3348" s="32" t="s">
        <v>5</v>
      </c>
      <c r="M3348" s="32" t="s">
        <v>1</v>
      </c>
      <c r="N3348" s="70" t="str">
        <f t="shared" si="127"/>
        <v>31. Gestión Territorial para la Atención Primaria Social de los procesos de Gestión de la Salud Pública (GSP) y el Plan de Salud Pública de Intervenciones Colectivas (PSPIC)Gestión Territorial3_PUENTE_ARANDA2_NOVIEMBRE_2025</v>
      </c>
      <c r="O3348" s="75">
        <v>12204720</v>
      </c>
      <c r="R3348" s="21">
        <v>1</v>
      </c>
      <c r="S3348" s="21">
        <v>12204720</v>
      </c>
    </row>
    <row r="3349" spans="2:19" ht="30" hidden="1" customHeight="1">
      <c r="B3349">
        <v>4</v>
      </c>
      <c r="C3349" t="s">
        <v>55</v>
      </c>
      <c r="D3349" s="70" t="s">
        <v>56</v>
      </c>
      <c r="E3349" s="86" t="str">
        <f t="shared" si="128"/>
        <v>41. Gestión Territorial para la Atención Primaria Social de los procesos de Gestión de la Salud Pública (GSP) y el Plan de Salud Pública de Intervenciones Colectivas (PSPIC)Gestión Territorial</v>
      </c>
      <c r="F3349" t="s">
        <v>66</v>
      </c>
      <c r="G3349" t="s">
        <v>58</v>
      </c>
      <c r="H3349" s="74" t="s">
        <v>64</v>
      </c>
      <c r="I3349" s="134" t="s">
        <v>60</v>
      </c>
      <c r="J3349" t="s">
        <v>61</v>
      </c>
      <c r="K3349" t="s">
        <v>65</v>
      </c>
      <c r="L3349" s="32" t="s">
        <v>5</v>
      </c>
      <c r="M3349" s="32" t="s">
        <v>1</v>
      </c>
      <c r="N3349" s="70" t="str">
        <f t="shared" si="127"/>
        <v>41. Gestión Territorial para la Atención Primaria Social de los procesos de Gestión de la Salud Pública (GSP) y el Plan de Salud Pública de Intervenciones Colectivas (PSPIC)Gestión Territorial3_PUENTE_ARANDA2_NOVIEMBRE_2025</v>
      </c>
      <c r="O3349" s="75">
        <v>6484528</v>
      </c>
      <c r="R3349" s="21">
        <v>1</v>
      </c>
      <c r="S3349" s="21">
        <v>6484528</v>
      </c>
    </row>
    <row r="3350" spans="2:19" ht="30" hidden="1" customHeight="1">
      <c r="B3350">
        <v>5</v>
      </c>
      <c r="C3350" t="s">
        <v>55</v>
      </c>
      <c r="D3350" s="70" t="s">
        <v>56</v>
      </c>
      <c r="E3350" s="86" t="str">
        <f t="shared" si="128"/>
        <v>51. Gestión Territorial para la Atención Primaria Social de los procesos de Gestión de la Salud Pública (GSP) y el Plan de Salud Pública de Intervenciones Colectivas (PSPIC)Gestión Territorial</v>
      </c>
      <c r="F3350" t="s">
        <v>67</v>
      </c>
      <c r="G3350" t="s">
        <v>58</v>
      </c>
      <c r="H3350" s="74" t="s">
        <v>64</v>
      </c>
      <c r="I3350" s="134" t="s">
        <v>60</v>
      </c>
      <c r="J3350" t="s">
        <v>61</v>
      </c>
      <c r="K3350" t="s">
        <v>65</v>
      </c>
      <c r="L3350" s="32" t="s">
        <v>5</v>
      </c>
      <c r="M3350" s="32" t="s">
        <v>1</v>
      </c>
      <c r="N3350" s="70" t="str">
        <f t="shared" si="127"/>
        <v>51. Gestión Territorial para la Atención Primaria Social de los procesos de Gestión de la Salud Pública (GSP) y el Plan de Salud Pública de Intervenciones Colectivas (PSPIC)Gestión Territorial3_PUENTE_ARANDA2_NOVIEMBRE_2025</v>
      </c>
      <c r="O3350" s="75">
        <v>5621568</v>
      </c>
      <c r="R3350" s="21">
        <v>1</v>
      </c>
      <c r="S3350" s="21">
        <v>5621568</v>
      </c>
    </row>
    <row r="3351" spans="2:19" ht="30" hidden="1" customHeight="1">
      <c r="B3351">
        <v>6</v>
      </c>
      <c r="C3351" t="s">
        <v>55</v>
      </c>
      <c r="D3351" s="70" t="s">
        <v>56</v>
      </c>
      <c r="E3351" s="86" t="str">
        <f t="shared" si="128"/>
        <v>61. Gestión Territorial para la Atención Primaria Social de los procesos de Gestión de la Salud Pública (GSP) y el Plan de Salud Pública de Intervenciones Colectivas (PSPIC)Gestión Territorial</v>
      </c>
      <c r="F3351" t="s">
        <v>68</v>
      </c>
      <c r="G3351" t="s">
        <v>58</v>
      </c>
      <c r="H3351" s="74" t="s">
        <v>64</v>
      </c>
      <c r="I3351" s="134" t="s">
        <v>60</v>
      </c>
      <c r="J3351" t="s">
        <v>61</v>
      </c>
      <c r="K3351" t="s">
        <v>65</v>
      </c>
      <c r="L3351" s="32" t="s">
        <v>5</v>
      </c>
      <c r="M3351" s="32" t="s">
        <v>1</v>
      </c>
      <c r="N3351" s="70" t="str">
        <f t="shared" si="127"/>
        <v>61. Gestión Territorial para la Atención Primaria Social de los procesos de Gestión de la Salud Pública (GSP) y el Plan de Salud Pública de Intervenciones Colectivas (PSPIC)Gestión Territorial3_PUENTE_ARANDA2_NOVIEMBRE_2025</v>
      </c>
      <c r="O3351" s="75">
        <v>15132712</v>
      </c>
      <c r="S3351" s="21">
        <v>0</v>
      </c>
    </row>
    <row r="3352" spans="2:19" ht="30" hidden="1" customHeight="1">
      <c r="B3352">
        <v>7</v>
      </c>
      <c r="C3352" t="s">
        <v>55</v>
      </c>
      <c r="D3352" s="70" t="s">
        <v>56</v>
      </c>
      <c r="E3352" s="86" t="str">
        <f t="shared" si="128"/>
        <v>71. Gestión Territorial para la Atención Primaria Social de los procesos de Gestión de la Salud Pública (GSP) y el Plan de Salud Pública de Intervenciones Colectivas (PSPIC)Gestión Territorial</v>
      </c>
      <c r="F3352" t="s">
        <v>69</v>
      </c>
      <c r="G3352" t="s">
        <v>58</v>
      </c>
      <c r="H3352" s="74" t="s">
        <v>30</v>
      </c>
      <c r="I3352" s="134" t="s">
        <v>60</v>
      </c>
      <c r="J3352" t="s">
        <v>61</v>
      </c>
      <c r="K3352" t="s">
        <v>62</v>
      </c>
      <c r="L3352" s="32" t="s">
        <v>5</v>
      </c>
      <c r="M3352" s="32" t="s">
        <v>1</v>
      </c>
      <c r="N3352" s="70" t="str">
        <f t="shared" si="127"/>
        <v>71. Gestión Territorial para la Atención Primaria Social de los procesos de Gestión de la Salud Pública (GSP) y el Plan de Salud Pública de Intervenciones Colectivas (PSPIC)Gestión Territorial3_PUENTE_ARANDA2_NOVIEMBRE_2025</v>
      </c>
      <c r="O3352" s="75">
        <v>25617584</v>
      </c>
      <c r="S3352" s="21">
        <v>0</v>
      </c>
    </row>
    <row r="3353" spans="2:19" ht="30" hidden="1" customHeight="1">
      <c r="B3353">
        <v>8</v>
      </c>
      <c r="C3353" t="s">
        <v>55</v>
      </c>
      <c r="D3353" s="70" t="s">
        <v>56</v>
      </c>
      <c r="E3353" s="86" t="str">
        <f t="shared" si="128"/>
        <v>81. Gestión Territorial para la Atención Primaria Social de los procesos de Gestión de la Salud Pública (GSP) y el Plan de Salud Pública de Intervenciones Colectivas (PSPIC)Gestión Territorial</v>
      </c>
      <c r="F3353" t="s">
        <v>70</v>
      </c>
      <c r="G3353" t="s">
        <v>58</v>
      </c>
      <c r="H3353" s="74" t="s">
        <v>30</v>
      </c>
      <c r="I3353" s="134" t="s">
        <v>60</v>
      </c>
      <c r="J3353" t="s">
        <v>61</v>
      </c>
      <c r="K3353" t="s">
        <v>62</v>
      </c>
      <c r="L3353" s="32" t="s">
        <v>5</v>
      </c>
      <c r="M3353" s="32" t="s">
        <v>1</v>
      </c>
      <c r="N3353" s="70" t="str">
        <f t="shared" si="127"/>
        <v>81. Gestión Territorial para la Atención Primaria Social de los procesos de Gestión de la Salud Pública (GSP) y el Plan de Salud Pública de Intervenciones Colectivas (PSPIC)Gestión Territorial3_PUENTE_ARANDA2_NOVIEMBRE_2025</v>
      </c>
      <c r="O3353" s="75">
        <v>9098064</v>
      </c>
      <c r="S3353" s="21">
        <v>0</v>
      </c>
    </row>
    <row r="3354" spans="2:19" ht="30" hidden="1" customHeight="1">
      <c r="B3354">
        <v>9</v>
      </c>
      <c r="C3354" t="s">
        <v>55</v>
      </c>
      <c r="D3354" s="70" t="s">
        <v>56</v>
      </c>
      <c r="E3354" s="86" t="str">
        <f t="shared" si="128"/>
        <v>91. Gestión Territorial para la Atención Primaria Social de los procesos de Gestión de la Salud Pública (GSP) y el Plan de Salud Pública de Intervenciones Colectivas (PSPIC)Gestión Territorial</v>
      </c>
      <c r="F3354" t="s">
        <v>71</v>
      </c>
      <c r="G3354" t="s">
        <v>58</v>
      </c>
      <c r="H3354" s="74" t="s">
        <v>30</v>
      </c>
      <c r="I3354" s="134" t="s">
        <v>60</v>
      </c>
      <c r="J3354" t="s">
        <v>61</v>
      </c>
      <c r="K3354" t="s">
        <v>62</v>
      </c>
      <c r="L3354" s="32" t="s">
        <v>5</v>
      </c>
      <c r="M3354" s="32" t="s">
        <v>1</v>
      </c>
      <c r="N3354" s="70" t="str">
        <f t="shared" si="127"/>
        <v>91. Gestión Territorial para la Atención Primaria Social de los procesos de Gestión de la Salud Pública (GSP) y el Plan de Salud Pública de Intervenciones Colectivas (PSPIC)Gestión Territorial3_PUENTE_ARANDA2_NOVIEMBRE_2025</v>
      </c>
      <c r="O3354" s="75">
        <v>28674928</v>
      </c>
      <c r="S3354" s="21">
        <v>0</v>
      </c>
    </row>
    <row r="3355" spans="2:19" ht="30" hidden="1" customHeight="1">
      <c r="B3355">
        <v>10</v>
      </c>
      <c r="C3355" t="s">
        <v>55</v>
      </c>
      <c r="D3355" s="70" t="s">
        <v>56</v>
      </c>
      <c r="E3355" s="86" t="str">
        <f t="shared" si="128"/>
        <v>101. Gestión Territorial para la Atención Primaria Social de los procesos de Gestión de la Salud Pública (GSP) y el Plan de Salud Pública de Intervenciones Colectivas (PSPIC)Gestión Territorial</v>
      </c>
      <c r="F3355" t="s">
        <v>72</v>
      </c>
      <c r="G3355" t="s">
        <v>58</v>
      </c>
      <c r="H3355" s="74" t="s">
        <v>30</v>
      </c>
      <c r="I3355" s="134" t="s">
        <v>60</v>
      </c>
      <c r="J3355" t="s">
        <v>61</v>
      </c>
      <c r="K3355" t="s">
        <v>62</v>
      </c>
      <c r="L3355" s="32" t="s">
        <v>5</v>
      </c>
      <c r="M3355" s="32" t="s">
        <v>1</v>
      </c>
      <c r="N3355" s="70" t="str">
        <f t="shared" si="127"/>
        <v>101. Gestión Territorial para la Atención Primaria Social de los procesos de Gestión de la Salud Pública (GSP) y el Plan de Salud Pública de Intervenciones Colectivas (PSPIC)Gestión Territorial3_PUENTE_ARANDA2_NOVIEMBRE_2025</v>
      </c>
      <c r="O3355" s="75">
        <v>13092336</v>
      </c>
      <c r="S3355" s="21">
        <v>0</v>
      </c>
    </row>
    <row r="3356" spans="2:19" ht="30" hidden="1" customHeight="1">
      <c r="B3356">
        <v>11</v>
      </c>
      <c r="C3356" t="s">
        <v>55</v>
      </c>
      <c r="D3356" s="70" t="s">
        <v>56</v>
      </c>
      <c r="E3356" s="86" t="str">
        <f t="shared" si="128"/>
        <v>111. Gestión Territorial para la Atención Primaria Social de los procesos de Gestión de la Salud Pública (GSP) y el Plan de Salud Pública de Intervenciones Colectivas (PSPIC)Gestión Territorial</v>
      </c>
      <c r="F3356" t="s">
        <v>73</v>
      </c>
      <c r="G3356" t="s">
        <v>58</v>
      </c>
      <c r="H3356" s="74" t="s">
        <v>30</v>
      </c>
      <c r="I3356" s="134" t="s">
        <v>60</v>
      </c>
      <c r="J3356" t="s">
        <v>61</v>
      </c>
      <c r="K3356" t="s">
        <v>62</v>
      </c>
      <c r="L3356" s="32" t="s">
        <v>5</v>
      </c>
      <c r="M3356" s="32" t="s">
        <v>1</v>
      </c>
      <c r="N3356" s="70" t="str">
        <f t="shared" si="127"/>
        <v>111. Gestión Territorial para la Atención Primaria Social de los procesos de Gestión de la Salud Pública (GSP) y el Plan de Salud Pública de Intervenciones Colectivas (PSPIC)Gestión Territorial3_PUENTE_ARANDA2_NOVIEMBRE_2025</v>
      </c>
      <c r="O3356" s="75">
        <v>29389952</v>
      </c>
      <c r="S3356" s="21">
        <v>0</v>
      </c>
    </row>
    <row r="3357" spans="2:19" ht="30" hidden="1" customHeight="1">
      <c r="B3357">
        <v>12</v>
      </c>
      <c r="C3357" t="s">
        <v>55</v>
      </c>
      <c r="D3357" s="70" t="s">
        <v>56</v>
      </c>
      <c r="E3357" s="86" t="str">
        <f t="shared" si="128"/>
        <v>121. Gestión Territorial para la Atención Primaria Social de los procesos de Gestión de la Salud Pública (GSP) y el Plan de Salud Pública de Intervenciones Colectivas (PSPIC)Gestión Territorial</v>
      </c>
      <c r="F3357" t="s">
        <v>74</v>
      </c>
      <c r="G3357" t="s">
        <v>75</v>
      </c>
      <c r="H3357" s="74" t="s">
        <v>30</v>
      </c>
      <c r="I3357" s="134" t="s">
        <v>60</v>
      </c>
      <c r="J3357" t="s">
        <v>61</v>
      </c>
      <c r="K3357" t="s">
        <v>62</v>
      </c>
      <c r="L3357" s="32" t="s">
        <v>5</v>
      </c>
      <c r="M3357" s="32" t="s">
        <v>1</v>
      </c>
      <c r="N3357" s="70" t="str">
        <f t="shared" si="127"/>
        <v>121. Gestión Territorial para la Atención Primaria Social de los procesos de Gestión de la Salud Pública (GSP) y el Plan de Salud Pública de Intervenciones Colectivas (PSPIC)Gestión Territorial3_PUENTE_ARANDA2_NOVIEMBRE_2025</v>
      </c>
      <c r="O3357" s="75">
        <v>100029392</v>
      </c>
      <c r="S3357" s="21">
        <v>0</v>
      </c>
    </row>
    <row r="3358" spans="2:19" ht="30" hidden="1" customHeight="1">
      <c r="B3358">
        <v>13</v>
      </c>
      <c r="C3358" t="s">
        <v>55</v>
      </c>
      <c r="D3358" s="70" t="s">
        <v>56</v>
      </c>
      <c r="E3358" s="86" t="str">
        <f t="shared" si="128"/>
        <v>131. Gestión Territorial para la Atención Primaria Social de los procesos de Gestión de la Salud Pública (GSP) y el Plan de Salud Pública de Intervenciones Colectivas (PSPIC)Gestión Territorial</v>
      </c>
      <c r="F3358" t="s">
        <v>76</v>
      </c>
      <c r="G3358" t="s">
        <v>75</v>
      </c>
      <c r="H3358" s="74" t="s">
        <v>30</v>
      </c>
      <c r="I3358" s="134" t="s">
        <v>60</v>
      </c>
      <c r="J3358" t="s">
        <v>61</v>
      </c>
      <c r="K3358" t="s">
        <v>62</v>
      </c>
      <c r="L3358" s="32" t="s">
        <v>5</v>
      </c>
      <c r="M3358" s="32" t="s">
        <v>1</v>
      </c>
      <c r="N3358" s="70" t="str">
        <f t="shared" si="127"/>
        <v>131. Gestión Territorial para la Atención Primaria Social de los procesos de Gestión de la Salud Pública (GSP) y el Plan de Salud Pública de Intervenciones Colectivas (PSPIC)Gestión Territorial3_PUENTE_ARANDA2_NOVIEMBRE_2025</v>
      </c>
      <c r="O3358" s="75">
        <v>29833760</v>
      </c>
      <c r="S3358" s="21">
        <v>0</v>
      </c>
    </row>
    <row r="3359" spans="2:19" ht="30" hidden="1" customHeight="1">
      <c r="B3359">
        <v>14</v>
      </c>
      <c r="C3359" t="s">
        <v>55</v>
      </c>
      <c r="D3359" s="70" t="s">
        <v>56</v>
      </c>
      <c r="E3359" s="86" t="str">
        <f t="shared" si="128"/>
        <v>141. Gestión Territorial para la Atención Primaria Social de los procesos de Gestión de la Salud Pública (GSP) y el Plan de Salud Pública de Intervenciones Colectivas (PSPIC)Gestión Territorial</v>
      </c>
      <c r="F3359" t="s">
        <v>77</v>
      </c>
      <c r="G3359" t="s">
        <v>75</v>
      </c>
      <c r="H3359" s="74" t="s">
        <v>30</v>
      </c>
      <c r="I3359" s="134" t="s">
        <v>60</v>
      </c>
      <c r="J3359" t="s">
        <v>61</v>
      </c>
      <c r="K3359" t="s">
        <v>62</v>
      </c>
      <c r="L3359" s="32" t="s">
        <v>5</v>
      </c>
      <c r="M3359" s="32" t="s">
        <v>1</v>
      </c>
      <c r="N3359" s="70" t="str">
        <f t="shared" si="127"/>
        <v>141. Gestión Territorial para la Atención Primaria Social de los procesos de Gestión de la Salud Pública (GSP) y el Plan de Salud Pública de Intervenciones Colectivas (PSPIC)Gestión Territorial3_PUENTE_ARANDA2_NOVIEMBRE_2025</v>
      </c>
      <c r="O3359" s="75">
        <v>54021296</v>
      </c>
      <c r="S3359" s="21">
        <v>0</v>
      </c>
    </row>
    <row r="3360" spans="2:19" ht="30" hidden="1" customHeight="1">
      <c r="B3360">
        <v>15</v>
      </c>
      <c r="C3360" t="s">
        <v>55</v>
      </c>
      <c r="D3360" s="70" t="s">
        <v>56</v>
      </c>
      <c r="E3360" s="86" t="str">
        <f t="shared" si="128"/>
        <v>151. Gestión Territorial para la Atención Primaria Social de los procesos de Gestión de la Salud Pública (GSP) y el Plan de Salud Pública de Intervenciones Colectivas (PSPIC)Gestión Territorial</v>
      </c>
      <c r="F3360" t="s">
        <v>78</v>
      </c>
      <c r="G3360" t="s">
        <v>75</v>
      </c>
      <c r="H3360" s="74" t="s">
        <v>30</v>
      </c>
      <c r="I3360" s="134" t="s">
        <v>60</v>
      </c>
      <c r="J3360" t="s">
        <v>61</v>
      </c>
      <c r="K3360" t="s">
        <v>62</v>
      </c>
      <c r="L3360" s="32" t="s">
        <v>5</v>
      </c>
      <c r="M3360" s="32" t="s">
        <v>1</v>
      </c>
      <c r="N3360" s="70" t="str">
        <f t="shared" si="127"/>
        <v>151. Gestión Territorial para la Atención Primaria Social de los procesos de Gestión de la Salud Pública (GSP) y el Plan de Salud Pública de Intervenciones Colectivas (PSPIC)Gestión Territorial3_PUENTE_ARANDA2_NOVIEMBRE_2025</v>
      </c>
      <c r="O3360" s="75">
        <v>5621568</v>
      </c>
      <c r="S3360" s="21">
        <v>0</v>
      </c>
    </row>
    <row r="3361" spans="2:19" ht="30" hidden="1" customHeight="1">
      <c r="B3361">
        <v>16</v>
      </c>
      <c r="C3361" t="s">
        <v>55</v>
      </c>
      <c r="D3361" s="70" t="s">
        <v>56</v>
      </c>
      <c r="E3361" s="86" t="str">
        <f t="shared" si="128"/>
        <v>161. Gestión Territorial para la Atención Primaria Social de los procesos de Gestión de la Salud Pública (GSP) y el Plan de Salud Pública de Intervenciones Colectivas (PSPIC)Gestión Territorial</v>
      </c>
      <c r="F3361" t="s">
        <v>79</v>
      </c>
      <c r="G3361" t="s">
        <v>75</v>
      </c>
      <c r="H3361" s="74" t="s">
        <v>30</v>
      </c>
      <c r="I3361" s="134" t="s">
        <v>60</v>
      </c>
      <c r="J3361" t="s">
        <v>61</v>
      </c>
      <c r="K3361" t="s">
        <v>80</v>
      </c>
      <c r="L3361" s="32" t="s">
        <v>5</v>
      </c>
      <c r="M3361" s="32" t="s">
        <v>1</v>
      </c>
      <c r="N3361" s="70" t="str">
        <f t="shared" si="127"/>
        <v>161. Gestión Territorial para la Atención Primaria Social de los procesos de Gestión de la Salud Pública (GSP) y el Plan de Salud Pública de Intervenciones Colectivas (PSPIC)Gestión Territorial3_PUENTE_ARANDA2_NOVIEMBRE_2025</v>
      </c>
      <c r="O3361" s="75">
        <v>3994272</v>
      </c>
      <c r="S3361" s="21">
        <v>0</v>
      </c>
    </row>
    <row r="3362" spans="2:19" ht="30" hidden="1" customHeight="1">
      <c r="B3362">
        <v>17</v>
      </c>
      <c r="C3362" t="s">
        <v>55</v>
      </c>
      <c r="D3362" s="70" t="s">
        <v>56</v>
      </c>
      <c r="E3362" s="86" t="str">
        <f t="shared" si="128"/>
        <v>171. Gestión Territorial para la Atención Primaria Social de los procesos de Gestión de la Salud Pública (GSP) y el Plan de Salud Pública de Intervenciones Colectivas (PSPIC)Gestión Territorial</v>
      </c>
      <c r="F3362" t="s">
        <v>81</v>
      </c>
      <c r="G3362" t="s">
        <v>82</v>
      </c>
      <c r="H3362" s="74" t="s">
        <v>30</v>
      </c>
      <c r="I3362" s="134" t="s">
        <v>60</v>
      </c>
      <c r="J3362" t="s">
        <v>83</v>
      </c>
      <c r="K3362" t="s">
        <v>80</v>
      </c>
      <c r="L3362" s="32" t="s">
        <v>5</v>
      </c>
      <c r="M3362" s="32" t="s">
        <v>1</v>
      </c>
      <c r="N3362" s="70" t="str">
        <f t="shared" si="127"/>
        <v>171. Gestión Territorial para la Atención Primaria Social de los procesos de Gestión de la Salud Pública (GSP) y el Plan de Salud Pública de Intervenciones Colectivas (PSPIC)Gestión Territorial3_PUENTE_ARANDA2_NOVIEMBRE_2025</v>
      </c>
      <c r="O3362" s="75">
        <v>5621568</v>
      </c>
      <c r="S3362" s="21">
        <v>0</v>
      </c>
    </row>
    <row r="3363" spans="2:19" ht="30" hidden="1" customHeight="1">
      <c r="B3363">
        <v>18</v>
      </c>
      <c r="C3363" t="s">
        <v>55</v>
      </c>
      <c r="D3363" s="70" t="s">
        <v>56</v>
      </c>
      <c r="E3363" s="86" t="str">
        <f t="shared" si="128"/>
        <v>181. Gestión Territorial para la Atención Primaria Social de los procesos de Gestión de la Salud Pública (GSP) y el Plan de Salud Pública de Intervenciones Colectivas (PSPIC)Gestión Territorial</v>
      </c>
      <c r="F3363" t="s">
        <v>84</v>
      </c>
      <c r="G3363" t="s">
        <v>82</v>
      </c>
      <c r="H3363" s="74" t="s">
        <v>30</v>
      </c>
      <c r="I3363" s="134" t="s">
        <v>60</v>
      </c>
      <c r="J3363" t="s">
        <v>83</v>
      </c>
      <c r="K3363" t="s">
        <v>62</v>
      </c>
      <c r="L3363" s="32" t="s">
        <v>5</v>
      </c>
      <c r="M3363" s="32" t="s">
        <v>1</v>
      </c>
      <c r="N3363" s="70" t="str">
        <f t="shared" si="127"/>
        <v>181. Gestión Territorial para la Atención Primaria Social de los procesos de Gestión de la Salud Pública (GSP) y el Plan de Salud Pública de Intervenciones Colectivas (PSPIC)Gestión Territorial3_PUENTE_ARANDA2_NOVIEMBRE_2025</v>
      </c>
      <c r="O3363" s="75">
        <v>32422640</v>
      </c>
      <c r="S3363" s="21">
        <v>0</v>
      </c>
    </row>
    <row r="3364" spans="2:19" ht="30" hidden="1" customHeight="1">
      <c r="B3364">
        <v>19</v>
      </c>
      <c r="C3364" t="s">
        <v>55</v>
      </c>
      <c r="D3364" s="70" t="s">
        <v>56</v>
      </c>
      <c r="E3364" s="86" t="str">
        <f t="shared" si="128"/>
        <v>191. Gestión Territorial para la Atención Primaria Social de los procesos de Gestión de la Salud Pública (GSP) y el Plan de Salud Pública de Intervenciones Colectivas (PSPIC)Gestión Territorial</v>
      </c>
      <c r="F3364" t="s">
        <v>85</v>
      </c>
      <c r="G3364" t="s">
        <v>82</v>
      </c>
      <c r="H3364" s="74" t="s">
        <v>30</v>
      </c>
      <c r="I3364" s="134" t="s">
        <v>60</v>
      </c>
      <c r="J3364" t="s">
        <v>83</v>
      </c>
      <c r="K3364" t="s">
        <v>62</v>
      </c>
      <c r="L3364" s="32" t="s">
        <v>5</v>
      </c>
      <c r="M3364" s="32" t="s">
        <v>1</v>
      </c>
      <c r="N3364" s="70" t="str">
        <f t="shared" si="127"/>
        <v>191. Gestión Territorial para la Atención Primaria Social de los procesos de Gestión de la Salud Pública (GSP) y el Plan de Salud Pública de Intervenciones Colectivas (PSPIC)Gestión Territorial3_PUENTE_ARANDA2_NOVIEMBRE_2025</v>
      </c>
      <c r="O3364" s="75">
        <v>20316544</v>
      </c>
      <c r="S3364" s="21">
        <v>0</v>
      </c>
    </row>
    <row r="3365" spans="2:19" ht="30" hidden="1" customHeight="1">
      <c r="B3365">
        <v>20</v>
      </c>
      <c r="C3365" t="s">
        <v>86</v>
      </c>
      <c r="D3365" s="70" t="s">
        <v>87</v>
      </c>
      <c r="E3365" s="86" t="str">
        <f t="shared" si="128"/>
        <v>202. Cuidado Continuo por una vida con bienestarComunitario</v>
      </c>
      <c r="F3365" t="s">
        <v>88</v>
      </c>
      <c r="G3365" t="s">
        <v>89</v>
      </c>
      <c r="H3365" s="74" t="s">
        <v>90</v>
      </c>
      <c r="I3365" s="134" t="s">
        <v>60</v>
      </c>
      <c r="J3365" t="s">
        <v>91</v>
      </c>
      <c r="K3365" t="s">
        <v>65</v>
      </c>
      <c r="L3365" s="32" t="s">
        <v>5</v>
      </c>
      <c r="M3365" s="32" t="s">
        <v>1</v>
      </c>
      <c r="N3365" s="70" t="str">
        <f t="shared" si="127"/>
        <v>202. Cuidado Continuo por una vida con bienestarComunitario3_PUENTE_ARANDA2_NOVIEMBRE_2025</v>
      </c>
      <c r="O3365" s="75">
        <v>105404</v>
      </c>
      <c r="R3365" s="21">
        <v>48</v>
      </c>
      <c r="S3365" s="21">
        <v>5059392</v>
      </c>
    </row>
    <row r="3366" spans="2:19" ht="30" hidden="1" customHeight="1">
      <c r="B3366">
        <v>20</v>
      </c>
      <c r="C3366" t="s">
        <v>86</v>
      </c>
      <c r="D3366" s="70" t="s">
        <v>92</v>
      </c>
      <c r="E3366" s="86" t="str">
        <f t="shared" si="128"/>
        <v xml:space="preserve">202. Cuidado Continuo por una vida con bienestarEducativo </v>
      </c>
      <c r="F3366" t="s">
        <v>88</v>
      </c>
      <c r="G3366" t="s">
        <v>89</v>
      </c>
      <c r="H3366" s="74" t="s">
        <v>90</v>
      </c>
      <c r="I3366" s="134" t="s">
        <v>60</v>
      </c>
      <c r="J3366" t="s">
        <v>91</v>
      </c>
      <c r="K3366" t="s">
        <v>65</v>
      </c>
      <c r="L3366" s="32" t="s">
        <v>5</v>
      </c>
      <c r="M3366" s="32" t="s">
        <v>1</v>
      </c>
      <c r="N3366" s="70" t="str">
        <f t="shared" si="127"/>
        <v>202. Cuidado Continuo por una vida con bienestarEducativo 3_PUENTE_ARANDA2_NOVIEMBRE_2025</v>
      </c>
      <c r="O3366" s="75">
        <v>105404</v>
      </c>
      <c r="R3366" s="21">
        <v>86</v>
      </c>
      <c r="S3366" s="21">
        <v>9064744</v>
      </c>
    </row>
    <row r="3367" spans="2:19" ht="30" hidden="1" customHeight="1">
      <c r="B3367">
        <v>20</v>
      </c>
      <c r="C3367" t="s">
        <v>86</v>
      </c>
      <c r="D3367" s="70" t="s">
        <v>93</v>
      </c>
      <c r="E3367" s="86" t="str">
        <f t="shared" si="128"/>
        <v>202. Cuidado Continuo por una vida con bienestarInstitucional</v>
      </c>
      <c r="F3367" t="s">
        <v>88</v>
      </c>
      <c r="G3367" t="s">
        <v>89</v>
      </c>
      <c r="H3367" s="74" t="s">
        <v>90</v>
      </c>
      <c r="I3367" s="134" t="s">
        <v>60</v>
      </c>
      <c r="J3367" t="s">
        <v>91</v>
      </c>
      <c r="K3367" t="s">
        <v>65</v>
      </c>
      <c r="L3367" s="32" t="s">
        <v>5</v>
      </c>
      <c r="M3367" s="32" t="s">
        <v>1</v>
      </c>
      <c r="N3367" s="70" t="str">
        <f t="shared" si="127"/>
        <v>202. Cuidado Continuo por una vida con bienestarInstitucional3_PUENTE_ARANDA2_NOVIEMBRE_2025</v>
      </c>
      <c r="O3367" s="75">
        <v>105404</v>
      </c>
      <c r="R3367" s="21">
        <v>266</v>
      </c>
      <c r="S3367" s="21">
        <v>28037464</v>
      </c>
    </row>
    <row r="3368" spans="2:19" ht="30" hidden="1" customHeight="1">
      <c r="B3368">
        <v>21</v>
      </c>
      <c r="C3368" t="s">
        <v>86</v>
      </c>
      <c r="D3368" s="70" t="s">
        <v>87</v>
      </c>
      <c r="E3368" s="86" t="str">
        <f t="shared" si="128"/>
        <v>212. Cuidado Continuo por una vida con bienestarComunitario</v>
      </c>
      <c r="F3368" t="s">
        <v>94</v>
      </c>
      <c r="G3368" t="s">
        <v>89</v>
      </c>
      <c r="H3368" s="74" t="s">
        <v>90</v>
      </c>
      <c r="I3368" s="134" t="s">
        <v>60</v>
      </c>
      <c r="J3368" t="s">
        <v>91</v>
      </c>
      <c r="K3368" t="s">
        <v>65</v>
      </c>
      <c r="L3368" s="32" t="s">
        <v>5</v>
      </c>
      <c r="M3368" s="32" t="s">
        <v>1</v>
      </c>
      <c r="N3368" s="70" t="str">
        <f t="shared" si="127"/>
        <v>212. Cuidado Continuo por una vida con bienestarComunitario3_PUENTE_ARANDA2_NOVIEMBRE_2025</v>
      </c>
      <c r="O3368" s="75">
        <v>55938</v>
      </c>
      <c r="R3368" s="21">
        <v>24</v>
      </c>
      <c r="S3368" s="21">
        <v>1342512</v>
      </c>
    </row>
    <row r="3369" spans="2:19" ht="30" hidden="1" customHeight="1">
      <c r="B3369">
        <v>22</v>
      </c>
      <c r="C3369" t="s">
        <v>86</v>
      </c>
      <c r="D3369" s="70" t="s">
        <v>87</v>
      </c>
      <c r="E3369" s="86" t="str">
        <f t="shared" si="128"/>
        <v>222. Cuidado Continuo por una vida con bienestarComunitario</v>
      </c>
      <c r="F3369" t="s">
        <v>95</v>
      </c>
      <c r="G3369" t="s">
        <v>89</v>
      </c>
      <c r="H3369" s="74" t="s">
        <v>90</v>
      </c>
      <c r="I3369" s="134" t="s">
        <v>60</v>
      </c>
      <c r="J3369" t="s">
        <v>91</v>
      </c>
      <c r="K3369" t="s">
        <v>80</v>
      </c>
      <c r="L3369" s="32" t="s">
        <v>5</v>
      </c>
      <c r="M3369" s="32" t="s">
        <v>1</v>
      </c>
      <c r="N3369" s="70" t="str">
        <f t="shared" si="127"/>
        <v>222. Cuidado Continuo por una vida con bienestarComunitario3_PUENTE_ARANDA2_NOVIEMBRE_2025</v>
      </c>
      <c r="O3369" s="75">
        <v>105404</v>
      </c>
      <c r="S3369" s="21">
        <v>0</v>
      </c>
    </row>
    <row r="3370" spans="2:19" ht="30" hidden="1" customHeight="1">
      <c r="B3370">
        <v>23</v>
      </c>
      <c r="C3370" t="s">
        <v>86</v>
      </c>
      <c r="D3370" s="70" t="s">
        <v>87</v>
      </c>
      <c r="E3370" s="86" t="str">
        <f t="shared" si="128"/>
        <v>232. Cuidado Continuo por una vida con bienestarComunitario</v>
      </c>
      <c r="F3370" t="s">
        <v>96</v>
      </c>
      <c r="G3370" t="s">
        <v>89</v>
      </c>
      <c r="H3370" s="74" t="s">
        <v>90</v>
      </c>
      <c r="I3370" s="134" t="s">
        <v>60</v>
      </c>
      <c r="J3370" t="s">
        <v>91</v>
      </c>
      <c r="K3370" t="s">
        <v>80</v>
      </c>
      <c r="L3370" s="32" t="s">
        <v>5</v>
      </c>
      <c r="M3370" s="32" t="s">
        <v>1</v>
      </c>
      <c r="N3370" s="70" t="str">
        <f t="shared" si="127"/>
        <v>232. Cuidado Continuo por una vida con bienestarComunitario3_PUENTE_ARANDA2_NOVIEMBRE_2025</v>
      </c>
      <c r="O3370" s="75">
        <v>55938</v>
      </c>
      <c r="S3370" s="21">
        <v>0</v>
      </c>
    </row>
    <row r="3371" spans="2:19" ht="30" hidden="1" customHeight="1">
      <c r="B3371">
        <v>24</v>
      </c>
      <c r="C3371" t="s">
        <v>86</v>
      </c>
      <c r="D3371" s="70" t="s">
        <v>92</v>
      </c>
      <c r="E3371" s="86" t="str">
        <f t="shared" si="128"/>
        <v xml:space="preserve">242. Cuidado Continuo por una vida con bienestarEducativo </v>
      </c>
      <c r="F3371" t="s">
        <v>97</v>
      </c>
      <c r="G3371" t="s">
        <v>89</v>
      </c>
      <c r="H3371" s="74" t="s">
        <v>90</v>
      </c>
      <c r="I3371" s="134" t="s">
        <v>60</v>
      </c>
      <c r="J3371" t="s">
        <v>91</v>
      </c>
      <c r="K3371" t="s">
        <v>65</v>
      </c>
      <c r="L3371" s="32" t="s">
        <v>5</v>
      </c>
      <c r="M3371" s="32" t="s">
        <v>1</v>
      </c>
      <c r="N3371" s="70" t="str">
        <f t="shared" si="127"/>
        <v>242. Cuidado Continuo por una vida con bienestarEducativo 3_PUENTE_ARANDA2_NOVIEMBRE_2025</v>
      </c>
      <c r="O3371" s="75">
        <v>180297</v>
      </c>
      <c r="R3371" s="21">
        <v>3</v>
      </c>
      <c r="S3371" s="21">
        <v>540891</v>
      </c>
    </row>
    <row r="3372" spans="2:19" ht="30" hidden="1" customHeight="1">
      <c r="B3372">
        <v>25</v>
      </c>
      <c r="C3372" t="s">
        <v>86</v>
      </c>
      <c r="D3372" s="70" t="s">
        <v>98</v>
      </c>
      <c r="E3372" s="86" t="str">
        <f t="shared" si="128"/>
        <v>252. Cuidado Continuo por una vida con bienestarLaboral</v>
      </c>
      <c r="F3372" t="s">
        <v>99</v>
      </c>
      <c r="G3372" t="s">
        <v>89</v>
      </c>
      <c r="H3372" s="74" t="s">
        <v>90</v>
      </c>
      <c r="I3372" s="134" t="s">
        <v>60</v>
      </c>
      <c r="J3372" t="s">
        <v>91</v>
      </c>
      <c r="K3372" t="s">
        <v>65</v>
      </c>
      <c r="L3372" s="32" t="s">
        <v>5</v>
      </c>
      <c r="M3372" s="32" t="s">
        <v>1</v>
      </c>
      <c r="N3372" s="70" t="str">
        <f t="shared" si="127"/>
        <v>252. Cuidado Continuo por una vida con bienestarLaboral3_PUENTE_ARANDA2_NOVIEMBRE_2025</v>
      </c>
      <c r="O3372" s="75">
        <v>210809</v>
      </c>
      <c r="R3372" s="21">
        <v>2</v>
      </c>
      <c r="S3372" s="21">
        <v>421618</v>
      </c>
    </row>
    <row r="3373" spans="2:19" ht="30" hidden="1" customHeight="1">
      <c r="B3373">
        <v>26</v>
      </c>
      <c r="C3373" t="s">
        <v>86</v>
      </c>
      <c r="D3373" s="70" t="s">
        <v>87</v>
      </c>
      <c r="E3373" s="86" t="str">
        <f t="shared" si="128"/>
        <v>262. Cuidado Continuo por una vida con bienestarComunitario</v>
      </c>
      <c r="F3373" t="s">
        <v>100</v>
      </c>
      <c r="G3373" t="s">
        <v>89</v>
      </c>
      <c r="H3373" s="74" t="s">
        <v>90</v>
      </c>
      <c r="I3373" s="134" t="s">
        <v>60</v>
      </c>
      <c r="J3373" t="s">
        <v>91</v>
      </c>
      <c r="K3373" t="s">
        <v>65</v>
      </c>
      <c r="L3373" s="32" t="s">
        <v>5</v>
      </c>
      <c r="M3373" s="32" t="s">
        <v>1</v>
      </c>
      <c r="N3373" s="70" t="str">
        <f t="shared" si="127"/>
        <v>262. Cuidado Continuo por una vida con bienestarComunitario3_PUENTE_ARANDA2_NOVIEMBRE_2025</v>
      </c>
      <c r="O3373" s="75">
        <v>140539</v>
      </c>
      <c r="R3373" s="21">
        <v>38</v>
      </c>
      <c r="S3373" s="21">
        <v>5340482</v>
      </c>
    </row>
    <row r="3374" spans="2:19" ht="30" hidden="1" customHeight="1">
      <c r="B3374">
        <v>27</v>
      </c>
      <c r="C3374" t="s">
        <v>86</v>
      </c>
      <c r="D3374" s="70" t="s">
        <v>87</v>
      </c>
      <c r="E3374" s="86" t="str">
        <f t="shared" si="128"/>
        <v>272. Cuidado Continuo por una vida con bienestarComunitario</v>
      </c>
      <c r="F3374" t="s">
        <v>101</v>
      </c>
      <c r="G3374" t="s">
        <v>89</v>
      </c>
      <c r="H3374" s="74" t="s">
        <v>90</v>
      </c>
      <c r="I3374" s="134" t="s">
        <v>60</v>
      </c>
      <c r="J3374" t="s">
        <v>91</v>
      </c>
      <c r="K3374" t="s">
        <v>65</v>
      </c>
      <c r="L3374" s="32" t="s">
        <v>5</v>
      </c>
      <c r="M3374" s="32" t="s">
        <v>1</v>
      </c>
      <c r="N3374" s="70" t="str">
        <f t="shared" si="127"/>
        <v>272. Cuidado Continuo por una vida con bienestarComunitario3_PUENTE_ARANDA2_NOVIEMBRE_2025</v>
      </c>
      <c r="O3374" s="75">
        <v>74584</v>
      </c>
      <c r="R3374" s="21">
        <v>20</v>
      </c>
      <c r="S3374" s="21">
        <v>1491680</v>
      </c>
    </row>
    <row r="3375" spans="2:19" ht="30" hidden="1" customHeight="1">
      <c r="B3375">
        <v>28</v>
      </c>
      <c r="C3375" t="s">
        <v>86</v>
      </c>
      <c r="D3375" s="70" t="s">
        <v>87</v>
      </c>
      <c r="E3375" s="86" t="str">
        <f t="shared" si="128"/>
        <v>282. Cuidado Continuo por una vida con bienestarComunitario</v>
      </c>
      <c r="F3375" t="s">
        <v>102</v>
      </c>
      <c r="G3375" t="s">
        <v>89</v>
      </c>
      <c r="H3375" s="74" t="s">
        <v>90</v>
      </c>
      <c r="I3375" s="134" t="s">
        <v>60</v>
      </c>
      <c r="J3375" t="s">
        <v>91</v>
      </c>
      <c r="K3375" t="s">
        <v>65</v>
      </c>
      <c r="L3375" s="32" t="s">
        <v>5</v>
      </c>
      <c r="M3375" s="32" t="s">
        <v>1</v>
      </c>
      <c r="N3375" s="70" t="str">
        <f t="shared" si="127"/>
        <v>282. Cuidado Continuo por una vida con bienestarComunitario3_PUENTE_ARANDA2_NOVIEMBRE_2025</v>
      </c>
      <c r="O3375" s="75">
        <v>215123</v>
      </c>
      <c r="R3375" s="21">
        <v>10</v>
      </c>
      <c r="S3375" s="21">
        <v>2151230</v>
      </c>
    </row>
    <row r="3376" spans="2:19" ht="30" hidden="1" customHeight="1">
      <c r="B3376">
        <v>29</v>
      </c>
      <c r="C3376" t="s">
        <v>86</v>
      </c>
      <c r="D3376" s="70" t="s">
        <v>87</v>
      </c>
      <c r="E3376" s="86" t="str">
        <f t="shared" si="128"/>
        <v>292. Cuidado Continuo por una vida con bienestarComunitario</v>
      </c>
      <c r="F3376" t="s">
        <v>103</v>
      </c>
      <c r="G3376" t="s">
        <v>89</v>
      </c>
      <c r="H3376" s="74" t="s">
        <v>90</v>
      </c>
      <c r="I3376" s="134" t="s">
        <v>60</v>
      </c>
      <c r="J3376" t="s">
        <v>91</v>
      </c>
      <c r="K3376" t="s">
        <v>80</v>
      </c>
      <c r="L3376" s="32" t="s">
        <v>5</v>
      </c>
      <c r="M3376" s="32" t="s">
        <v>1</v>
      </c>
      <c r="N3376" s="70" t="str">
        <f t="shared" si="127"/>
        <v>292. Cuidado Continuo por una vida con bienestarComunitario3_PUENTE_ARANDA2_NOVIEMBRE_2025</v>
      </c>
      <c r="O3376" s="75">
        <v>140539</v>
      </c>
      <c r="S3376" s="21">
        <v>0</v>
      </c>
    </row>
    <row r="3377" spans="2:19" ht="30" hidden="1" customHeight="1">
      <c r="B3377">
        <v>30</v>
      </c>
      <c r="C3377" t="s">
        <v>86</v>
      </c>
      <c r="D3377" s="70" t="s">
        <v>87</v>
      </c>
      <c r="E3377" s="86" t="str">
        <f t="shared" si="128"/>
        <v>302. Cuidado Continuo por una vida con bienestarComunitario</v>
      </c>
      <c r="F3377" t="s">
        <v>104</v>
      </c>
      <c r="G3377" t="s">
        <v>89</v>
      </c>
      <c r="H3377" s="74" t="s">
        <v>90</v>
      </c>
      <c r="I3377" s="134" t="s">
        <v>60</v>
      </c>
      <c r="J3377" t="s">
        <v>91</v>
      </c>
      <c r="K3377" t="s">
        <v>80</v>
      </c>
      <c r="L3377" s="32" t="s">
        <v>5</v>
      </c>
      <c r="M3377" s="32" t="s">
        <v>1</v>
      </c>
      <c r="N3377" s="70" t="str">
        <f t="shared" si="127"/>
        <v>302. Cuidado Continuo por una vida con bienestarComunitario3_PUENTE_ARANDA2_NOVIEMBRE_2025</v>
      </c>
      <c r="O3377" s="75">
        <v>74584</v>
      </c>
      <c r="S3377" s="21">
        <v>0</v>
      </c>
    </row>
    <row r="3378" spans="2:19" ht="30" hidden="1" customHeight="1">
      <c r="B3378">
        <v>31</v>
      </c>
      <c r="C3378" t="s">
        <v>86</v>
      </c>
      <c r="D3378" s="70" t="s">
        <v>87</v>
      </c>
      <c r="E3378" s="86" t="str">
        <f t="shared" si="128"/>
        <v>312. Cuidado Continuo por una vida con bienestarComunitario</v>
      </c>
      <c r="F3378" t="s">
        <v>105</v>
      </c>
      <c r="G3378" t="s">
        <v>89</v>
      </c>
      <c r="H3378" s="74" t="s">
        <v>90</v>
      </c>
      <c r="I3378" s="134" t="s">
        <v>60</v>
      </c>
      <c r="J3378" t="s">
        <v>91</v>
      </c>
      <c r="K3378" t="s">
        <v>65</v>
      </c>
      <c r="L3378" s="32" t="s">
        <v>5</v>
      </c>
      <c r="M3378" s="32" t="s">
        <v>1</v>
      </c>
      <c r="N3378" s="70" t="str">
        <f t="shared" si="127"/>
        <v>312. Cuidado Continuo por una vida con bienestarComunitario3_PUENTE_ARANDA2_NOVIEMBRE_2025</v>
      </c>
      <c r="O3378" s="75">
        <v>215123</v>
      </c>
      <c r="S3378" s="21">
        <v>0</v>
      </c>
    </row>
    <row r="3379" spans="2:19" ht="30" hidden="1" customHeight="1">
      <c r="B3379">
        <v>31</v>
      </c>
      <c r="C3379" t="s">
        <v>86</v>
      </c>
      <c r="D3379" s="70" t="s">
        <v>92</v>
      </c>
      <c r="E3379" s="86" t="str">
        <f t="shared" si="128"/>
        <v xml:space="preserve">312. Cuidado Continuo por una vida con bienestarEducativo </v>
      </c>
      <c r="F3379" t="s">
        <v>105</v>
      </c>
      <c r="G3379" t="s">
        <v>89</v>
      </c>
      <c r="H3379" s="74" t="s">
        <v>90</v>
      </c>
      <c r="I3379" s="134" t="s">
        <v>60</v>
      </c>
      <c r="J3379" t="s">
        <v>91</v>
      </c>
      <c r="K3379" t="s">
        <v>65</v>
      </c>
      <c r="L3379" s="32" t="s">
        <v>5</v>
      </c>
      <c r="M3379" s="32" t="s">
        <v>1</v>
      </c>
      <c r="N3379" s="70" t="str">
        <f t="shared" si="127"/>
        <v>312. Cuidado Continuo por una vida con bienestarEducativo 3_PUENTE_ARANDA2_NOVIEMBRE_2025</v>
      </c>
      <c r="O3379" s="75">
        <v>215123</v>
      </c>
      <c r="S3379" s="21">
        <v>0</v>
      </c>
    </row>
    <row r="3380" spans="2:19" ht="30" hidden="1" customHeight="1">
      <c r="B3380">
        <v>31</v>
      </c>
      <c r="C3380" t="s">
        <v>86</v>
      </c>
      <c r="D3380" s="70" t="s">
        <v>98</v>
      </c>
      <c r="E3380" s="86" t="str">
        <f t="shared" si="128"/>
        <v>312. Cuidado Continuo por una vida con bienestarLaboral</v>
      </c>
      <c r="F3380" t="s">
        <v>105</v>
      </c>
      <c r="G3380" t="s">
        <v>89</v>
      </c>
      <c r="H3380" s="74" t="s">
        <v>90</v>
      </c>
      <c r="I3380" s="134" t="s">
        <v>60</v>
      </c>
      <c r="J3380" t="s">
        <v>91</v>
      </c>
      <c r="K3380" t="s">
        <v>65</v>
      </c>
      <c r="L3380" s="32" t="s">
        <v>5</v>
      </c>
      <c r="M3380" s="32" t="s">
        <v>1</v>
      </c>
      <c r="N3380" s="70" t="str">
        <f t="shared" si="127"/>
        <v>312. Cuidado Continuo por una vida con bienestarLaboral3_PUENTE_ARANDA2_NOVIEMBRE_2025</v>
      </c>
      <c r="O3380" s="75">
        <v>215123</v>
      </c>
      <c r="S3380" s="21">
        <v>0</v>
      </c>
    </row>
    <row r="3381" spans="2:19" ht="30" hidden="1" customHeight="1">
      <c r="B3381">
        <v>31</v>
      </c>
      <c r="C3381" t="s">
        <v>86</v>
      </c>
      <c r="D3381" s="70" t="s">
        <v>93</v>
      </c>
      <c r="E3381" s="86" t="str">
        <f t="shared" si="128"/>
        <v>312. Cuidado Continuo por una vida con bienestarInstitucional</v>
      </c>
      <c r="F3381" t="s">
        <v>105</v>
      </c>
      <c r="G3381" t="s">
        <v>89</v>
      </c>
      <c r="H3381" s="74" t="s">
        <v>90</v>
      </c>
      <c r="I3381" s="134" t="s">
        <v>60</v>
      </c>
      <c r="J3381" t="s">
        <v>91</v>
      </c>
      <c r="K3381" t="s">
        <v>65</v>
      </c>
      <c r="L3381" s="32" t="s">
        <v>5</v>
      </c>
      <c r="M3381" s="32" t="s">
        <v>1</v>
      </c>
      <c r="N3381" s="70" t="str">
        <f t="shared" si="127"/>
        <v>312. Cuidado Continuo por una vida con bienestarInstitucional3_PUENTE_ARANDA2_NOVIEMBRE_2025</v>
      </c>
      <c r="O3381" s="75">
        <v>215123</v>
      </c>
      <c r="S3381" s="21">
        <v>0</v>
      </c>
    </row>
    <row r="3382" spans="2:19" ht="30" hidden="1" customHeight="1">
      <c r="B3382">
        <v>32</v>
      </c>
      <c r="C3382" t="s">
        <v>86</v>
      </c>
      <c r="D3382" s="70" t="s">
        <v>92</v>
      </c>
      <c r="E3382" s="86" t="str">
        <f t="shared" si="128"/>
        <v xml:space="preserve">322. Cuidado Continuo por una vida con bienestarEducativo </v>
      </c>
      <c r="F3382" t="s">
        <v>106</v>
      </c>
      <c r="G3382" t="s">
        <v>89</v>
      </c>
      <c r="H3382" s="74" t="s">
        <v>90</v>
      </c>
      <c r="I3382" s="134" t="s">
        <v>60</v>
      </c>
      <c r="J3382" t="s">
        <v>91</v>
      </c>
      <c r="K3382" t="s">
        <v>65</v>
      </c>
      <c r="L3382" s="32" t="s">
        <v>5</v>
      </c>
      <c r="M3382" s="32" t="s">
        <v>1</v>
      </c>
      <c r="N3382" s="70" t="str">
        <f t="shared" si="127"/>
        <v>322. Cuidado Continuo por una vida con bienestarEducativo 3_PUENTE_ARANDA2_NOVIEMBRE_2025</v>
      </c>
      <c r="O3382" s="75">
        <v>281078</v>
      </c>
      <c r="R3382" s="21">
        <v>10</v>
      </c>
      <c r="S3382" s="21">
        <v>2810780</v>
      </c>
    </row>
    <row r="3383" spans="2:19" ht="30" hidden="1" customHeight="1">
      <c r="B3383">
        <v>33</v>
      </c>
      <c r="C3383" t="s">
        <v>86</v>
      </c>
      <c r="D3383" s="70" t="s">
        <v>98</v>
      </c>
      <c r="E3383" s="86" t="str">
        <f t="shared" si="128"/>
        <v>332. Cuidado Continuo por una vida con bienestarLaboral</v>
      </c>
      <c r="F3383" t="s">
        <v>107</v>
      </c>
      <c r="G3383" t="s">
        <v>89</v>
      </c>
      <c r="H3383" s="74" t="s">
        <v>90</v>
      </c>
      <c r="I3383" s="134" t="s">
        <v>60</v>
      </c>
      <c r="J3383" t="s">
        <v>108</v>
      </c>
      <c r="K3383" t="s">
        <v>65</v>
      </c>
      <c r="L3383" s="32" t="s">
        <v>5</v>
      </c>
      <c r="M3383" s="32" t="s">
        <v>1</v>
      </c>
      <c r="N3383" s="70" t="str">
        <f t="shared" si="127"/>
        <v>332. Cuidado Continuo por una vida con bienestarLaboral3_PUENTE_ARANDA2_NOVIEMBRE_2025</v>
      </c>
      <c r="O3383" s="75">
        <v>1094110</v>
      </c>
      <c r="S3383" s="21">
        <v>0</v>
      </c>
    </row>
    <row r="3384" spans="2:19" ht="30" hidden="1" customHeight="1">
      <c r="B3384">
        <v>34</v>
      </c>
      <c r="C3384" t="s">
        <v>86</v>
      </c>
      <c r="D3384" s="70" t="s">
        <v>87</v>
      </c>
      <c r="E3384" s="86" t="str">
        <f t="shared" si="128"/>
        <v>342. Cuidado Continuo por una vida con bienestarComunitario</v>
      </c>
      <c r="F3384" t="s">
        <v>109</v>
      </c>
      <c r="G3384" t="s">
        <v>110</v>
      </c>
      <c r="H3384" s="74" t="s">
        <v>90</v>
      </c>
      <c r="I3384" s="134" t="s">
        <v>60</v>
      </c>
      <c r="J3384" t="s">
        <v>91</v>
      </c>
      <c r="K3384" t="s">
        <v>65</v>
      </c>
      <c r="L3384" s="32" t="s">
        <v>5</v>
      </c>
      <c r="M3384" s="32" t="s">
        <v>1</v>
      </c>
      <c r="N3384" s="70" t="str">
        <f t="shared" si="127"/>
        <v>342. Cuidado Continuo por una vida con bienestarComunitario3_PUENTE_ARANDA2_NOVIEMBRE_2025</v>
      </c>
      <c r="O3384" s="75">
        <v>161342</v>
      </c>
      <c r="R3384" s="21">
        <v>4</v>
      </c>
      <c r="S3384" s="21">
        <v>645368</v>
      </c>
    </row>
    <row r="3385" spans="2:19" ht="30" hidden="1" customHeight="1">
      <c r="B3385">
        <v>35</v>
      </c>
      <c r="C3385" t="s">
        <v>86</v>
      </c>
      <c r="D3385" s="70" t="s">
        <v>87</v>
      </c>
      <c r="E3385" s="86" t="str">
        <f t="shared" si="128"/>
        <v>352. Cuidado Continuo por una vida con bienestarComunitario</v>
      </c>
      <c r="F3385" t="s">
        <v>111</v>
      </c>
      <c r="G3385" t="s">
        <v>89</v>
      </c>
      <c r="H3385" s="74" t="s">
        <v>90</v>
      </c>
      <c r="I3385" s="134" t="s">
        <v>60</v>
      </c>
      <c r="J3385" t="s">
        <v>91</v>
      </c>
      <c r="K3385" t="s">
        <v>65</v>
      </c>
      <c r="L3385" s="32" t="s">
        <v>5</v>
      </c>
      <c r="M3385" s="32" t="s">
        <v>1</v>
      </c>
      <c r="N3385" s="70" t="str">
        <f t="shared" si="127"/>
        <v>352. Cuidado Continuo por una vida con bienestarComunitario3_PUENTE_ARANDA2_NOVIEMBRE_2025</v>
      </c>
      <c r="O3385" s="75">
        <v>215123</v>
      </c>
      <c r="R3385" s="21">
        <v>10</v>
      </c>
      <c r="S3385" s="21">
        <v>2151230</v>
      </c>
    </row>
    <row r="3386" spans="2:19" ht="30" hidden="1" customHeight="1">
      <c r="B3386">
        <v>36</v>
      </c>
      <c r="C3386" t="s">
        <v>86</v>
      </c>
      <c r="D3386" s="70" t="s">
        <v>87</v>
      </c>
      <c r="E3386" s="86" t="str">
        <f t="shared" si="128"/>
        <v>362. Cuidado Continuo por una vida con bienestarComunitario</v>
      </c>
      <c r="F3386" t="s">
        <v>112</v>
      </c>
      <c r="G3386" t="s">
        <v>89</v>
      </c>
      <c r="H3386" s="74" t="s">
        <v>90</v>
      </c>
      <c r="I3386" s="134" t="s">
        <v>60</v>
      </c>
      <c r="J3386" t="s">
        <v>91</v>
      </c>
      <c r="K3386" t="s">
        <v>80</v>
      </c>
      <c r="L3386" s="32" t="s">
        <v>5</v>
      </c>
      <c r="M3386" s="32" t="s">
        <v>1</v>
      </c>
      <c r="N3386" s="70" t="str">
        <f t="shared" si="127"/>
        <v>362. Cuidado Continuo por una vida con bienestarComunitario3_PUENTE_ARANDA2_NOVIEMBRE_2025</v>
      </c>
      <c r="O3386" s="75">
        <v>140539</v>
      </c>
      <c r="S3386" s="21">
        <v>0</v>
      </c>
    </row>
    <row r="3387" spans="2:19" ht="30" hidden="1" customHeight="1">
      <c r="B3387">
        <v>37</v>
      </c>
      <c r="C3387" t="s">
        <v>86</v>
      </c>
      <c r="D3387" s="70" t="s">
        <v>87</v>
      </c>
      <c r="E3387" s="86" t="str">
        <f t="shared" si="128"/>
        <v>372. Cuidado Continuo por una vida con bienestarComunitario</v>
      </c>
      <c r="F3387" t="s">
        <v>113</v>
      </c>
      <c r="G3387" t="s">
        <v>89</v>
      </c>
      <c r="H3387" s="74" t="s">
        <v>90</v>
      </c>
      <c r="I3387" s="134" t="s">
        <v>60</v>
      </c>
      <c r="J3387" t="s">
        <v>91</v>
      </c>
      <c r="K3387" t="s">
        <v>80</v>
      </c>
      <c r="L3387" s="32" t="s">
        <v>5</v>
      </c>
      <c r="M3387" s="32" t="s">
        <v>1</v>
      </c>
      <c r="N3387" s="70" t="str">
        <f t="shared" si="127"/>
        <v>372. Cuidado Continuo por una vida con bienestarComunitario3_PUENTE_ARANDA2_NOVIEMBRE_2025</v>
      </c>
      <c r="O3387" s="75">
        <v>74584</v>
      </c>
      <c r="S3387" s="21">
        <v>0</v>
      </c>
    </row>
    <row r="3388" spans="2:19" ht="30" hidden="1" customHeight="1">
      <c r="B3388">
        <v>38</v>
      </c>
      <c r="C3388" t="s">
        <v>86</v>
      </c>
      <c r="D3388" s="70" t="s">
        <v>87</v>
      </c>
      <c r="E3388" s="86" t="str">
        <f t="shared" si="128"/>
        <v>382. Cuidado Continuo por una vida con bienestarComunitario</v>
      </c>
      <c r="F3388" t="s">
        <v>114</v>
      </c>
      <c r="G3388" t="s">
        <v>89</v>
      </c>
      <c r="H3388" s="74" t="s">
        <v>90</v>
      </c>
      <c r="I3388" s="134" t="s">
        <v>60</v>
      </c>
      <c r="J3388" t="s">
        <v>91</v>
      </c>
      <c r="K3388" t="s">
        <v>65</v>
      </c>
      <c r="L3388" s="32" t="s">
        <v>5</v>
      </c>
      <c r="M3388" s="32" t="s">
        <v>1</v>
      </c>
      <c r="N3388" s="70" t="str">
        <f t="shared" si="127"/>
        <v>382. Cuidado Continuo por una vida con bienestarComunitario3_PUENTE_ARANDA2_NOVIEMBRE_2025</v>
      </c>
      <c r="O3388" s="75">
        <v>355662</v>
      </c>
      <c r="R3388" s="21">
        <v>4</v>
      </c>
      <c r="S3388" s="21">
        <v>1422648</v>
      </c>
    </row>
    <row r="3389" spans="2:19" ht="30" hidden="1" customHeight="1">
      <c r="B3389">
        <v>39</v>
      </c>
      <c r="C3389" t="s">
        <v>86</v>
      </c>
      <c r="D3389" s="70" t="s">
        <v>87</v>
      </c>
      <c r="E3389" s="86" t="str">
        <f t="shared" si="128"/>
        <v>392. Cuidado Continuo por una vida con bienestarComunitario</v>
      </c>
      <c r="F3389" t="s">
        <v>115</v>
      </c>
      <c r="G3389" t="s">
        <v>89</v>
      </c>
      <c r="H3389" s="74" t="s">
        <v>90</v>
      </c>
      <c r="I3389" s="134" t="s">
        <v>60</v>
      </c>
      <c r="J3389" t="s">
        <v>91</v>
      </c>
      <c r="K3389" t="s">
        <v>65</v>
      </c>
      <c r="L3389" s="32" t="s">
        <v>5</v>
      </c>
      <c r="M3389" s="32" t="s">
        <v>1</v>
      </c>
      <c r="N3389" s="70" t="str">
        <f t="shared" si="127"/>
        <v>392. Cuidado Continuo por una vida con bienestarComunitario3_PUENTE_ARANDA2_NOVIEMBRE_2025</v>
      </c>
      <c r="O3389" s="75">
        <v>140539</v>
      </c>
      <c r="S3389" s="21">
        <v>0</v>
      </c>
    </row>
    <row r="3390" spans="2:19" ht="30" hidden="1" customHeight="1">
      <c r="B3390">
        <v>40</v>
      </c>
      <c r="C3390" t="s">
        <v>86</v>
      </c>
      <c r="D3390" s="70" t="s">
        <v>87</v>
      </c>
      <c r="E3390" s="86" t="str">
        <f t="shared" si="128"/>
        <v>402. Cuidado Continuo por una vida con bienestarComunitario</v>
      </c>
      <c r="F3390" t="s">
        <v>116</v>
      </c>
      <c r="G3390" t="s">
        <v>89</v>
      </c>
      <c r="H3390" s="74" t="s">
        <v>90</v>
      </c>
      <c r="I3390" s="134" t="s">
        <v>60</v>
      </c>
      <c r="J3390" t="s">
        <v>91</v>
      </c>
      <c r="K3390" t="s">
        <v>65</v>
      </c>
      <c r="L3390" s="32" t="s">
        <v>5</v>
      </c>
      <c r="M3390" s="32" t="s">
        <v>1</v>
      </c>
      <c r="N3390" s="70" t="str">
        <f t="shared" si="127"/>
        <v>402. Cuidado Continuo por una vida con bienestarComunitario3_PUENTE_ARANDA2_NOVIEMBRE_2025</v>
      </c>
      <c r="O3390" s="75">
        <v>74584</v>
      </c>
      <c r="S3390" s="21">
        <v>0</v>
      </c>
    </row>
    <row r="3391" spans="2:19" ht="30" hidden="1" customHeight="1">
      <c r="B3391">
        <v>41</v>
      </c>
      <c r="C3391" t="s">
        <v>86</v>
      </c>
      <c r="D3391" s="70" t="s">
        <v>87</v>
      </c>
      <c r="E3391" s="86" t="str">
        <f t="shared" si="128"/>
        <v>412. Cuidado Continuo por una vida con bienestarComunitario</v>
      </c>
      <c r="F3391" t="s">
        <v>117</v>
      </c>
      <c r="G3391" t="s">
        <v>118</v>
      </c>
      <c r="H3391" s="74" t="s">
        <v>90</v>
      </c>
      <c r="I3391" s="134" t="s">
        <v>60</v>
      </c>
      <c r="J3391" t="s">
        <v>119</v>
      </c>
      <c r="K3391" t="s">
        <v>65</v>
      </c>
      <c r="L3391" s="32" t="s">
        <v>5</v>
      </c>
      <c r="M3391" s="32" t="s">
        <v>1</v>
      </c>
      <c r="N3391" s="70" t="str">
        <f t="shared" si="127"/>
        <v>412. Cuidado Continuo por una vida con bienestarComunitario3_PUENTE_ARANDA2_NOVIEMBRE_2025</v>
      </c>
      <c r="O3391" s="75">
        <v>621332</v>
      </c>
      <c r="R3391" s="21">
        <v>4</v>
      </c>
      <c r="S3391" s="21">
        <v>2485328</v>
      </c>
    </row>
    <row r="3392" spans="2:19" ht="30" hidden="1" customHeight="1">
      <c r="B3392">
        <v>42</v>
      </c>
      <c r="C3392" t="s">
        <v>86</v>
      </c>
      <c r="D3392" s="70" t="s">
        <v>87</v>
      </c>
      <c r="E3392" s="86" t="str">
        <f t="shared" si="128"/>
        <v>422. Cuidado Continuo por una vida con bienestarComunitario</v>
      </c>
      <c r="F3392" t="s">
        <v>120</v>
      </c>
      <c r="G3392" t="s">
        <v>89</v>
      </c>
      <c r="H3392" s="74" t="s">
        <v>90</v>
      </c>
      <c r="I3392" s="134" t="s">
        <v>60</v>
      </c>
      <c r="J3392" t="s">
        <v>119</v>
      </c>
      <c r="K3392" t="s">
        <v>65</v>
      </c>
      <c r="L3392" s="32" t="s">
        <v>5</v>
      </c>
      <c r="M3392" s="32" t="s">
        <v>1</v>
      </c>
      <c r="N3392" s="70" t="str">
        <f t="shared" si="127"/>
        <v>422. Cuidado Continuo por una vida con bienestarComunitario3_PUENTE_ARANDA2_NOVIEMBRE_2025</v>
      </c>
      <c r="O3392" s="75">
        <v>340253</v>
      </c>
      <c r="R3392" s="21">
        <v>4</v>
      </c>
      <c r="S3392" s="21">
        <v>1361012</v>
      </c>
    </row>
    <row r="3393" spans="2:19" ht="30" hidden="1" customHeight="1">
      <c r="B3393">
        <v>43</v>
      </c>
      <c r="C3393" t="s">
        <v>86</v>
      </c>
      <c r="D3393" s="70" t="s">
        <v>87</v>
      </c>
      <c r="E3393" s="86" t="str">
        <f t="shared" si="128"/>
        <v>432. Cuidado Continuo por una vida con bienestarComunitario</v>
      </c>
      <c r="F3393" t="s">
        <v>121</v>
      </c>
      <c r="G3393" t="s">
        <v>118</v>
      </c>
      <c r="H3393" s="74" t="s">
        <v>90</v>
      </c>
      <c r="I3393" s="134" t="s">
        <v>60</v>
      </c>
      <c r="J3393" t="s">
        <v>119</v>
      </c>
      <c r="K3393" t="s">
        <v>65</v>
      </c>
      <c r="L3393" s="32" t="s">
        <v>5</v>
      </c>
      <c r="M3393" s="32" t="s">
        <v>1</v>
      </c>
      <c r="N3393" s="70" t="str">
        <f t="shared" si="127"/>
        <v>432. Cuidado Continuo por una vida con bienestarComunitario3_PUENTE_ARANDA2_NOVIEMBRE_2025</v>
      </c>
      <c r="O3393" s="75">
        <v>548596</v>
      </c>
      <c r="R3393" s="21">
        <v>0</v>
      </c>
      <c r="S3393" s="21">
        <v>0</v>
      </c>
    </row>
    <row r="3394" spans="2:19" ht="30" hidden="1" customHeight="1">
      <c r="B3394">
        <v>44</v>
      </c>
      <c r="C3394" t="s">
        <v>86</v>
      </c>
      <c r="D3394" s="70" t="s">
        <v>87</v>
      </c>
      <c r="E3394" s="86" t="str">
        <f t="shared" si="128"/>
        <v>442. Cuidado Continuo por una vida con bienestarComunitario</v>
      </c>
      <c r="F3394" t="s">
        <v>122</v>
      </c>
      <c r="G3394" t="s">
        <v>89</v>
      </c>
      <c r="H3394" s="74" t="s">
        <v>90</v>
      </c>
      <c r="I3394" s="134" t="s">
        <v>60</v>
      </c>
      <c r="J3394" t="s">
        <v>119</v>
      </c>
      <c r="K3394" t="s">
        <v>65</v>
      </c>
      <c r="L3394" s="32" t="s">
        <v>5</v>
      </c>
      <c r="M3394" s="32" t="s">
        <v>1</v>
      </c>
      <c r="N3394" s="70" t="str">
        <f t="shared" si="127"/>
        <v>442. Cuidado Continuo por una vida con bienestarComunitario3_PUENTE_ARANDA2_NOVIEMBRE_2025</v>
      </c>
      <c r="O3394" s="75">
        <v>711326</v>
      </c>
      <c r="R3394" s="21">
        <v>2</v>
      </c>
      <c r="S3394" s="21">
        <v>1422652</v>
      </c>
    </row>
    <row r="3395" spans="2:19" ht="30" hidden="1" customHeight="1">
      <c r="B3395">
        <v>45</v>
      </c>
      <c r="C3395" t="s">
        <v>86</v>
      </c>
      <c r="D3395" s="70" t="s">
        <v>87</v>
      </c>
      <c r="E3395" s="86" t="str">
        <f t="shared" si="128"/>
        <v>452. Cuidado Continuo por una vida con bienestarComunitario</v>
      </c>
      <c r="F3395" t="s">
        <v>123</v>
      </c>
      <c r="G3395" t="s">
        <v>118</v>
      </c>
      <c r="H3395" s="74" t="s">
        <v>90</v>
      </c>
      <c r="I3395" s="134" t="s">
        <v>60</v>
      </c>
      <c r="J3395" t="s">
        <v>119</v>
      </c>
      <c r="K3395" t="s">
        <v>65</v>
      </c>
      <c r="L3395" s="32" t="s">
        <v>5</v>
      </c>
      <c r="M3395" s="32" t="s">
        <v>1</v>
      </c>
      <c r="N3395" s="70" t="str">
        <f t="shared" si="127"/>
        <v>452. Cuidado Continuo por una vida con bienestarComunitario3_PUENTE_ARANDA2_NOVIEMBRE_2025</v>
      </c>
      <c r="O3395" s="75">
        <v>281078</v>
      </c>
      <c r="R3395" s="21">
        <v>2</v>
      </c>
      <c r="S3395" s="21">
        <v>562156</v>
      </c>
    </row>
    <row r="3396" spans="2:19" ht="30" hidden="1" customHeight="1">
      <c r="B3396">
        <v>46</v>
      </c>
      <c r="C3396" t="s">
        <v>86</v>
      </c>
      <c r="D3396" s="70" t="s">
        <v>92</v>
      </c>
      <c r="E3396" s="86" t="str">
        <f t="shared" si="128"/>
        <v xml:space="preserve">462. Cuidado Continuo por una vida con bienestarEducativo </v>
      </c>
      <c r="F3396" t="s">
        <v>124</v>
      </c>
      <c r="G3396" t="s">
        <v>89</v>
      </c>
      <c r="H3396" s="74" t="s">
        <v>90</v>
      </c>
      <c r="I3396" s="134" t="s">
        <v>60</v>
      </c>
      <c r="J3396" t="s">
        <v>119</v>
      </c>
      <c r="K3396" t="s">
        <v>65</v>
      </c>
      <c r="L3396" s="32" t="s">
        <v>5</v>
      </c>
      <c r="M3396" s="32" t="s">
        <v>1</v>
      </c>
      <c r="N3396" s="70" t="str">
        <f t="shared" si="127"/>
        <v>462. Cuidado Continuo por una vida con bienestarEducativo 3_PUENTE_ARANDA2_NOVIEMBRE_2025</v>
      </c>
      <c r="O3396" s="75">
        <v>2366976</v>
      </c>
      <c r="R3396" s="21">
        <v>16</v>
      </c>
      <c r="S3396" s="21">
        <v>37871616</v>
      </c>
    </row>
    <row r="3397" spans="2:19" ht="30" hidden="1" customHeight="1">
      <c r="B3397">
        <v>47</v>
      </c>
      <c r="C3397" t="s">
        <v>86</v>
      </c>
      <c r="D3397" s="70" t="s">
        <v>98</v>
      </c>
      <c r="E3397" s="86" t="str">
        <f t="shared" si="128"/>
        <v>472. Cuidado Continuo por una vida con bienestarLaboral</v>
      </c>
      <c r="F3397" t="s">
        <v>125</v>
      </c>
      <c r="G3397" t="s">
        <v>89</v>
      </c>
      <c r="H3397" s="74" t="s">
        <v>90</v>
      </c>
      <c r="I3397" s="134" t="s">
        <v>60</v>
      </c>
      <c r="J3397" t="s">
        <v>119</v>
      </c>
      <c r="K3397" t="s">
        <v>65</v>
      </c>
      <c r="L3397" s="32" t="s">
        <v>5</v>
      </c>
      <c r="M3397" s="32" t="s">
        <v>1</v>
      </c>
      <c r="N3397" s="70" t="str">
        <f t="shared" ref="N3397:N3460" si="129">+E3397&amp;L3397&amp;M3397</f>
        <v>472. Cuidado Continuo por una vida con bienestarLaboral3_PUENTE_ARANDA2_NOVIEMBRE_2025</v>
      </c>
      <c r="O3397" s="75">
        <v>110336</v>
      </c>
      <c r="S3397" s="21">
        <v>0</v>
      </c>
    </row>
    <row r="3398" spans="2:19" ht="30" hidden="1" customHeight="1">
      <c r="B3398">
        <v>48</v>
      </c>
      <c r="C3398" t="s">
        <v>86</v>
      </c>
      <c r="D3398" s="70" t="s">
        <v>87</v>
      </c>
      <c r="E3398" s="86" t="str">
        <f t="shared" si="128"/>
        <v>482. Cuidado Continuo por una vida con bienestarComunitario</v>
      </c>
      <c r="F3398" t="s">
        <v>126</v>
      </c>
      <c r="G3398" t="s">
        <v>89</v>
      </c>
      <c r="H3398" s="74" t="s">
        <v>90</v>
      </c>
      <c r="I3398" s="134" t="s">
        <v>60</v>
      </c>
      <c r="J3398" t="s">
        <v>119</v>
      </c>
      <c r="K3398" t="s">
        <v>65</v>
      </c>
      <c r="L3398" s="32" t="s">
        <v>5</v>
      </c>
      <c r="M3398" s="32" t="s">
        <v>1</v>
      </c>
      <c r="N3398" s="70" t="str">
        <f t="shared" si="129"/>
        <v>482. Cuidado Continuo por una vida con bienestarComunitario3_PUENTE_ARANDA2_NOVIEMBRE_2025</v>
      </c>
      <c r="O3398" s="75">
        <v>430247</v>
      </c>
      <c r="R3398" s="21">
        <v>1</v>
      </c>
      <c r="S3398" s="21">
        <v>430247</v>
      </c>
    </row>
    <row r="3399" spans="2:19" ht="30" hidden="1" customHeight="1">
      <c r="B3399">
        <v>49</v>
      </c>
      <c r="C3399" t="s">
        <v>86</v>
      </c>
      <c r="D3399" s="70" t="s">
        <v>87</v>
      </c>
      <c r="E3399" s="86" t="str">
        <f t="shared" si="128"/>
        <v>492. Cuidado Continuo por una vida con bienestarComunitario</v>
      </c>
      <c r="F3399" t="s">
        <v>127</v>
      </c>
      <c r="G3399" t="s">
        <v>89</v>
      </c>
      <c r="H3399" s="74" t="s">
        <v>90</v>
      </c>
      <c r="I3399" s="134" t="s">
        <v>60</v>
      </c>
      <c r="J3399" t="s">
        <v>119</v>
      </c>
      <c r="K3399" t="s">
        <v>65</v>
      </c>
      <c r="L3399" s="32" t="s">
        <v>5</v>
      </c>
      <c r="M3399" s="32" t="s">
        <v>1</v>
      </c>
      <c r="N3399" s="70" t="str">
        <f t="shared" si="129"/>
        <v>492. Cuidado Continuo por una vida con bienestarComunitario3_PUENTE_ARANDA2_NOVIEMBRE_2025</v>
      </c>
      <c r="O3399" s="75">
        <v>711326</v>
      </c>
      <c r="R3399" s="21">
        <v>20</v>
      </c>
      <c r="S3399" s="21">
        <v>14226520</v>
      </c>
    </row>
    <row r="3400" spans="2:19" ht="30" hidden="1" customHeight="1">
      <c r="B3400">
        <v>50</v>
      </c>
      <c r="C3400" t="s">
        <v>86</v>
      </c>
      <c r="D3400" s="70" t="s">
        <v>87</v>
      </c>
      <c r="E3400" s="86" t="str">
        <f t="shared" si="128"/>
        <v>502. Cuidado Continuo por una vida con bienestarComunitario</v>
      </c>
      <c r="F3400" t="s">
        <v>128</v>
      </c>
      <c r="G3400" t="s">
        <v>89</v>
      </c>
      <c r="H3400" s="74" t="s">
        <v>90</v>
      </c>
      <c r="I3400" s="134" t="s">
        <v>60</v>
      </c>
      <c r="J3400" t="s">
        <v>91</v>
      </c>
      <c r="K3400" t="s">
        <v>65</v>
      </c>
      <c r="L3400" s="32" t="s">
        <v>5</v>
      </c>
      <c r="M3400" s="32" t="s">
        <v>1</v>
      </c>
      <c r="N3400" s="70" t="str">
        <f t="shared" si="129"/>
        <v>502. Cuidado Continuo por una vida con bienestarComunitario3_PUENTE_ARANDA2_NOVIEMBRE_2025</v>
      </c>
      <c r="O3400" s="75">
        <v>266747</v>
      </c>
      <c r="R3400" s="21">
        <v>4</v>
      </c>
      <c r="S3400" s="21">
        <v>1066988</v>
      </c>
    </row>
    <row r="3401" spans="2:19" ht="30" hidden="1" customHeight="1">
      <c r="B3401">
        <v>51</v>
      </c>
      <c r="C3401" t="s">
        <v>86</v>
      </c>
      <c r="D3401" s="70" t="s">
        <v>87</v>
      </c>
      <c r="E3401" s="86" t="str">
        <f t="shared" si="128"/>
        <v>512. Cuidado Continuo por una vida con bienestarComunitario</v>
      </c>
      <c r="F3401" t="s">
        <v>129</v>
      </c>
      <c r="G3401" t="s">
        <v>89</v>
      </c>
      <c r="H3401" s="74" t="s">
        <v>90</v>
      </c>
      <c r="I3401" s="134" t="s">
        <v>60</v>
      </c>
      <c r="J3401" t="s">
        <v>61</v>
      </c>
      <c r="K3401" t="s">
        <v>80</v>
      </c>
      <c r="L3401" s="32" t="s">
        <v>5</v>
      </c>
      <c r="M3401" s="32" t="s">
        <v>1</v>
      </c>
      <c r="N3401" s="70" t="str">
        <f t="shared" si="129"/>
        <v>512. Cuidado Continuo por una vida con bienestarComunitario3_PUENTE_ARANDA2_NOVIEMBRE_2025</v>
      </c>
      <c r="O3401" s="75">
        <v>5621568</v>
      </c>
      <c r="S3401" s="21">
        <v>0</v>
      </c>
    </row>
    <row r="3402" spans="2:19" ht="30" hidden="1" customHeight="1">
      <c r="B3402">
        <v>52</v>
      </c>
      <c r="C3402" t="s">
        <v>86</v>
      </c>
      <c r="D3402" s="70" t="s">
        <v>87</v>
      </c>
      <c r="E3402" s="86" t="str">
        <f t="shared" si="128"/>
        <v>522. Cuidado Continuo por una vida con bienestarComunitario</v>
      </c>
      <c r="F3402" t="s">
        <v>130</v>
      </c>
      <c r="G3402" t="s">
        <v>110</v>
      </c>
      <c r="H3402" s="74" t="s">
        <v>90</v>
      </c>
      <c r="I3402" s="134" t="s">
        <v>60</v>
      </c>
      <c r="J3402" t="s">
        <v>119</v>
      </c>
      <c r="K3402" t="s">
        <v>65</v>
      </c>
      <c r="L3402" s="32" t="s">
        <v>5</v>
      </c>
      <c r="M3402" s="32" t="s">
        <v>1</v>
      </c>
      <c r="N3402" s="70" t="str">
        <f t="shared" si="129"/>
        <v>522. Cuidado Continuo por una vida con bienestarComunitario3_PUENTE_ARANDA2_NOVIEMBRE_2025</v>
      </c>
      <c r="O3402" s="75">
        <v>711326</v>
      </c>
      <c r="R3402" s="21">
        <v>5</v>
      </c>
      <c r="S3402" s="21">
        <v>3556630</v>
      </c>
    </row>
    <row r="3403" spans="2:19" ht="30" hidden="1" customHeight="1">
      <c r="B3403">
        <v>53</v>
      </c>
      <c r="C3403" t="s">
        <v>86</v>
      </c>
      <c r="D3403" s="70" t="s">
        <v>87</v>
      </c>
      <c r="E3403" s="86" t="str">
        <f t="shared" si="128"/>
        <v>532. Cuidado Continuo por una vida con bienestarComunitario</v>
      </c>
      <c r="F3403" t="s">
        <v>131</v>
      </c>
      <c r="G3403" t="s">
        <v>89</v>
      </c>
      <c r="H3403" s="74" t="s">
        <v>90</v>
      </c>
      <c r="I3403" s="134" t="s">
        <v>60</v>
      </c>
      <c r="J3403" t="s">
        <v>61</v>
      </c>
      <c r="K3403" t="s">
        <v>62</v>
      </c>
      <c r="L3403" s="32" t="s">
        <v>5</v>
      </c>
      <c r="M3403" s="32" t="s">
        <v>1</v>
      </c>
      <c r="N3403" s="70" t="str">
        <f t="shared" si="129"/>
        <v>532. Cuidado Continuo por una vida con bienestarComunitario3_PUENTE_ARANDA2_NOVIEMBRE_2025</v>
      </c>
      <c r="O3403" s="75">
        <v>5621568</v>
      </c>
      <c r="S3403" s="21">
        <v>0</v>
      </c>
    </row>
    <row r="3404" spans="2:19" ht="30" hidden="1" customHeight="1">
      <c r="B3404">
        <v>54</v>
      </c>
      <c r="C3404" t="s">
        <v>86</v>
      </c>
      <c r="D3404" s="70" t="s">
        <v>87</v>
      </c>
      <c r="E3404" s="86" t="str">
        <f t="shared" si="128"/>
        <v>542. Cuidado Continuo por una vida con bienestarComunitario</v>
      </c>
      <c r="F3404" t="s">
        <v>132</v>
      </c>
      <c r="G3404" t="s">
        <v>89</v>
      </c>
      <c r="H3404" s="74" t="s">
        <v>90</v>
      </c>
      <c r="I3404" s="134" t="s">
        <v>60</v>
      </c>
      <c r="J3404" t="s">
        <v>91</v>
      </c>
      <c r="K3404" t="s">
        <v>65</v>
      </c>
      <c r="L3404" s="32" t="s">
        <v>5</v>
      </c>
      <c r="M3404" s="32" t="s">
        <v>1</v>
      </c>
      <c r="N3404" s="70" t="str">
        <f t="shared" si="129"/>
        <v>542. Cuidado Continuo por una vida con bienestarComunitario3_PUENTE_ARANDA2_NOVIEMBRE_2025</v>
      </c>
      <c r="O3404" s="75">
        <v>285702</v>
      </c>
      <c r="R3404" s="21">
        <v>48</v>
      </c>
      <c r="S3404" s="21">
        <v>13713696</v>
      </c>
    </row>
    <row r="3405" spans="2:19" ht="30" hidden="1" customHeight="1">
      <c r="B3405">
        <v>55</v>
      </c>
      <c r="C3405" t="s">
        <v>86</v>
      </c>
      <c r="D3405" s="70" t="s">
        <v>87</v>
      </c>
      <c r="E3405" s="86" t="str">
        <f t="shared" si="128"/>
        <v>552. Cuidado Continuo por una vida con bienestarComunitario</v>
      </c>
      <c r="F3405" t="s">
        <v>133</v>
      </c>
      <c r="G3405" t="s">
        <v>89</v>
      </c>
      <c r="H3405" s="74" t="s">
        <v>90</v>
      </c>
      <c r="I3405" s="134" t="s">
        <v>60</v>
      </c>
      <c r="J3405" t="s">
        <v>91</v>
      </c>
      <c r="K3405" t="s">
        <v>65</v>
      </c>
      <c r="L3405" s="32" t="s">
        <v>5</v>
      </c>
      <c r="M3405" s="32" t="s">
        <v>1</v>
      </c>
      <c r="N3405" s="70" t="str">
        <f t="shared" si="129"/>
        <v>552. Cuidado Continuo por una vida con bienestarComunitario3_PUENTE_ARANDA2_NOVIEMBRE_2025</v>
      </c>
      <c r="O3405" s="75">
        <v>380935</v>
      </c>
      <c r="R3405" s="21">
        <v>4</v>
      </c>
      <c r="S3405" s="21">
        <v>1523740</v>
      </c>
    </row>
    <row r="3406" spans="2:19" ht="30" hidden="1" customHeight="1">
      <c r="B3406">
        <v>56</v>
      </c>
      <c r="C3406" t="s">
        <v>86</v>
      </c>
      <c r="D3406" s="70" t="s">
        <v>87</v>
      </c>
      <c r="E3406" s="86" t="str">
        <f t="shared" si="128"/>
        <v>562. Cuidado Continuo por una vida con bienestarComunitario</v>
      </c>
      <c r="F3406" t="s">
        <v>134</v>
      </c>
      <c r="G3406" t="s">
        <v>89</v>
      </c>
      <c r="H3406" s="74" t="s">
        <v>90</v>
      </c>
      <c r="I3406" s="134" t="s">
        <v>60</v>
      </c>
      <c r="J3406" t="s">
        <v>91</v>
      </c>
      <c r="K3406" t="s">
        <v>65</v>
      </c>
      <c r="L3406" s="32" t="s">
        <v>5</v>
      </c>
      <c r="M3406" s="32" t="s">
        <v>1</v>
      </c>
      <c r="N3406" s="70" t="str">
        <f t="shared" si="129"/>
        <v>562. Cuidado Continuo por una vida con bienestarComunitario3_PUENTE_ARANDA2_NOVIEMBRE_2025</v>
      </c>
      <c r="O3406" s="75">
        <v>266747</v>
      </c>
      <c r="R3406" s="21">
        <v>84</v>
      </c>
      <c r="S3406" s="21">
        <v>22406748</v>
      </c>
    </row>
    <row r="3407" spans="2:19" ht="30" hidden="1" customHeight="1">
      <c r="B3407">
        <v>57</v>
      </c>
      <c r="C3407" t="s">
        <v>86</v>
      </c>
      <c r="D3407" s="70" t="s">
        <v>87</v>
      </c>
      <c r="E3407" s="86" t="str">
        <f t="shared" si="128"/>
        <v>572. Cuidado Continuo por una vida con bienestarComunitario</v>
      </c>
      <c r="F3407" t="s">
        <v>135</v>
      </c>
      <c r="G3407" t="s">
        <v>110</v>
      </c>
      <c r="H3407" s="74" t="s">
        <v>90</v>
      </c>
      <c r="I3407" s="134" t="s">
        <v>60</v>
      </c>
      <c r="J3407" t="s">
        <v>91</v>
      </c>
      <c r="K3407" t="s">
        <v>65</v>
      </c>
      <c r="L3407" s="32" t="s">
        <v>5</v>
      </c>
      <c r="M3407" s="32" t="s">
        <v>1</v>
      </c>
      <c r="N3407" s="70" t="str">
        <f t="shared" si="129"/>
        <v>572. Cuidado Continuo por una vida con bienestarComunitario3_PUENTE_ARANDA2_NOVIEMBRE_2025</v>
      </c>
      <c r="O3407" s="75">
        <v>88916</v>
      </c>
      <c r="R3407" s="21">
        <v>274</v>
      </c>
      <c r="S3407" s="21">
        <v>24362984</v>
      </c>
    </row>
    <row r="3408" spans="2:19" ht="30" hidden="1" customHeight="1">
      <c r="B3408">
        <v>58</v>
      </c>
      <c r="C3408" t="s">
        <v>86</v>
      </c>
      <c r="D3408" s="70" t="s">
        <v>92</v>
      </c>
      <c r="E3408" s="86" t="str">
        <f t="shared" si="128"/>
        <v xml:space="preserve">582. Cuidado Continuo por una vida con bienestarEducativo </v>
      </c>
      <c r="F3408" t="s">
        <v>136</v>
      </c>
      <c r="G3408" t="s">
        <v>89</v>
      </c>
      <c r="H3408" s="74" t="s">
        <v>90</v>
      </c>
      <c r="I3408" s="134" t="s">
        <v>60</v>
      </c>
      <c r="J3408" t="s">
        <v>137</v>
      </c>
      <c r="K3408" t="s">
        <v>65</v>
      </c>
      <c r="L3408" s="32" t="s">
        <v>5</v>
      </c>
      <c r="M3408" s="32" t="s">
        <v>1</v>
      </c>
      <c r="N3408" s="70" t="str">
        <f t="shared" si="129"/>
        <v>582. Cuidado Continuo por una vida con bienestarEducativo 3_PUENTE_ARANDA2_NOVIEMBRE_2025</v>
      </c>
      <c r="O3408" s="75">
        <v>562157</v>
      </c>
      <c r="S3408" s="21">
        <v>0</v>
      </c>
    </row>
    <row r="3409" spans="2:19" ht="30" hidden="1" customHeight="1">
      <c r="B3409">
        <v>59</v>
      </c>
      <c r="C3409" t="s">
        <v>86</v>
      </c>
      <c r="D3409" s="70" t="s">
        <v>92</v>
      </c>
      <c r="E3409" s="86" t="str">
        <f t="shared" si="128"/>
        <v xml:space="preserve">592. Cuidado Continuo por una vida con bienestarEducativo </v>
      </c>
      <c r="F3409" t="s">
        <v>138</v>
      </c>
      <c r="G3409" t="s">
        <v>89</v>
      </c>
      <c r="H3409" s="74" t="s">
        <v>90</v>
      </c>
      <c r="I3409" s="134" t="s">
        <v>60</v>
      </c>
      <c r="J3409" t="s">
        <v>61</v>
      </c>
      <c r="K3409" t="s">
        <v>62</v>
      </c>
      <c r="L3409" s="32" t="s">
        <v>5</v>
      </c>
      <c r="M3409" s="32" t="s">
        <v>1</v>
      </c>
      <c r="N3409" s="70" t="str">
        <f t="shared" si="129"/>
        <v>592. Cuidado Continuo por una vida con bienestarEducativo 3_PUENTE_ARANDA2_NOVIEMBRE_2025</v>
      </c>
      <c r="O3409" s="75">
        <v>14226512</v>
      </c>
      <c r="S3409" s="21">
        <v>0</v>
      </c>
    </row>
    <row r="3410" spans="2:19" ht="30" hidden="1" customHeight="1">
      <c r="B3410">
        <v>60</v>
      </c>
      <c r="C3410" t="s">
        <v>86</v>
      </c>
      <c r="D3410" s="70" t="s">
        <v>92</v>
      </c>
      <c r="E3410" s="86" t="str">
        <f t="shared" si="128"/>
        <v xml:space="preserve">602. Cuidado Continuo por una vida con bienestarEducativo </v>
      </c>
      <c r="F3410" t="s">
        <v>139</v>
      </c>
      <c r="G3410" t="s">
        <v>89</v>
      </c>
      <c r="H3410" s="74" t="s">
        <v>90</v>
      </c>
      <c r="I3410" s="134" t="s">
        <v>60</v>
      </c>
      <c r="J3410" t="s">
        <v>91</v>
      </c>
      <c r="K3410" t="s">
        <v>65</v>
      </c>
      <c r="L3410" s="32" t="s">
        <v>5</v>
      </c>
      <c r="M3410" s="32" t="s">
        <v>1</v>
      </c>
      <c r="N3410" s="70" t="str">
        <f t="shared" si="129"/>
        <v>602. Cuidado Continuo por una vida con bienestarEducativo 3_PUENTE_ARANDA2_NOVIEMBRE_2025</v>
      </c>
      <c r="O3410" s="75">
        <v>105404</v>
      </c>
      <c r="R3410" s="21">
        <v>4</v>
      </c>
      <c r="S3410" s="21">
        <v>421616</v>
      </c>
    </row>
    <row r="3411" spans="2:19" ht="30" hidden="1" customHeight="1">
      <c r="B3411">
        <v>61</v>
      </c>
      <c r="C3411" t="s">
        <v>86</v>
      </c>
      <c r="D3411" s="70" t="s">
        <v>92</v>
      </c>
      <c r="E3411" s="86" t="str">
        <f t="shared" si="128"/>
        <v xml:space="preserve">612. Cuidado Continuo por una vida con bienestarEducativo </v>
      </c>
      <c r="F3411" t="s">
        <v>140</v>
      </c>
      <c r="G3411" t="s">
        <v>89</v>
      </c>
      <c r="H3411" s="74" t="s">
        <v>90</v>
      </c>
      <c r="I3411" s="134" t="s">
        <v>60</v>
      </c>
      <c r="J3411" t="s">
        <v>91</v>
      </c>
      <c r="K3411" t="s">
        <v>65</v>
      </c>
      <c r="L3411" s="32" t="s">
        <v>5</v>
      </c>
      <c r="M3411" s="32" t="s">
        <v>1</v>
      </c>
      <c r="N3411" s="70" t="str">
        <f t="shared" si="129"/>
        <v>612. Cuidado Continuo por una vida con bienestarEducativo 3_PUENTE_ARANDA2_NOVIEMBRE_2025</v>
      </c>
      <c r="O3411" s="75">
        <v>266747</v>
      </c>
      <c r="R3411" s="21">
        <v>6</v>
      </c>
      <c r="S3411" s="21">
        <v>1600482</v>
      </c>
    </row>
    <row r="3412" spans="2:19" ht="30" hidden="1" customHeight="1">
      <c r="B3412">
        <v>62</v>
      </c>
      <c r="C3412" t="s">
        <v>86</v>
      </c>
      <c r="D3412" s="70" t="s">
        <v>92</v>
      </c>
      <c r="E3412" s="86" t="str">
        <f t="shared" ref="E3412:E3475" si="130">B3412&amp;C3412&amp;D3412</f>
        <v xml:space="preserve">622. Cuidado Continuo por una vida con bienestarEducativo </v>
      </c>
      <c r="F3412" t="s">
        <v>141</v>
      </c>
      <c r="G3412" t="s">
        <v>118</v>
      </c>
      <c r="H3412" s="74" t="s">
        <v>90</v>
      </c>
      <c r="I3412" s="134" t="s">
        <v>60</v>
      </c>
      <c r="J3412" t="s">
        <v>61</v>
      </c>
      <c r="K3412" t="s">
        <v>62</v>
      </c>
      <c r="L3412" s="32" t="s">
        <v>5</v>
      </c>
      <c r="M3412" s="32" t="s">
        <v>1</v>
      </c>
      <c r="N3412" s="70" t="str">
        <f t="shared" si="129"/>
        <v>622. Cuidado Continuo por una vida con bienestarEducativo 3_PUENTE_ARANDA2_NOVIEMBRE_2025</v>
      </c>
      <c r="O3412" s="75">
        <v>13610112</v>
      </c>
      <c r="S3412" s="21">
        <v>0</v>
      </c>
    </row>
    <row r="3413" spans="2:19" ht="30" hidden="1" customHeight="1">
      <c r="B3413">
        <v>63</v>
      </c>
      <c r="C3413" t="s">
        <v>86</v>
      </c>
      <c r="D3413" s="70" t="s">
        <v>92</v>
      </c>
      <c r="E3413" s="86" t="str">
        <f t="shared" si="130"/>
        <v xml:space="preserve">632. Cuidado Continuo por una vida con bienestarEducativo </v>
      </c>
      <c r="F3413" t="s">
        <v>142</v>
      </c>
      <c r="G3413" t="s">
        <v>118</v>
      </c>
      <c r="H3413" s="74" t="s">
        <v>90</v>
      </c>
      <c r="I3413" s="134" t="s">
        <v>60</v>
      </c>
      <c r="J3413" t="s">
        <v>91</v>
      </c>
      <c r="K3413" t="s">
        <v>65</v>
      </c>
      <c r="L3413" s="32" t="s">
        <v>5</v>
      </c>
      <c r="M3413" s="32" t="s">
        <v>1</v>
      </c>
      <c r="N3413" s="70" t="str">
        <f t="shared" si="129"/>
        <v>632. Cuidado Continuo por una vida con bienestarEducativo 3_PUENTE_ARANDA2_NOVIEMBRE_2025</v>
      </c>
      <c r="O3413" s="75">
        <v>105404</v>
      </c>
      <c r="R3413" s="21">
        <v>32</v>
      </c>
      <c r="S3413" s="21">
        <v>3372928</v>
      </c>
    </row>
    <row r="3414" spans="2:19" ht="30" hidden="1" customHeight="1">
      <c r="B3414">
        <v>64</v>
      </c>
      <c r="C3414" t="s">
        <v>86</v>
      </c>
      <c r="D3414" s="70" t="s">
        <v>92</v>
      </c>
      <c r="E3414" s="86" t="str">
        <f t="shared" si="130"/>
        <v xml:space="preserve">642. Cuidado Continuo por una vida con bienestarEducativo </v>
      </c>
      <c r="F3414" t="s">
        <v>143</v>
      </c>
      <c r="G3414" t="s">
        <v>110</v>
      </c>
      <c r="H3414" s="74" t="s">
        <v>90</v>
      </c>
      <c r="I3414" s="134" t="s">
        <v>60</v>
      </c>
      <c r="J3414" t="s">
        <v>91</v>
      </c>
      <c r="K3414" t="s">
        <v>65</v>
      </c>
      <c r="L3414" s="32" t="s">
        <v>5</v>
      </c>
      <c r="M3414" s="32" t="s">
        <v>1</v>
      </c>
      <c r="N3414" s="70" t="str">
        <f t="shared" si="129"/>
        <v>642. Cuidado Continuo por una vida con bienestarEducativo 3_PUENTE_ARANDA2_NOVIEMBRE_2025</v>
      </c>
      <c r="O3414" s="75">
        <v>137765</v>
      </c>
      <c r="R3414" s="21">
        <v>30</v>
      </c>
      <c r="S3414" s="21">
        <v>4132950</v>
      </c>
    </row>
    <row r="3415" spans="2:19" ht="30" hidden="1" customHeight="1">
      <c r="B3415">
        <v>65</v>
      </c>
      <c r="C3415" t="s">
        <v>86</v>
      </c>
      <c r="D3415" s="70" t="s">
        <v>92</v>
      </c>
      <c r="E3415" s="86" t="str">
        <f t="shared" si="130"/>
        <v xml:space="preserve">652. Cuidado Continuo por una vida con bienestarEducativo </v>
      </c>
      <c r="F3415" t="s">
        <v>144</v>
      </c>
      <c r="G3415" t="s">
        <v>110</v>
      </c>
      <c r="H3415" s="74" t="s">
        <v>90</v>
      </c>
      <c r="I3415" s="134" t="s">
        <v>60</v>
      </c>
      <c r="J3415" t="s">
        <v>91</v>
      </c>
      <c r="K3415" t="s">
        <v>65</v>
      </c>
      <c r="L3415" s="32" t="s">
        <v>5</v>
      </c>
      <c r="M3415" s="32" t="s">
        <v>1</v>
      </c>
      <c r="N3415" s="70" t="str">
        <f t="shared" si="129"/>
        <v>652. Cuidado Continuo por una vida con bienestarEducativo 3_PUENTE_ARANDA2_NOVIEMBRE_2025</v>
      </c>
      <c r="O3415" s="75">
        <v>105404</v>
      </c>
      <c r="R3415" s="21">
        <v>42</v>
      </c>
      <c r="S3415" s="21">
        <v>4426968</v>
      </c>
    </row>
    <row r="3416" spans="2:19" ht="30" hidden="1" customHeight="1">
      <c r="B3416">
        <v>66</v>
      </c>
      <c r="C3416" t="s">
        <v>86</v>
      </c>
      <c r="D3416" s="70" t="s">
        <v>92</v>
      </c>
      <c r="E3416" s="86" t="str">
        <f t="shared" si="130"/>
        <v xml:space="preserve">662. Cuidado Continuo por una vida con bienestarEducativo </v>
      </c>
      <c r="F3416" t="s">
        <v>145</v>
      </c>
      <c r="G3416" t="s">
        <v>110</v>
      </c>
      <c r="H3416" s="74" t="s">
        <v>90</v>
      </c>
      <c r="I3416" s="134" t="s">
        <v>60</v>
      </c>
      <c r="J3416" t="s">
        <v>119</v>
      </c>
      <c r="K3416" t="s">
        <v>65</v>
      </c>
      <c r="L3416" s="32" t="s">
        <v>5</v>
      </c>
      <c r="M3416" s="32" t="s">
        <v>1</v>
      </c>
      <c r="N3416" s="70" t="str">
        <f t="shared" si="129"/>
        <v>662. Cuidado Continuo por una vida con bienestarEducativo 3_PUENTE_ARANDA2_NOVIEMBRE_2025</v>
      </c>
      <c r="O3416" s="75">
        <v>199714</v>
      </c>
      <c r="R3416" s="21">
        <v>16</v>
      </c>
      <c r="S3416" s="21">
        <v>3195424</v>
      </c>
    </row>
    <row r="3417" spans="2:19" ht="30" hidden="1" customHeight="1">
      <c r="B3417">
        <v>67</v>
      </c>
      <c r="C3417" t="s">
        <v>86</v>
      </c>
      <c r="D3417" s="70" t="s">
        <v>92</v>
      </c>
      <c r="E3417" s="86" t="str">
        <f t="shared" si="130"/>
        <v xml:space="preserve">672. Cuidado Continuo por una vida con bienestarEducativo </v>
      </c>
      <c r="F3417" t="s">
        <v>146</v>
      </c>
      <c r="G3417" t="s">
        <v>110</v>
      </c>
      <c r="H3417" s="74" t="s">
        <v>90</v>
      </c>
      <c r="I3417" s="134" t="s">
        <v>60</v>
      </c>
      <c r="J3417" t="s">
        <v>91</v>
      </c>
      <c r="K3417" t="s">
        <v>65</v>
      </c>
      <c r="L3417" s="32" t="s">
        <v>5</v>
      </c>
      <c r="M3417" s="32" t="s">
        <v>1</v>
      </c>
      <c r="N3417" s="70" t="str">
        <f t="shared" si="129"/>
        <v>672. Cuidado Continuo por una vida con bienestarEducativo 3_PUENTE_ARANDA2_NOVIEMBRE_2025</v>
      </c>
      <c r="O3417" s="75">
        <v>88916</v>
      </c>
      <c r="R3417" s="21">
        <v>0</v>
      </c>
      <c r="S3417" s="21">
        <v>0</v>
      </c>
    </row>
    <row r="3418" spans="2:19" ht="30" hidden="1" customHeight="1">
      <c r="B3418">
        <v>68</v>
      </c>
      <c r="C3418" t="s">
        <v>86</v>
      </c>
      <c r="D3418" s="70" t="s">
        <v>93</v>
      </c>
      <c r="E3418" s="86" t="str">
        <f t="shared" si="130"/>
        <v>682. Cuidado Continuo por una vida con bienestarInstitucional</v>
      </c>
      <c r="F3418" t="s">
        <v>147</v>
      </c>
      <c r="G3418" t="s">
        <v>110</v>
      </c>
      <c r="H3418" s="74" t="s">
        <v>90</v>
      </c>
      <c r="I3418" s="134" t="s">
        <v>60</v>
      </c>
      <c r="J3418" t="s">
        <v>91</v>
      </c>
      <c r="K3418" t="s">
        <v>65</v>
      </c>
      <c r="L3418" s="32" t="s">
        <v>5</v>
      </c>
      <c r="M3418" s="32" t="s">
        <v>1</v>
      </c>
      <c r="N3418" s="70" t="str">
        <f t="shared" si="129"/>
        <v>682. Cuidado Continuo por una vida con bienestarInstitucional3_PUENTE_ARANDA2_NOVIEMBRE_2025</v>
      </c>
      <c r="O3418" s="75">
        <v>105404</v>
      </c>
      <c r="R3418" s="21">
        <v>39</v>
      </c>
      <c r="S3418" s="21">
        <v>4110756</v>
      </c>
    </row>
    <row r="3419" spans="2:19" ht="30" hidden="1" customHeight="1">
      <c r="B3419">
        <v>69</v>
      </c>
      <c r="C3419" t="s">
        <v>86</v>
      </c>
      <c r="D3419" s="70" t="s">
        <v>93</v>
      </c>
      <c r="E3419" s="86" t="str">
        <f t="shared" si="130"/>
        <v>692. Cuidado Continuo por una vida con bienestarInstitucional</v>
      </c>
      <c r="F3419" t="s">
        <v>148</v>
      </c>
      <c r="G3419" t="s">
        <v>118</v>
      </c>
      <c r="H3419" s="74" t="s">
        <v>90</v>
      </c>
      <c r="I3419" s="134" t="s">
        <v>60</v>
      </c>
      <c r="J3419" t="s">
        <v>91</v>
      </c>
      <c r="K3419" t="s">
        <v>65</v>
      </c>
      <c r="L3419" s="32" t="s">
        <v>5</v>
      </c>
      <c r="M3419" s="32" t="s">
        <v>1</v>
      </c>
      <c r="N3419" s="70" t="str">
        <f t="shared" si="129"/>
        <v>692. Cuidado Continuo por una vida con bienestarInstitucional3_PUENTE_ARANDA2_NOVIEMBRE_2025</v>
      </c>
      <c r="O3419" s="75">
        <v>105404</v>
      </c>
      <c r="R3419" s="21">
        <v>63</v>
      </c>
      <c r="S3419" s="21">
        <v>6640452</v>
      </c>
    </row>
    <row r="3420" spans="2:19" ht="30" hidden="1" customHeight="1">
      <c r="B3420">
        <v>70</v>
      </c>
      <c r="C3420" t="s">
        <v>86</v>
      </c>
      <c r="D3420" s="70" t="s">
        <v>93</v>
      </c>
      <c r="E3420" s="86" t="str">
        <f t="shared" si="130"/>
        <v>702. Cuidado Continuo por una vida con bienestarInstitucional</v>
      </c>
      <c r="F3420" t="s">
        <v>149</v>
      </c>
      <c r="G3420" t="s">
        <v>89</v>
      </c>
      <c r="H3420" s="74" t="s">
        <v>90</v>
      </c>
      <c r="I3420" s="134" t="s">
        <v>60</v>
      </c>
      <c r="J3420" t="s">
        <v>91</v>
      </c>
      <c r="K3420" t="s">
        <v>65</v>
      </c>
      <c r="L3420" s="32" t="s">
        <v>5</v>
      </c>
      <c r="M3420" s="32" t="s">
        <v>1</v>
      </c>
      <c r="N3420" s="70" t="str">
        <f t="shared" si="129"/>
        <v>702. Cuidado Continuo por una vida con bienestarInstitucional3_PUENTE_ARANDA2_NOVIEMBRE_2025</v>
      </c>
      <c r="O3420" s="75">
        <v>74893</v>
      </c>
      <c r="R3420" s="21">
        <v>14</v>
      </c>
      <c r="S3420" s="21">
        <v>1048502</v>
      </c>
    </row>
    <row r="3421" spans="2:19" ht="30" hidden="1" customHeight="1">
      <c r="B3421">
        <v>71</v>
      </c>
      <c r="C3421" t="s">
        <v>86</v>
      </c>
      <c r="D3421" s="70" t="s">
        <v>98</v>
      </c>
      <c r="E3421" s="86" t="str">
        <f t="shared" si="130"/>
        <v>712. Cuidado Continuo por una vida con bienestarLaboral</v>
      </c>
      <c r="F3421" t="s">
        <v>150</v>
      </c>
      <c r="G3421" t="s">
        <v>110</v>
      </c>
      <c r="H3421" s="74" t="s">
        <v>90</v>
      </c>
      <c r="I3421" s="134" t="s">
        <v>60</v>
      </c>
      <c r="J3421" t="s">
        <v>151</v>
      </c>
      <c r="K3421" t="s">
        <v>65</v>
      </c>
      <c r="L3421" s="32" t="s">
        <v>5</v>
      </c>
      <c r="M3421" s="32" t="s">
        <v>1</v>
      </c>
      <c r="N3421" s="70" t="str">
        <f t="shared" si="129"/>
        <v>712. Cuidado Continuo por una vida con bienestarLaboral3_PUENTE_ARANDA2_NOVIEMBRE_2025</v>
      </c>
      <c r="O3421" s="75">
        <v>59965</v>
      </c>
      <c r="R3421" s="21">
        <v>14</v>
      </c>
      <c r="S3421" s="21">
        <v>839510</v>
      </c>
    </row>
    <row r="3422" spans="2:19" ht="30" hidden="1" customHeight="1">
      <c r="B3422">
        <v>72</v>
      </c>
      <c r="C3422" t="s">
        <v>86</v>
      </c>
      <c r="D3422" s="70" t="s">
        <v>98</v>
      </c>
      <c r="E3422" s="86" t="str">
        <f t="shared" si="130"/>
        <v>722. Cuidado Continuo por una vida con bienestarLaboral</v>
      </c>
      <c r="F3422" t="s">
        <v>152</v>
      </c>
      <c r="G3422" t="s">
        <v>110</v>
      </c>
      <c r="H3422" s="74" t="s">
        <v>90</v>
      </c>
      <c r="I3422" s="134" t="s">
        <v>60</v>
      </c>
      <c r="J3422" t="s">
        <v>151</v>
      </c>
      <c r="K3422" t="s">
        <v>65</v>
      </c>
      <c r="L3422" s="32" t="s">
        <v>5</v>
      </c>
      <c r="M3422" s="32" t="s">
        <v>1</v>
      </c>
      <c r="N3422" s="70" t="str">
        <f t="shared" si="129"/>
        <v>722. Cuidado Continuo por una vida con bienestarLaboral3_PUENTE_ARANDA2_NOVIEMBRE_2025</v>
      </c>
      <c r="O3422" s="75">
        <v>99830</v>
      </c>
      <c r="R3422" s="21">
        <v>9</v>
      </c>
      <c r="S3422" s="21">
        <v>898470</v>
      </c>
    </row>
    <row r="3423" spans="2:19" ht="30" hidden="1" customHeight="1">
      <c r="B3423">
        <v>73</v>
      </c>
      <c r="C3423" t="s">
        <v>86</v>
      </c>
      <c r="D3423" s="70" t="s">
        <v>98</v>
      </c>
      <c r="E3423" s="86" t="str">
        <f t="shared" si="130"/>
        <v>732. Cuidado Continuo por una vida con bienestarLaboral</v>
      </c>
      <c r="F3423" t="s">
        <v>153</v>
      </c>
      <c r="G3423" t="s">
        <v>110</v>
      </c>
      <c r="H3423" s="74" t="s">
        <v>90</v>
      </c>
      <c r="I3423" s="134" t="s">
        <v>60</v>
      </c>
      <c r="J3423" t="s">
        <v>154</v>
      </c>
      <c r="K3423" t="s">
        <v>65</v>
      </c>
      <c r="L3423" s="32" t="s">
        <v>5</v>
      </c>
      <c r="M3423" s="32" t="s">
        <v>1</v>
      </c>
      <c r="N3423" s="70" t="str">
        <f t="shared" si="129"/>
        <v>732. Cuidado Continuo por una vida con bienestarLaboral3_PUENTE_ARANDA2_NOVIEMBRE_2025</v>
      </c>
      <c r="O3423" s="75">
        <v>220671</v>
      </c>
      <c r="R3423" s="21">
        <v>6</v>
      </c>
      <c r="S3423" s="21">
        <v>1324026</v>
      </c>
    </row>
    <row r="3424" spans="2:19" ht="30" hidden="1" customHeight="1">
      <c r="B3424">
        <v>74</v>
      </c>
      <c r="C3424" t="s">
        <v>86</v>
      </c>
      <c r="D3424" s="70" t="s">
        <v>98</v>
      </c>
      <c r="E3424" s="86" t="str">
        <f t="shared" si="130"/>
        <v>742. Cuidado Continuo por una vida con bienestarLaboral</v>
      </c>
      <c r="F3424" t="s">
        <v>155</v>
      </c>
      <c r="G3424" t="s">
        <v>110</v>
      </c>
      <c r="H3424" s="74" t="s">
        <v>90</v>
      </c>
      <c r="I3424" s="134" t="s">
        <v>60</v>
      </c>
      <c r="J3424" t="s">
        <v>154</v>
      </c>
      <c r="K3424" t="s">
        <v>65</v>
      </c>
      <c r="L3424" s="32" t="s">
        <v>5</v>
      </c>
      <c r="M3424" s="32" t="s">
        <v>1</v>
      </c>
      <c r="N3424" s="70" t="str">
        <f t="shared" si="129"/>
        <v>742. Cuidado Continuo por una vida con bienestarLaboral3_PUENTE_ARANDA2_NOVIEMBRE_2025</v>
      </c>
      <c r="O3424" s="75">
        <v>367374</v>
      </c>
      <c r="R3424" s="21">
        <v>4</v>
      </c>
      <c r="S3424" s="21">
        <v>1469496</v>
      </c>
    </row>
    <row r="3425" spans="2:19" ht="30" hidden="1" customHeight="1">
      <c r="B3425">
        <v>75</v>
      </c>
      <c r="C3425" t="s">
        <v>86</v>
      </c>
      <c r="D3425" s="70" t="s">
        <v>98</v>
      </c>
      <c r="E3425" s="86" t="str">
        <f t="shared" si="130"/>
        <v>752. Cuidado Continuo por una vida con bienestarLaboral</v>
      </c>
      <c r="F3425" t="s">
        <v>156</v>
      </c>
      <c r="G3425" t="s">
        <v>110</v>
      </c>
      <c r="H3425" s="74" t="s">
        <v>90</v>
      </c>
      <c r="I3425" s="134" t="s">
        <v>60</v>
      </c>
      <c r="J3425" t="s">
        <v>157</v>
      </c>
      <c r="K3425" t="s">
        <v>65</v>
      </c>
      <c r="L3425" s="32" t="s">
        <v>5</v>
      </c>
      <c r="M3425" s="32" t="s">
        <v>1</v>
      </c>
      <c r="N3425" s="70" t="str">
        <f t="shared" si="129"/>
        <v>752. Cuidado Continuo por una vida con bienestarLaboral3_PUENTE_ARANDA2_NOVIEMBRE_2025</v>
      </c>
      <c r="O3425" s="75">
        <v>210809</v>
      </c>
      <c r="R3425" s="21">
        <v>15</v>
      </c>
      <c r="S3425" s="21">
        <v>3162135</v>
      </c>
    </row>
    <row r="3426" spans="2:19" ht="30" hidden="1" customHeight="1">
      <c r="B3426">
        <v>76</v>
      </c>
      <c r="C3426" t="s">
        <v>86</v>
      </c>
      <c r="D3426" s="70" t="s">
        <v>98</v>
      </c>
      <c r="E3426" s="86" t="str">
        <f t="shared" si="130"/>
        <v>762. Cuidado Continuo por una vida con bienestarLaboral</v>
      </c>
      <c r="F3426" t="s">
        <v>158</v>
      </c>
      <c r="G3426" t="s">
        <v>110</v>
      </c>
      <c r="H3426" s="74" t="s">
        <v>90</v>
      </c>
      <c r="I3426" s="134" t="s">
        <v>60</v>
      </c>
      <c r="J3426" t="s">
        <v>157</v>
      </c>
      <c r="K3426" t="s">
        <v>65</v>
      </c>
      <c r="L3426" s="32" t="s">
        <v>5</v>
      </c>
      <c r="M3426" s="32" t="s">
        <v>1</v>
      </c>
      <c r="N3426" s="70" t="str">
        <f t="shared" si="129"/>
        <v>762. Cuidado Continuo por una vida con bienestarLaboral3_PUENTE_ARANDA2_NOVIEMBRE_2025</v>
      </c>
      <c r="O3426" s="75">
        <v>55168</v>
      </c>
      <c r="S3426" s="21">
        <v>0</v>
      </c>
    </row>
    <row r="3427" spans="2:19" ht="30" hidden="1" customHeight="1">
      <c r="B3427">
        <v>77</v>
      </c>
      <c r="C3427" t="s">
        <v>86</v>
      </c>
      <c r="D3427" s="70" t="s">
        <v>98</v>
      </c>
      <c r="E3427" s="86" t="str">
        <f t="shared" si="130"/>
        <v>772. Cuidado Continuo por una vida con bienestarLaboral</v>
      </c>
      <c r="F3427" t="s">
        <v>159</v>
      </c>
      <c r="G3427" t="s">
        <v>110</v>
      </c>
      <c r="H3427" s="74" t="s">
        <v>90</v>
      </c>
      <c r="I3427" s="134" t="s">
        <v>60</v>
      </c>
      <c r="J3427" t="s">
        <v>157</v>
      </c>
      <c r="K3427" t="s">
        <v>80</v>
      </c>
      <c r="L3427" s="32" t="s">
        <v>5</v>
      </c>
      <c r="M3427" s="32" t="s">
        <v>1</v>
      </c>
      <c r="N3427" s="70" t="str">
        <f t="shared" si="129"/>
        <v>772. Cuidado Continuo por una vida con bienestarLaboral3_PUENTE_ARANDA2_NOVIEMBRE_2025</v>
      </c>
      <c r="O3427" s="75">
        <v>91844</v>
      </c>
      <c r="R3427" s="21">
        <v>80</v>
      </c>
      <c r="S3427" s="21">
        <v>7347520</v>
      </c>
    </row>
    <row r="3428" spans="2:19" ht="30" hidden="1" customHeight="1">
      <c r="B3428">
        <v>78</v>
      </c>
      <c r="C3428" t="s">
        <v>86</v>
      </c>
      <c r="D3428" s="70" t="s">
        <v>98</v>
      </c>
      <c r="E3428" s="86" t="str">
        <f t="shared" si="130"/>
        <v>782. Cuidado Continuo por una vida con bienestarLaboral</v>
      </c>
      <c r="F3428" t="s">
        <v>160</v>
      </c>
      <c r="G3428" t="s">
        <v>110</v>
      </c>
      <c r="H3428" s="74" t="s">
        <v>90</v>
      </c>
      <c r="I3428" s="134" t="s">
        <v>60</v>
      </c>
      <c r="J3428" t="s">
        <v>157</v>
      </c>
      <c r="K3428" t="s">
        <v>80</v>
      </c>
      <c r="L3428" s="32" t="s">
        <v>5</v>
      </c>
      <c r="M3428" s="32" t="s">
        <v>1</v>
      </c>
      <c r="N3428" s="70" t="str">
        <f t="shared" si="129"/>
        <v>782. Cuidado Continuo por una vida con bienestarLaboral3_PUENTE_ARANDA2_NOVIEMBRE_2025</v>
      </c>
      <c r="O3428" s="75">
        <v>121585</v>
      </c>
      <c r="R3428" s="21">
        <v>80</v>
      </c>
      <c r="S3428" s="21">
        <v>9726800</v>
      </c>
    </row>
    <row r="3429" spans="2:19" ht="30" hidden="1" customHeight="1">
      <c r="B3429">
        <v>79</v>
      </c>
      <c r="C3429" t="s">
        <v>86</v>
      </c>
      <c r="D3429" s="70" t="s">
        <v>98</v>
      </c>
      <c r="E3429" s="86" t="str">
        <f t="shared" si="130"/>
        <v>792. Cuidado Continuo por una vida con bienestarLaboral</v>
      </c>
      <c r="F3429" t="s">
        <v>161</v>
      </c>
      <c r="G3429" t="s">
        <v>110</v>
      </c>
      <c r="H3429" s="74" t="s">
        <v>90</v>
      </c>
      <c r="I3429" s="134" t="s">
        <v>60</v>
      </c>
      <c r="J3429" t="s">
        <v>157</v>
      </c>
      <c r="K3429" t="s">
        <v>65</v>
      </c>
      <c r="L3429" s="32" t="s">
        <v>5</v>
      </c>
      <c r="M3429" s="32" t="s">
        <v>1</v>
      </c>
      <c r="N3429" s="70" t="str">
        <f t="shared" si="129"/>
        <v>792. Cuidado Continuo por una vida con bienestarLaboral3_PUENTE_ARANDA2_NOVIEMBRE_2025</v>
      </c>
      <c r="O3429" s="75">
        <v>125438</v>
      </c>
      <c r="R3429" s="21">
        <v>21</v>
      </c>
      <c r="S3429" s="21">
        <v>2634198</v>
      </c>
    </row>
    <row r="3430" spans="2:19" ht="30" hidden="1" customHeight="1">
      <c r="B3430">
        <v>80</v>
      </c>
      <c r="C3430" t="s">
        <v>86</v>
      </c>
      <c r="D3430" s="70" t="s">
        <v>98</v>
      </c>
      <c r="E3430" s="86" t="str">
        <f t="shared" si="130"/>
        <v>802. Cuidado Continuo por una vida con bienestarLaboral</v>
      </c>
      <c r="F3430" t="s">
        <v>162</v>
      </c>
      <c r="G3430" t="s">
        <v>110</v>
      </c>
      <c r="H3430" s="74" t="s">
        <v>90</v>
      </c>
      <c r="I3430" s="134" t="s">
        <v>60</v>
      </c>
      <c r="J3430" t="s">
        <v>163</v>
      </c>
      <c r="K3430" t="s">
        <v>62</v>
      </c>
      <c r="L3430" s="32" t="s">
        <v>5</v>
      </c>
      <c r="M3430" s="32" t="s">
        <v>1</v>
      </c>
      <c r="N3430" s="70" t="str">
        <f t="shared" si="129"/>
        <v>802. Cuidado Continuo por una vida con bienestarLaboral3_PUENTE_ARANDA2_NOVIEMBRE_2025</v>
      </c>
      <c r="O3430" s="75">
        <v>53781</v>
      </c>
      <c r="R3430" s="21">
        <v>160</v>
      </c>
      <c r="S3430" s="21">
        <v>8604960</v>
      </c>
    </row>
    <row r="3431" spans="2:19" ht="30" hidden="1" customHeight="1">
      <c r="B3431">
        <v>81</v>
      </c>
      <c r="C3431" t="s">
        <v>86</v>
      </c>
      <c r="D3431" s="70" t="s">
        <v>98</v>
      </c>
      <c r="E3431" s="86" t="str">
        <f t="shared" si="130"/>
        <v>812. Cuidado Continuo por una vida con bienestarLaboral</v>
      </c>
      <c r="F3431" t="s">
        <v>164</v>
      </c>
      <c r="G3431" t="s">
        <v>110</v>
      </c>
      <c r="H3431" s="74" t="s">
        <v>90</v>
      </c>
      <c r="I3431" s="134" t="s">
        <v>60</v>
      </c>
      <c r="J3431" t="s">
        <v>151</v>
      </c>
      <c r="K3431" t="s">
        <v>65</v>
      </c>
      <c r="L3431" s="32" t="s">
        <v>5</v>
      </c>
      <c r="M3431" s="32" t="s">
        <v>1</v>
      </c>
      <c r="N3431" s="70" t="str">
        <f t="shared" si="129"/>
        <v>812. Cuidado Continuo por una vida con bienestarLaboral3_PUENTE_ARANDA2_NOVIEMBRE_2025</v>
      </c>
      <c r="O3431" s="75">
        <v>82752</v>
      </c>
      <c r="R3431" s="21">
        <v>23</v>
      </c>
      <c r="S3431" s="21">
        <v>1903296</v>
      </c>
    </row>
    <row r="3432" spans="2:19" ht="30" hidden="1" customHeight="1">
      <c r="B3432">
        <v>82</v>
      </c>
      <c r="C3432" t="s">
        <v>86</v>
      </c>
      <c r="D3432" s="70" t="s">
        <v>98</v>
      </c>
      <c r="E3432" s="86" t="str">
        <f t="shared" si="130"/>
        <v>822. Cuidado Continuo por una vida con bienestarLaboral</v>
      </c>
      <c r="F3432" t="s">
        <v>165</v>
      </c>
      <c r="G3432" t="s">
        <v>110</v>
      </c>
      <c r="H3432" s="74" t="s">
        <v>90</v>
      </c>
      <c r="I3432" s="134" t="s">
        <v>60</v>
      </c>
      <c r="J3432" t="s">
        <v>166</v>
      </c>
      <c r="K3432" t="s">
        <v>65</v>
      </c>
      <c r="L3432" s="32" t="s">
        <v>5</v>
      </c>
      <c r="M3432" s="32" t="s">
        <v>1</v>
      </c>
      <c r="N3432" s="70" t="str">
        <f t="shared" si="129"/>
        <v>822. Cuidado Continuo por una vida con bienestarLaboral3_PUENTE_ARANDA2_NOVIEMBRE_2025</v>
      </c>
      <c r="O3432" s="75">
        <v>281078</v>
      </c>
      <c r="R3432" s="21">
        <v>23</v>
      </c>
      <c r="S3432" s="21">
        <v>6464794</v>
      </c>
    </row>
    <row r="3433" spans="2:19" ht="30" hidden="1" customHeight="1">
      <c r="B3433">
        <v>83</v>
      </c>
      <c r="C3433" t="s">
        <v>86</v>
      </c>
      <c r="D3433" s="70" t="s">
        <v>98</v>
      </c>
      <c r="E3433" s="86" t="str">
        <f t="shared" si="130"/>
        <v>832. Cuidado Continuo por una vida con bienestarLaboral</v>
      </c>
      <c r="F3433" t="s">
        <v>167</v>
      </c>
      <c r="G3433" t="s">
        <v>110</v>
      </c>
      <c r="H3433" s="74" t="s">
        <v>90</v>
      </c>
      <c r="I3433" s="134" t="s">
        <v>60</v>
      </c>
      <c r="J3433" t="s">
        <v>157</v>
      </c>
      <c r="K3433" t="s">
        <v>65</v>
      </c>
      <c r="L3433" s="32" t="s">
        <v>5</v>
      </c>
      <c r="M3433" s="32" t="s">
        <v>1</v>
      </c>
      <c r="N3433" s="70" t="str">
        <f t="shared" si="129"/>
        <v>832. Cuidado Continuo por una vida con bienestarLaboral3_PUENTE_ARANDA2_NOVIEMBRE_2025</v>
      </c>
      <c r="O3433" s="75">
        <v>70270</v>
      </c>
      <c r="S3433" s="21">
        <v>0</v>
      </c>
    </row>
    <row r="3434" spans="2:19" ht="30" hidden="1" customHeight="1">
      <c r="B3434">
        <v>84</v>
      </c>
      <c r="C3434" t="s">
        <v>86</v>
      </c>
      <c r="D3434" s="70" t="s">
        <v>98</v>
      </c>
      <c r="E3434" s="86" t="str">
        <f t="shared" si="130"/>
        <v>842. Cuidado Continuo por una vida con bienestarLaboral</v>
      </c>
      <c r="F3434" t="s">
        <v>168</v>
      </c>
      <c r="G3434" t="s">
        <v>110</v>
      </c>
      <c r="H3434" s="74" t="s">
        <v>90</v>
      </c>
      <c r="I3434" s="134" t="s">
        <v>60</v>
      </c>
      <c r="J3434" t="s">
        <v>157</v>
      </c>
      <c r="K3434" t="s">
        <v>65</v>
      </c>
      <c r="L3434" s="32" t="s">
        <v>5</v>
      </c>
      <c r="M3434" s="32" t="s">
        <v>1</v>
      </c>
      <c r="N3434" s="70" t="str">
        <f t="shared" si="129"/>
        <v>842. Cuidado Continuo por una vida con bienestarLaboral3_PUENTE_ARANDA2_NOVIEMBRE_2025</v>
      </c>
      <c r="O3434" s="75">
        <v>105404</v>
      </c>
      <c r="R3434" s="21">
        <v>15</v>
      </c>
      <c r="S3434" s="21">
        <v>1581060</v>
      </c>
    </row>
    <row r="3435" spans="2:19" ht="30" hidden="1" customHeight="1">
      <c r="B3435">
        <v>85</v>
      </c>
      <c r="C3435" t="s">
        <v>86</v>
      </c>
      <c r="D3435" s="70" t="s">
        <v>98</v>
      </c>
      <c r="E3435" s="86" t="str">
        <f t="shared" si="130"/>
        <v>852. Cuidado Continuo por una vida con bienestarLaboral</v>
      </c>
      <c r="F3435" t="s">
        <v>169</v>
      </c>
      <c r="G3435" t="s">
        <v>110</v>
      </c>
      <c r="H3435" s="74" t="s">
        <v>90</v>
      </c>
      <c r="I3435" s="134" t="s">
        <v>60</v>
      </c>
      <c r="J3435" t="s">
        <v>163</v>
      </c>
      <c r="K3435" t="s">
        <v>62</v>
      </c>
      <c r="L3435" s="32" t="s">
        <v>5</v>
      </c>
      <c r="M3435" s="32" t="s">
        <v>1</v>
      </c>
      <c r="N3435" s="70" t="str">
        <f t="shared" si="129"/>
        <v>852. Cuidado Continuo por una vida con bienestarLaboral3_PUENTE_ARANDA2_NOVIEMBRE_2025</v>
      </c>
      <c r="O3435" s="75">
        <v>35135</v>
      </c>
      <c r="R3435" s="21">
        <v>160</v>
      </c>
      <c r="S3435" s="21">
        <v>5621600</v>
      </c>
    </row>
    <row r="3436" spans="2:19" ht="30" hidden="1" customHeight="1">
      <c r="B3436">
        <v>87</v>
      </c>
      <c r="C3436" t="s">
        <v>170</v>
      </c>
      <c r="D3436" s="70" t="s">
        <v>87</v>
      </c>
      <c r="E3436" s="86" t="str">
        <f t="shared" si="130"/>
        <v>873. Cuidado Continuo por una vida con bienestar con enfoque diferencial étnicoComunitario</v>
      </c>
      <c r="F3436" t="s">
        <v>171</v>
      </c>
      <c r="G3436" t="s">
        <v>89</v>
      </c>
      <c r="H3436" s="74" t="s">
        <v>90</v>
      </c>
      <c r="I3436" s="134" t="s">
        <v>60</v>
      </c>
      <c r="J3436" t="s">
        <v>61</v>
      </c>
      <c r="K3436" t="s">
        <v>80</v>
      </c>
      <c r="L3436" s="32" t="s">
        <v>5</v>
      </c>
      <c r="M3436" s="32" t="s">
        <v>1</v>
      </c>
      <c r="N3436" s="70" t="str">
        <f t="shared" si="129"/>
        <v>873. Cuidado Continuo por una vida con bienestar con enfoque diferencial étnicoComunitario3_PUENTE_ARANDA2_NOVIEMBRE_2025</v>
      </c>
      <c r="O3436" s="75">
        <v>25814832</v>
      </c>
      <c r="S3436" s="21">
        <v>0</v>
      </c>
    </row>
    <row r="3437" spans="2:19" ht="30" hidden="1" customHeight="1">
      <c r="B3437">
        <v>88</v>
      </c>
      <c r="C3437" t="s">
        <v>170</v>
      </c>
      <c r="D3437" s="70" t="s">
        <v>87</v>
      </c>
      <c r="E3437" s="86" t="str">
        <f t="shared" si="130"/>
        <v>883. Cuidado Continuo por una vida con bienestar con enfoque diferencial étnicoComunitario</v>
      </c>
      <c r="F3437" t="s">
        <v>172</v>
      </c>
      <c r="G3437" t="s">
        <v>89</v>
      </c>
      <c r="H3437" s="74" t="s">
        <v>90</v>
      </c>
      <c r="I3437" s="134" t="s">
        <v>60</v>
      </c>
      <c r="J3437" t="s">
        <v>61</v>
      </c>
      <c r="K3437" t="s">
        <v>80</v>
      </c>
      <c r="L3437" s="32" t="s">
        <v>5</v>
      </c>
      <c r="M3437" s="32" t="s">
        <v>1</v>
      </c>
      <c r="N3437" s="70" t="str">
        <f t="shared" si="129"/>
        <v>883. Cuidado Continuo por una vida con bienestar con enfoque diferencial étnicoComunitario3_PUENTE_ARANDA2_NOVIEMBRE_2025</v>
      </c>
      <c r="O3437" s="75">
        <v>19848080</v>
      </c>
      <c r="S3437" s="21">
        <v>0</v>
      </c>
    </row>
    <row r="3438" spans="2:19" ht="30" hidden="1" customHeight="1">
      <c r="B3438">
        <v>89</v>
      </c>
      <c r="C3438" t="s">
        <v>170</v>
      </c>
      <c r="D3438" s="70" t="s">
        <v>87</v>
      </c>
      <c r="E3438" s="86" t="str">
        <f t="shared" si="130"/>
        <v>893. Cuidado Continuo por una vida con bienestar con enfoque diferencial étnicoComunitario</v>
      </c>
      <c r="F3438" t="s">
        <v>173</v>
      </c>
      <c r="G3438" t="s">
        <v>89</v>
      </c>
      <c r="H3438" s="74" t="s">
        <v>90</v>
      </c>
      <c r="I3438" s="134" t="s">
        <v>60</v>
      </c>
      <c r="J3438" t="s">
        <v>61</v>
      </c>
      <c r="K3438" t="s">
        <v>80</v>
      </c>
      <c r="L3438" s="32" t="s">
        <v>5</v>
      </c>
      <c r="M3438" s="32" t="s">
        <v>1</v>
      </c>
      <c r="N3438" s="70" t="str">
        <f t="shared" si="129"/>
        <v>893. Cuidado Continuo por una vida con bienestar con enfoque diferencial étnicoComunitario3_PUENTE_ARANDA2_NOVIEMBRE_2025</v>
      </c>
      <c r="O3438" s="75">
        <v>33729408</v>
      </c>
      <c r="S3438" s="21">
        <v>0</v>
      </c>
    </row>
    <row r="3439" spans="2:19" ht="30" hidden="1" customHeight="1">
      <c r="B3439">
        <v>90</v>
      </c>
      <c r="C3439" t="s">
        <v>170</v>
      </c>
      <c r="D3439" s="70" t="s">
        <v>87</v>
      </c>
      <c r="E3439" s="86" t="str">
        <f t="shared" si="130"/>
        <v>903. Cuidado Continuo por una vida con bienestar con enfoque diferencial étnicoComunitario</v>
      </c>
      <c r="F3439" t="s">
        <v>174</v>
      </c>
      <c r="G3439" t="s">
        <v>89</v>
      </c>
      <c r="H3439" s="74" t="s">
        <v>90</v>
      </c>
      <c r="I3439" s="134" t="s">
        <v>60</v>
      </c>
      <c r="J3439" t="s">
        <v>61</v>
      </c>
      <c r="K3439" t="s">
        <v>80</v>
      </c>
      <c r="L3439" s="32" t="s">
        <v>5</v>
      </c>
      <c r="M3439" s="32" t="s">
        <v>1</v>
      </c>
      <c r="N3439" s="70" t="str">
        <f t="shared" si="129"/>
        <v>903. Cuidado Continuo por una vida con bienestar con enfoque diferencial étnicoComunitario3_PUENTE_ARANDA2_NOVIEMBRE_2025</v>
      </c>
      <c r="O3439" s="75">
        <v>11243136</v>
      </c>
      <c r="S3439" s="21">
        <v>0</v>
      </c>
    </row>
    <row r="3440" spans="2:19" ht="30" hidden="1" customHeight="1">
      <c r="B3440">
        <v>91</v>
      </c>
      <c r="C3440" t="s">
        <v>170</v>
      </c>
      <c r="D3440" s="70" t="s">
        <v>87</v>
      </c>
      <c r="E3440" s="86" t="str">
        <f t="shared" si="130"/>
        <v>913. Cuidado Continuo por una vida con bienestar con enfoque diferencial étnicoComunitario</v>
      </c>
      <c r="F3440" t="s">
        <v>175</v>
      </c>
      <c r="G3440" t="s">
        <v>89</v>
      </c>
      <c r="H3440" s="74" t="s">
        <v>90</v>
      </c>
      <c r="I3440" s="134" t="s">
        <v>60</v>
      </c>
      <c r="J3440" t="s">
        <v>61</v>
      </c>
      <c r="K3440" t="s">
        <v>80</v>
      </c>
      <c r="L3440" s="32" t="s">
        <v>5</v>
      </c>
      <c r="M3440" s="32" t="s">
        <v>1</v>
      </c>
      <c r="N3440" s="70" t="str">
        <f t="shared" si="129"/>
        <v>913. Cuidado Continuo por una vida con bienestar con enfoque diferencial étnicoComunitario3_PUENTE_ARANDA2_NOVIEMBRE_2025</v>
      </c>
      <c r="O3440" s="75">
        <v>19305648</v>
      </c>
      <c r="S3440" s="21">
        <v>0</v>
      </c>
    </row>
    <row r="3441" spans="2:19" ht="30" hidden="1" customHeight="1">
      <c r="B3441">
        <v>92</v>
      </c>
      <c r="C3441" t="s">
        <v>176</v>
      </c>
      <c r="D3441" s="70" t="s">
        <v>87</v>
      </c>
      <c r="E3441" s="86" t="str">
        <f t="shared" si="130"/>
        <v>924. Cuidado Continuo por una vida con bienestar con enfoque GéneroComunitario</v>
      </c>
      <c r="F3441" t="s">
        <v>177</v>
      </c>
      <c r="G3441" t="s">
        <v>89</v>
      </c>
      <c r="H3441" s="74" t="s">
        <v>90</v>
      </c>
      <c r="I3441" s="134" t="s">
        <v>60</v>
      </c>
      <c r="J3441" t="s">
        <v>91</v>
      </c>
      <c r="K3441" t="s">
        <v>65</v>
      </c>
      <c r="L3441" s="32" t="s">
        <v>5</v>
      </c>
      <c r="M3441" s="32" t="s">
        <v>1</v>
      </c>
      <c r="N3441" s="70" t="str">
        <f t="shared" si="129"/>
        <v>924. Cuidado Continuo por una vida con bienestar con enfoque GéneroComunitario3_PUENTE_ARANDA2_NOVIEMBRE_2025</v>
      </c>
      <c r="O3441" s="75">
        <v>372151</v>
      </c>
      <c r="R3441" s="21">
        <v>15</v>
      </c>
      <c r="S3441" s="21">
        <v>5582265</v>
      </c>
    </row>
    <row r="3442" spans="2:19" ht="30" hidden="1" customHeight="1">
      <c r="B3442">
        <v>93</v>
      </c>
      <c r="C3442" t="s">
        <v>176</v>
      </c>
      <c r="D3442" s="70" t="s">
        <v>87</v>
      </c>
      <c r="E3442" s="86" t="str">
        <f t="shared" si="130"/>
        <v>934. Cuidado Continuo por una vida con bienestar con enfoque GéneroComunitario</v>
      </c>
      <c r="F3442" t="s">
        <v>178</v>
      </c>
      <c r="G3442" t="s">
        <v>110</v>
      </c>
      <c r="H3442" s="74" t="s">
        <v>90</v>
      </c>
      <c r="I3442" s="134" t="s">
        <v>60</v>
      </c>
      <c r="J3442" t="s">
        <v>91</v>
      </c>
      <c r="K3442" t="s">
        <v>65</v>
      </c>
      <c r="L3442" s="32" t="s">
        <v>5</v>
      </c>
      <c r="M3442" s="32" t="s">
        <v>1</v>
      </c>
      <c r="N3442" s="70" t="str">
        <f t="shared" si="129"/>
        <v>934. Cuidado Continuo por una vida con bienestar con enfoque GéneroComunitario3_PUENTE_ARANDA2_NOVIEMBRE_2025</v>
      </c>
      <c r="O3442" s="75">
        <v>372151</v>
      </c>
      <c r="R3442" s="21">
        <v>9</v>
      </c>
      <c r="S3442" s="21">
        <v>3349359</v>
      </c>
    </row>
    <row r="3443" spans="2:19" ht="30" hidden="1" customHeight="1">
      <c r="B3443">
        <v>94</v>
      </c>
      <c r="C3443" t="s">
        <v>176</v>
      </c>
      <c r="D3443" s="70" t="s">
        <v>87</v>
      </c>
      <c r="E3443" s="86" t="str">
        <f t="shared" si="130"/>
        <v>944. Cuidado Continuo por una vida con bienestar con enfoque GéneroComunitario</v>
      </c>
      <c r="F3443" t="s">
        <v>179</v>
      </c>
      <c r="G3443" t="s">
        <v>89</v>
      </c>
      <c r="H3443" s="74" t="s">
        <v>90</v>
      </c>
      <c r="I3443" s="134" t="s">
        <v>60</v>
      </c>
      <c r="J3443" t="s">
        <v>91</v>
      </c>
      <c r="K3443" t="s">
        <v>65</v>
      </c>
      <c r="L3443" s="32" t="s">
        <v>5</v>
      </c>
      <c r="M3443" s="32" t="s">
        <v>1</v>
      </c>
      <c r="N3443" s="70" t="str">
        <f t="shared" si="129"/>
        <v>944. Cuidado Continuo por una vida con bienestar con enfoque GéneroComunitario3_PUENTE_ARANDA2_NOVIEMBRE_2025</v>
      </c>
      <c r="O3443" s="75">
        <v>372151</v>
      </c>
      <c r="R3443" s="21">
        <v>2</v>
      </c>
      <c r="S3443" s="21">
        <v>744302</v>
      </c>
    </row>
    <row r="3444" spans="2:19" ht="30" hidden="1" customHeight="1">
      <c r="B3444">
        <v>95</v>
      </c>
      <c r="C3444" t="s">
        <v>176</v>
      </c>
      <c r="D3444" s="70" t="s">
        <v>87</v>
      </c>
      <c r="E3444" s="86" t="str">
        <f t="shared" si="130"/>
        <v>954. Cuidado Continuo por una vida con bienestar con enfoque GéneroComunitario</v>
      </c>
      <c r="F3444" t="s">
        <v>180</v>
      </c>
      <c r="G3444" t="s">
        <v>110</v>
      </c>
      <c r="H3444" s="74" t="s">
        <v>90</v>
      </c>
      <c r="I3444" s="134" t="s">
        <v>60</v>
      </c>
      <c r="J3444" t="s">
        <v>91</v>
      </c>
      <c r="K3444" t="s">
        <v>65</v>
      </c>
      <c r="L3444" s="32" t="s">
        <v>5</v>
      </c>
      <c r="M3444" s="32" t="s">
        <v>1</v>
      </c>
      <c r="N3444" s="70" t="str">
        <f t="shared" si="129"/>
        <v>954. Cuidado Continuo por una vida con bienestar con enfoque GéneroComunitario3_PUENTE_ARANDA2_NOVIEMBRE_2025</v>
      </c>
      <c r="O3444" s="75">
        <v>70270</v>
      </c>
      <c r="R3444" s="21">
        <v>23</v>
      </c>
      <c r="S3444" s="21">
        <v>1616210</v>
      </c>
    </row>
    <row r="3445" spans="2:19" ht="30" hidden="1" customHeight="1">
      <c r="B3445">
        <v>96</v>
      </c>
      <c r="C3445" t="s">
        <v>176</v>
      </c>
      <c r="D3445" s="70" t="s">
        <v>87</v>
      </c>
      <c r="E3445" s="86" t="str">
        <f t="shared" si="130"/>
        <v>964. Cuidado Continuo por una vida con bienestar con enfoque GéneroComunitario</v>
      </c>
      <c r="F3445" t="s">
        <v>181</v>
      </c>
      <c r="G3445" t="s">
        <v>110</v>
      </c>
      <c r="H3445" s="74" t="s">
        <v>90</v>
      </c>
      <c r="I3445" s="134" t="s">
        <v>60</v>
      </c>
      <c r="J3445" t="s">
        <v>91</v>
      </c>
      <c r="K3445" t="s">
        <v>65</v>
      </c>
      <c r="L3445" s="32" t="s">
        <v>5</v>
      </c>
      <c r="M3445" s="32" t="s">
        <v>1</v>
      </c>
      <c r="N3445" s="70" t="str">
        <f t="shared" si="129"/>
        <v>964. Cuidado Continuo por una vida con bienestar con enfoque GéneroComunitario3_PUENTE_ARANDA2_NOVIEMBRE_2025</v>
      </c>
      <c r="O3445" s="75">
        <v>70270</v>
      </c>
      <c r="R3445" s="21">
        <v>23</v>
      </c>
      <c r="S3445" s="21">
        <v>1616210</v>
      </c>
    </row>
    <row r="3446" spans="2:19" ht="30" hidden="1" customHeight="1">
      <c r="B3446">
        <v>97</v>
      </c>
      <c r="C3446" t="s">
        <v>176</v>
      </c>
      <c r="D3446" s="70" t="s">
        <v>87</v>
      </c>
      <c r="E3446" s="86" t="str">
        <f t="shared" si="130"/>
        <v>974. Cuidado Continuo por una vida con bienestar con enfoque GéneroComunitario</v>
      </c>
      <c r="F3446" t="s">
        <v>182</v>
      </c>
      <c r="G3446" t="s">
        <v>89</v>
      </c>
      <c r="H3446" s="74" t="s">
        <v>90</v>
      </c>
      <c r="I3446" s="134" t="s">
        <v>60</v>
      </c>
      <c r="J3446" t="s">
        <v>91</v>
      </c>
      <c r="K3446" t="s">
        <v>65</v>
      </c>
      <c r="L3446" s="32" t="s">
        <v>5</v>
      </c>
      <c r="M3446" s="32" t="s">
        <v>1</v>
      </c>
      <c r="N3446" s="70" t="str">
        <f t="shared" si="129"/>
        <v>974. Cuidado Continuo por una vida con bienestar con enfoque GéneroComunitario3_PUENTE_ARANDA2_NOVIEMBRE_2025</v>
      </c>
      <c r="O3446" s="75">
        <v>215123</v>
      </c>
      <c r="R3446" s="21">
        <v>6</v>
      </c>
      <c r="S3446" s="21">
        <v>1290738</v>
      </c>
    </row>
    <row r="3447" spans="2:19" ht="30" hidden="1" customHeight="1">
      <c r="B3447">
        <v>98</v>
      </c>
      <c r="C3447" t="s">
        <v>176</v>
      </c>
      <c r="D3447" s="70" t="s">
        <v>87</v>
      </c>
      <c r="E3447" s="86" t="str">
        <f t="shared" si="130"/>
        <v>984. Cuidado Continuo por una vida con bienestar con enfoque GéneroComunitario</v>
      </c>
      <c r="F3447" t="s">
        <v>183</v>
      </c>
      <c r="G3447" t="s">
        <v>110</v>
      </c>
      <c r="H3447" s="74" t="s">
        <v>90</v>
      </c>
      <c r="I3447" s="134" t="s">
        <v>60</v>
      </c>
      <c r="J3447" t="s">
        <v>91</v>
      </c>
      <c r="K3447" t="s">
        <v>65</v>
      </c>
      <c r="L3447" s="32" t="s">
        <v>5</v>
      </c>
      <c r="M3447" s="32" t="s">
        <v>1</v>
      </c>
      <c r="N3447" s="70" t="str">
        <f t="shared" si="129"/>
        <v>984. Cuidado Continuo por una vida con bienestar con enfoque GéneroComunitario3_PUENTE_ARANDA2_NOVIEMBRE_2025</v>
      </c>
      <c r="O3447" s="75">
        <v>161342</v>
      </c>
      <c r="R3447" s="21">
        <v>9</v>
      </c>
      <c r="S3447" s="21">
        <v>1452078</v>
      </c>
    </row>
    <row r="3448" spans="2:19" ht="30" hidden="1" customHeight="1">
      <c r="B3448">
        <v>99</v>
      </c>
      <c r="C3448" t="s">
        <v>176</v>
      </c>
      <c r="D3448" s="70" t="s">
        <v>87</v>
      </c>
      <c r="E3448" s="86" t="str">
        <f t="shared" si="130"/>
        <v>994. Cuidado Continuo por una vida con bienestar con enfoque GéneroComunitario</v>
      </c>
      <c r="F3448" t="s">
        <v>184</v>
      </c>
      <c r="G3448" t="s">
        <v>110</v>
      </c>
      <c r="H3448" s="74" t="s">
        <v>90</v>
      </c>
      <c r="I3448" s="134" t="s">
        <v>60</v>
      </c>
      <c r="J3448" t="s">
        <v>61</v>
      </c>
      <c r="K3448" t="s">
        <v>80</v>
      </c>
      <c r="L3448" s="32" t="s">
        <v>5</v>
      </c>
      <c r="M3448" s="32" t="s">
        <v>1</v>
      </c>
      <c r="N3448" s="70" t="str">
        <f t="shared" si="129"/>
        <v>994. Cuidado Continuo por una vida con bienestar con enfoque GéneroComunitario3_PUENTE_ARANDA2_NOVIEMBRE_2025</v>
      </c>
      <c r="O3448" s="75">
        <v>5621568</v>
      </c>
      <c r="S3448" s="21">
        <v>0</v>
      </c>
    </row>
    <row r="3449" spans="2:19" ht="30" hidden="1" customHeight="1">
      <c r="B3449">
        <v>100</v>
      </c>
      <c r="C3449" t="s">
        <v>176</v>
      </c>
      <c r="D3449" s="70" t="s">
        <v>87</v>
      </c>
      <c r="E3449" s="86" t="str">
        <f t="shared" si="130"/>
        <v>1004. Cuidado Continuo por una vida con bienestar con enfoque GéneroComunitario</v>
      </c>
      <c r="F3449" t="s">
        <v>185</v>
      </c>
      <c r="G3449" t="s">
        <v>118</v>
      </c>
      <c r="H3449" s="74" t="s">
        <v>90</v>
      </c>
      <c r="I3449" s="134" t="s">
        <v>60</v>
      </c>
      <c r="J3449" t="s">
        <v>119</v>
      </c>
      <c r="K3449" t="s">
        <v>65</v>
      </c>
      <c r="L3449" s="32" t="s">
        <v>5</v>
      </c>
      <c r="M3449" s="32" t="s">
        <v>1</v>
      </c>
      <c r="N3449" s="70" t="str">
        <f t="shared" si="129"/>
        <v>1004. Cuidado Continuo por una vida con bienestar con enfoque GéneroComunitario3_PUENTE_ARANDA2_NOVIEMBRE_2025</v>
      </c>
      <c r="O3449" s="75">
        <v>199714</v>
      </c>
      <c r="R3449" s="21">
        <v>5</v>
      </c>
      <c r="S3449" s="21">
        <v>998570</v>
      </c>
    </row>
    <row r="3450" spans="2:19" ht="30" hidden="1" customHeight="1">
      <c r="B3450">
        <v>101</v>
      </c>
      <c r="C3450" t="s">
        <v>186</v>
      </c>
      <c r="D3450" s="70" t="s">
        <v>87</v>
      </c>
      <c r="E3450" s="86" t="str">
        <f t="shared" si="130"/>
        <v>1015. Cuidado Continuo por una vida con bienestar con enfoque Población para formas extremas de exclusión:Comunitario</v>
      </c>
      <c r="F3450" t="s">
        <v>187</v>
      </c>
      <c r="G3450" t="s">
        <v>89</v>
      </c>
      <c r="H3450" s="74" t="s">
        <v>90</v>
      </c>
      <c r="I3450" s="134" t="s">
        <v>60</v>
      </c>
      <c r="J3450" t="s">
        <v>91</v>
      </c>
      <c r="K3450" t="s">
        <v>80</v>
      </c>
      <c r="L3450" s="32" t="s">
        <v>5</v>
      </c>
      <c r="M3450" s="32" t="s">
        <v>1</v>
      </c>
      <c r="N3450" s="70" t="str">
        <f t="shared" si="129"/>
        <v>1015. Cuidado Continuo por una vida con bienestar con enfoque Población para formas extremas de exclusión:Comunitario3_PUENTE_ARANDA2_NOVIEMBRE_2025</v>
      </c>
      <c r="O3450" s="75">
        <v>322686</v>
      </c>
      <c r="S3450" s="21">
        <v>0</v>
      </c>
    </row>
    <row r="3451" spans="2:19" ht="30" hidden="1" customHeight="1">
      <c r="B3451">
        <v>102</v>
      </c>
      <c r="C3451" t="s">
        <v>186</v>
      </c>
      <c r="D3451" s="70" t="s">
        <v>87</v>
      </c>
      <c r="E3451" s="86" t="str">
        <f t="shared" si="130"/>
        <v>1025. Cuidado Continuo por una vida con bienestar con enfoque Población para formas extremas de exclusión:Comunitario</v>
      </c>
      <c r="F3451" t="s">
        <v>188</v>
      </c>
      <c r="G3451" t="s">
        <v>110</v>
      </c>
      <c r="H3451" s="74" t="s">
        <v>90</v>
      </c>
      <c r="I3451" s="134" t="s">
        <v>60</v>
      </c>
      <c r="J3451" t="s">
        <v>91</v>
      </c>
      <c r="K3451" t="s">
        <v>80</v>
      </c>
      <c r="L3451" s="32" t="s">
        <v>5</v>
      </c>
      <c r="M3451" s="32" t="s">
        <v>1</v>
      </c>
      <c r="N3451" s="70" t="str">
        <f t="shared" si="129"/>
        <v>1025. Cuidado Continuo por una vida con bienestar con enfoque Población para formas extremas de exclusión:Comunitario3_PUENTE_ARANDA2_NOVIEMBRE_2025</v>
      </c>
      <c r="O3451" s="75">
        <v>322686</v>
      </c>
      <c r="S3451" s="21">
        <v>0</v>
      </c>
    </row>
    <row r="3452" spans="2:19" ht="30" hidden="1" customHeight="1">
      <c r="B3452">
        <v>103</v>
      </c>
      <c r="C3452" t="s">
        <v>186</v>
      </c>
      <c r="D3452" s="70" t="s">
        <v>87</v>
      </c>
      <c r="E3452" s="86" t="str">
        <f t="shared" si="130"/>
        <v>1035. Cuidado Continuo por una vida con bienestar con enfoque Población para formas extremas de exclusión:Comunitario</v>
      </c>
      <c r="F3452" t="s">
        <v>189</v>
      </c>
      <c r="G3452" t="s">
        <v>118</v>
      </c>
      <c r="H3452" s="74" t="s">
        <v>90</v>
      </c>
      <c r="I3452" s="134" t="s">
        <v>60</v>
      </c>
      <c r="J3452" t="s">
        <v>91</v>
      </c>
      <c r="K3452" t="s">
        <v>80</v>
      </c>
      <c r="L3452" s="32" t="s">
        <v>5</v>
      </c>
      <c r="M3452" s="32" t="s">
        <v>1</v>
      </c>
      <c r="N3452" s="70" t="str">
        <f t="shared" si="129"/>
        <v>1035. Cuidado Continuo por una vida con bienestar con enfoque Población para formas extremas de exclusión:Comunitario3_PUENTE_ARANDA2_NOVIEMBRE_2025</v>
      </c>
      <c r="O3452" s="75">
        <v>53781</v>
      </c>
      <c r="S3452" s="21">
        <v>0</v>
      </c>
    </row>
    <row r="3453" spans="2:19" ht="30" hidden="1" customHeight="1">
      <c r="B3453">
        <v>104</v>
      </c>
      <c r="C3453" t="s">
        <v>186</v>
      </c>
      <c r="D3453" s="70" t="s">
        <v>87</v>
      </c>
      <c r="E3453" s="86" t="str">
        <f t="shared" si="130"/>
        <v>1045. Cuidado Continuo por una vida con bienestar con enfoque Población para formas extremas de exclusión:Comunitario</v>
      </c>
      <c r="F3453" t="s">
        <v>190</v>
      </c>
      <c r="G3453" t="s">
        <v>89</v>
      </c>
      <c r="H3453" s="74" t="s">
        <v>90</v>
      </c>
      <c r="I3453" s="134" t="s">
        <v>60</v>
      </c>
      <c r="J3453" t="s">
        <v>91</v>
      </c>
      <c r="K3453" t="s">
        <v>80</v>
      </c>
      <c r="L3453" s="32" t="s">
        <v>5</v>
      </c>
      <c r="M3453" s="32" t="s">
        <v>1</v>
      </c>
      <c r="N3453" s="70" t="str">
        <f t="shared" si="129"/>
        <v>1045. Cuidado Continuo por una vida con bienestar con enfoque Población para formas extremas de exclusión:Comunitario3_PUENTE_ARANDA2_NOVIEMBRE_2025</v>
      </c>
      <c r="O3453" s="75">
        <v>210809</v>
      </c>
      <c r="S3453" s="21">
        <v>0</v>
      </c>
    </row>
    <row r="3454" spans="2:19" ht="30" hidden="1" customHeight="1">
      <c r="B3454">
        <v>105</v>
      </c>
      <c r="C3454" t="s">
        <v>186</v>
      </c>
      <c r="D3454" s="70" t="s">
        <v>87</v>
      </c>
      <c r="E3454" s="86" t="str">
        <f t="shared" si="130"/>
        <v>1055. Cuidado Continuo por una vida con bienestar con enfoque Población para formas extremas de exclusión:Comunitario</v>
      </c>
      <c r="F3454" t="s">
        <v>191</v>
      </c>
      <c r="G3454" t="s">
        <v>118</v>
      </c>
      <c r="H3454" s="74" t="s">
        <v>90</v>
      </c>
      <c r="I3454" s="134" t="s">
        <v>60</v>
      </c>
      <c r="J3454" t="s">
        <v>119</v>
      </c>
      <c r="K3454" t="s">
        <v>80</v>
      </c>
      <c r="L3454" s="32" t="s">
        <v>5</v>
      </c>
      <c r="M3454" s="32" t="s">
        <v>1</v>
      </c>
      <c r="N3454" s="70" t="str">
        <f t="shared" si="129"/>
        <v>1055. Cuidado Continuo por una vida con bienestar con enfoque Población para formas extremas de exclusión:Comunitario3_PUENTE_ARANDA2_NOVIEMBRE_2025</v>
      </c>
      <c r="O3454" s="75">
        <v>281078</v>
      </c>
      <c r="S3454" s="21">
        <v>0</v>
      </c>
    </row>
    <row r="3455" spans="2:19" ht="30" hidden="1" customHeight="1">
      <c r="B3455">
        <v>106</v>
      </c>
      <c r="C3455" t="s">
        <v>186</v>
      </c>
      <c r="D3455" s="70" t="s">
        <v>87</v>
      </c>
      <c r="E3455" s="86" t="str">
        <f t="shared" si="130"/>
        <v>1065. Cuidado Continuo por una vida con bienestar con enfoque Población para formas extremas de exclusión:Comunitario</v>
      </c>
      <c r="F3455" t="s">
        <v>192</v>
      </c>
      <c r="G3455" t="s">
        <v>89</v>
      </c>
      <c r="H3455" s="74" t="s">
        <v>90</v>
      </c>
      <c r="I3455" s="134" t="s">
        <v>60</v>
      </c>
      <c r="J3455" t="s">
        <v>91</v>
      </c>
      <c r="K3455" t="s">
        <v>65</v>
      </c>
      <c r="L3455" s="32" t="s">
        <v>5</v>
      </c>
      <c r="M3455" s="32" t="s">
        <v>1</v>
      </c>
      <c r="N3455" s="70" t="str">
        <f t="shared" si="129"/>
        <v>1065. Cuidado Continuo por una vida con bienestar con enfoque Población para formas extremas de exclusión:Comunitario3_PUENTE_ARANDA2_NOVIEMBRE_2025</v>
      </c>
      <c r="O3455" s="75">
        <v>210809</v>
      </c>
      <c r="R3455" s="21">
        <v>28</v>
      </c>
      <c r="S3455" s="21">
        <v>5902652</v>
      </c>
    </row>
    <row r="3456" spans="2:19" ht="30" hidden="1" customHeight="1">
      <c r="B3456">
        <v>107</v>
      </c>
      <c r="C3456" t="s">
        <v>186</v>
      </c>
      <c r="D3456" s="70" t="s">
        <v>87</v>
      </c>
      <c r="E3456" s="86" t="str">
        <f t="shared" si="130"/>
        <v>1075. Cuidado Continuo por una vida con bienestar con enfoque Población para formas extremas de exclusión:Comunitario</v>
      </c>
      <c r="F3456" t="s">
        <v>193</v>
      </c>
      <c r="G3456" t="s">
        <v>110</v>
      </c>
      <c r="H3456" s="74" t="s">
        <v>90</v>
      </c>
      <c r="I3456" s="134" t="s">
        <v>60</v>
      </c>
      <c r="J3456" t="s">
        <v>91</v>
      </c>
      <c r="K3456" t="s">
        <v>65</v>
      </c>
      <c r="L3456" s="32" t="s">
        <v>5</v>
      </c>
      <c r="M3456" s="32" t="s">
        <v>1</v>
      </c>
      <c r="N3456" s="70" t="str">
        <f t="shared" si="129"/>
        <v>1075. Cuidado Continuo por una vida con bienestar con enfoque Población para formas extremas de exclusión:Comunitario3_PUENTE_ARANDA2_NOVIEMBRE_2025</v>
      </c>
      <c r="O3456" s="75">
        <v>55938</v>
      </c>
      <c r="R3456" s="21">
        <v>22</v>
      </c>
      <c r="S3456" s="21">
        <v>1230636</v>
      </c>
    </row>
    <row r="3457" spans="2:19" ht="30" hidden="1" customHeight="1">
      <c r="B3457">
        <v>108</v>
      </c>
      <c r="C3457" t="s">
        <v>186</v>
      </c>
      <c r="D3457" s="70" t="s">
        <v>87</v>
      </c>
      <c r="E3457" s="86" t="str">
        <f t="shared" si="130"/>
        <v>1085. Cuidado Continuo por una vida con bienestar con enfoque Población para formas extremas de exclusión:Comunitario</v>
      </c>
      <c r="F3457" t="s">
        <v>194</v>
      </c>
      <c r="G3457" t="s">
        <v>110</v>
      </c>
      <c r="H3457" s="74" t="s">
        <v>90</v>
      </c>
      <c r="I3457" s="134" t="s">
        <v>60</v>
      </c>
      <c r="J3457" t="s">
        <v>91</v>
      </c>
      <c r="K3457" t="s">
        <v>65</v>
      </c>
      <c r="L3457" s="32" t="s">
        <v>5</v>
      </c>
      <c r="M3457" s="32" t="s">
        <v>1</v>
      </c>
      <c r="N3457" s="70" t="str">
        <f t="shared" si="129"/>
        <v>1085. Cuidado Continuo por una vida con bienestar con enfoque Población para formas extremas de exclusión:Comunitario3_PUENTE_ARANDA2_NOVIEMBRE_2025</v>
      </c>
      <c r="O3457" s="75">
        <v>210809</v>
      </c>
      <c r="R3457" s="21">
        <v>23</v>
      </c>
      <c r="S3457" s="21">
        <v>4848607</v>
      </c>
    </row>
    <row r="3458" spans="2:19" ht="30" hidden="1" customHeight="1">
      <c r="B3458">
        <v>109</v>
      </c>
      <c r="C3458" t="s">
        <v>186</v>
      </c>
      <c r="D3458" s="70" t="s">
        <v>87</v>
      </c>
      <c r="E3458" s="86" t="str">
        <f t="shared" si="130"/>
        <v>1095. Cuidado Continuo por una vida con bienestar con enfoque Población para formas extremas de exclusión:Comunitario</v>
      </c>
      <c r="F3458" t="s">
        <v>195</v>
      </c>
      <c r="G3458" t="s">
        <v>118</v>
      </c>
      <c r="H3458" s="74" t="s">
        <v>90</v>
      </c>
      <c r="I3458" s="134" t="s">
        <v>60</v>
      </c>
      <c r="J3458" t="s">
        <v>119</v>
      </c>
      <c r="K3458" t="s">
        <v>65</v>
      </c>
      <c r="L3458" s="32" t="s">
        <v>5</v>
      </c>
      <c r="M3458" s="32" t="s">
        <v>1</v>
      </c>
      <c r="N3458" s="70" t="str">
        <f t="shared" si="129"/>
        <v>1095. Cuidado Continuo por una vida con bienestar con enfoque Población para formas extremas de exclusión:Comunitario3_PUENTE_ARANDA2_NOVIEMBRE_2025</v>
      </c>
      <c r="O3458" s="75">
        <v>199714</v>
      </c>
      <c r="R3458" s="21">
        <v>3</v>
      </c>
      <c r="S3458" s="21">
        <v>599142</v>
      </c>
    </row>
    <row r="3459" spans="2:19" ht="30" hidden="1" customHeight="1">
      <c r="B3459">
        <v>110</v>
      </c>
      <c r="C3459" t="s">
        <v>186</v>
      </c>
      <c r="D3459" s="70" t="s">
        <v>98</v>
      </c>
      <c r="E3459" s="86" t="str">
        <f t="shared" si="130"/>
        <v>1105. Cuidado Continuo por una vida con bienestar con enfoque Población para formas extremas de exclusión:Laboral</v>
      </c>
      <c r="F3459" t="s">
        <v>196</v>
      </c>
      <c r="G3459" t="s">
        <v>89</v>
      </c>
      <c r="H3459" s="74" t="s">
        <v>90</v>
      </c>
      <c r="I3459" s="134" t="s">
        <v>60</v>
      </c>
      <c r="J3459" t="s">
        <v>91</v>
      </c>
      <c r="K3459" t="s">
        <v>65</v>
      </c>
      <c r="L3459" s="32" t="s">
        <v>5</v>
      </c>
      <c r="M3459" s="32" t="s">
        <v>1</v>
      </c>
      <c r="N3459" s="70" t="str">
        <f t="shared" si="129"/>
        <v>1105. Cuidado Continuo por una vida con bienestar con enfoque Población para formas extremas de exclusión:Laboral3_PUENTE_ARANDA2_NOVIEMBRE_2025</v>
      </c>
      <c r="O3459" s="75">
        <v>316213</v>
      </c>
      <c r="R3459" s="21">
        <v>0</v>
      </c>
      <c r="S3459" s="21">
        <v>0</v>
      </c>
    </row>
    <row r="3460" spans="2:19" ht="30" hidden="1" customHeight="1">
      <c r="B3460">
        <v>111</v>
      </c>
      <c r="C3460" t="s">
        <v>186</v>
      </c>
      <c r="D3460" s="70" t="s">
        <v>98</v>
      </c>
      <c r="E3460" s="86" t="str">
        <f t="shared" si="130"/>
        <v>1115. Cuidado Continuo por una vida con bienestar con enfoque Población para formas extremas de exclusión:Laboral</v>
      </c>
      <c r="F3460" t="s">
        <v>197</v>
      </c>
      <c r="G3460" t="s">
        <v>110</v>
      </c>
      <c r="H3460" s="74" t="s">
        <v>90</v>
      </c>
      <c r="I3460" s="134" t="s">
        <v>60</v>
      </c>
      <c r="J3460" t="s">
        <v>198</v>
      </c>
      <c r="K3460" t="s">
        <v>65</v>
      </c>
      <c r="L3460" s="32" t="s">
        <v>5</v>
      </c>
      <c r="M3460" s="32" t="s">
        <v>1</v>
      </c>
      <c r="N3460" s="70" t="str">
        <f t="shared" si="129"/>
        <v>1115. Cuidado Continuo por una vida con bienestar con enfoque Población para formas extremas de exclusión:Laboral3_PUENTE_ARANDA2_NOVIEMBRE_2025</v>
      </c>
      <c r="O3460" s="75">
        <v>421618</v>
      </c>
      <c r="R3460" s="21">
        <v>0</v>
      </c>
      <c r="S3460" s="21">
        <v>0</v>
      </c>
    </row>
    <row r="3461" spans="2:19" ht="30" hidden="1" customHeight="1">
      <c r="B3461">
        <v>112</v>
      </c>
      <c r="C3461" t="s">
        <v>186</v>
      </c>
      <c r="D3461" s="70" t="s">
        <v>98</v>
      </c>
      <c r="E3461" s="86" t="str">
        <f t="shared" si="130"/>
        <v>1125. Cuidado Continuo por una vida con bienestar con enfoque Población para formas extremas de exclusión:Laboral</v>
      </c>
      <c r="F3461" t="s">
        <v>199</v>
      </c>
      <c r="G3461" t="s">
        <v>89</v>
      </c>
      <c r="H3461" s="74" t="s">
        <v>90</v>
      </c>
      <c r="I3461" s="134" t="s">
        <v>60</v>
      </c>
      <c r="J3461" t="s">
        <v>91</v>
      </c>
      <c r="K3461" t="s">
        <v>65</v>
      </c>
      <c r="L3461" s="32" t="s">
        <v>5</v>
      </c>
      <c r="M3461" s="32" t="s">
        <v>1</v>
      </c>
      <c r="N3461" s="70" t="str">
        <f t="shared" ref="N3461:N3524" si="131">+E3461&amp;L3461&amp;M3461</f>
        <v>1125. Cuidado Continuo por una vida con bienestar con enfoque Población para formas extremas de exclusión:Laboral3_PUENTE_ARANDA2_NOVIEMBRE_2025</v>
      </c>
      <c r="O3461" s="75">
        <v>140539</v>
      </c>
      <c r="R3461" s="21">
        <v>0</v>
      </c>
      <c r="S3461" s="21">
        <v>0</v>
      </c>
    </row>
    <row r="3462" spans="2:19" ht="30" hidden="1" customHeight="1">
      <c r="B3462">
        <v>113</v>
      </c>
      <c r="C3462" t="s">
        <v>186</v>
      </c>
      <c r="D3462" s="70" t="s">
        <v>98</v>
      </c>
      <c r="E3462" s="86" t="str">
        <f t="shared" si="130"/>
        <v>1135. Cuidado Continuo por una vida con bienestar con enfoque Población para formas extremas de exclusión:Laboral</v>
      </c>
      <c r="F3462" t="s">
        <v>200</v>
      </c>
      <c r="G3462" t="s">
        <v>110</v>
      </c>
      <c r="H3462" s="74" t="s">
        <v>90</v>
      </c>
      <c r="I3462" s="134" t="s">
        <v>60</v>
      </c>
      <c r="J3462" t="s">
        <v>157</v>
      </c>
      <c r="K3462" t="s">
        <v>65</v>
      </c>
      <c r="L3462" s="32" t="s">
        <v>5</v>
      </c>
      <c r="M3462" s="32" t="s">
        <v>1</v>
      </c>
      <c r="N3462" s="70" t="str">
        <f t="shared" si="131"/>
        <v>1135. Cuidado Continuo por una vida con bienestar con enfoque Población para formas extremas de exclusión:Laboral3_PUENTE_ARANDA2_NOVIEMBRE_2025</v>
      </c>
      <c r="O3462" s="75">
        <v>70270</v>
      </c>
      <c r="R3462" s="21">
        <v>0</v>
      </c>
      <c r="S3462" s="21">
        <v>0</v>
      </c>
    </row>
    <row r="3463" spans="2:19" ht="30" hidden="1" customHeight="1">
      <c r="B3463">
        <v>114</v>
      </c>
      <c r="C3463" t="s">
        <v>186</v>
      </c>
      <c r="D3463" s="70" t="s">
        <v>98</v>
      </c>
      <c r="E3463" s="86" t="str">
        <f t="shared" si="130"/>
        <v>1145. Cuidado Continuo por una vida con bienestar con enfoque Población para formas extremas de exclusión:Laboral</v>
      </c>
      <c r="F3463" t="s">
        <v>201</v>
      </c>
      <c r="G3463" t="s">
        <v>118</v>
      </c>
      <c r="H3463" s="74" t="s">
        <v>90</v>
      </c>
      <c r="I3463" s="134" t="s">
        <v>60</v>
      </c>
      <c r="J3463" t="s">
        <v>202</v>
      </c>
      <c r="K3463" t="s">
        <v>65</v>
      </c>
      <c r="L3463" s="32" t="s">
        <v>5</v>
      </c>
      <c r="M3463" s="32" t="s">
        <v>1</v>
      </c>
      <c r="N3463" s="70" t="str">
        <f t="shared" si="131"/>
        <v>1145. Cuidado Continuo por una vida con bienestar con enfoque Población para formas extremas de exclusión:Laboral3_PUENTE_ARANDA2_NOVIEMBRE_2025</v>
      </c>
      <c r="O3463" s="75">
        <v>19971</v>
      </c>
      <c r="R3463" s="21">
        <v>0</v>
      </c>
      <c r="S3463" s="21">
        <v>0</v>
      </c>
    </row>
    <row r="3464" spans="2:19" ht="30" hidden="1" customHeight="1">
      <c r="B3464">
        <v>115</v>
      </c>
      <c r="C3464" t="s">
        <v>186</v>
      </c>
      <c r="D3464" s="70" t="s">
        <v>98</v>
      </c>
      <c r="E3464" s="86" t="str">
        <f t="shared" si="130"/>
        <v>1155. Cuidado Continuo por una vida con bienestar con enfoque Población para formas extremas de exclusión:Laboral</v>
      </c>
      <c r="F3464" t="s">
        <v>203</v>
      </c>
      <c r="G3464" t="s">
        <v>110</v>
      </c>
      <c r="H3464" s="74" t="s">
        <v>90</v>
      </c>
      <c r="I3464" s="134" t="s">
        <v>60</v>
      </c>
      <c r="J3464" t="s">
        <v>204</v>
      </c>
      <c r="K3464" t="s">
        <v>65</v>
      </c>
      <c r="L3464" s="32" t="s">
        <v>5</v>
      </c>
      <c r="M3464" s="32" t="s">
        <v>1</v>
      </c>
      <c r="N3464" s="70" t="str">
        <f t="shared" si="131"/>
        <v>1155. Cuidado Continuo por una vida con bienestar con enfoque Población para formas extremas de exclusión:Laboral3_PUENTE_ARANDA2_NOVIEMBRE_2025</v>
      </c>
      <c r="O3464" s="75">
        <v>70270</v>
      </c>
      <c r="R3464" s="21">
        <v>0</v>
      </c>
      <c r="S3464" s="21">
        <v>0</v>
      </c>
    </row>
    <row r="3465" spans="2:19" ht="30" hidden="1" customHeight="1">
      <c r="B3465">
        <v>116</v>
      </c>
      <c r="C3465" t="s">
        <v>205</v>
      </c>
      <c r="D3465" s="70" t="s">
        <v>92</v>
      </c>
      <c r="E3465" s="86" t="str">
        <f t="shared" si="130"/>
        <v xml:space="preserve">1166. Cuidado Continuo por una vida con bienestar para la población migrante internacional de BogotáEducativo </v>
      </c>
      <c r="F3465" t="s">
        <v>206</v>
      </c>
      <c r="G3465" t="s">
        <v>89</v>
      </c>
      <c r="H3465" s="74" t="s">
        <v>90</v>
      </c>
      <c r="I3465" s="134" t="s">
        <v>60</v>
      </c>
      <c r="J3465" t="s">
        <v>91</v>
      </c>
      <c r="K3465" t="s">
        <v>65</v>
      </c>
      <c r="L3465" s="32" t="s">
        <v>5</v>
      </c>
      <c r="M3465" s="32" t="s">
        <v>1</v>
      </c>
      <c r="N3465" s="70" t="str">
        <f t="shared" si="131"/>
        <v>1166. Cuidado Continuo por una vida con bienestar para la población migrante internacional de BogotáEducativo 3_PUENTE_ARANDA2_NOVIEMBRE_2025</v>
      </c>
      <c r="O3465" s="75">
        <v>105404</v>
      </c>
      <c r="R3465" s="21">
        <v>2</v>
      </c>
      <c r="S3465" s="21">
        <v>210808</v>
      </c>
    </row>
    <row r="3466" spans="2:19" ht="30" hidden="1" customHeight="1">
      <c r="B3466">
        <v>117</v>
      </c>
      <c r="C3466" t="s">
        <v>207</v>
      </c>
      <c r="D3466" s="70" t="s">
        <v>92</v>
      </c>
      <c r="E3466" s="86" t="str">
        <f t="shared" si="130"/>
        <v xml:space="preserve">1177. Cuidado Continuo por una vida con bienestar para la población con discapacidadEducativo </v>
      </c>
      <c r="F3466" t="s">
        <v>208</v>
      </c>
      <c r="G3466" t="s">
        <v>89</v>
      </c>
      <c r="H3466" s="74" t="s">
        <v>90</v>
      </c>
      <c r="I3466" s="134" t="s">
        <v>60</v>
      </c>
      <c r="J3466" t="s">
        <v>91</v>
      </c>
      <c r="K3466" t="s">
        <v>65</v>
      </c>
      <c r="L3466" s="32" t="s">
        <v>5</v>
      </c>
      <c r="M3466" s="32" t="s">
        <v>1</v>
      </c>
      <c r="N3466" s="70" t="str">
        <f t="shared" si="131"/>
        <v>1177. Cuidado Continuo por una vida con bienestar para la población con discapacidadEducativo 3_PUENTE_ARANDA2_NOVIEMBRE_2025</v>
      </c>
      <c r="O3466" s="75">
        <v>161342</v>
      </c>
      <c r="R3466" s="21">
        <v>0</v>
      </c>
      <c r="S3466" s="21">
        <v>0</v>
      </c>
    </row>
    <row r="3467" spans="2:19" ht="30" hidden="1" customHeight="1">
      <c r="B3467">
        <v>117</v>
      </c>
      <c r="C3467" t="s">
        <v>207</v>
      </c>
      <c r="D3467" s="70" t="s">
        <v>98</v>
      </c>
      <c r="E3467" s="86" t="str">
        <f t="shared" si="130"/>
        <v>1177. Cuidado Continuo por una vida con bienestar para la población con discapacidadLaboral</v>
      </c>
      <c r="F3467" t="s">
        <v>208</v>
      </c>
      <c r="G3467" t="s">
        <v>89</v>
      </c>
      <c r="H3467" s="74" t="s">
        <v>90</v>
      </c>
      <c r="I3467" s="134" t="s">
        <v>60</v>
      </c>
      <c r="J3467" t="s">
        <v>91</v>
      </c>
      <c r="K3467" t="s">
        <v>62</v>
      </c>
      <c r="L3467" s="32" t="s">
        <v>5</v>
      </c>
      <c r="M3467" s="32" t="s">
        <v>1</v>
      </c>
      <c r="N3467" s="70" t="str">
        <f t="shared" si="131"/>
        <v>1177. Cuidado Continuo por una vida con bienestar para la población con discapacidadLaboral3_PUENTE_ARANDA2_NOVIEMBRE_2025</v>
      </c>
      <c r="O3467" s="75">
        <v>161342</v>
      </c>
      <c r="S3467" s="21">
        <v>0</v>
      </c>
    </row>
    <row r="3468" spans="2:19" ht="30" hidden="1" customHeight="1">
      <c r="B3468">
        <v>118</v>
      </c>
      <c r="C3468" t="s">
        <v>207</v>
      </c>
      <c r="D3468" s="70" t="s">
        <v>87</v>
      </c>
      <c r="E3468" s="86" t="str">
        <f t="shared" si="130"/>
        <v>1187. Cuidado Continuo por una vida con bienestar para la población con discapacidadComunitario</v>
      </c>
      <c r="F3468" t="s">
        <v>209</v>
      </c>
      <c r="G3468" t="s">
        <v>89</v>
      </c>
      <c r="H3468" s="74" t="s">
        <v>90</v>
      </c>
      <c r="I3468" s="134" t="s">
        <v>60</v>
      </c>
      <c r="J3468" t="s">
        <v>108</v>
      </c>
      <c r="K3468" t="s">
        <v>65</v>
      </c>
      <c r="L3468" s="32" t="s">
        <v>5</v>
      </c>
      <c r="M3468" s="32" t="s">
        <v>1</v>
      </c>
      <c r="N3468" s="70" t="str">
        <f t="shared" si="131"/>
        <v>1187. Cuidado Continuo por una vida con bienestar para la población con discapacidadComunitario3_PUENTE_ARANDA2_NOVIEMBRE_2025</v>
      </c>
      <c r="O3468" s="75">
        <v>992404</v>
      </c>
      <c r="R3468" s="21">
        <v>1</v>
      </c>
      <c r="S3468" s="21">
        <v>992404</v>
      </c>
    </row>
    <row r="3469" spans="2:19" ht="30" hidden="1" customHeight="1">
      <c r="B3469">
        <v>119</v>
      </c>
      <c r="C3469" t="s">
        <v>207</v>
      </c>
      <c r="D3469" s="70" t="s">
        <v>87</v>
      </c>
      <c r="E3469" s="86" t="str">
        <f t="shared" si="130"/>
        <v>1197. Cuidado Continuo por una vida con bienestar para la población con discapacidadComunitario</v>
      </c>
      <c r="F3469" t="s">
        <v>210</v>
      </c>
      <c r="G3469" t="s">
        <v>89</v>
      </c>
      <c r="H3469" s="74" t="s">
        <v>90</v>
      </c>
      <c r="I3469" s="134" t="s">
        <v>60</v>
      </c>
      <c r="J3469" t="s">
        <v>91</v>
      </c>
      <c r="K3469" t="s">
        <v>65</v>
      </c>
      <c r="L3469" s="32" t="s">
        <v>5</v>
      </c>
      <c r="M3469" s="32" t="s">
        <v>1</v>
      </c>
      <c r="N3469" s="70" t="str">
        <f t="shared" si="131"/>
        <v>1197. Cuidado Continuo por una vida con bienestar para la población con discapacidadComunitario3_PUENTE_ARANDA2_NOVIEMBRE_2025</v>
      </c>
      <c r="O3469" s="75">
        <v>355662</v>
      </c>
      <c r="R3469" s="21">
        <v>4</v>
      </c>
      <c r="S3469" s="21">
        <v>1422648</v>
      </c>
    </row>
    <row r="3470" spans="2:19" ht="30" hidden="1" customHeight="1">
      <c r="B3470">
        <v>120</v>
      </c>
      <c r="C3470" t="s">
        <v>207</v>
      </c>
      <c r="D3470" s="70" t="s">
        <v>87</v>
      </c>
      <c r="E3470" s="86" t="str">
        <f t="shared" si="130"/>
        <v>1207. Cuidado Continuo por una vida con bienestar para la población con discapacidadComunitario</v>
      </c>
      <c r="F3470" t="s">
        <v>211</v>
      </c>
      <c r="G3470" t="s">
        <v>89</v>
      </c>
      <c r="H3470" s="74" t="s">
        <v>90</v>
      </c>
      <c r="I3470" s="134" t="s">
        <v>60</v>
      </c>
      <c r="J3470" t="s">
        <v>212</v>
      </c>
      <c r="K3470" t="s">
        <v>65</v>
      </c>
      <c r="L3470" s="32" t="s">
        <v>5</v>
      </c>
      <c r="M3470" s="32" t="s">
        <v>1</v>
      </c>
      <c r="N3470" s="70" t="str">
        <f t="shared" si="131"/>
        <v>1207. Cuidado Continuo por una vida con bienestar para la población con discapacidadComunitario3_PUENTE_ARANDA2_NOVIEMBRE_2025</v>
      </c>
      <c r="O3470" s="75">
        <v>1422652</v>
      </c>
      <c r="R3470" s="21">
        <v>1</v>
      </c>
      <c r="S3470" s="21">
        <v>1422652</v>
      </c>
    </row>
    <row r="3471" spans="2:19" ht="30" hidden="1" customHeight="1">
      <c r="B3471">
        <v>121</v>
      </c>
      <c r="C3471" t="s">
        <v>207</v>
      </c>
      <c r="D3471" s="70" t="s">
        <v>87</v>
      </c>
      <c r="E3471" s="86" t="str">
        <f t="shared" si="130"/>
        <v>1217. Cuidado Continuo por una vida con bienestar para la población con discapacidadComunitario</v>
      </c>
      <c r="F3471" t="s">
        <v>213</v>
      </c>
      <c r="G3471" t="s">
        <v>118</v>
      </c>
      <c r="H3471" s="74" t="s">
        <v>90</v>
      </c>
      <c r="I3471" s="134" t="s">
        <v>60</v>
      </c>
      <c r="J3471" t="s">
        <v>157</v>
      </c>
      <c r="K3471" t="s">
        <v>65</v>
      </c>
      <c r="L3471" s="32" t="s">
        <v>5</v>
      </c>
      <c r="M3471" s="32" t="s">
        <v>1</v>
      </c>
      <c r="N3471" s="70" t="str">
        <f t="shared" si="131"/>
        <v>1217. Cuidado Continuo por una vida con bienestar para la población con discapacidadComunitario3_PUENTE_ARANDA2_NOVIEMBRE_2025</v>
      </c>
      <c r="O3471" s="75">
        <v>35135</v>
      </c>
      <c r="R3471" s="21">
        <v>8</v>
      </c>
      <c r="S3471" s="21">
        <v>281080</v>
      </c>
    </row>
    <row r="3472" spans="2:19" ht="30" hidden="1" customHeight="1">
      <c r="B3472">
        <v>122</v>
      </c>
      <c r="C3472" t="s">
        <v>207</v>
      </c>
      <c r="D3472" s="70" t="s">
        <v>87</v>
      </c>
      <c r="E3472" s="86" t="str">
        <f t="shared" si="130"/>
        <v>1227. Cuidado Continuo por una vida con bienestar para la población con discapacidadComunitario</v>
      </c>
      <c r="F3472" t="s">
        <v>214</v>
      </c>
      <c r="G3472" t="s">
        <v>110</v>
      </c>
      <c r="H3472" s="74" t="s">
        <v>90</v>
      </c>
      <c r="I3472" s="134" t="s">
        <v>60</v>
      </c>
      <c r="J3472" t="s">
        <v>215</v>
      </c>
      <c r="K3472" t="s">
        <v>65</v>
      </c>
      <c r="L3472" s="32" t="s">
        <v>5</v>
      </c>
      <c r="M3472" s="32" t="s">
        <v>1</v>
      </c>
      <c r="N3472" s="70" t="str">
        <f t="shared" si="131"/>
        <v>1227. Cuidado Continuo por una vida con bienestar para la población con discapacidadComunitario3_PUENTE_ARANDA2_NOVIEMBRE_2025</v>
      </c>
      <c r="O3472" s="75">
        <v>53781</v>
      </c>
      <c r="R3472" s="21">
        <v>6</v>
      </c>
      <c r="S3472" s="21">
        <v>322686</v>
      </c>
    </row>
    <row r="3473" spans="2:19" ht="30" hidden="1" customHeight="1">
      <c r="B3473">
        <v>123</v>
      </c>
      <c r="C3473" t="s">
        <v>207</v>
      </c>
      <c r="D3473" s="70" t="s">
        <v>93</v>
      </c>
      <c r="E3473" s="86" t="str">
        <f t="shared" si="130"/>
        <v>1237. Cuidado Continuo por una vida con bienestar para la población con discapacidadInstitucional</v>
      </c>
      <c r="F3473" t="s">
        <v>216</v>
      </c>
      <c r="G3473" t="s">
        <v>89</v>
      </c>
      <c r="H3473" s="74" t="s">
        <v>90</v>
      </c>
      <c r="I3473" s="134" t="s">
        <v>60</v>
      </c>
      <c r="J3473" t="s">
        <v>91</v>
      </c>
      <c r="K3473" t="s">
        <v>65</v>
      </c>
      <c r="L3473" s="32" t="s">
        <v>5</v>
      </c>
      <c r="M3473" s="32" t="s">
        <v>1</v>
      </c>
      <c r="N3473" s="70" t="str">
        <f t="shared" si="131"/>
        <v>1237. Cuidado Continuo por una vida con bienestar para la población con discapacidadInstitucional3_PUENTE_ARANDA2_NOVIEMBRE_2025</v>
      </c>
      <c r="O3473" s="75">
        <v>266747</v>
      </c>
      <c r="R3473" s="21">
        <v>4</v>
      </c>
      <c r="S3473" s="21">
        <v>1066988</v>
      </c>
    </row>
    <row r="3474" spans="2:19" ht="30" hidden="1" customHeight="1">
      <c r="B3474">
        <v>124</v>
      </c>
      <c r="C3474" t="s">
        <v>207</v>
      </c>
      <c r="D3474" s="70" t="s">
        <v>87</v>
      </c>
      <c r="E3474" s="86" t="str">
        <f t="shared" si="130"/>
        <v>1247. Cuidado Continuo por una vida con bienestar para la población con discapacidadComunitario</v>
      </c>
      <c r="F3474" t="s">
        <v>217</v>
      </c>
      <c r="G3474" t="s">
        <v>89</v>
      </c>
      <c r="H3474" s="74" t="s">
        <v>90</v>
      </c>
      <c r="I3474" s="134" t="s">
        <v>60</v>
      </c>
      <c r="J3474" t="s">
        <v>218</v>
      </c>
      <c r="K3474" t="s">
        <v>65</v>
      </c>
      <c r="L3474" s="32" t="s">
        <v>5</v>
      </c>
      <c r="M3474" s="32" t="s">
        <v>1</v>
      </c>
      <c r="N3474" s="70" t="str">
        <f t="shared" si="131"/>
        <v>1247. Cuidado Continuo por una vida con bienestar para la población con discapacidadComunitario3_PUENTE_ARANDA2_NOVIEMBRE_2025</v>
      </c>
      <c r="O3474" s="75">
        <v>851865</v>
      </c>
      <c r="S3474" s="21">
        <v>0</v>
      </c>
    </row>
    <row r="3475" spans="2:19" ht="30" hidden="1" customHeight="1">
      <c r="B3475">
        <v>125</v>
      </c>
      <c r="C3475" t="s">
        <v>207</v>
      </c>
      <c r="D3475" s="70" t="s">
        <v>87</v>
      </c>
      <c r="E3475" s="86" t="str">
        <f t="shared" si="130"/>
        <v>1257. Cuidado Continuo por una vida con bienestar para la población con discapacidadComunitario</v>
      </c>
      <c r="F3475" t="s">
        <v>219</v>
      </c>
      <c r="G3475" t="s">
        <v>89</v>
      </c>
      <c r="H3475" s="74" t="s">
        <v>90</v>
      </c>
      <c r="I3475" s="134" t="s">
        <v>60</v>
      </c>
      <c r="J3475" t="s">
        <v>61</v>
      </c>
      <c r="K3475" t="s">
        <v>80</v>
      </c>
      <c r="L3475" s="32" t="s">
        <v>5</v>
      </c>
      <c r="M3475" s="32" t="s">
        <v>1</v>
      </c>
      <c r="N3475" s="70" t="str">
        <f t="shared" si="131"/>
        <v>1257. Cuidado Continuo por una vida con bienestar para la población con discapacidadComunitario3_PUENTE_ARANDA2_NOVIEMBRE_2025</v>
      </c>
      <c r="O3475" s="75">
        <v>12879544</v>
      </c>
      <c r="R3475" s="21">
        <v>0</v>
      </c>
      <c r="S3475" s="21">
        <v>0</v>
      </c>
    </row>
    <row r="3476" spans="2:19" ht="30" hidden="1" customHeight="1">
      <c r="B3476">
        <v>126</v>
      </c>
      <c r="C3476" t="s">
        <v>220</v>
      </c>
      <c r="D3476" s="70" t="s">
        <v>87</v>
      </c>
      <c r="E3476" s="86" t="str">
        <f t="shared" ref="E3476:E3539" si="132">B3476&amp;C3476&amp;D3476</f>
        <v>1268. Cuidado Continuo por una vida con bienestar para la ruralidad de BogotáComunitario</v>
      </c>
      <c r="F3476" t="s">
        <v>221</v>
      </c>
      <c r="G3476" t="s">
        <v>89</v>
      </c>
      <c r="H3476" s="74" t="s">
        <v>90</v>
      </c>
      <c r="I3476" s="134" t="s">
        <v>60</v>
      </c>
      <c r="J3476" t="s">
        <v>91</v>
      </c>
      <c r="K3476" t="s">
        <v>80</v>
      </c>
      <c r="L3476" s="32" t="s">
        <v>5</v>
      </c>
      <c r="M3476" s="32" t="s">
        <v>1</v>
      </c>
      <c r="N3476" s="70" t="str">
        <f t="shared" si="131"/>
        <v>1268. Cuidado Continuo por una vida con bienestar para la ruralidad de BogotáComunitario3_PUENTE_ARANDA2_NOVIEMBRE_2025</v>
      </c>
      <c r="O3476" s="75">
        <v>175674</v>
      </c>
      <c r="S3476" s="21">
        <v>0</v>
      </c>
    </row>
    <row r="3477" spans="2:19" ht="30" hidden="1" customHeight="1">
      <c r="B3477">
        <v>127</v>
      </c>
      <c r="C3477" t="s">
        <v>220</v>
      </c>
      <c r="D3477" s="70" t="s">
        <v>87</v>
      </c>
      <c r="E3477" s="86" t="str">
        <f t="shared" si="132"/>
        <v>1278. Cuidado Continuo por una vida con bienestar para la ruralidad de BogotáComunitario</v>
      </c>
      <c r="F3477" t="s">
        <v>222</v>
      </c>
      <c r="G3477" t="s">
        <v>89</v>
      </c>
      <c r="H3477" s="74" t="s">
        <v>90</v>
      </c>
      <c r="I3477" s="134" t="s">
        <v>60</v>
      </c>
      <c r="J3477" t="s">
        <v>91</v>
      </c>
      <c r="K3477" t="s">
        <v>65</v>
      </c>
      <c r="L3477" s="32" t="s">
        <v>5</v>
      </c>
      <c r="M3477" s="32" t="s">
        <v>1</v>
      </c>
      <c r="N3477" s="70" t="str">
        <f t="shared" si="131"/>
        <v>1278. Cuidado Continuo por una vida con bienestar para la ruralidad de BogotáComunitario3_PUENTE_ARANDA2_NOVIEMBRE_2025</v>
      </c>
      <c r="O3477" s="75">
        <v>468320</v>
      </c>
      <c r="S3477" s="21">
        <v>0</v>
      </c>
    </row>
    <row r="3478" spans="2:19" ht="30" hidden="1" customHeight="1">
      <c r="B3478">
        <v>127</v>
      </c>
      <c r="C3478" t="s">
        <v>220</v>
      </c>
      <c r="D3478" s="70" t="s">
        <v>92</v>
      </c>
      <c r="E3478" s="86" t="str">
        <f t="shared" si="132"/>
        <v xml:space="preserve">1278. Cuidado Continuo por una vida con bienestar para la ruralidad de BogotáEducativo </v>
      </c>
      <c r="F3478" t="s">
        <v>222</v>
      </c>
      <c r="G3478" t="s">
        <v>89</v>
      </c>
      <c r="H3478" s="74" t="s">
        <v>90</v>
      </c>
      <c r="I3478" s="134" t="s">
        <v>60</v>
      </c>
      <c r="J3478" t="s">
        <v>91</v>
      </c>
      <c r="K3478" t="s">
        <v>65</v>
      </c>
      <c r="L3478" s="32" t="s">
        <v>5</v>
      </c>
      <c r="M3478" s="32" t="s">
        <v>1</v>
      </c>
      <c r="N3478" s="70" t="str">
        <f t="shared" si="131"/>
        <v>1278. Cuidado Continuo por una vida con bienestar para la ruralidad de BogotáEducativo 3_PUENTE_ARANDA2_NOVIEMBRE_2025</v>
      </c>
      <c r="O3478" s="75">
        <v>468320</v>
      </c>
      <c r="S3478" s="21">
        <v>0</v>
      </c>
    </row>
    <row r="3479" spans="2:19" ht="30" hidden="1" customHeight="1">
      <c r="B3479">
        <v>127</v>
      </c>
      <c r="C3479" t="s">
        <v>220</v>
      </c>
      <c r="D3479" s="70" t="s">
        <v>93</v>
      </c>
      <c r="E3479" s="86" t="str">
        <f t="shared" si="132"/>
        <v>1278. Cuidado Continuo por una vida con bienestar para la ruralidad de BogotáInstitucional</v>
      </c>
      <c r="F3479" t="s">
        <v>222</v>
      </c>
      <c r="G3479" t="s">
        <v>89</v>
      </c>
      <c r="H3479" s="74" t="s">
        <v>90</v>
      </c>
      <c r="I3479" s="134" t="s">
        <v>60</v>
      </c>
      <c r="J3479" t="s">
        <v>91</v>
      </c>
      <c r="K3479" t="s">
        <v>65</v>
      </c>
      <c r="L3479" s="32" t="s">
        <v>5</v>
      </c>
      <c r="M3479" s="32" t="s">
        <v>1</v>
      </c>
      <c r="N3479" s="70" t="str">
        <f t="shared" si="131"/>
        <v>1278. Cuidado Continuo por una vida con bienestar para la ruralidad de BogotáInstitucional3_PUENTE_ARANDA2_NOVIEMBRE_2025</v>
      </c>
      <c r="O3479" s="75">
        <v>468320</v>
      </c>
      <c r="S3479" s="21">
        <v>0</v>
      </c>
    </row>
    <row r="3480" spans="2:19" ht="30" hidden="1" customHeight="1">
      <c r="B3480">
        <v>128</v>
      </c>
      <c r="C3480" t="s">
        <v>220</v>
      </c>
      <c r="D3480" s="70" t="s">
        <v>87</v>
      </c>
      <c r="E3480" s="86" t="str">
        <f t="shared" si="132"/>
        <v>1288. Cuidado Continuo por una vida con bienestar para la ruralidad de BogotáComunitario</v>
      </c>
      <c r="F3480" t="s">
        <v>223</v>
      </c>
      <c r="G3480" t="s">
        <v>89</v>
      </c>
      <c r="H3480" s="74" t="s">
        <v>90</v>
      </c>
      <c r="I3480" s="134" t="s">
        <v>60</v>
      </c>
      <c r="J3480" t="s">
        <v>91</v>
      </c>
      <c r="K3480" t="s">
        <v>80</v>
      </c>
      <c r="L3480" s="32" t="s">
        <v>5</v>
      </c>
      <c r="M3480" s="32" t="s">
        <v>1</v>
      </c>
      <c r="N3480" s="70" t="str">
        <f t="shared" si="131"/>
        <v>1288. Cuidado Continuo por una vida con bienestar para la ruralidad de BogotáComunitario3_PUENTE_ARANDA2_NOVIEMBRE_2025</v>
      </c>
      <c r="O3480" s="75">
        <v>140539</v>
      </c>
      <c r="S3480" s="21">
        <v>0</v>
      </c>
    </row>
    <row r="3481" spans="2:19" ht="30" hidden="1" customHeight="1">
      <c r="B3481">
        <v>128</v>
      </c>
      <c r="C3481" t="s">
        <v>220</v>
      </c>
      <c r="D3481" s="70" t="s">
        <v>92</v>
      </c>
      <c r="E3481" s="86" t="str">
        <f t="shared" si="132"/>
        <v xml:space="preserve">1288. Cuidado Continuo por una vida con bienestar para la ruralidad de BogotáEducativo </v>
      </c>
      <c r="F3481" t="s">
        <v>223</v>
      </c>
      <c r="G3481" t="s">
        <v>89</v>
      </c>
      <c r="H3481" s="74" t="s">
        <v>90</v>
      </c>
      <c r="I3481" s="134" t="s">
        <v>60</v>
      </c>
      <c r="J3481" t="s">
        <v>91</v>
      </c>
      <c r="K3481" t="s">
        <v>80</v>
      </c>
      <c r="L3481" s="32" t="s">
        <v>5</v>
      </c>
      <c r="M3481" s="32" t="s">
        <v>1</v>
      </c>
      <c r="N3481" s="70" t="str">
        <f t="shared" si="131"/>
        <v>1288. Cuidado Continuo por una vida con bienestar para la ruralidad de BogotáEducativo 3_PUENTE_ARANDA2_NOVIEMBRE_2025</v>
      </c>
      <c r="O3481" s="75">
        <v>140539</v>
      </c>
      <c r="S3481" s="21">
        <v>0</v>
      </c>
    </row>
    <row r="3482" spans="2:19" ht="30" hidden="1" customHeight="1">
      <c r="B3482">
        <v>129</v>
      </c>
      <c r="C3482" t="s">
        <v>220</v>
      </c>
      <c r="D3482" s="70" t="s">
        <v>87</v>
      </c>
      <c r="E3482" s="86" t="str">
        <f t="shared" si="132"/>
        <v>1298. Cuidado Continuo por una vida con bienestar para la ruralidad de BogotáComunitario</v>
      </c>
      <c r="F3482" t="s">
        <v>224</v>
      </c>
      <c r="G3482" t="s">
        <v>89</v>
      </c>
      <c r="H3482" s="74" t="s">
        <v>90</v>
      </c>
      <c r="I3482" s="134" t="s">
        <v>60</v>
      </c>
      <c r="J3482" t="s">
        <v>91</v>
      </c>
      <c r="K3482" t="s">
        <v>65</v>
      </c>
      <c r="L3482" s="32" t="s">
        <v>5</v>
      </c>
      <c r="M3482" s="32" t="s">
        <v>1</v>
      </c>
      <c r="N3482" s="70" t="str">
        <f t="shared" si="131"/>
        <v>1298. Cuidado Continuo por una vida con bienestar para la ruralidad de BogotáComunitario3_PUENTE_ARANDA2_NOVIEMBRE_2025</v>
      </c>
      <c r="O3482" s="75">
        <v>175674</v>
      </c>
      <c r="S3482" s="21">
        <v>0</v>
      </c>
    </row>
    <row r="3483" spans="2:19" ht="30" hidden="1" customHeight="1">
      <c r="B3483">
        <v>130</v>
      </c>
      <c r="C3483" t="s">
        <v>220</v>
      </c>
      <c r="D3483" s="70" t="s">
        <v>87</v>
      </c>
      <c r="E3483" s="86" t="str">
        <f t="shared" si="132"/>
        <v>1308. Cuidado Continuo por una vida con bienestar para la ruralidad de BogotáComunitario</v>
      </c>
      <c r="F3483" t="s">
        <v>225</v>
      </c>
      <c r="G3483" t="s">
        <v>89</v>
      </c>
      <c r="H3483" s="74" t="s">
        <v>90</v>
      </c>
      <c r="I3483" s="134" t="s">
        <v>60</v>
      </c>
      <c r="J3483" t="s">
        <v>91</v>
      </c>
      <c r="K3483" t="s">
        <v>80</v>
      </c>
      <c r="L3483" s="32" t="s">
        <v>5</v>
      </c>
      <c r="M3483" s="32" t="s">
        <v>1</v>
      </c>
      <c r="N3483" s="70" t="str">
        <f t="shared" si="131"/>
        <v>1308. Cuidado Continuo por una vida con bienestar para la ruralidad de BogotáComunitario3_PUENTE_ARANDA2_NOVIEMBRE_2025</v>
      </c>
      <c r="O3483" s="75">
        <v>140539</v>
      </c>
      <c r="S3483" s="21">
        <v>0</v>
      </c>
    </row>
    <row r="3484" spans="2:19" ht="30" hidden="1" customHeight="1">
      <c r="B3484">
        <v>131</v>
      </c>
      <c r="C3484" t="s">
        <v>220</v>
      </c>
      <c r="D3484" s="70" t="s">
        <v>98</v>
      </c>
      <c r="E3484" s="86" t="str">
        <f t="shared" si="132"/>
        <v>1318. Cuidado Continuo por una vida con bienestar para la ruralidad de BogotáLaboral</v>
      </c>
      <c r="F3484" t="s">
        <v>226</v>
      </c>
      <c r="G3484" t="s">
        <v>110</v>
      </c>
      <c r="H3484" s="74" t="s">
        <v>90</v>
      </c>
      <c r="I3484" s="134" t="s">
        <v>60</v>
      </c>
      <c r="J3484" t="s">
        <v>154</v>
      </c>
      <c r="K3484" t="s">
        <v>65</v>
      </c>
      <c r="L3484" s="32" t="s">
        <v>5</v>
      </c>
      <c r="M3484" s="32" t="s">
        <v>1</v>
      </c>
      <c r="N3484" s="70" t="str">
        <f t="shared" si="131"/>
        <v>1318. Cuidado Continuo por una vida con bienestar para la ruralidad de BogotáLaboral3_PUENTE_ARANDA2_NOVIEMBRE_2025</v>
      </c>
      <c r="O3484" s="75">
        <v>940787</v>
      </c>
      <c r="S3484" s="21">
        <v>0</v>
      </c>
    </row>
    <row r="3485" spans="2:19" ht="30" hidden="1" customHeight="1">
      <c r="B3485">
        <v>132</v>
      </c>
      <c r="C3485" t="s">
        <v>220</v>
      </c>
      <c r="D3485" s="70" t="s">
        <v>98</v>
      </c>
      <c r="E3485" s="86" t="str">
        <f t="shared" si="132"/>
        <v>1328. Cuidado Continuo por una vida con bienestar para la ruralidad de BogotáLaboral</v>
      </c>
      <c r="F3485" t="s">
        <v>227</v>
      </c>
      <c r="G3485" t="s">
        <v>110</v>
      </c>
      <c r="H3485" s="74" t="s">
        <v>90</v>
      </c>
      <c r="I3485" s="134" t="s">
        <v>60</v>
      </c>
      <c r="J3485" t="s">
        <v>228</v>
      </c>
      <c r="K3485" t="s">
        <v>80</v>
      </c>
      <c r="L3485" s="32" t="s">
        <v>5</v>
      </c>
      <c r="M3485" s="32" t="s">
        <v>1</v>
      </c>
      <c r="N3485" s="70" t="str">
        <f t="shared" si="131"/>
        <v>1328. Cuidado Continuo por una vida con bienestar para la ruralidad de BogotáLaboral3_PUENTE_ARANDA2_NOVIEMBRE_2025</v>
      </c>
      <c r="O3485" s="75">
        <v>250875</v>
      </c>
      <c r="S3485" s="21">
        <v>0</v>
      </c>
    </row>
    <row r="3486" spans="2:19" ht="30" hidden="1" customHeight="1">
      <c r="B3486">
        <v>133</v>
      </c>
      <c r="C3486" t="s">
        <v>220</v>
      </c>
      <c r="D3486" s="70" t="s">
        <v>98</v>
      </c>
      <c r="E3486" s="86" t="str">
        <f t="shared" si="132"/>
        <v>1338. Cuidado Continuo por una vida con bienestar para la ruralidad de BogotáLaboral</v>
      </c>
      <c r="F3486" t="s">
        <v>229</v>
      </c>
      <c r="G3486" t="s">
        <v>110</v>
      </c>
      <c r="H3486" s="74" t="s">
        <v>90</v>
      </c>
      <c r="I3486" s="134" t="s">
        <v>60</v>
      </c>
      <c r="J3486" t="s">
        <v>228</v>
      </c>
      <c r="K3486" t="s">
        <v>80</v>
      </c>
      <c r="L3486" s="32" t="s">
        <v>5</v>
      </c>
      <c r="M3486" s="32" t="s">
        <v>1</v>
      </c>
      <c r="N3486" s="70" t="str">
        <f t="shared" si="131"/>
        <v>1338. Cuidado Continuo por una vida con bienestar para la ruralidad de BogotáLaboral3_PUENTE_ARANDA2_NOVIEMBRE_2025</v>
      </c>
      <c r="O3486" s="75">
        <v>183687</v>
      </c>
      <c r="S3486" s="21">
        <v>0</v>
      </c>
    </row>
    <row r="3487" spans="2:19" ht="30" hidden="1" customHeight="1">
      <c r="B3487">
        <v>134</v>
      </c>
      <c r="C3487" t="s">
        <v>220</v>
      </c>
      <c r="D3487" s="70" t="s">
        <v>98</v>
      </c>
      <c r="E3487" s="86" t="str">
        <f t="shared" si="132"/>
        <v>1348. Cuidado Continuo por una vida con bienestar para la ruralidad de BogotáLaboral</v>
      </c>
      <c r="F3487" t="s">
        <v>230</v>
      </c>
      <c r="G3487" t="s">
        <v>110</v>
      </c>
      <c r="H3487" s="74" t="s">
        <v>90</v>
      </c>
      <c r="I3487" s="134" t="s">
        <v>60</v>
      </c>
      <c r="J3487" t="s">
        <v>151</v>
      </c>
      <c r="K3487" t="s">
        <v>80</v>
      </c>
      <c r="L3487" s="32" t="s">
        <v>5</v>
      </c>
      <c r="M3487" s="32" t="s">
        <v>1</v>
      </c>
      <c r="N3487" s="70" t="str">
        <f t="shared" si="131"/>
        <v>1348. Cuidado Continuo por una vida con bienestar para la ruralidad de BogotáLaboral3_PUENTE_ARANDA2_NOVIEMBRE_2025</v>
      </c>
      <c r="O3487" s="75">
        <v>110336</v>
      </c>
      <c r="S3487" s="21">
        <v>0</v>
      </c>
    </row>
    <row r="3488" spans="2:19" ht="30" hidden="1" customHeight="1">
      <c r="B3488">
        <v>135</v>
      </c>
      <c r="C3488" t="s">
        <v>220</v>
      </c>
      <c r="D3488" s="70" t="s">
        <v>98</v>
      </c>
      <c r="E3488" s="86" t="str">
        <f t="shared" si="132"/>
        <v>1358. Cuidado Continuo por una vida con bienestar para la ruralidad de BogotáLaboral</v>
      </c>
      <c r="F3488" t="s">
        <v>231</v>
      </c>
      <c r="G3488" t="s">
        <v>110</v>
      </c>
      <c r="H3488" s="74" t="s">
        <v>90</v>
      </c>
      <c r="I3488" s="134" t="s">
        <v>60</v>
      </c>
      <c r="J3488" t="s">
        <v>151</v>
      </c>
      <c r="K3488" t="s">
        <v>65</v>
      </c>
      <c r="L3488" s="32" t="s">
        <v>5</v>
      </c>
      <c r="M3488" s="32" t="s">
        <v>1</v>
      </c>
      <c r="N3488" s="70" t="str">
        <f t="shared" si="131"/>
        <v>1358. Cuidado Continuo por una vida con bienestar para la ruralidad de BogotáLaboral3_PUENTE_ARANDA2_NOVIEMBRE_2025</v>
      </c>
      <c r="O3488" s="75">
        <v>137922</v>
      </c>
      <c r="S3488" s="21">
        <v>0</v>
      </c>
    </row>
    <row r="3489" spans="2:19" ht="30" hidden="1" customHeight="1">
      <c r="B3489">
        <v>86</v>
      </c>
      <c r="C3489" t="s">
        <v>232</v>
      </c>
      <c r="D3489" s="70" t="s">
        <v>233</v>
      </c>
      <c r="E3489" s="86" t="str">
        <f t="shared" si="132"/>
        <v>869. Gestión de Programas Estrategias y Planes para el BienestarGestión Integral Estrategias y Programas</v>
      </c>
      <c r="F3489" t="s">
        <v>234</v>
      </c>
      <c r="G3489" t="s">
        <v>235</v>
      </c>
      <c r="H3489" s="74" t="s">
        <v>90</v>
      </c>
      <c r="I3489" s="134" t="s">
        <v>60</v>
      </c>
      <c r="J3489" t="s">
        <v>218</v>
      </c>
      <c r="K3489" t="s">
        <v>62</v>
      </c>
      <c r="L3489" s="32" t="s">
        <v>5</v>
      </c>
      <c r="M3489" s="32" t="s">
        <v>1</v>
      </c>
      <c r="N3489" s="70" t="str">
        <f t="shared" si="131"/>
        <v>869. Gestión de Programas Estrategias y Planes para el BienestarGestión Integral Estrategias y Programas3_PUENTE_ARANDA2_NOVIEMBRE_2025</v>
      </c>
      <c r="O3489" s="75">
        <v>73474880</v>
      </c>
      <c r="S3489" s="21">
        <v>0</v>
      </c>
    </row>
    <row r="3490" spans="2:19" ht="30" hidden="1" customHeight="1">
      <c r="B3490">
        <v>136</v>
      </c>
      <c r="C3490" t="s">
        <v>232</v>
      </c>
      <c r="D3490" s="70" t="s">
        <v>233</v>
      </c>
      <c r="E3490" s="86" t="str">
        <f t="shared" si="132"/>
        <v>1369. Gestión de Programas Estrategias y Planes para el BienestarGestión Integral Estrategias y Programas</v>
      </c>
      <c r="F3490" t="s">
        <v>236</v>
      </c>
      <c r="G3490" t="s">
        <v>237</v>
      </c>
      <c r="H3490" s="74" t="s">
        <v>30</v>
      </c>
      <c r="I3490" s="134" t="s">
        <v>60</v>
      </c>
      <c r="J3490" t="s">
        <v>61</v>
      </c>
      <c r="K3490" t="s">
        <v>62</v>
      </c>
      <c r="L3490" s="32" t="s">
        <v>5</v>
      </c>
      <c r="M3490" s="32" t="s">
        <v>1</v>
      </c>
      <c r="N3490" s="70" t="str">
        <f t="shared" si="131"/>
        <v>1369. Gestión de Programas Estrategias y Planes para el BienestarGestión Integral Estrategias y Programas3_PUENTE_ARANDA2_NOVIEMBRE_2025</v>
      </c>
      <c r="O3490" s="75">
        <v>5621568</v>
      </c>
      <c r="S3490" s="21">
        <v>0</v>
      </c>
    </row>
    <row r="3491" spans="2:19" ht="30" hidden="1" customHeight="1">
      <c r="B3491">
        <v>137</v>
      </c>
      <c r="C3491" t="s">
        <v>232</v>
      </c>
      <c r="D3491" s="70" t="s">
        <v>233</v>
      </c>
      <c r="E3491" s="86" t="str">
        <f t="shared" si="132"/>
        <v>1379. Gestión de Programas Estrategias y Planes para el BienestarGestión Integral Estrategias y Programas</v>
      </c>
      <c r="F3491" t="s">
        <v>238</v>
      </c>
      <c r="G3491" t="s">
        <v>237</v>
      </c>
      <c r="H3491" s="74" t="s">
        <v>30</v>
      </c>
      <c r="I3491" s="134" t="s">
        <v>60</v>
      </c>
      <c r="J3491" t="s">
        <v>61</v>
      </c>
      <c r="K3491" t="s">
        <v>62</v>
      </c>
      <c r="L3491" s="32" t="s">
        <v>5</v>
      </c>
      <c r="M3491" s="32" t="s">
        <v>1</v>
      </c>
      <c r="N3491" s="70" t="str">
        <f t="shared" si="131"/>
        <v>1379. Gestión de Programas Estrategias y Planes para el BienestarGestión Integral Estrategias y Programas3_PUENTE_ARANDA2_NOVIEMBRE_2025</v>
      </c>
      <c r="O3491" s="75">
        <v>3994272</v>
      </c>
      <c r="S3491" s="21">
        <v>0</v>
      </c>
    </row>
    <row r="3492" spans="2:19" ht="30" hidden="1" customHeight="1">
      <c r="B3492">
        <v>138</v>
      </c>
      <c r="C3492" t="s">
        <v>232</v>
      </c>
      <c r="D3492" s="70" t="s">
        <v>233</v>
      </c>
      <c r="E3492" s="86" t="str">
        <f t="shared" si="132"/>
        <v>1389. Gestión de Programas Estrategias y Planes para el BienestarGestión Integral Estrategias y Programas</v>
      </c>
      <c r="F3492" t="s">
        <v>239</v>
      </c>
      <c r="G3492" t="s">
        <v>237</v>
      </c>
      <c r="H3492" s="74" t="s">
        <v>30</v>
      </c>
      <c r="I3492" s="134" t="s">
        <v>60</v>
      </c>
      <c r="J3492" t="s">
        <v>61</v>
      </c>
      <c r="K3492" t="s">
        <v>62</v>
      </c>
      <c r="L3492" s="32" t="s">
        <v>5</v>
      </c>
      <c r="M3492" s="32" t="s">
        <v>1</v>
      </c>
      <c r="N3492" s="70" t="str">
        <f t="shared" si="131"/>
        <v>1389. Gestión de Programas Estrategias y Planes para el BienestarGestión Integral Estrategias y Programas3_PUENTE_ARANDA2_NOVIEMBRE_2025</v>
      </c>
      <c r="O3492" s="75">
        <v>12969056</v>
      </c>
      <c r="S3492" s="21">
        <v>0</v>
      </c>
    </row>
    <row r="3493" spans="2:19" ht="30" hidden="1" customHeight="1">
      <c r="B3493">
        <v>139</v>
      </c>
      <c r="C3493" t="s">
        <v>232</v>
      </c>
      <c r="D3493" s="70" t="s">
        <v>233</v>
      </c>
      <c r="E3493" s="86" t="str">
        <f t="shared" si="132"/>
        <v>1399. Gestión de Programas Estrategias y Planes para el BienestarGestión Integral Estrategias y Programas</v>
      </c>
      <c r="F3493" t="s">
        <v>240</v>
      </c>
      <c r="G3493" t="s">
        <v>237</v>
      </c>
      <c r="H3493" s="74" t="s">
        <v>30</v>
      </c>
      <c r="I3493" s="134" t="s">
        <v>60</v>
      </c>
      <c r="J3493" t="s">
        <v>61</v>
      </c>
      <c r="K3493" t="s">
        <v>62</v>
      </c>
      <c r="L3493" s="32" t="s">
        <v>5</v>
      </c>
      <c r="M3493" s="32" t="s">
        <v>1</v>
      </c>
      <c r="N3493" s="70" t="str">
        <f t="shared" si="131"/>
        <v>1399. Gestión de Programas Estrategias y Planes para el BienestarGestión Integral Estrategias y Programas3_PUENTE_ARANDA2_NOVIEMBRE_2025</v>
      </c>
      <c r="O3493" s="75">
        <v>3994272</v>
      </c>
      <c r="S3493" s="21">
        <v>0</v>
      </c>
    </row>
    <row r="3494" spans="2:19" ht="30" hidden="1" customHeight="1">
      <c r="B3494">
        <v>140</v>
      </c>
      <c r="C3494" t="s">
        <v>232</v>
      </c>
      <c r="D3494" s="70" t="s">
        <v>233</v>
      </c>
      <c r="E3494" s="86" t="str">
        <f t="shared" si="132"/>
        <v>1409. Gestión de Programas Estrategias y Planes para el BienestarGestión Integral Estrategias y Programas</v>
      </c>
      <c r="F3494" t="s">
        <v>241</v>
      </c>
      <c r="G3494" t="s">
        <v>237</v>
      </c>
      <c r="H3494" s="74" t="s">
        <v>30</v>
      </c>
      <c r="I3494" s="134" t="s">
        <v>60</v>
      </c>
      <c r="J3494" t="s">
        <v>61</v>
      </c>
      <c r="K3494" t="s">
        <v>62</v>
      </c>
      <c r="L3494" s="32" t="s">
        <v>5</v>
      </c>
      <c r="M3494" s="32" t="s">
        <v>1</v>
      </c>
      <c r="N3494" s="70" t="str">
        <f t="shared" si="131"/>
        <v>1409. Gestión de Programas Estrategias y Planes para el BienestarGestión Integral Estrategias y Programas3_PUENTE_ARANDA2_NOVIEMBRE_2025</v>
      </c>
      <c r="O3494" s="75">
        <v>5621568</v>
      </c>
      <c r="S3494" s="21">
        <v>0</v>
      </c>
    </row>
    <row r="3495" spans="2:19" ht="30" hidden="1" customHeight="1">
      <c r="B3495">
        <v>141</v>
      </c>
      <c r="C3495" t="s">
        <v>232</v>
      </c>
      <c r="D3495" s="70" t="s">
        <v>233</v>
      </c>
      <c r="E3495" s="86" t="str">
        <f t="shared" si="132"/>
        <v>1419. Gestión de Programas Estrategias y Planes para el BienestarGestión Integral Estrategias y Programas</v>
      </c>
      <c r="F3495" t="s">
        <v>242</v>
      </c>
      <c r="G3495" t="s">
        <v>237</v>
      </c>
      <c r="H3495" s="74" t="s">
        <v>30</v>
      </c>
      <c r="I3495" s="134" t="s">
        <v>60</v>
      </c>
      <c r="J3495" t="s">
        <v>61</v>
      </c>
      <c r="K3495" t="s">
        <v>62</v>
      </c>
      <c r="L3495" s="32" t="s">
        <v>5</v>
      </c>
      <c r="M3495" s="32" t="s">
        <v>1</v>
      </c>
      <c r="N3495" s="70" t="str">
        <f t="shared" si="131"/>
        <v>1419. Gestión de Programas Estrategias y Planes para el BienestarGestión Integral Estrategias y Programas3_PUENTE_ARANDA2_NOVIEMBRE_2025</v>
      </c>
      <c r="O3495" s="75">
        <v>3994272</v>
      </c>
      <c r="S3495" s="21">
        <v>0</v>
      </c>
    </row>
    <row r="3496" spans="2:19" ht="30" hidden="1" customHeight="1">
      <c r="B3496">
        <v>142</v>
      </c>
      <c r="C3496" t="s">
        <v>232</v>
      </c>
      <c r="D3496" s="70" t="s">
        <v>233</v>
      </c>
      <c r="E3496" s="86" t="str">
        <f t="shared" si="132"/>
        <v>1429. Gestión de Programas Estrategias y Planes para el BienestarGestión Integral Estrategias y Programas</v>
      </c>
      <c r="F3496" t="s">
        <v>243</v>
      </c>
      <c r="G3496" t="s">
        <v>237</v>
      </c>
      <c r="H3496" s="74" t="s">
        <v>30</v>
      </c>
      <c r="I3496" s="134" t="s">
        <v>60</v>
      </c>
      <c r="J3496" t="s">
        <v>61</v>
      </c>
      <c r="K3496" t="s">
        <v>80</v>
      </c>
      <c r="L3496" s="32" t="s">
        <v>5</v>
      </c>
      <c r="M3496" s="32" t="s">
        <v>1</v>
      </c>
      <c r="N3496" s="70" t="str">
        <f t="shared" si="131"/>
        <v>1429. Gestión de Programas Estrategias y Planes para el BienestarGestión Integral Estrategias y Programas3_PUENTE_ARANDA2_NOVIEMBRE_2025</v>
      </c>
      <c r="O3496" s="75">
        <v>3994272</v>
      </c>
      <c r="S3496" s="21">
        <v>0</v>
      </c>
    </row>
    <row r="3497" spans="2:19" ht="30" hidden="1" customHeight="1">
      <c r="B3497">
        <v>143</v>
      </c>
      <c r="C3497" t="s">
        <v>232</v>
      </c>
      <c r="D3497" s="70" t="s">
        <v>233</v>
      </c>
      <c r="E3497" s="86" t="str">
        <f t="shared" si="132"/>
        <v>1439. Gestión de Programas Estrategias y Planes para el BienestarGestión Integral Estrategias y Programas</v>
      </c>
      <c r="F3497" t="s">
        <v>244</v>
      </c>
      <c r="G3497" t="s">
        <v>245</v>
      </c>
      <c r="H3497" s="74" t="s">
        <v>30</v>
      </c>
      <c r="I3497" s="134" t="s">
        <v>60</v>
      </c>
      <c r="J3497" t="s">
        <v>61</v>
      </c>
      <c r="K3497" t="s">
        <v>62</v>
      </c>
      <c r="L3497" s="32" t="s">
        <v>5</v>
      </c>
      <c r="M3497" s="32" t="s">
        <v>1</v>
      </c>
      <c r="N3497" s="70" t="str">
        <f t="shared" si="131"/>
        <v>1439. Gestión de Programas Estrategias y Planes para el BienestarGestión Integral Estrategias y Programas3_PUENTE_ARANDA2_NOVIEMBRE_2025</v>
      </c>
      <c r="O3497" s="75">
        <v>7508288</v>
      </c>
      <c r="S3497" s="21">
        <v>0</v>
      </c>
    </row>
    <row r="3498" spans="2:19" ht="30" hidden="1" customHeight="1">
      <c r="B3498">
        <v>144</v>
      </c>
      <c r="C3498" t="s">
        <v>232</v>
      </c>
      <c r="D3498" s="70" t="s">
        <v>233</v>
      </c>
      <c r="E3498" s="86" t="str">
        <f t="shared" si="132"/>
        <v>1449. Gestión de Programas Estrategias y Planes para el BienestarGestión Integral Estrategias y Programas</v>
      </c>
      <c r="F3498" t="s">
        <v>246</v>
      </c>
      <c r="G3498" t="s">
        <v>245</v>
      </c>
      <c r="H3498" s="74" t="s">
        <v>30</v>
      </c>
      <c r="I3498" s="134" t="s">
        <v>60</v>
      </c>
      <c r="J3498" t="s">
        <v>61</v>
      </c>
      <c r="K3498" t="s">
        <v>62</v>
      </c>
      <c r="L3498" s="32" t="s">
        <v>5</v>
      </c>
      <c r="M3498" s="32" t="s">
        <v>1</v>
      </c>
      <c r="N3498" s="70" t="str">
        <f t="shared" si="131"/>
        <v>1449. Gestión de Programas Estrategias y Planes para el BienestarGestión Integral Estrategias y Programas3_PUENTE_ARANDA2_NOVIEMBRE_2025</v>
      </c>
      <c r="O3498" s="75">
        <v>7508288</v>
      </c>
      <c r="S3498" s="21">
        <v>0</v>
      </c>
    </row>
    <row r="3499" spans="2:19" ht="30" hidden="1" customHeight="1">
      <c r="B3499">
        <v>145</v>
      </c>
      <c r="C3499" t="s">
        <v>232</v>
      </c>
      <c r="D3499" s="70" t="s">
        <v>233</v>
      </c>
      <c r="E3499" s="86" t="str">
        <f t="shared" si="132"/>
        <v>1459. Gestión de Programas Estrategias y Planes para el BienestarGestión Integral Estrategias y Programas</v>
      </c>
      <c r="F3499" t="s">
        <v>247</v>
      </c>
      <c r="G3499" t="s">
        <v>245</v>
      </c>
      <c r="H3499" s="74" t="s">
        <v>30</v>
      </c>
      <c r="I3499" s="134" t="s">
        <v>60</v>
      </c>
      <c r="J3499" t="s">
        <v>61</v>
      </c>
      <c r="K3499" t="s">
        <v>62</v>
      </c>
      <c r="L3499" s="32" t="s">
        <v>5</v>
      </c>
      <c r="M3499" s="32" t="s">
        <v>1</v>
      </c>
      <c r="N3499" s="70" t="str">
        <f t="shared" si="131"/>
        <v>1459. Gestión de Programas Estrategias y Planes para el BienestarGestión Integral Estrategias y Programas3_PUENTE_ARANDA2_NOVIEMBRE_2025</v>
      </c>
      <c r="O3499" s="75">
        <v>5299968</v>
      </c>
      <c r="S3499" s="21">
        <v>0</v>
      </c>
    </row>
    <row r="3500" spans="2:19" ht="30" hidden="1" customHeight="1">
      <c r="B3500">
        <v>146</v>
      </c>
      <c r="C3500" t="s">
        <v>232</v>
      </c>
      <c r="D3500" s="70" t="s">
        <v>233</v>
      </c>
      <c r="E3500" s="86" t="str">
        <f t="shared" si="132"/>
        <v>1469. Gestión de Programas Estrategias y Planes para el BienestarGestión Integral Estrategias y Programas</v>
      </c>
      <c r="F3500" t="s">
        <v>248</v>
      </c>
      <c r="G3500" t="s">
        <v>245</v>
      </c>
      <c r="H3500" s="74" t="s">
        <v>30</v>
      </c>
      <c r="I3500" s="134" t="s">
        <v>60</v>
      </c>
      <c r="J3500" t="s">
        <v>91</v>
      </c>
      <c r="K3500" t="s">
        <v>80</v>
      </c>
      <c r="L3500" s="32" t="s">
        <v>5</v>
      </c>
      <c r="M3500" s="32" t="s">
        <v>1</v>
      </c>
      <c r="N3500" s="70" t="str">
        <f t="shared" si="131"/>
        <v>1469. Gestión de Programas Estrategias y Planes para el BienestarGestión Integral Estrategias y Programas3_PUENTE_ARANDA2_NOVIEMBRE_2025</v>
      </c>
      <c r="O3500" s="75">
        <v>122208</v>
      </c>
      <c r="S3500" s="21">
        <v>0</v>
      </c>
    </row>
    <row r="3501" spans="2:19" ht="30" hidden="1" customHeight="1">
      <c r="B3501">
        <v>147</v>
      </c>
      <c r="C3501" t="s">
        <v>232</v>
      </c>
      <c r="D3501" s="70" t="s">
        <v>233</v>
      </c>
      <c r="E3501" s="86" t="str">
        <f t="shared" si="132"/>
        <v>1479. Gestión de Programas Estrategias y Planes para el BienestarGestión Integral Estrategias y Programas</v>
      </c>
      <c r="F3501" t="s">
        <v>249</v>
      </c>
      <c r="G3501" t="s">
        <v>245</v>
      </c>
      <c r="H3501" s="74" t="s">
        <v>30</v>
      </c>
      <c r="I3501" s="134" t="s">
        <v>60</v>
      </c>
      <c r="J3501" t="s">
        <v>215</v>
      </c>
      <c r="K3501" t="s">
        <v>80</v>
      </c>
      <c r="L3501" s="32" t="s">
        <v>5</v>
      </c>
      <c r="M3501" s="32" t="s">
        <v>1</v>
      </c>
      <c r="N3501" s="70" t="str">
        <f t="shared" si="131"/>
        <v>1479. Gestión de Programas Estrategias y Planes para el BienestarGestión Integral Estrategias y Programas3_PUENTE_ARANDA2_NOVIEMBRE_2025</v>
      </c>
      <c r="O3501" s="75">
        <v>30552</v>
      </c>
      <c r="S3501" s="21">
        <v>0</v>
      </c>
    </row>
    <row r="3502" spans="2:19" ht="30" hidden="1" customHeight="1">
      <c r="B3502">
        <v>148</v>
      </c>
      <c r="C3502" t="s">
        <v>232</v>
      </c>
      <c r="D3502" s="70" t="s">
        <v>233</v>
      </c>
      <c r="E3502" s="86" t="str">
        <f t="shared" si="132"/>
        <v>1489. Gestión de Programas Estrategias y Planes para el BienestarGestión Integral Estrategias y Programas</v>
      </c>
      <c r="F3502" t="s">
        <v>250</v>
      </c>
      <c r="G3502" t="s">
        <v>245</v>
      </c>
      <c r="H3502" s="74" t="s">
        <v>30</v>
      </c>
      <c r="I3502" s="134" t="s">
        <v>60</v>
      </c>
      <c r="J3502" t="s">
        <v>91</v>
      </c>
      <c r="K3502" t="s">
        <v>80</v>
      </c>
      <c r="L3502" s="32" t="s">
        <v>5</v>
      </c>
      <c r="M3502" s="32" t="s">
        <v>1</v>
      </c>
      <c r="N3502" s="70" t="str">
        <f t="shared" si="131"/>
        <v>1489. Gestión de Programas Estrategias y Planes para el BienestarGestión Integral Estrategias y Programas3_PUENTE_ARANDA2_NOVIEMBRE_2025</v>
      </c>
      <c r="O3502" s="75">
        <v>122208</v>
      </c>
      <c r="S3502" s="21">
        <v>0</v>
      </c>
    </row>
    <row r="3503" spans="2:19" ht="30" hidden="1" customHeight="1">
      <c r="B3503">
        <v>149</v>
      </c>
      <c r="C3503" t="s">
        <v>232</v>
      </c>
      <c r="D3503" s="70" t="s">
        <v>233</v>
      </c>
      <c r="E3503" s="86" t="str">
        <f t="shared" si="132"/>
        <v>1499. Gestión de Programas Estrategias y Planes para el BienestarGestión Integral Estrategias y Programas</v>
      </c>
      <c r="F3503" t="s">
        <v>251</v>
      </c>
      <c r="G3503" t="s">
        <v>245</v>
      </c>
      <c r="H3503" s="74" t="s">
        <v>30</v>
      </c>
      <c r="I3503" s="134" t="s">
        <v>60</v>
      </c>
      <c r="J3503" t="s">
        <v>61</v>
      </c>
      <c r="K3503" t="s">
        <v>62</v>
      </c>
      <c r="L3503" s="32" t="s">
        <v>5</v>
      </c>
      <c r="M3503" s="32" t="s">
        <v>1</v>
      </c>
      <c r="N3503" s="70" t="str">
        <f t="shared" si="131"/>
        <v>1499. Gestión de Programas Estrategias y Planes para el BienestarGestión Integral Estrategias y Programas3_PUENTE_ARANDA2_NOVIEMBRE_2025</v>
      </c>
      <c r="O3503" s="75">
        <v>3665168</v>
      </c>
      <c r="S3503" s="21">
        <v>0</v>
      </c>
    </row>
    <row r="3504" spans="2:19" ht="30" hidden="1" customHeight="1">
      <c r="B3504">
        <v>150</v>
      </c>
      <c r="C3504" t="s">
        <v>232</v>
      </c>
      <c r="D3504" s="70" t="s">
        <v>233</v>
      </c>
      <c r="E3504" s="86" t="str">
        <f t="shared" si="132"/>
        <v>1509. Gestión de Programas Estrategias y Planes para el BienestarGestión Integral Estrategias y Programas</v>
      </c>
      <c r="F3504" t="s">
        <v>252</v>
      </c>
      <c r="G3504" t="s">
        <v>245</v>
      </c>
      <c r="H3504" s="74" t="s">
        <v>30</v>
      </c>
      <c r="I3504" s="134" t="s">
        <v>60</v>
      </c>
      <c r="J3504" t="s">
        <v>61</v>
      </c>
      <c r="K3504" t="s">
        <v>62</v>
      </c>
      <c r="L3504" s="32" t="s">
        <v>5</v>
      </c>
      <c r="M3504" s="32" t="s">
        <v>1</v>
      </c>
      <c r="N3504" s="70" t="str">
        <f t="shared" si="131"/>
        <v>1509. Gestión de Programas Estrategias y Planes para el BienestarGestión Integral Estrategias y Programas3_PUENTE_ARANDA2_NOVIEMBRE_2025</v>
      </c>
      <c r="O3504" s="75">
        <v>1057260</v>
      </c>
      <c r="S3504" s="21">
        <v>0</v>
      </c>
    </row>
    <row r="3505" spans="2:19" ht="30" hidden="1" customHeight="1">
      <c r="B3505">
        <v>151</v>
      </c>
      <c r="C3505" t="s">
        <v>232</v>
      </c>
      <c r="D3505" s="70" t="s">
        <v>233</v>
      </c>
      <c r="E3505" s="86" t="str">
        <f t="shared" si="132"/>
        <v>1519. Gestión de Programas Estrategias y Planes para el BienestarGestión Integral Estrategias y Programas</v>
      </c>
      <c r="F3505" t="s">
        <v>253</v>
      </c>
      <c r="G3505" t="s">
        <v>245</v>
      </c>
      <c r="H3505" s="74" t="s">
        <v>30</v>
      </c>
      <c r="I3505" s="134" t="s">
        <v>60</v>
      </c>
      <c r="J3505" t="s">
        <v>61</v>
      </c>
      <c r="K3505" t="s">
        <v>62</v>
      </c>
      <c r="L3505" s="32" t="s">
        <v>5</v>
      </c>
      <c r="M3505" s="32" t="s">
        <v>1</v>
      </c>
      <c r="N3505" s="70" t="str">
        <f t="shared" si="131"/>
        <v>1519. Gestión de Programas Estrategias y Planes para el BienestarGestión Integral Estrategias y Programas3_PUENTE_ARANDA2_NOVIEMBRE_2025</v>
      </c>
      <c r="O3505" s="75">
        <v>1409680</v>
      </c>
      <c r="S3505" s="21">
        <v>0</v>
      </c>
    </row>
    <row r="3506" spans="2:19" ht="30" hidden="1" customHeight="1">
      <c r="B3506">
        <v>152</v>
      </c>
      <c r="C3506" t="s">
        <v>232</v>
      </c>
      <c r="D3506" s="70" t="s">
        <v>233</v>
      </c>
      <c r="E3506" s="86" t="str">
        <f t="shared" si="132"/>
        <v>1529. Gestión de Programas Estrategias y Planes para el BienestarGestión Integral Estrategias y Programas</v>
      </c>
      <c r="F3506" t="s">
        <v>254</v>
      </c>
      <c r="G3506" t="s">
        <v>245</v>
      </c>
      <c r="H3506" s="74" t="s">
        <v>30</v>
      </c>
      <c r="I3506" s="134" t="s">
        <v>60</v>
      </c>
      <c r="J3506" t="s">
        <v>61</v>
      </c>
      <c r="K3506" t="s">
        <v>62</v>
      </c>
      <c r="L3506" s="32" t="s">
        <v>5</v>
      </c>
      <c r="M3506" s="32" t="s">
        <v>1</v>
      </c>
      <c r="N3506" s="70" t="str">
        <f t="shared" si="131"/>
        <v>1529. Gestión de Programas Estrategias y Planes para el BienestarGestión Integral Estrategias y Programas3_PUENTE_ARANDA2_NOVIEMBRE_2025</v>
      </c>
      <c r="O3506" s="75">
        <v>352420</v>
      </c>
      <c r="S3506" s="21">
        <v>0</v>
      </c>
    </row>
    <row r="3507" spans="2:19" ht="30" hidden="1" customHeight="1">
      <c r="B3507">
        <v>153</v>
      </c>
      <c r="C3507" t="s">
        <v>232</v>
      </c>
      <c r="D3507" s="70" t="s">
        <v>233</v>
      </c>
      <c r="E3507" s="86" t="str">
        <f t="shared" si="132"/>
        <v>1539. Gestión de Programas Estrategias y Planes para el BienestarGestión Integral Estrategias y Programas</v>
      </c>
      <c r="F3507" t="s">
        <v>255</v>
      </c>
      <c r="G3507" t="s">
        <v>235</v>
      </c>
      <c r="H3507" s="74" t="s">
        <v>30</v>
      </c>
      <c r="I3507" s="134" t="s">
        <v>60</v>
      </c>
      <c r="J3507" t="s">
        <v>61</v>
      </c>
      <c r="K3507" t="s">
        <v>62</v>
      </c>
      <c r="L3507" s="32" t="s">
        <v>5</v>
      </c>
      <c r="M3507" s="32" t="s">
        <v>1</v>
      </c>
      <c r="N3507" s="70" t="str">
        <f t="shared" si="131"/>
        <v>1539. Gestión de Programas Estrategias y Planes para el BienestarGestión Integral Estrategias y Programas3_PUENTE_ARANDA2_NOVIEMBRE_2025</v>
      </c>
      <c r="O3507" s="75">
        <v>7347488</v>
      </c>
      <c r="S3507" s="21">
        <v>0</v>
      </c>
    </row>
    <row r="3508" spans="2:19" ht="30" hidden="1" customHeight="1">
      <c r="B3508">
        <v>154</v>
      </c>
      <c r="C3508" t="s">
        <v>232</v>
      </c>
      <c r="D3508" s="70" t="s">
        <v>233</v>
      </c>
      <c r="E3508" s="86" t="str">
        <f t="shared" si="132"/>
        <v>1549. Gestión de Programas Estrategias y Planes para el BienestarGestión Integral Estrategias y Programas</v>
      </c>
      <c r="F3508" t="s">
        <v>256</v>
      </c>
      <c r="G3508" t="s">
        <v>235</v>
      </c>
      <c r="H3508" s="74" t="s">
        <v>30</v>
      </c>
      <c r="I3508" s="134" t="s">
        <v>60</v>
      </c>
      <c r="J3508" t="s">
        <v>61</v>
      </c>
      <c r="K3508" t="s">
        <v>62</v>
      </c>
      <c r="L3508" s="32" t="s">
        <v>5</v>
      </c>
      <c r="M3508" s="32" t="s">
        <v>1</v>
      </c>
      <c r="N3508" s="70" t="str">
        <f t="shared" si="131"/>
        <v>1549. Gestión de Programas Estrategias y Planes para el BienestarGestión Integral Estrategias y Programas3_PUENTE_ARANDA2_NOVIEMBRE_2025</v>
      </c>
      <c r="O3508" s="75">
        <v>7347488</v>
      </c>
      <c r="S3508" s="21">
        <v>0</v>
      </c>
    </row>
    <row r="3509" spans="2:19" ht="30" hidden="1" customHeight="1">
      <c r="B3509">
        <v>155</v>
      </c>
      <c r="C3509" t="s">
        <v>232</v>
      </c>
      <c r="D3509" s="70" t="s">
        <v>233</v>
      </c>
      <c r="E3509" s="86" t="str">
        <f t="shared" si="132"/>
        <v>1559. Gestión de Programas Estrategias y Planes para el BienestarGestión Integral Estrategias y Programas</v>
      </c>
      <c r="F3509" t="s">
        <v>257</v>
      </c>
      <c r="G3509" t="s">
        <v>235</v>
      </c>
      <c r="H3509" s="74" t="s">
        <v>30</v>
      </c>
      <c r="I3509" s="134" t="s">
        <v>60</v>
      </c>
      <c r="J3509" t="s">
        <v>61</v>
      </c>
      <c r="K3509" t="s">
        <v>62</v>
      </c>
      <c r="L3509" s="32" t="s">
        <v>5</v>
      </c>
      <c r="M3509" s="32" t="s">
        <v>1</v>
      </c>
      <c r="N3509" s="70" t="str">
        <f t="shared" si="131"/>
        <v>1559. Gestión de Programas Estrategias y Planes para el BienestarGestión Integral Estrategias y Programas3_PUENTE_ARANDA2_NOVIEMBRE_2025</v>
      </c>
      <c r="O3509" s="75">
        <v>7347488</v>
      </c>
      <c r="S3509" s="21">
        <v>0</v>
      </c>
    </row>
    <row r="3510" spans="2:19" ht="30" hidden="1" customHeight="1">
      <c r="B3510">
        <v>156</v>
      </c>
      <c r="C3510" t="s">
        <v>232</v>
      </c>
      <c r="D3510" s="70" t="s">
        <v>233</v>
      </c>
      <c r="E3510" s="86" t="str">
        <f t="shared" si="132"/>
        <v>1569. Gestión de Programas Estrategias y Planes para el BienestarGestión Integral Estrategias y Programas</v>
      </c>
      <c r="F3510" t="s">
        <v>258</v>
      </c>
      <c r="G3510" t="s">
        <v>235</v>
      </c>
      <c r="H3510" s="74" t="s">
        <v>30</v>
      </c>
      <c r="I3510" s="134" t="s">
        <v>60</v>
      </c>
      <c r="J3510" t="s">
        <v>61</v>
      </c>
      <c r="K3510" t="s">
        <v>62</v>
      </c>
      <c r="L3510" s="32" t="s">
        <v>5</v>
      </c>
      <c r="M3510" s="32" t="s">
        <v>1</v>
      </c>
      <c r="N3510" s="70" t="str">
        <f t="shared" si="131"/>
        <v>1569. Gestión de Programas Estrategias y Planes para el BienestarGestión Integral Estrategias y Programas3_PUENTE_ARANDA2_NOVIEMBRE_2025</v>
      </c>
      <c r="O3510" s="75">
        <v>13832016</v>
      </c>
      <c r="S3510" s="21">
        <v>0</v>
      </c>
    </row>
    <row r="3511" spans="2:19" ht="30" hidden="1" customHeight="1">
      <c r="B3511">
        <v>157</v>
      </c>
      <c r="C3511" t="s">
        <v>232</v>
      </c>
      <c r="D3511" s="70" t="s">
        <v>233</v>
      </c>
      <c r="E3511" s="86" t="str">
        <f t="shared" si="132"/>
        <v>1579. Gestión de Programas Estrategias y Planes para el BienestarGestión Integral Estrategias y Programas</v>
      </c>
      <c r="F3511" t="s">
        <v>259</v>
      </c>
      <c r="G3511" t="s">
        <v>235</v>
      </c>
      <c r="H3511" s="74" t="s">
        <v>30</v>
      </c>
      <c r="I3511" s="134" t="s">
        <v>60</v>
      </c>
      <c r="J3511" t="s">
        <v>61</v>
      </c>
      <c r="K3511" t="s">
        <v>62</v>
      </c>
      <c r="L3511" s="32" t="s">
        <v>5</v>
      </c>
      <c r="M3511" s="32" t="s">
        <v>1</v>
      </c>
      <c r="N3511" s="70" t="str">
        <f t="shared" si="131"/>
        <v>1579. Gestión de Programas Estrategias y Planes para el BienestarGestión Integral Estrategias y Programas3_PUENTE_ARANDA2_NOVIEMBRE_2025</v>
      </c>
      <c r="O3511" s="75">
        <v>13832016</v>
      </c>
      <c r="S3511" s="21">
        <v>0</v>
      </c>
    </row>
    <row r="3512" spans="2:19" ht="30" hidden="1" customHeight="1">
      <c r="B3512">
        <v>158</v>
      </c>
      <c r="C3512" t="s">
        <v>232</v>
      </c>
      <c r="D3512" s="70" t="s">
        <v>233</v>
      </c>
      <c r="E3512" s="86" t="str">
        <f t="shared" si="132"/>
        <v>1589. Gestión de Programas Estrategias y Planes para el BienestarGestión Integral Estrategias y Programas</v>
      </c>
      <c r="F3512" t="s">
        <v>260</v>
      </c>
      <c r="G3512" t="s">
        <v>235</v>
      </c>
      <c r="H3512" s="74" t="s">
        <v>30</v>
      </c>
      <c r="I3512" s="134" t="s">
        <v>60</v>
      </c>
      <c r="J3512" t="s">
        <v>91</v>
      </c>
      <c r="K3512" t="s">
        <v>62</v>
      </c>
      <c r="L3512" s="32" t="s">
        <v>5</v>
      </c>
      <c r="M3512" s="32" t="s">
        <v>1</v>
      </c>
      <c r="N3512" s="70" t="str">
        <f t="shared" si="131"/>
        <v>1589. Gestión de Programas Estrategias y Planes para el BienestarGestión Integral Estrategias y Programas3_PUENTE_ARANDA2_NOVIEMBRE_2025</v>
      </c>
      <c r="O3512" s="75">
        <v>2114520</v>
      </c>
      <c r="S3512" s="21">
        <v>0</v>
      </c>
    </row>
    <row r="3513" spans="2:19" ht="30" hidden="1" customHeight="1">
      <c r="B3513">
        <v>159</v>
      </c>
      <c r="C3513" t="s">
        <v>232</v>
      </c>
      <c r="D3513" s="70" t="s">
        <v>233</v>
      </c>
      <c r="E3513" s="86" t="str">
        <f t="shared" si="132"/>
        <v>1599. Gestión de Programas Estrategias y Planes para el BienestarGestión Integral Estrategias y Programas</v>
      </c>
      <c r="F3513" t="s">
        <v>261</v>
      </c>
      <c r="G3513" t="s">
        <v>235</v>
      </c>
      <c r="H3513" s="74" t="s">
        <v>30</v>
      </c>
      <c r="I3513" s="134" t="s">
        <v>60</v>
      </c>
      <c r="J3513" t="s">
        <v>61</v>
      </c>
      <c r="K3513" t="s">
        <v>62</v>
      </c>
      <c r="L3513" s="32" t="s">
        <v>5</v>
      </c>
      <c r="M3513" s="32" t="s">
        <v>1</v>
      </c>
      <c r="N3513" s="70" t="str">
        <f t="shared" si="131"/>
        <v>1599. Gestión de Programas Estrategias y Planes para el BienestarGestión Integral Estrategias y Programas3_PUENTE_ARANDA2_NOVIEMBRE_2025</v>
      </c>
      <c r="O3513" s="75">
        <v>4370008</v>
      </c>
      <c r="S3513" s="21">
        <v>0</v>
      </c>
    </row>
    <row r="3514" spans="2:19" ht="30" hidden="1" customHeight="1">
      <c r="B3514">
        <v>160</v>
      </c>
      <c r="C3514" t="s">
        <v>232</v>
      </c>
      <c r="D3514" s="70" t="s">
        <v>233</v>
      </c>
      <c r="E3514" s="86" t="str">
        <f t="shared" si="132"/>
        <v>1609. Gestión de Programas Estrategias y Planes para el BienestarGestión Integral Estrategias y Programas</v>
      </c>
      <c r="F3514" t="s">
        <v>262</v>
      </c>
      <c r="G3514" t="s">
        <v>235</v>
      </c>
      <c r="H3514" s="74" t="s">
        <v>30</v>
      </c>
      <c r="I3514" s="134" t="s">
        <v>60</v>
      </c>
      <c r="J3514" t="s">
        <v>61</v>
      </c>
      <c r="K3514" t="s">
        <v>62</v>
      </c>
      <c r="L3514" s="32" t="s">
        <v>5</v>
      </c>
      <c r="M3514" s="32" t="s">
        <v>1</v>
      </c>
      <c r="N3514" s="70" t="str">
        <f t="shared" si="131"/>
        <v>1609. Gestión de Programas Estrategias y Planes para el BienestarGestión Integral Estrategias y Programas3_PUENTE_ARANDA2_NOVIEMBRE_2025</v>
      </c>
      <c r="O3514" s="75">
        <v>3994272</v>
      </c>
      <c r="S3514" s="21">
        <v>0</v>
      </c>
    </row>
    <row r="3515" spans="2:19" ht="30" hidden="1" customHeight="1">
      <c r="B3515">
        <v>161</v>
      </c>
      <c r="C3515" t="s">
        <v>232</v>
      </c>
      <c r="D3515" s="70" t="s">
        <v>233</v>
      </c>
      <c r="E3515" s="86" t="str">
        <f t="shared" si="132"/>
        <v>1619. Gestión de Programas Estrategias y Planes para el BienestarGestión Integral Estrategias y Programas</v>
      </c>
      <c r="F3515" t="s">
        <v>263</v>
      </c>
      <c r="G3515" t="s">
        <v>237</v>
      </c>
      <c r="H3515" s="74" t="s">
        <v>30</v>
      </c>
      <c r="I3515" s="134" t="s">
        <v>60</v>
      </c>
      <c r="J3515" t="s">
        <v>61</v>
      </c>
      <c r="K3515" t="s">
        <v>62</v>
      </c>
      <c r="L3515" s="32" t="s">
        <v>5</v>
      </c>
      <c r="M3515" s="32" t="s">
        <v>1</v>
      </c>
      <c r="N3515" s="70" t="str">
        <f t="shared" si="131"/>
        <v>1619. Gestión de Programas Estrategias y Planes para el BienestarGestión Integral Estrategias y Programas3_PUENTE_ARANDA2_NOVIEMBRE_2025</v>
      </c>
      <c r="O3515" s="75">
        <v>7347488</v>
      </c>
      <c r="S3515" s="21">
        <v>0</v>
      </c>
    </row>
    <row r="3516" spans="2:19" ht="30" hidden="1" customHeight="1">
      <c r="B3516">
        <v>162</v>
      </c>
      <c r="C3516" t="s">
        <v>232</v>
      </c>
      <c r="D3516" s="70" t="s">
        <v>233</v>
      </c>
      <c r="E3516" s="86" t="str">
        <f t="shared" si="132"/>
        <v>1629. Gestión de Programas Estrategias y Planes para el BienestarGestión Integral Estrategias y Programas</v>
      </c>
      <c r="F3516" t="s">
        <v>264</v>
      </c>
      <c r="G3516" t="s">
        <v>237</v>
      </c>
      <c r="H3516" s="74" t="s">
        <v>30</v>
      </c>
      <c r="I3516" s="134" t="s">
        <v>60</v>
      </c>
      <c r="J3516" t="s">
        <v>61</v>
      </c>
      <c r="K3516" t="s">
        <v>62</v>
      </c>
      <c r="L3516" s="32" t="s">
        <v>5</v>
      </c>
      <c r="M3516" s="32" t="s">
        <v>1</v>
      </c>
      <c r="N3516" s="70" t="str">
        <f t="shared" si="131"/>
        <v>1629. Gestión de Programas Estrategias y Planes para el BienestarGestión Integral Estrategias y Programas3_PUENTE_ARANDA2_NOVIEMBRE_2025</v>
      </c>
      <c r="O3516" s="75">
        <v>10478800</v>
      </c>
      <c r="S3516" s="21">
        <v>0</v>
      </c>
    </row>
    <row r="3517" spans="2:19" ht="30" hidden="1" customHeight="1">
      <c r="B3517">
        <v>163</v>
      </c>
      <c r="C3517" t="s">
        <v>232</v>
      </c>
      <c r="D3517" s="70" t="s">
        <v>233</v>
      </c>
      <c r="E3517" s="86" t="str">
        <f t="shared" si="132"/>
        <v>1639. Gestión de Programas Estrategias y Planes para el BienestarGestión Integral Estrategias y Programas</v>
      </c>
      <c r="F3517" t="s">
        <v>265</v>
      </c>
      <c r="G3517" t="s">
        <v>237</v>
      </c>
      <c r="H3517" s="74" t="s">
        <v>30</v>
      </c>
      <c r="I3517" s="134" t="s">
        <v>60</v>
      </c>
      <c r="J3517" t="s">
        <v>61</v>
      </c>
      <c r="K3517" t="s">
        <v>62</v>
      </c>
      <c r="L3517" s="32" t="s">
        <v>5</v>
      </c>
      <c r="M3517" s="32" t="s">
        <v>1</v>
      </c>
      <c r="N3517" s="70" t="str">
        <f t="shared" si="131"/>
        <v>1639. Gestión de Programas Estrategias y Planes para el BienestarGestión Integral Estrategias y Programas3_PUENTE_ARANDA2_NOVIEMBRE_2025</v>
      </c>
      <c r="O3517" s="75">
        <v>3994272</v>
      </c>
      <c r="S3517" s="21">
        <v>0</v>
      </c>
    </row>
    <row r="3518" spans="2:19" ht="30" hidden="1" customHeight="1">
      <c r="B3518">
        <v>164</v>
      </c>
      <c r="C3518" t="s">
        <v>232</v>
      </c>
      <c r="D3518" s="70" t="s">
        <v>233</v>
      </c>
      <c r="E3518" s="86" t="str">
        <f t="shared" si="132"/>
        <v>1649. Gestión de Programas Estrategias y Planes para el BienestarGestión Integral Estrategias y Programas</v>
      </c>
      <c r="F3518" t="s">
        <v>266</v>
      </c>
      <c r="G3518" t="s">
        <v>237</v>
      </c>
      <c r="H3518" s="74" t="s">
        <v>30</v>
      </c>
      <c r="I3518" s="134" t="s">
        <v>60</v>
      </c>
      <c r="J3518" t="s">
        <v>61</v>
      </c>
      <c r="K3518" t="s">
        <v>62</v>
      </c>
      <c r="L3518" s="32" t="s">
        <v>5</v>
      </c>
      <c r="M3518" s="32" t="s">
        <v>1</v>
      </c>
      <c r="N3518" s="70" t="str">
        <f t="shared" si="131"/>
        <v>1649. Gestión de Programas Estrategias y Planes para el BienestarGestión Integral Estrategias y Programas3_PUENTE_ARANDA2_NOVIEMBRE_2025</v>
      </c>
      <c r="O3518" s="75">
        <v>6484528</v>
      </c>
      <c r="S3518" s="21">
        <v>0</v>
      </c>
    </row>
    <row r="3519" spans="2:19" ht="30" hidden="1" customHeight="1">
      <c r="B3519">
        <v>165</v>
      </c>
      <c r="C3519" t="s">
        <v>232</v>
      </c>
      <c r="D3519" s="70" t="s">
        <v>233</v>
      </c>
      <c r="E3519" s="86" t="str">
        <f t="shared" si="132"/>
        <v>1659. Gestión de Programas Estrategias y Planes para el BienestarGestión Integral Estrategias y Programas</v>
      </c>
      <c r="F3519" t="s">
        <v>267</v>
      </c>
      <c r="G3519" t="s">
        <v>237</v>
      </c>
      <c r="H3519" s="74" t="s">
        <v>30</v>
      </c>
      <c r="I3519" s="134" t="s">
        <v>60</v>
      </c>
      <c r="J3519" t="s">
        <v>61</v>
      </c>
      <c r="K3519" t="s">
        <v>62</v>
      </c>
      <c r="L3519" s="32" t="s">
        <v>5</v>
      </c>
      <c r="M3519" s="32" t="s">
        <v>1</v>
      </c>
      <c r="N3519" s="70" t="str">
        <f t="shared" si="131"/>
        <v>1659. Gestión de Programas Estrategias y Planes para el BienestarGestión Integral Estrategias y Programas3_PUENTE_ARANDA2_NOVIEMBRE_2025</v>
      </c>
      <c r="O3519" s="75">
        <v>3994272</v>
      </c>
      <c r="S3519" s="21">
        <v>0</v>
      </c>
    </row>
    <row r="3520" spans="2:19" ht="30" hidden="1" customHeight="1">
      <c r="B3520">
        <v>166</v>
      </c>
      <c r="C3520" t="s">
        <v>232</v>
      </c>
      <c r="D3520" s="70" t="s">
        <v>233</v>
      </c>
      <c r="E3520" s="86" t="str">
        <f t="shared" si="132"/>
        <v>1669. Gestión de Programas Estrategias y Planes para el BienestarGestión Integral Estrategias y Programas</v>
      </c>
      <c r="F3520" t="s">
        <v>268</v>
      </c>
      <c r="G3520" t="s">
        <v>237</v>
      </c>
      <c r="H3520" s="74" t="s">
        <v>30</v>
      </c>
      <c r="I3520" s="134" t="s">
        <v>60</v>
      </c>
      <c r="J3520" t="s">
        <v>61</v>
      </c>
      <c r="K3520" t="s">
        <v>62</v>
      </c>
      <c r="L3520" s="32" t="s">
        <v>5</v>
      </c>
      <c r="M3520" s="32" t="s">
        <v>1</v>
      </c>
      <c r="N3520" s="70" t="str">
        <f t="shared" si="131"/>
        <v>1669. Gestión de Programas Estrategias y Planes para el BienestarGestión Integral Estrategias y Programas3_PUENTE_ARANDA2_NOVIEMBRE_2025</v>
      </c>
      <c r="O3520" s="75">
        <v>2983376</v>
      </c>
      <c r="S3520" s="21">
        <v>0</v>
      </c>
    </row>
    <row r="3521" spans="2:19" ht="30" hidden="1" customHeight="1">
      <c r="B3521">
        <v>167</v>
      </c>
      <c r="C3521" t="s">
        <v>232</v>
      </c>
      <c r="D3521" s="70" t="s">
        <v>233</v>
      </c>
      <c r="E3521" s="86" t="str">
        <f t="shared" si="132"/>
        <v>1679. Gestión de Programas Estrategias y Planes para el BienestarGestión Integral Estrategias y Programas</v>
      </c>
      <c r="F3521" t="s">
        <v>269</v>
      </c>
      <c r="G3521" t="s">
        <v>237</v>
      </c>
      <c r="H3521" s="74" t="s">
        <v>30</v>
      </c>
      <c r="I3521" s="134" t="s">
        <v>60</v>
      </c>
      <c r="J3521" t="s">
        <v>61</v>
      </c>
      <c r="K3521" t="s">
        <v>62</v>
      </c>
      <c r="L3521" s="32" t="s">
        <v>5</v>
      </c>
      <c r="M3521" s="32" t="s">
        <v>1</v>
      </c>
      <c r="N3521" s="70" t="str">
        <f t="shared" si="131"/>
        <v>1679. Gestión de Programas Estrategias y Planes para el BienestarGestión Integral Estrategias y Programas3_PUENTE_ARANDA2_NOVIEMBRE_2025</v>
      </c>
      <c r="O3521" s="75">
        <v>6484528</v>
      </c>
      <c r="S3521" s="21">
        <v>0</v>
      </c>
    </row>
    <row r="3522" spans="2:19" ht="30" hidden="1" customHeight="1">
      <c r="B3522">
        <v>168</v>
      </c>
      <c r="C3522" t="s">
        <v>232</v>
      </c>
      <c r="D3522" s="70" t="s">
        <v>233</v>
      </c>
      <c r="E3522" s="86" t="str">
        <f t="shared" si="132"/>
        <v>1689. Gestión de Programas Estrategias y Planes para el BienestarGestión Integral Estrategias y Programas</v>
      </c>
      <c r="F3522" t="s">
        <v>270</v>
      </c>
      <c r="G3522" t="s">
        <v>237</v>
      </c>
      <c r="H3522" s="74" t="s">
        <v>30</v>
      </c>
      <c r="I3522" s="134" t="s">
        <v>60</v>
      </c>
      <c r="J3522" t="s">
        <v>61</v>
      </c>
      <c r="K3522" t="s">
        <v>62</v>
      </c>
      <c r="L3522" s="32" t="s">
        <v>5</v>
      </c>
      <c r="M3522" s="32" t="s">
        <v>1</v>
      </c>
      <c r="N3522" s="70" t="str">
        <f t="shared" si="131"/>
        <v>1689. Gestión de Programas Estrategias y Planes para el BienestarGestión Integral Estrategias y Programas3_PUENTE_ARANDA2_NOVIEMBRE_2025</v>
      </c>
      <c r="O3522" s="75">
        <v>3994272</v>
      </c>
      <c r="S3522" s="21">
        <v>0</v>
      </c>
    </row>
    <row r="3523" spans="2:19" ht="30" hidden="1" customHeight="1">
      <c r="B3523">
        <v>169</v>
      </c>
      <c r="C3523" t="s">
        <v>232</v>
      </c>
      <c r="D3523" s="70" t="s">
        <v>233</v>
      </c>
      <c r="E3523" s="86" t="str">
        <f t="shared" si="132"/>
        <v>1699. Gestión de Programas Estrategias y Planes para el BienestarGestión Integral Estrategias y Programas</v>
      </c>
      <c r="F3523" t="s">
        <v>271</v>
      </c>
      <c r="G3523" t="s">
        <v>237</v>
      </c>
      <c r="H3523" s="74" t="s">
        <v>30</v>
      </c>
      <c r="I3523" s="134" t="s">
        <v>60</v>
      </c>
      <c r="J3523" t="s">
        <v>61</v>
      </c>
      <c r="K3523" t="s">
        <v>62</v>
      </c>
      <c r="L3523" s="32" t="s">
        <v>5</v>
      </c>
      <c r="M3523" s="32" t="s">
        <v>1</v>
      </c>
      <c r="N3523" s="70" t="str">
        <f t="shared" si="131"/>
        <v>1699. Gestión de Programas Estrategias y Planes para el BienestarGestión Integral Estrategias y Programas3_PUENTE_ARANDA2_NOVIEMBRE_2025</v>
      </c>
      <c r="O3523" s="75">
        <v>3994272</v>
      </c>
      <c r="S3523" s="21">
        <v>0</v>
      </c>
    </row>
    <row r="3524" spans="2:19" ht="30" hidden="1" customHeight="1">
      <c r="B3524">
        <v>170</v>
      </c>
      <c r="C3524" t="s">
        <v>232</v>
      </c>
      <c r="D3524" s="70" t="s">
        <v>233</v>
      </c>
      <c r="E3524" s="86" t="str">
        <f t="shared" si="132"/>
        <v>1709. Gestión de Programas Estrategias y Planes para el BienestarGestión Integral Estrategias y Programas</v>
      </c>
      <c r="F3524" t="s">
        <v>272</v>
      </c>
      <c r="G3524" t="s">
        <v>237</v>
      </c>
      <c r="H3524" s="74" t="s">
        <v>30</v>
      </c>
      <c r="I3524" s="134" t="s">
        <v>60</v>
      </c>
      <c r="J3524" t="s">
        <v>273</v>
      </c>
      <c r="K3524" t="s">
        <v>62</v>
      </c>
      <c r="L3524" s="32" t="s">
        <v>5</v>
      </c>
      <c r="M3524" s="32" t="s">
        <v>1</v>
      </c>
      <c r="N3524" s="70" t="str">
        <f t="shared" si="131"/>
        <v>1709. Gestión de Programas Estrategias y Planes para el BienestarGestión Integral Estrategias y Programas3_PUENTE_ARANDA2_NOVIEMBRE_2025</v>
      </c>
      <c r="O3524" s="75">
        <v>19450000</v>
      </c>
      <c r="S3524" s="21">
        <v>0</v>
      </c>
    </row>
    <row r="3525" spans="2:19" ht="30" hidden="1" customHeight="1">
      <c r="B3525">
        <v>171</v>
      </c>
      <c r="C3525" t="s">
        <v>232</v>
      </c>
      <c r="D3525" s="70" t="s">
        <v>233</v>
      </c>
      <c r="E3525" s="86" t="str">
        <f t="shared" si="132"/>
        <v>1719. Gestión de Programas Estrategias y Planes para el BienestarGestión Integral Estrategias y Programas</v>
      </c>
      <c r="F3525" t="s">
        <v>274</v>
      </c>
      <c r="G3525" t="s">
        <v>237</v>
      </c>
      <c r="H3525" s="74" t="s">
        <v>30</v>
      </c>
      <c r="I3525" s="134" t="s">
        <v>60</v>
      </c>
      <c r="J3525" t="s">
        <v>275</v>
      </c>
      <c r="K3525" t="s">
        <v>62</v>
      </c>
      <c r="L3525" s="32" t="s">
        <v>5</v>
      </c>
      <c r="M3525" s="32" t="s">
        <v>1</v>
      </c>
      <c r="N3525" s="70" t="str">
        <f t="shared" ref="N3525:N3588" si="133">+E3525&amp;L3525&amp;M3525</f>
        <v>1719. Gestión de Programas Estrategias y Planes para el BienestarGestión Integral Estrategias y Programas3_PUENTE_ARANDA2_NOVIEMBRE_2025</v>
      </c>
      <c r="O3525" s="75">
        <v>3994272</v>
      </c>
      <c r="S3525" s="21">
        <v>0</v>
      </c>
    </row>
    <row r="3526" spans="2:19" ht="30" hidden="1" customHeight="1">
      <c r="B3526">
        <v>172</v>
      </c>
      <c r="C3526" t="s">
        <v>232</v>
      </c>
      <c r="D3526" s="70" t="s">
        <v>233</v>
      </c>
      <c r="E3526" s="86" t="str">
        <f t="shared" si="132"/>
        <v>1729. Gestión de Programas Estrategias y Planes para el BienestarGestión Integral Estrategias y Programas</v>
      </c>
      <c r="F3526" t="s">
        <v>276</v>
      </c>
      <c r="G3526" t="s">
        <v>237</v>
      </c>
      <c r="H3526" s="74" t="s">
        <v>30</v>
      </c>
      <c r="I3526" s="134" t="s">
        <v>60</v>
      </c>
      <c r="J3526" t="s">
        <v>61</v>
      </c>
      <c r="K3526" t="s">
        <v>62</v>
      </c>
      <c r="L3526" s="32" t="s">
        <v>5</v>
      </c>
      <c r="M3526" s="32" t="s">
        <v>1</v>
      </c>
      <c r="N3526" s="70" t="str">
        <f t="shared" si="133"/>
        <v>1729. Gestión de Programas Estrategias y Planes para el BienestarGestión Integral Estrategias y Programas3_PUENTE_ARANDA2_NOVIEMBRE_2025</v>
      </c>
      <c r="O3526" s="75">
        <v>9985680</v>
      </c>
      <c r="S3526" s="21">
        <v>0</v>
      </c>
    </row>
    <row r="3527" spans="2:19" ht="30" hidden="1" customHeight="1">
      <c r="B3527">
        <v>173</v>
      </c>
      <c r="C3527" t="s">
        <v>232</v>
      </c>
      <c r="D3527" s="70" t="s">
        <v>233</v>
      </c>
      <c r="E3527" s="86" t="str">
        <f t="shared" si="132"/>
        <v>1739. Gestión de Programas Estrategias y Planes para el BienestarGestión Integral Estrategias y Programas</v>
      </c>
      <c r="F3527" t="s">
        <v>277</v>
      </c>
      <c r="G3527" t="s">
        <v>237</v>
      </c>
      <c r="H3527" s="74" t="s">
        <v>30</v>
      </c>
      <c r="I3527" s="134" t="s">
        <v>60</v>
      </c>
      <c r="J3527" t="s">
        <v>61</v>
      </c>
      <c r="K3527" t="s">
        <v>62</v>
      </c>
      <c r="L3527" s="32" t="s">
        <v>5</v>
      </c>
      <c r="M3527" s="32" t="s">
        <v>1</v>
      </c>
      <c r="N3527" s="70" t="str">
        <f t="shared" si="133"/>
        <v>1739. Gestión de Programas Estrategias y Planes para el BienestarGestión Integral Estrategias y Programas3_PUENTE_ARANDA2_NOVIEMBRE_2025</v>
      </c>
      <c r="O3527" s="75">
        <v>2983376</v>
      </c>
      <c r="S3527" s="21">
        <v>0</v>
      </c>
    </row>
    <row r="3528" spans="2:19" ht="30" hidden="1" customHeight="1">
      <c r="B3528">
        <v>174</v>
      </c>
      <c r="C3528" t="s">
        <v>278</v>
      </c>
      <c r="D3528" s="70" t="s">
        <v>279</v>
      </c>
      <c r="E3528" s="86" t="str">
        <f t="shared" si="132"/>
        <v>17410. Proceso integral e integrado de la Vigilancia de la Salud PúblicaVigilancia en salud pública</v>
      </c>
      <c r="F3528" t="s">
        <v>280</v>
      </c>
      <c r="G3528" t="s">
        <v>281</v>
      </c>
      <c r="H3528" s="74" t="s">
        <v>30</v>
      </c>
      <c r="I3528" s="134" t="s">
        <v>60</v>
      </c>
      <c r="J3528" t="s">
        <v>61</v>
      </c>
      <c r="K3528" t="s">
        <v>62</v>
      </c>
      <c r="L3528" s="32" t="s">
        <v>5</v>
      </c>
      <c r="M3528" s="32" t="s">
        <v>1</v>
      </c>
      <c r="N3528" s="70" t="str">
        <f t="shared" si="133"/>
        <v>17410. Proceso integral e integrado de la Vigilancia de la Salud PúblicaVigilancia en salud pública3_PUENTE_ARANDA2_NOVIEMBRE_2025</v>
      </c>
      <c r="O3528" s="75">
        <v>37920928</v>
      </c>
      <c r="R3528" s="21">
        <v>0</v>
      </c>
      <c r="S3528" s="21">
        <v>0</v>
      </c>
    </row>
    <row r="3529" spans="2:19" ht="30" hidden="1" customHeight="1">
      <c r="B3529">
        <v>175</v>
      </c>
      <c r="C3529" t="s">
        <v>278</v>
      </c>
      <c r="D3529" s="70" t="s">
        <v>279</v>
      </c>
      <c r="E3529" s="86" t="str">
        <f t="shared" si="132"/>
        <v>17510. Proceso integral e integrado de la Vigilancia de la Salud PúblicaVigilancia en salud pública</v>
      </c>
      <c r="F3529" t="s">
        <v>282</v>
      </c>
      <c r="G3529" t="s">
        <v>281</v>
      </c>
      <c r="H3529" s="74" t="s">
        <v>30</v>
      </c>
      <c r="I3529" s="134" t="s">
        <v>60</v>
      </c>
      <c r="J3529" t="s">
        <v>61</v>
      </c>
      <c r="K3529" t="s">
        <v>62</v>
      </c>
      <c r="L3529" s="32" t="s">
        <v>5</v>
      </c>
      <c r="M3529" s="32" t="s">
        <v>1</v>
      </c>
      <c r="N3529" s="70" t="str">
        <f t="shared" si="133"/>
        <v>17510. Proceso integral e integrado de la Vigilancia de la Salud PúblicaVigilancia en salud pública3_PUENTE_ARANDA2_NOVIEMBRE_2025</v>
      </c>
      <c r="O3529" s="75">
        <v>26899696</v>
      </c>
      <c r="R3529" s="21">
        <v>0</v>
      </c>
      <c r="S3529" s="21">
        <v>0</v>
      </c>
    </row>
    <row r="3530" spans="2:19" ht="30" hidden="1" customHeight="1">
      <c r="B3530">
        <v>176</v>
      </c>
      <c r="C3530" t="s">
        <v>278</v>
      </c>
      <c r="D3530" s="70" t="s">
        <v>279</v>
      </c>
      <c r="E3530" s="86" t="str">
        <f t="shared" si="132"/>
        <v>17610. Proceso integral e integrado de la Vigilancia de la Salud PúblicaVigilancia en salud pública</v>
      </c>
      <c r="F3530" t="s">
        <v>283</v>
      </c>
      <c r="G3530" t="s">
        <v>281</v>
      </c>
      <c r="H3530" s="74" t="s">
        <v>30</v>
      </c>
      <c r="I3530" s="134" t="s">
        <v>60</v>
      </c>
      <c r="J3530" t="s">
        <v>61</v>
      </c>
      <c r="K3530" t="s">
        <v>80</v>
      </c>
      <c r="L3530" s="32" t="s">
        <v>5</v>
      </c>
      <c r="M3530" s="32" t="s">
        <v>1</v>
      </c>
      <c r="N3530" s="70" t="str">
        <f t="shared" si="133"/>
        <v>17610. Proceso integral e integrado de la Vigilancia de la Salud PúblicaVigilancia en salud pública3_PUENTE_ARANDA2_NOVIEMBRE_2025</v>
      </c>
      <c r="O3530" s="75">
        <v>28206464</v>
      </c>
      <c r="R3530" s="21">
        <v>0</v>
      </c>
      <c r="S3530" s="21">
        <v>0</v>
      </c>
    </row>
    <row r="3531" spans="2:19" ht="30" hidden="1" customHeight="1">
      <c r="B3531">
        <v>177</v>
      </c>
      <c r="C3531" t="s">
        <v>278</v>
      </c>
      <c r="D3531" s="70" t="s">
        <v>279</v>
      </c>
      <c r="E3531" s="86" t="str">
        <f t="shared" si="132"/>
        <v>17710. Proceso integral e integrado de la Vigilancia de la Salud PúblicaVigilancia en salud pública</v>
      </c>
      <c r="F3531" t="s">
        <v>284</v>
      </c>
      <c r="G3531" t="s">
        <v>281</v>
      </c>
      <c r="H3531" s="74" t="s">
        <v>30</v>
      </c>
      <c r="I3531" s="134" t="s">
        <v>60</v>
      </c>
      <c r="J3531" t="s">
        <v>61</v>
      </c>
      <c r="K3531" t="s">
        <v>80</v>
      </c>
      <c r="L3531" s="32" t="s">
        <v>5</v>
      </c>
      <c r="M3531" s="32" t="s">
        <v>1</v>
      </c>
      <c r="N3531" s="70" t="str">
        <f t="shared" si="133"/>
        <v>17710. Proceso integral e integrado de la Vigilancia de la Salud PúblicaVigilancia en salud pública3_PUENTE_ARANDA2_NOVIEMBRE_2025</v>
      </c>
      <c r="O3531" s="75">
        <v>37181248</v>
      </c>
      <c r="R3531" s="21">
        <v>0</v>
      </c>
      <c r="S3531" s="21">
        <v>0</v>
      </c>
    </row>
    <row r="3532" spans="2:19" ht="30" hidden="1" customHeight="1">
      <c r="B3532">
        <v>178</v>
      </c>
      <c r="C3532" t="s">
        <v>278</v>
      </c>
      <c r="D3532" s="70" t="s">
        <v>279</v>
      </c>
      <c r="E3532" s="86" t="str">
        <f t="shared" si="132"/>
        <v>17810. Proceso integral e integrado de la Vigilancia de la Salud PúblicaVigilancia en salud pública</v>
      </c>
      <c r="F3532" t="s">
        <v>285</v>
      </c>
      <c r="G3532" t="s">
        <v>281</v>
      </c>
      <c r="H3532" s="74" t="s">
        <v>30</v>
      </c>
      <c r="I3532" s="134" t="s">
        <v>60</v>
      </c>
      <c r="J3532" t="s">
        <v>61</v>
      </c>
      <c r="K3532" t="s">
        <v>62</v>
      </c>
      <c r="L3532" s="32" t="s">
        <v>5</v>
      </c>
      <c r="M3532" s="32" t="s">
        <v>1</v>
      </c>
      <c r="N3532" s="70" t="str">
        <f t="shared" si="133"/>
        <v>17810. Proceso integral e integrado de la Vigilancia de la Salud PúblicaVigilancia en salud pública3_PUENTE_ARANDA2_NOVIEMBRE_2025</v>
      </c>
      <c r="O3532" s="75">
        <v>7347488</v>
      </c>
      <c r="R3532" s="21">
        <v>0</v>
      </c>
      <c r="S3532" s="21">
        <v>0</v>
      </c>
    </row>
    <row r="3533" spans="2:19" ht="30" hidden="1" customHeight="1">
      <c r="B3533">
        <v>179</v>
      </c>
      <c r="C3533" t="s">
        <v>278</v>
      </c>
      <c r="D3533" s="70" t="s">
        <v>279</v>
      </c>
      <c r="E3533" s="86" t="str">
        <f t="shared" si="132"/>
        <v>17910. Proceso integral e integrado de la Vigilancia de la Salud PúblicaVigilancia en salud pública</v>
      </c>
      <c r="F3533" t="s">
        <v>286</v>
      </c>
      <c r="G3533" t="s">
        <v>281</v>
      </c>
      <c r="H3533" s="74" t="s">
        <v>30</v>
      </c>
      <c r="I3533" s="134" t="s">
        <v>60</v>
      </c>
      <c r="J3533" t="s">
        <v>61</v>
      </c>
      <c r="K3533" t="s">
        <v>62</v>
      </c>
      <c r="L3533" s="32" t="s">
        <v>5</v>
      </c>
      <c r="M3533" s="32" t="s">
        <v>1</v>
      </c>
      <c r="N3533" s="70" t="str">
        <f t="shared" si="133"/>
        <v>17910. Proceso integral e integrado de la Vigilancia de la Salud PúblicaVigilancia en salud pública3_PUENTE_ARANDA2_NOVIEMBRE_2025</v>
      </c>
      <c r="O3533" s="75">
        <v>3673744</v>
      </c>
      <c r="R3533" s="21">
        <v>0</v>
      </c>
      <c r="S3533" s="21">
        <v>0</v>
      </c>
    </row>
    <row r="3534" spans="2:19" ht="30" hidden="1" customHeight="1">
      <c r="B3534">
        <v>180</v>
      </c>
      <c r="C3534" t="s">
        <v>278</v>
      </c>
      <c r="D3534" s="70" t="s">
        <v>279</v>
      </c>
      <c r="E3534" s="86" t="str">
        <f t="shared" si="132"/>
        <v>18010. Proceso integral e integrado de la Vigilancia de la Salud PúblicaVigilancia en salud pública</v>
      </c>
      <c r="F3534" t="s">
        <v>287</v>
      </c>
      <c r="G3534" t="s">
        <v>281</v>
      </c>
      <c r="H3534" s="74" t="s">
        <v>30</v>
      </c>
      <c r="I3534" s="134" t="s">
        <v>60</v>
      </c>
      <c r="J3534" t="s">
        <v>61</v>
      </c>
      <c r="K3534" t="s">
        <v>62</v>
      </c>
      <c r="L3534" s="32" t="s">
        <v>5</v>
      </c>
      <c r="M3534" s="32" t="s">
        <v>1</v>
      </c>
      <c r="N3534" s="70" t="str">
        <f t="shared" si="133"/>
        <v>18010. Proceso integral e integrado de la Vigilancia de la Salud PúblicaVigilancia en salud pública3_PUENTE_ARANDA2_NOVIEMBRE_2025</v>
      </c>
      <c r="O3534" s="75">
        <v>3673744</v>
      </c>
      <c r="R3534" s="21">
        <v>0</v>
      </c>
      <c r="S3534" s="21">
        <v>0</v>
      </c>
    </row>
    <row r="3535" spans="2:19" ht="30" hidden="1" customHeight="1">
      <c r="B3535">
        <v>181</v>
      </c>
      <c r="C3535" t="s">
        <v>278</v>
      </c>
      <c r="D3535" s="70" t="s">
        <v>279</v>
      </c>
      <c r="E3535" s="86" t="str">
        <f t="shared" si="132"/>
        <v>18110. Proceso integral e integrado de la Vigilancia de la Salud PúblicaVigilancia en salud pública</v>
      </c>
      <c r="F3535" t="s">
        <v>288</v>
      </c>
      <c r="G3535" t="s">
        <v>281</v>
      </c>
      <c r="H3535" s="74" t="s">
        <v>30</v>
      </c>
      <c r="I3535" s="134" t="s">
        <v>60</v>
      </c>
      <c r="J3535" t="s">
        <v>61</v>
      </c>
      <c r="K3535" t="s">
        <v>62</v>
      </c>
      <c r="L3535" s="32" t="s">
        <v>5</v>
      </c>
      <c r="M3535" s="32" t="s">
        <v>1</v>
      </c>
      <c r="N3535" s="70" t="str">
        <f t="shared" si="133"/>
        <v>18110. Proceso integral e integrado de la Vigilancia de la Salud PúblicaVigilancia en salud pública3_PUENTE_ARANDA2_NOVIEMBRE_2025</v>
      </c>
      <c r="O3535" s="75">
        <v>87405520</v>
      </c>
      <c r="R3535" s="21">
        <v>0</v>
      </c>
      <c r="S3535" s="21">
        <v>0</v>
      </c>
    </row>
    <row r="3536" spans="2:19" ht="30" hidden="1" customHeight="1">
      <c r="B3536">
        <v>182</v>
      </c>
      <c r="C3536" t="s">
        <v>278</v>
      </c>
      <c r="D3536" s="70" t="s">
        <v>279</v>
      </c>
      <c r="E3536" s="86" t="str">
        <f t="shared" si="132"/>
        <v>18210. Proceso integral e integrado de la Vigilancia de la Salud PúblicaVigilancia en salud pública</v>
      </c>
      <c r="F3536" t="s">
        <v>289</v>
      </c>
      <c r="G3536" t="s">
        <v>281</v>
      </c>
      <c r="H3536" s="74" t="s">
        <v>30</v>
      </c>
      <c r="I3536" s="134" t="s">
        <v>60</v>
      </c>
      <c r="J3536" t="s">
        <v>61</v>
      </c>
      <c r="K3536" t="s">
        <v>62</v>
      </c>
      <c r="L3536" s="32" t="s">
        <v>5</v>
      </c>
      <c r="M3536" s="32" t="s">
        <v>1</v>
      </c>
      <c r="N3536" s="70" t="str">
        <f t="shared" si="133"/>
        <v>18210. Proceso integral e integrado de la Vigilancia de la Salud PúblicaVigilancia en salud pública3_PUENTE_ARANDA2_NOVIEMBRE_2025</v>
      </c>
      <c r="O3536" s="75">
        <v>17288787</v>
      </c>
      <c r="R3536" s="21">
        <v>0</v>
      </c>
      <c r="S3536" s="21">
        <v>0</v>
      </c>
    </row>
    <row r="3537" spans="2:19" ht="30" hidden="1" customHeight="1">
      <c r="B3537">
        <v>183</v>
      </c>
      <c r="C3537" t="s">
        <v>278</v>
      </c>
      <c r="D3537" s="70" t="s">
        <v>279</v>
      </c>
      <c r="E3537" s="86" t="str">
        <f t="shared" si="132"/>
        <v>18310. Proceso integral e integrado de la Vigilancia de la Salud PúblicaVigilancia en salud pública</v>
      </c>
      <c r="F3537" t="s">
        <v>290</v>
      </c>
      <c r="G3537" t="s">
        <v>281</v>
      </c>
      <c r="H3537" s="74" t="s">
        <v>30</v>
      </c>
      <c r="I3537" s="134" t="s">
        <v>60</v>
      </c>
      <c r="J3537" t="s">
        <v>61</v>
      </c>
      <c r="K3537" t="s">
        <v>62</v>
      </c>
      <c r="L3537" s="32" t="s">
        <v>5</v>
      </c>
      <c r="M3537" s="32" t="s">
        <v>1</v>
      </c>
      <c r="N3537" s="70" t="str">
        <f t="shared" si="133"/>
        <v>18310. Proceso integral e integrado de la Vigilancia de la Salud PúblicaVigilancia en salud pública3_PUENTE_ARANDA2_NOVIEMBRE_2025</v>
      </c>
      <c r="O3537" s="75">
        <v>61146880</v>
      </c>
      <c r="R3537" s="21">
        <v>0</v>
      </c>
      <c r="S3537" s="21">
        <v>0</v>
      </c>
    </row>
    <row r="3538" spans="2:19" ht="30" hidden="1" customHeight="1">
      <c r="B3538">
        <v>184</v>
      </c>
      <c r="C3538" t="s">
        <v>278</v>
      </c>
      <c r="D3538" s="70" t="s">
        <v>279</v>
      </c>
      <c r="E3538" s="86" t="str">
        <f t="shared" si="132"/>
        <v>18410. Proceso integral e integrado de la Vigilancia de la Salud PúblicaVigilancia en salud pública</v>
      </c>
      <c r="F3538" t="s">
        <v>291</v>
      </c>
      <c r="G3538" t="s">
        <v>281</v>
      </c>
      <c r="H3538" s="74" t="s">
        <v>30</v>
      </c>
      <c r="I3538" s="134" t="s">
        <v>60</v>
      </c>
      <c r="J3538" t="s">
        <v>61</v>
      </c>
      <c r="K3538" t="s">
        <v>62</v>
      </c>
      <c r="L3538" s="32" t="s">
        <v>5</v>
      </c>
      <c r="M3538" s="32" t="s">
        <v>1</v>
      </c>
      <c r="N3538" s="70" t="str">
        <f t="shared" si="133"/>
        <v>18410. Proceso integral e integrado de la Vigilancia de la Salud PúblicaVigilancia en salud pública3_PUENTE_ARANDA2_NOVIEMBRE_2025</v>
      </c>
      <c r="O3538" s="75">
        <v>9941299</v>
      </c>
      <c r="R3538" s="21">
        <v>0</v>
      </c>
      <c r="S3538" s="21">
        <v>0</v>
      </c>
    </row>
    <row r="3539" spans="2:19" ht="30" hidden="1" customHeight="1">
      <c r="B3539">
        <v>185</v>
      </c>
      <c r="C3539" t="s">
        <v>278</v>
      </c>
      <c r="D3539" s="70" t="s">
        <v>279</v>
      </c>
      <c r="E3539" s="86" t="str">
        <f t="shared" si="132"/>
        <v>18510. Proceso integral e integrado de la Vigilancia de la Salud PúblicaVigilancia en salud pública</v>
      </c>
      <c r="F3539" t="s">
        <v>292</v>
      </c>
      <c r="G3539" t="s">
        <v>281</v>
      </c>
      <c r="H3539" s="74" t="s">
        <v>30</v>
      </c>
      <c r="I3539" s="134" t="s">
        <v>60</v>
      </c>
      <c r="J3539" t="s">
        <v>61</v>
      </c>
      <c r="K3539" t="s">
        <v>62</v>
      </c>
      <c r="L3539" s="32" t="s">
        <v>5</v>
      </c>
      <c r="M3539" s="32" t="s">
        <v>1</v>
      </c>
      <c r="N3539" s="70" t="str">
        <f t="shared" si="133"/>
        <v>18510. Proceso integral e integrado de la Vigilancia de la Salud PúblicaVigilancia en salud pública3_PUENTE_ARANDA2_NOVIEMBRE_2025</v>
      </c>
      <c r="O3539" s="75">
        <v>40189280</v>
      </c>
      <c r="R3539" s="21">
        <v>0</v>
      </c>
      <c r="S3539" s="21">
        <v>0</v>
      </c>
    </row>
    <row r="3540" spans="2:19" ht="30" hidden="1" customHeight="1">
      <c r="B3540">
        <v>186</v>
      </c>
      <c r="C3540" t="s">
        <v>278</v>
      </c>
      <c r="D3540" s="70" t="s">
        <v>279</v>
      </c>
      <c r="E3540" s="86" t="str">
        <f t="shared" ref="E3540:E3603" si="134">B3540&amp;C3540&amp;D3540</f>
        <v>18610. Proceso integral e integrado de la Vigilancia de la Salud PúblicaVigilancia en salud pública</v>
      </c>
      <c r="F3540" t="s">
        <v>293</v>
      </c>
      <c r="G3540" t="s">
        <v>281</v>
      </c>
      <c r="H3540" s="74" t="s">
        <v>30</v>
      </c>
      <c r="I3540" s="134" t="s">
        <v>60</v>
      </c>
      <c r="J3540" t="s">
        <v>61</v>
      </c>
      <c r="K3540" t="s">
        <v>80</v>
      </c>
      <c r="L3540" s="32" t="s">
        <v>5</v>
      </c>
      <c r="M3540" s="32" t="s">
        <v>1</v>
      </c>
      <c r="N3540" s="70" t="str">
        <f t="shared" si="133"/>
        <v>18610. Proceso integral e integrado de la Vigilancia de la Salud PúblicaVigilancia en salud pública3_PUENTE_ARANDA2_NOVIEMBRE_2025</v>
      </c>
      <c r="O3540" s="75">
        <v>7347488</v>
      </c>
      <c r="R3540" s="21">
        <v>0</v>
      </c>
      <c r="S3540" s="21">
        <v>0</v>
      </c>
    </row>
    <row r="3541" spans="2:19" ht="30" hidden="1" customHeight="1">
      <c r="B3541">
        <v>187</v>
      </c>
      <c r="C3541" t="s">
        <v>278</v>
      </c>
      <c r="D3541" s="70" t="s">
        <v>279</v>
      </c>
      <c r="E3541" s="86" t="str">
        <f t="shared" si="134"/>
        <v>18710. Proceso integral e integrado de la Vigilancia de la Salud PúblicaVigilancia en salud pública</v>
      </c>
      <c r="F3541" t="s">
        <v>294</v>
      </c>
      <c r="G3541" t="s">
        <v>295</v>
      </c>
      <c r="H3541" s="74" t="s">
        <v>30</v>
      </c>
      <c r="I3541" s="134" t="s">
        <v>60</v>
      </c>
      <c r="J3541" t="s">
        <v>61</v>
      </c>
      <c r="K3541" t="s">
        <v>62</v>
      </c>
      <c r="L3541" s="32" t="s">
        <v>5</v>
      </c>
      <c r="M3541" s="32" t="s">
        <v>1</v>
      </c>
      <c r="N3541" s="70" t="str">
        <f t="shared" si="133"/>
        <v>18710. Proceso integral e integrado de la Vigilancia de la Salud PúblicaVigilancia en salud pública3_PUENTE_ARANDA2_NOVIEMBRE_2025</v>
      </c>
      <c r="O3541" s="75">
        <v>3994272</v>
      </c>
      <c r="R3541" s="21">
        <v>0</v>
      </c>
      <c r="S3541" s="21">
        <v>0</v>
      </c>
    </row>
    <row r="3542" spans="2:19" ht="30" hidden="1" customHeight="1">
      <c r="B3542">
        <v>188</v>
      </c>
      <c r="C3542" t="s">
        <v>278</v>
      </c>
      <c r="D3542" s="70" t="s">
        <v>279</v>
      </c>
      <c r="E3542" s="86" t="str">
        <f t="shared" si="134"/>
        <v>18810. Proceso integral e integrado de la Vigilancia de la Salud PúblicaVigilancia en salud pública</v>
      </c>
      <c r="F3542" t="s">
        <v>296</v>
      </c>
      <c r="G3542" t="s">
        <v>295</v>
      </c>
      <c r="H3542" s="74" t="s">
        <v>30</v>
      </c>
      <c r="I3542" s="134" t="s">
        <v>60</v>
      </c>
      <c r="J3542" t="s">
        <v>61</v>
      </c>
      <c r="K3542" t="s">
        <v>62</v>
      </c>
      <c r="L3542" s="32" t="s">
        <v>5</v>
      </c>
      <c r="M3542" s="32" t="s">
        <v>1</v>
      </c>
      <c r="N3542" s="70" t="str">
        <f t="shared" si="133"/>
        <v>18810. Proceso integral e integrado de la Vigilancia de la Salud PúblicaVigilancia en salud pública3_PUENTE_ARANDA2_NOVIEMBRE_2025</v>
      </c>
      <c r="O3542" s="75">
        <v>33280669</v>
      </c>
      <c r="R3542" s="21">
        <v>0</v>
      </c>
      <c r="S3542" s="21">
        <v>0</v>
      </c>
    </row>
    <row r="3543" spans="2:19" ht="30" hidden="1" customHeight="1">
      <c r="B3543">
        <v>189</v>
      </c>
      <c r="C3543" t="s">
        <v>278</v>
      </c>
      <c r="D3543" s="70" t="s">
        <v>279</v>
      </c>
      <c r="E3543" s="86" t="str">
        <f t="shared" si="134"/>
        <v>18910. Proceso integral e integrado de la Vigilancia de la Salud PúblicaVigilancia en salud pública</v>
      </c>
      <c r="F3543" t="s">
        <v>297</v>
      </c>
      <c r="G3543" t="s">
        <v>295</v>
      </c>
      <c r="H3543" s="74" t="s">
        <v>30</v>
      </c>
      <c r="I3543" s="134" t="s">
        <v>60</v>
      </c>
      <c r="J3543" t="s">
        <v>61</v>
      </c>
      <c r="K3543" t="s">
        <v>62</v>
      </c>
      <c r="L3543" s="32" t="s">
        <v>5</v>
      </c>
      <c r="M3543" s="32" t="s">
        <v>1</v>
      </c>
      <c r="N3543" s="70" t="str">
        <f t="shared" si="133"/>
        <v>18910. Proceso integral e integrado de la Vigilancia de la Salud PúblicaVigilancia en salud pública3_PUENTE_ARANDA2_NOVIEMBRE_2025</v>
      </c>
      <c r="O3543" s="75">
        <v>25933181</v>
      </c>
      <c r="R3543" s="21">
        <v>0</v>
      </c>
      <c r="S3543" s="21">
        <v>0</v>
      </c>
    </row>
    <row r="3544" spans="2:19" ht="30" hidden="1" customHeight="1">
      <c r="B3544">
        <v>190</v>
      </c>
      <c r="C3544" t="s">
        <v>278</v>
      </c>
      <c r="D3544" s="70" t="s">
        <v>279</v>
      </c>
      <c r="E3544" s="86" t="str">
        <f t="shared" si="134"/>
        <v>19010. Proceso integral e integrado de la Vigilancia de la Salud PúblicaVigilancia en salud pública</v>
      </c>
      <c r="F3544" t="s">
        <v>298</v>
      </c>
      <c r="G3544" t="s">
        <v>295</v>
      </c>
      <c r="H3544" s="74" t="s">
        <v>30</v>
      </c>
      <c r="I3544" s="134" t="s">
        <v>60</v>
      </c>
      <c r="J3544" t="s">
        <v>61</v>
      </c>
      <c r="K3544" t="s">
        <v>62</v>
      </c>
      <c r="L3544" s="32" t="s">
        <v>5</v>
      </c>
      <c r="M3544" s="32" t="s">
        <v>1</v>
      </c>
      <c r="N3544" s="70" t="str">
        <f t="shared" si="133"/>
        <v>19010. Proceso integral e integrado de la Vigilancia de la Salud PúblicaVigilancia en salud pública3_PUENTE_ARANDA2_NOVIEMBRE_2025</v>
      </c>
      <c r="O3544" s="75">
        <v>8432352</v>
      </c>
      <c r="R3544" s="21">
        <v>0</v>
      </c>
      <c r="S3544" s="21">
        <v>0</v>
      </c>
    </row>
    <row r="3545" spans="2:19" ht="30" hidden="1" customHeight="1">
      <c r="B3545">
        <v>191</v>
      </c>
      <c r="C3545" t="s">
        <v>278</v>
      </c>
      <c r="D3545" s="70" t="s">
        <v>279</v>
      </c>
      <c r="E3545" s="86" t="str">
        <f t="shared" si="134"/>
        <v>19110. Proceso integral e integrado de la Vigilancia de la Salud PúblicaVigilancia en salud pública</v>
      </c>
      <c r="F3545" t="s">
        <v>299</v>
      </c>
      <c r="G3545" t="s">
        <v>281</v>
      </c>
      <c r="H3545" s="74" t="s">
        <v>30</v>
      </c>
      <c r="I3545" s="134" t="s">
        <v>60</v>
      </c>
      <c r="J3545" t="s">
        <v>61</v>
      </c>
      <c r="K3545" t="s">
        <v>62</v>
      </c>
      <c r="L3545" s="32" t="s">
        <v>5</v>
      </c>
      <c r="M3545" s="32" t="s">
        <v>1</v>
      </c>
      <c r="N3545" s="70" t="str">
        <f t="shared" si="133"/>
        <v>19110. Proceso integral e integrado de la Vigilancia de la Salud PúblicaVigilancia en salud pública3_PUENTE_ARANDA2_NOVIEMBRE_2025</v>
      </c>
      <c r="O3545" s="75">
        <v>7347488</v>
      </c>
      <c r="R3545" s="21">
        <v>0</v>
      </c>
      <c r="S3545" s="21">
        <v>0</v>
      </c>
    </row>
    <row r="3546" spans="2:19" ht="30" hidden="1" customHeight="1">
      <c r="B3546">
        <v>192</v>
      </c>
      <c r="C3546" t="s">
        <v>278</v>
      </c>
      <c r="D3546" s="70" t="s">
        <v>279</v>
      </c>
      <c r="E3546" s="86" t="str">
        <f t="shared" si="134"/>
        <v>19210. Proceso integral e integrado de la Vigilancia de la Salud PúblicaVigilancia en salud pública</v>
      </c>
      <c r="F3546" t="s">
        <v>300</v>
      </c>
      <c r="G3546" t="s">
        <v>281</v>
      </c>
      <c r="H3546" s="74" t="s">
        <v>30</v>
      </c>
      <c r="I3546" s="134" t="s">
        <v>60</v>
      </c>
      <c r="J3546" t="s">
        <v>61</v>
      </c>
      <c r="K3546" t="s">
        <v>62</v>
      </c>
      <c r="L3546" s="32" t="s">
        <v>5</v>
      </c>
      <c r="M3546" s="32" t="s">
        <v>1</v>
      </c>
      <c r="N3546" s="70" t="str">
        <f t="shared" si="133"/>
        <v>19210. Proceso integral e integrado de la Vigilancia de la Salud PúblicaVigilancia en salud pública3_PUENTE_ARANDA2_NOVIEMBRE_2025</v>
      </c>
      <c r="O3546" s="75">
        <v>3673744</v>
      </c>
      <c r="R3546" s="21">
        <v>0</v>
      </c>
      <c r="S3546" s="21">
        <v>0</v>
      </c>
    </row>
    <row r="3547" spans="2:19" ht="30" hidden="1" customHeight="1">
      <c r="B3547">
        <v>193</v>
      </c>
      <c r="C3547" t="s">
        <v>278</v>
      </c>
      <c r="D3547" s="70" t="s">
        <v>279</v>
      </c>
      <c r="E3547" s="86" t="str">
        <f t="shared" si="134"/>
        <v>19310. Proceso integral e integrado de la Vigilancia de la Salud PúblicaVigilancia en salud pública</v>
      </c>
      <c r="F3547" t="s">
        <v>301</v>
      </c>
      <c r="G3547" t="s">
        <v>295</v>
      </c>
      <c r="H3547" s="74" t="s">
        <v>30</v>
      </c>
      <c r="I3547" s="134" t="s">
        <v>60</v>
      </c>
      <c r="J3547" t="s">
        <v>61</v>
      </c>
      <c r="K3547" t="s">
        <v>62</v>
      </c>
      <c r="L3547" s="32" t="s">
        <v>5</v>
      </c>
      <c r="M3547" s="32" t="s">
        <v>1</v>
      </c>
      <c r="N3547" s="70" t="str">
        <f t="shared" si="133"/>
        <v>19310. Proceso integral e integrado de la Vigilancia de la Salud PúblicaVigilancia en salud pública3_PUENTE_ARANDA2_NOVIEMBRE_2025</v>
      </c>
      <c r="O3547" s="75">
        <v>42556256</v>
      </c>
      <c r="R3547" s="21">
        <v>0</v>
      </c>
      <c r="S3547" s="21">
        <v>0</v>
      </c>
    </row>
    <row r="3548" spans="2:19" ht="30" hidden="1" customHeight="1">
      <c r="B3548">
        <v>194</v>
      </c>
      <c r="C3548" t="s">
        <v>278</v>
      </c>
      <c r="D3548" s="70" t="s">
        <v>279</v>
      </c>
      <c r="E3548" s="86" t="str">
        <f t="shared" si="134"/>
        <v>19410. Proceso integral e integrado de la Vigilancia de la Salud PúblicaVigilancia en salud pública</v>
      </c>
      <c r="F3548" t="s">
        <v>302</v>
      </c>
      <c r="G3548" t="s">
        <v>295</v>
      </c>
      <c r="H3548" s="74" t="s">
        <v>30</v>
      </c>
      <c r="I3548" s="134" t="s">
        <v>60</v>
      </c>
      <c r="J3548" t="s">
        <v>61</v>
      </c>
      <c r="K3548" t="s">
        <v>62</v>
      </c>
      <c r="L3548" s="32" t="s">
        <v>5</v>
      </c>
      <c r="M3548" s="32" t="s">
        <v>1</v>
      </c>
      <c r="N3548" s="70" t="str">
        <f t="shared" si="133"/>
        <v>19410. Proceso integral e integrado de la Vigilancia de la Salud PúblicaVigilancia en salud pública3_PUENTE_ARANDA2_NOVIEMBRE_2025</v>
      </c>
      <c r="O3548" s="75">
        <v>38561984</v>
      </c>
      <c r="R3548" s="21">
        <v>0</v>
      </c>
      <c r="S3548" s="21">
        <v>0</v>
      </c>
    </row>
    <row r="3549" spans="2:19" ht="30" hidden="1" customHeight="1">
      <c r="B3549">
        <v>195</v>
      </c>
      <c r="C3549" t="s">
        <v>278</v>
      </c>
      <c r="D3549" s="70" t="s">
        <v>279</v>
      </c>
      <c r="E3549" s="86" t="str">
        <f t="shared" si="134"/>
        <v>19510. Proceso integral e integrado de la Vigilancia de la Salud PúblicaVigilancia en salud pública</v>
      </c>
      <c r="F3549" t="s">
        <v>303</v>
      </c>
      <c r="G3549" t="s">
        <v>281</v>
      </c>
      <c r="H3549" s="74" t="s">
        <v>30</v>
      </c>
      <c r="I3549" s="134" t="s">
        <v>60</v>
      </c>
      <c r="J3549" t="s">
        <v>61</v>
      </c>
      <c r="K3549" t="s">
        <v>62</v>
      </c>
      <c r="L3549" s="32" t="s">
        <v>5</v>
      </c>
      <c r="M3549" s="32" t="s">
        <v>1</v>
      </c>
      <c r="N3549" s="70" t="str">
        <f t="shared" si="133"/>
        <v>19510. Proceso integral e integrado de la Vigilancia de la Salud PúblicaVigilancia en salud pública3_PUENTE_ARANDA2_NOVIEMBRE_2025</v>
      </c>
      <c r="O3549" s="75">
        <v>125967504</v>
      </c>
      <c r="R3549" s="21">
        <v>0</v>
      </c>
      <c r="S3549" s="21">
        <v>0</v>
      </c>
    </row>
    <row r="3550" spans="2:19" ht="30" hidden="1" customHeight="1">
      <c r="B3550">
        <v>196</v>
      </c>
      <c r="C3550" t="s">
        <v>278</v>
      </c>
      <c r="D3550" s="70" t="s">
        <v>279</v>
      </c>
      <c r="E3550" s="86" t="str">
        <f t="shared" si="134"/>
        <v>19610. Proceso integral e integrado de la Vigilancia de la Salud PúblicaVigilancia en salud pública</v>
      </c>
      <c r="F3550" t="s">
        <v>304</v>
      </c>
      <c r="G3550" t="s">
        <v>281</v>
      </c>
      <c r="H3550" s="74" t="s">
        <v>30</v>
      </c>
      <c r="I3550" s="134" t="s">
        <v>60</v>
      </c>
      <c r="J3550" t="s">
        <v>61</v>
      </c>
      <c r="K3550" t="s">
        <v>62</v>
      </c>
      <c r="L3550" s="32" t="s">
        <v>5</v>
      </c>
      <c r="M3550" s="32" t="s">
        <v>1</v>
      </c>
      <c r="N3550" s="70" t="str">
        <f t="shared" si="133"/>
        <v>19610. Proceso integral e integrado de la Vigilancia de la Salud PúblicaVigilancia en salud pública3_PUENTE_ARANDA2_NOVIEMBRE_2025</v>
      </c>
      <c r="O3550" s="75">
        <v>59199056</v>
      </c>
      <c r="R3550" s="21">
        <v>0</v>
      </c>
      <c r="S3550" s="21">
        <v>0</v>
      </c>
    </row>
    <row r="3551" spans="2:19" ht="30" hidden="1" customHeight="1">
      <c r="B3551">
        <v>197</v>
      </c>
      <c r="C3551" t="s">
        <v>278</v>
      </c>
      <c r="D3551" s="70" t="s">
        <v>279</v>
      </c>
      <c r="E3551" s="86" t="str">
        <f t="shared" si="134"/>
        <v>19710. Proceso integral e integrado de la Vigilancia de la Salud PúblicaVigilancia en salud pública</v>
      </c>
      <c r="F3551" t="s">
        <v>305</v>
      </c>
      <c r="G3551" t="s">
        <v>281</v>
      </c>
      <c r="H3551" s="74" t="s">
        <v>30</v>
      </c>
      <c r="I3551" s="134" t="s">
        <v>60</v>
      </c>
      <c r="J3551" t="s">
        <v>61</v>
      </c>
      <c r="K3551" t="s">
        <v>62</v>
      </c>
      <c r="L3551" s="32" t="s">
        <v>5</v>
      </c>
      <c r="M3551" s="32" t="s">
        <v>1</v>
      </c>
      <c r="N3551" s="70" t="str">
        <f t="shared" si="133"/>
        <v>19710. Proceso integral e integrado de la Vigilancia de la Salud PúblicaVigilancia en salud pública3_PUENTE_ARANDA2_NOVIEMBRE_2025</v>
      </c>
      <c r="O3551" s="75">
        <v>34888240</v>
      </c>
      <c r="R3551" s="21">
        <v>0</v>
      </c>
      <c r="S3551" s="21">
        <v>0</v>
      </c>
    </row>
    <row r="3552" spans="2:19" ht="30" hidden="1" customHeight="1">
      <c r="B3552">
        <v>198</v>
      </c>
      <c r="C3552" t="s">
        <v>278</v>
      </c>
      <c r="D3552" s="70" t="s">
        <v>279</v>
      </c>
      <c r="E3552" s="86" t="str">
        <f t="shared" si="134"/>
        <v>19810. Proceso integral e integrado de la Vigilancia de la Salud PúblicaVigilancia en salud pública</v>
      </c>
      <c r="F3552" t="s">
        <v>306</v>
      </c>
      <c r="G3552" t="s">
        <v>281</v>
      </c>
      <c r="H3552" s="74" t="s">
        <v>30</v>
      </c>
      <c r="I3552" s="134" t="s">
        <v>60</v>
      </c>
      <c r="J3552" t="s">
        <v>61</v>
      </c>
      <c r="K3552" t="s">
        <v>62</v>
      </c>
      <c r="L3552" s="32" t="s">
        <v>5</v>
      </c>
      <c r="M3552" s="32" t="s">
        <v>1</v>
      </c>
      <c r="N3552" s="70" t="str">
        <f t="shared" si="133"/>
        <v>19810. Proceso integral e integrado de la Vigilancia de la Salud PúblicaVigilancia en salud pública3_PUENTE_ARANDA2_NOVIEMBRE_2025</v>
      </c>
      <c r="O3552" s="75">
        <v>73252976</v>
      </c>
      <c r="R3552" s="21">
        <v>0</v>
      </c>
      <c r="S3552" s="21">
        <v>0</v>
      </c>
    </row>
    <row r="3553" spans="2:19" ht="30" hidden="1" customHeight="1">
      <c r="B3553">
        <v>199</v>
      </c>
      <c r="C3553" t="s">
        <v>278</v>
      </c>
      <c r="D3553" s="70" t="s">
        <v>279</v>
      </c>
      <c r="E3553" s="86" t="str">
        <f t="shared" si="134"/>
        <v>19910. Proceso integral e integrado de la Vigilancia de la Salud PúblicaVigilancia en salud pública</v>
      </c>
      <c r="F3553" t="s">
        <v>307</v>
      </c>
      <c r="G3553" t="s">
        <v>281</v>
      </c>
      <c r="H3553" s="74" t="s">
        <v>30</v>
      </c>
      <c r="I3553" s="134" t="s">
        <v>60</v>
      </c>
      <c r="J3553" t="s">
        <v>61</v>
      </c>
      <c r="K3553" t="s">
        <v>62</v>
      </c>
      <c r="L3553" s="32" t="s">
        <v>5</v>
      </c>
      <c r="M3553" s="32" t="s">
        <v>1</v>
      </c>
      <c r="N3553" s="70" t="str">
        <f t="shared" si="133"/>
        <v>19910. Proceso integral e integrado de la Vigilancia de la Salud PúblicaVigilancia en salud pública3_PUENTE_ARANDA2_NOVIEMBRE_2025</v>
      </c>
      <c r="O3553" s="75">
        <v>67631408</v>
      </c>
      <c r="R3553" s="21">
        <v>0</v>
      </c>
      <c r="S3553" s="21">
        <v>0</v>
      </c>
    </row>
    <row r="3554" spans="2:19" ht="30" hidden="1" customHeight="1">
      <c r="B3554">
        <v>200</v>
      </c>
      <c r="C3554" t="s">
        <v>278</v>
      </c>
      <c r="D3554" s="70" t="s">
        <v>279</v>
      </c>
      <c r="E3554" s="86" t="str">
        <f t="shared" si="134"/>
        <v>20010. Proceso integral e integrado de la Vigilancia de la Salud PúblicaVigilancia en salud pública</v>
      </c>
      <c r="F3554" t="s">
        <v>308</v>
      </c>
      <c r="G3554" t="s">
        <v>281</v>
      </c>
      <c r="H3554" s="74" t="s">
        <v>30</v>
      </c>
      <c r="I3554" s="134" t="s">
        <v>60</v>
      </c>
      <c r="J3554" t="s">
        <v>61</v>
      </c>
      <c r="K3554" t="s">
        <v>62</v>
      </c>
      <c r="L3554" s="32" t="s">
        <v>5</v>
      </c>
      <c r="M3554" s="32" t="s">
        <v>1</v>
      </c>
      <c r="N3554" s="70" t="str">
        <f t="shared" si="133"/>
        <v>20010. Proceso integral e integrado de la Vigilancia de la Salud PúblicaVigilancia en salud pública3_PUENTE_ARANDA2_NOVIEMBRE_2025</v>
      </c>
      <c r="O3554" s="75">
        <v>62009840</v>
      </c>
      <c r="R3554" s="21">
        <v>0</v>
      </c>
      <c r="S3554" s="21">
        <v>0</v>
      </c>
    </row>
    <row r="3555" spans="2:19" ht="30" hidden="1" customHeight="1">
      <c r="B3555">
        <v>201</v>
      </c>
      <c r="C3555" t="s">
        <v>278</v>
      </c>
      <c r="D3555" s="70" t="s">
        <v>279</v>
      </c>
      <c r="E3555" s="86" t="str">
        <f t="shared" si="134"/>
        <v>20110. Proceso integral e integrado de la Vigilancia de la Salud PúblicaVigilancia en salud pública</v>
      </c>
      <c r="F3555" t="s">
        <v>309</v>
      </c>
      <c r="G3555" t="s">
        <v>295</v>
      </c>
      <c r="H3555" s="74" t="s">
        <v>30</v>
      </c>
      <c r="I3555" s="134" t="s">
        <v>60</v>
      </c>
      <c r="J3555" t="s">
        <v>310</v>
      </c>
      <c r="K3555" t="s">
        <v>62</v>
      </c>
      <c r="L3555" s="32" t="s">
        <v>5</v>
      </c>
      <c r="M3555" s="32" t="s">
        <v>1</v>
      </c>
      <c r="N3555" s="70" t="str">
        <f t="shared" si="133"/>
        <v>20110. Proceso integral e integrado de la Vigilancia de la Salud PúblicaVigilancia en salud pública3_PUENTE_ARANDA2_NOVIEMBRE_2025</v>
      </c>
      <c r="O3555" s="75">
        <v>152760</v>
      </c>
      <c r="R3555" s="21">
        <v>0</v>
      </c>
      <c r="S3555" s="21">
        <v>0</v>
      </c>
    </row>
    <row r="3556" spans="2:19" ht="30" hidden="1" customHeight="1">
      <c r="B3556">
        <v>202</v>
      </c>
      <c r="C3556" t="s">
        <v>278</v>
      </c>
      <c r="D3556" s="70" t="s">
        <v>279</v>
      </c>
      <c r="E3556" s="86" t="str">
        <f t="shared" si="134"/>
        <v>20210. Proceso integral e integrado de la Vigilancia de la Salud PúblicaVigilancia en salud pública</v>
      </c>
      <c r="F3556" t="s">
        <v>311</v>
      </c>
      <c r="G3556" t="s">
        <v>281</v>
      </c>
      <c r="H3556" s="74" t="s">
        <v>30</v>
      </c>
      <c r="I3556" s="134" t="s">
        <v>60</v>
      </c>
      <c r="J3556" t="s">
        <v>61</v>
      </c>
      <c r="K3556" t="s">
        <v>62</v>
      </c>
      <c r="L3556" s="32" t="s">
        <v>5</v>
      </c>
      <c r="M3556" s="32" t="s">
        <v>1</v>
      </c>
      <c r="N3556" s="70" t="str">
        <f t="shared" si="133"/>
        <v>20210. Proceso integral e integrado de la Vigilancia de la Salud PúblicaVigilancia en salud pública3_PUENTE_ARANDA2_NOVIEMBRE_2025</v>
      </c>
      <c r="O3556" s="75">
        <v>41150864</v>
      </c>
      <c r="R3556" s="21">
        <v>0</v>
      </c>
      <c r="S3556" s="21">
        <v>0</v>
      </c>
    </row>
    <row r="3557" spans="2:19" ht="30" hidden="1" customHeight="1">
      <c r="B3557">
        <v>203</v>
      </c>
      <c r="C3557" t="s">
        <v>278</v>
      </c>
      <c r="D3557" s="70" t="s">
        <v>279</v>
      </c>
      <c r="E3557" s="86" t="str">
        <f t="shared" si="134"/>
        <v>20310. Proceso integral e integrado de la Vigilancia de la Salud PúblicaVigilancia en salud pública</v>
      </c>
      <c r="F3557" t="s">
        <v>312</v>
      </c>
      <c r="G3557" t="s">
        <v>281</v>
      </c>
      <c r="H3557" s="74" t="s">
        <v>30</v>
      </c>
      <c r="I3557" s="134" t="s">
        <v>60</v>
      </c>
      <c r="J3557" t="s">
        <v>61</v>
      </c>
      <c r="K3557" t="s">
        <v>62</v>
      </c>
      <c r="L3557" s="32" t="s">
        <v>5</v>
      </c>
      <c r="M3557" s="32" t="s">
        <v>1</v>
      </c>
      <c r="N3557" s="70" t="str">
        <f t="shared" si="133"/>
        <v>20310. Proceso integral e integrado de la Vigilancia de la Salud PúblicaVigilancia en salud pública3_PUENTE_ARANDA2_NOVIEMBRE_2025</v>
      </c>
      <c r="O3557" s="75">
        <v>37156592</v>
      </c>
      <c r="R3557" s="21">
        <v>0</v>
      </c>
      <c r="S3557" s="21">
        <v>0</v>
      </c>
    </row>
    <row r="3558" spans="2:19" ht="30" hidden="1" customHeight="1">
      <c r="B3558">
        <v>204</v>
      </c>
      <c r="C3558" t="s">
        <v>278</v>
      </c>
      <c r="D3558" s="70" t="s">
        <v>279</v>
      </c>
      <c r="E3558" s="86" t="str">
        <f t="shared" si="134"/>
        <v>20410. Proceso integral e integrado de la Vigilancia de la Salud PúblicaVigilancia en salud pública</v>
      </c>
      <c r="F3558" t="s">
        <v>313</v>
      </c>
      <c r="G3558" t="s">
        <v>281</v>
      </c>
      <c r="H3558" s="74" t="s">
        <v>30</v>
      </c>
      <c r="I3558" s="134" t="s">
        <v>60</v>
      </c>
      <c r="J3558" t="s">
        <v>61</v>
      </c>
      <c r="K3558" t="s">
        <v>62</v>
      </c>
      <c r="L3558" s="32" t="s">
        <v>5</v>
      </c>
      <c r="M3558" s="32" t="s">
        <v>1</v>
      </c>
      <c r="N3558" s="70" t="str">
        <f t="shared" si="133"/>
        <v>20410. Proceso integral e integrado de la Vigilancia de la Salud PúblicaVigilancia en salud pública3_PUENTE_ARANDA2_NOVIEMBRE_2025</v>
      </c>
      <c r="O3558" s="75">
        <v>33162320</v>
      </c>
      <c r="R3558" s="21">
        <v>0</v>
      </c>
      <c r="S3558" s="21">
        <v>0</v>
      </c>
    </row>
    <row r="3559" spans="2:19" ht="30" hidden="1" customHeight="1">
      <c r="B3559">
        <v>205</v>
      </c>
      <c r="C3559" t="s">
        <v>278</v>
      </c>
      <c r="D3559" s="70" t="s">
        <v>279</v>
      </c>
      <c r="E3559" s="86" t="str">
        <f t="shared" si="134"/>
        <v>20510. Proceso integral e integrado de la Vigilancia de la Salud PúblicaVigilancia en salud pública</v>
      </c>
      <c r="F3559" t="s">
        <v>314</v>
      </c>
      <c r="G3559" t="s">
        <v>281</v>
      </c>
      <c r="H3559" s="74" t="s">
        <v>30</v>
      </c>
      <c r="I3559" s="134" t="s">
        <v>60</v>
      </c>
      <c r="J3559" t="s">
        <v>61</v>
      </c>
      <c r="K3559" t="s">
        <v>62</v>
      </c>
      <c r="L3559" s="32" t="s">
        <v>5</v>
      </c>
      <c r="M3559" s="32" t="s">
        <v>1</v>
      </c>
      <c r="N3559" s="70" t="str">
        <f t="shared" si="133"/>
        <v>20510. Proceso integral e integrado de la Vigilancia de la Salud PúblicaVigilancia en salud pública3_PUENTE_ARANDA2_NOVIEMBRE_2025</v>
      </c>
      <c r="O3559" s="75">
        <v>11243136</v>
      </c>
      <c r="R3559" s="21">
        <v>0</v>
      </c>
      <c r="S3559" s="21">
        <v>0</v>
      </c>
    </row>
    <row r="3560" spans="2:19" ht="30" hidden="1" customHeight="1">
      <c r="B3560">
        <v>206</v>
      </c>
      <c r="C3560" t="s">
        <v>278</v>
      </c>
      <c r="D3560" s="70" t="s">
        <v>279</v>
      </c>
      <c r="E3560" s="86" t="str">
        <f t="shared" si="134"/>
        <v>20610. Proceso integral e integrado de la Vigilancia de la Salud PúblicaVigilancia en salud pública</v>
      </c>
      <c r="F3560" t="s">
        <v>315</v>
      </c>
      <c r="G3560" t="s">
        <v>281</v>
      </c>
      <c r="H3560" s="74" t="s">
        <v>30</v>
      </c>
      <c r="I3560" s="134" t="s">
        <v>60</v>
      </c>
      <c r="J3560" t="s">
        <v>61</v>
      </c>
      <c r="K3560" t="s">
        <v>62</v>
      </c>
      <c r="L3560" s="32" t="s">
        <v>5</v>
      </c>
      <c r="M3560" s="32" t="s">
        <v>1</v>
      </c>
      <c r="N3560" s="70" t="str">
        <f t="shared" si="133"/>
        <v>20610. Proceso integral e integrado de la Vigilancia de la Salud PúblicaVigilancia en salud pública3_PUENTE_ARANDA2_NOVIEMBRE_2025</v>
      </c>
      <c r="O3560" s="75">
        <v>7347488</v>
      </c>
      <c r="R3560" s="21">
        <v>0</v>
      </c>
      <c r="S3560" s="21">
        <v>0</v>
      </c>
    </row>
    <row r="3561" spans="2:19" ht="30" hidden="1" customHeight="1">
      <c r="B3561">
        <v>207</v>
      </c>
      <c r="C3561" t="s">
        <v>278</v>
      </c>
      <c r="D3561" s="70" t="s">
        <v>279</v>
      </c>
      <c r="E3561" s="86" t="str">
        <f t="shared" si="134"/>
        <v>20710. Proceso integral e integrado de la Vigilancia de la Salud PúblicaVigilancia en salud pública</v>
      </c>
      <c r="F3561" t="s">
        <v>316</v>
      </c>
      <c r="G3561" t="s">
        <v>281</v>
      </c>
      <c r="H3561" s="74" t="s">
        <v>30</v>
      </c>
      <c r="I3561" s="134" t="s">
        <v>60</v>
      </c>
      <c r="J3561" t="s">
        <v>61</v>
      </c>
      <c r="K3561" t="s">
        <v>62</v>
      </c>
      <c r="L3561" s="32" t="s">
        <v>5</v>
      </c>
      <c r="M3561" s="32" t="s">
        <v>1</v>
      </c>
      <c r="N3561" s="70" t="str">
        <f t="shared" si="133"/>
        <v>20710. Proceso integral e integrado de la Vigilancia de la Salud PúblicaVigilancia en salud pública3_PUENTE_ARANDA2_NOVIEMBRE_2025</v>
      </c>
      <c r="O3561" s="75">
        <v>8210448</v>
      </c>
      <c r="R3561" s="21">
        <v>0</v>
      </c>
      <c r="S3561" s="21">
        <v>0</v>
      </c>
    </row>
    <row r="3562" spans="2:19" ht="30" hidden="1" customHeight="1">
      <c r="B3562">
        <v>208</v>
      </c>
      <c r="C3562" t="s">
        <v>278</v>
      </c>
      <c r="D3562" s="70" t="s">
        <v>279</v>
      </c>
      <c r="E3562" s="86" t="str">
        <f t="shared" si="134"/>
        <v>20810. Proceso integral e integrado de la Vigilancia de la Salud PúblicaVigilancia en salud pública</v>
      </c>
      <c r="F3562" t="s">
        <v>317</v>
      </c>
      <c r="G3562" t="s">
        <v>295</v>
      </c>
      <c r="H3562" s="74" t="s">
        <v>30</v>
      </c>
      <c r="I3562" s="134" t="s">
        <v>60</v>
      </c>
      <c r="J3562" t="s">
        <v>61</v>
      </c>
      <c r="K3562" t="s">
        <v>62</v>
      </c>
      <c r="L3562" s="32" t="s">
        <v>5</v>
      </c>
      <c r="M3562" s="32" t="s">
        <v>1</v>
      </c>
      <c r="N3562" s="70" t="str">
        <f t="shared" si="133"/>
        <v>20810. Proceso integral e integrado de la Vigilancia de la Salud PúblicaVigilancia en salud pública3_PUENTE_ARANDA2_NOVIEMBRE_2025</v>
      </c>
      <c r="O3562" s="75">
        <v>12969056</v>
      </c>
      <c r="R3562" s="21">
        <v>0</v>
      </c>
      <c r="S3562" s="21">
        <v>0</v>
      </c>
    </row>
    <row r="3563" spans="2:19" ht="30" hidden="1" customHeight="1">
      <c r="B3563">
        <v>209</v>
      </c>
      <c r="C3563" t="s">
        <v>278</v>
      </c>
      <c r="D3563" s="70" t="s">
        <v>279</v>
      </c>
      <c r="E3563" s="86" t="str">
        <f t="shared" si="134"/>
        <v>20910. Proceso integral e integrado de la Vigilancia de la Salud PúblicaVigilancia en salud pública</v>
      </c>
      <c r="F3563" t="s">
        <v>318</v>
      </c>
      <c r="G3563" t="s">
        <v>295</v>
      </c>
      <c r="H3563" s="74" t="s">
        <v>30</v>
      </c>
      <c r="I3563" s="134" t="s">
        <v>60</v>
      </c>
      <c r="J3563" t="s">
        <v>61</v>
      </c>
      <c r="K3563" t="s">
        <v>62</v>
      </c>
      <c r="L3563" s="32" t="s">
        <v>5</v>
      </c>
      <c r="M3563" s="32" t="s">
        <v>1</v>
      </c>
      <c r="N3563" s="70" t="str">
        <f t="shared" si="133"/>
        <v>20910. Proceso integral e integrado de la Vigilancia de la Salud PúblicaVigilancia en salud pública3_PUENTE_ARANDA2_NOVIEMBRE_2025</v>
      </c>
      <c r="O3563" s="75">
        <v>7988544</v>
      </c>
      <c r="R3563" s="21">
        <v>0</v>
      </c>
      <c r="S3563" s="21">
        <v>0</v>
      </c>
    </row>
    <row r="3564" spans="2:19" ht="30" hidden="1" customHeight="1">
      <c r="B3564">
        <v>210</v>
      </c>
      <c r="C3564" t="s">
        <v>278</v>
      </c>
      <c r="D3564" s="70" t="s">
        <v>279</v>
      </c>
      <c r="E3564" s="86" t="str">
        <f t="shared" si="134"/>
        <v>21010. Proceso integral e integrado de la Vigilancia de la Salud PúblicaVigilancia en salud pública</v>
      </c>
      <c r="F3564" t="s">
        <v>319</v>
      </c>
      <c r="G3564" t="s">
        <v>295</v>
      </c>
      <c r="H3564" s="74" t="s">
        <v>30</v>
      </c>
      <c r="I3564" s="134" t="s">
        <v>60</v>
      </c>
      <c r="J3564" t="s">
        <v>61</v>
      </c>
      <c r="K3564" t="s">
        <v>80</v>
      </c>
      <c r="L3564" s="32" t="s">
        <v>5</v>
      </c>
      <c r="M3564" s="32" t="s">
        <v>1</v>
      </c>
      <c r="N3564" s="70" t="str">
        <f t="shared" si="133"/>
        <v>21010. Proceso integral e integrado de la Vigilancia de la Salud PúblicaVigilancia en salud pública3_PUENTE_ARANDA2_NOVIEMBRE_2025</v>
      </c>
      <c r="O3564" s="75">
        <v>70836688</v>
      </c>
      <c r="R3564" s="21">
        <v>0</v>
      </c>
      <c r="S3564" s="21">
        <v>0</v>
      </c>
    </row>
    <row r="3565" spans="2:19" ht="30" hidden="1" customHeight="1">
      <c r="B3565">
        <v>211</v>
      </c>
      <c r="C3565" t="s">
        <v>278</v>
      </c>
      <c r="D3565" s="70" t="s">
        <v>279</v>
      </c>
      <c r="E3565" s="86" t="str">
        <f t="shared" si="134"/>
        <v>21110. Proceso integral e integrado de la Vigilancia de la Salud PúblicaVigilancia en salud pública</v>
      </c>
      <c r="F3565" t="s">
        <v>320</v>
      </c>
      <c r="G3565" t="s">
        <v>295</v>
      </c>
      <c r="H3565" s="74" t="s">
        <v>30</v>
      </c>
      <c r="I3565" s="134" t="s">
        <v>60</v>
      </c>
      <c r="J3565" t="s">
        <v>61</v>
      </c>
      <c r="K3565" t="s">
        <v>80</v>
      </c>
      <c r="L3565" s="32" t="s">
        <v>5</v>
      </c>
      <c r="M3565" s="32" t="s">
        <v>1</v>
      </c>
      <c r="N3565" s="70" t="str">
        <f t="shared" si="133"/>
        <v>21110. Proceso integral e integrado de la Vigilancia de la Salud PúblicaVigilancia en salud pública3_PUENTE_ARANDA2_NOVIEMBRE_2025</v>
      </c>
      <c r="O3565" s="75">
        <v>25938112</v>
      </c>
      <c r="R3565" s="21">
        <v>0</v>
      </c>
      <c r="S3565" s="21">
        <v>0</v>
      </c>
    </row>
    <row r="3566" spans="2:19" ht="30" hidden="1" customHeight="1">
      <c r="B3566">
        <v>212</v>
      </c>
      <c r="C3566" t="s">
        <v>278</v>
      </c>
      <c r="D3566" s="70" t="s">
        <v>279</v>
      </c>
      <c r="E3566" s="86" t="str">
        <f t="shared" si="134"/>
        <v>21210. Proceso integral e integrado de la Vigilancia de la Salud PúblicaVigilancia en salud pública</v>
      </c>
      <c r="F3566" t="s">
        <v>321</v>
      </c>
      <c r="G3566" t="s">
        <v>295</v>
      </c>
      <c r="H3566" s="74" t="s">
        <v>30</v>
      </c>
      <c r="I3566" s="134" t="s">
        <v>60</v>
      </c>
      <c r="J3566" t="s">
        <v>61</v>
      </c>
      <c r="K3566" t="s">
        <v>80</v>
      </c>
      <c r="L3566" s="32" t="s">
        <v>5</v>
      </c>
      <c r="M3566" s="32" t="s">
        <v>1</v>
      </c>
      <c r="N3566" s="70" t="str">
        <f t="shared" si="133"/>
        <v>21210. Proceso integral e integrado de la Vigilancia de la Salud PúblicaVigilancia en salud pública3_PUENTE_ARANDA2_NOVIEMBRE_2025</v>
      </c>
      <c r="O3566" s="75">
        <v>100000000</v>
      </c>
      <c r="R3566" s="21">
        <v>0</v>
      </c>
      <c r="S3566" s="21">
        <v>0</v>
      </c>
    </row>
    <row r="3567" spans="2:19" ht="30" hidden="1" customHeight="1">
      <c r="B3567">
        <v>213</v>
      </c>
      <c r="C3567" t="s">
        <v>278</v>
      </c>
      <c r="D3567" s="70" t="s">
        <v>279</v>
      </c>
      <c r="E3567" s="86" t="str">
        <f t="shared" si="134"/>
        <v>21310. Proceso integral e integrado de la Vigilancia de la Salud PúblicaVigilancia en salud pública</v>
      </c>
      <c r="F3567" t="s">
        <v>322</v>
      </c>
      <c r="G3567" t="s">
        <v>281</v>
      </c>
      <c r="H3567" s="74" t="s">
        <v>30</v>
      </c>
      <c r="I3567" s="134" t="s">
        <v>60</v>
      </c>
      <c r="J3567" t="s">
        <v>61</v>
      </c>
      <c r="K3567" t="s">
        <v>62</v>
      </c>
      <c r="L3567" s="32" t="s">
        <v>5</v>
      </c>
      <c r="M3567" s="32" t="s">
        <v>1</v>
      </c>
      <c r="N3567" s="70" t="str">
        <f t="shared" si="133"/>
        <v>21310. Proceso integral e integrado de la Vigilancia de la Salud PúblicaVigilancia en salud pública3_PUENTE_ARANDA2_NOVIEMBRE_2025</v>
      </c>
      <c r="O3567" s="75">
        <v>92953120</v>
      </c>
      <c r="R3567" s="21">
        <v>0</v>
      </c>
      <c r="S3567" s="21">
        <v>0</v>
      </c>
    </row>
    <row r="3568" spans="2:19" ht="30" hidden="1" customHeight="1">
      <c r="B3568">
        <v>214</v>
      </c>
      <c r="C3568" t="s">
        <v>278</v>
      </c>
      <c r="D3568" s="70" t="s">
        <v>279</v>
      </c>
      <c r="E3568" s="86" t="str">
        <f t="shared" si="134"/>
        <v>21410. Proceso integral e integrado de la Vigilancia de la Salud PúblicaVigilancia en salud pública</v>
      </c>
      <c r="F3568" t="s">
        <v>323</v>
      </c>
      <c r="G3568" t="s">
        <v>281</v>
      </c>
      <c r="H3568" s="74" t="s">
        <v>30</v>
      </c>
      <c r="I3568" s="134" t="s">
        <v>60</v>
      </c>
      <c r="J3568" t="s">
        <v>61</v>
      </c>
      <c r="K3568" t="s">
        <v>62</v>
      </c>
      <c r="L3568" s="32" t="s">
        <v>5</v>
      </c>
      <c r="M3568" s="32" t="s">
        <v>1</v>
      </c>
      <c r="N3568" s="70" t="str">
        <f t="shared" si="133"/>
        <v>21410. Proceso integral e integrado de la Vigilancia de la Salud PúblicaVigilancia en salud pública3_PUENTE_ARANDA2_NOVIEMBRE_2025</v>
      </c>
      <c r="O3568" s="75">
        <v>72587264</v>
      </c>
      <c r="R3568" s="21">
        <v>0</v>
      </c>
      <c r="S3568" s="21">
        <v>0</v>
      </c>
    </row>
    <row r="3569" spans="2:19" ht="30" hidden="1" customHeight="1">
      <c r="B3569">
        <v>215</v>
      </c>
      <c r="C3569" t="s">
        <v>278</v>
      </c>
      <c r="D3569" s="70" t="s">
        <v>279</v>
      </c>
      <c r="E3569" s="86" t="str">
        <f t="shared" si="134"/>
        <v>21510. Proceso integral e integrado de la Vigilancia de la Salud PúblicaVigilancia en salud pública</v>
      </c>
      <c r="F3569" t="s">
        <v>324</v>
      </c>
      <c r="G3569" t="s">
        <v>295</v>
      </c>
      <c r="H3569" s="74" t="s">
        <v>30</v>
      </c>
      <c r="I3569" s="134" t="s">
        <v>60</v>
      </c>
      <c r="J3569" t="s">
        <v>325</v>
      </c>
      <c r="K3569" t="s">
        <v>62</v>
      </c>
      <c r="L3569" s="32" t="s">
        <v>5</v>
      </c>
      <c r="M3569" s="32" t="s">
        <v>1</v>
      </c>
      <c r="N3569" s="70" t="str">
        <f t="shared" si="133"/>
        <v>21510. Proceso integral e integrado de la Vigilancia de la Salud PúblicaVigilancia en salud pública3_PUENTE_ARANDA2_NOVIEMBRE_2025</v>
      </c>
      <c r="O3569" s="75">
        <v>211452</v>
      </c>
      <c r="R3569" s="21">
        <v>0</v>
      </c>
      <c r="S3569" s="21">
        <v>0</v>
      </c>
    </row>
    <row r="3570" spans="2:19" ht="30" hidden="1" customHeight="1">
      <c r="B3570">
        <v>216</v>
      </c>
      <c r="C3570" t="s">
        <v>278</v>
      </c>
      <c r="D3570" s="70" t="s">
        <v>279</v>
      </c>
      <c r="E3570" s="86" t="str">
        <f t="shared" si="134"/>
        <v>21610. Proceso integral e integrado de la Vigilancia de la Salud PúblicaVigilancia en salud pública</v>
      </c>
      <c r="F3570" t="s">
        <v>326</v>
      </c>
      <c r="G3570" t="s">
        <v>281</v>
      </c>
      <c r="H3570" s="74" t="s">
        <v>30</v>
      </c>
      <c r="I3570" s="134" t="s">
        <v>60</v>
      </c>
      <c r="J3570" t="s">
        <v>61</v>
      </c>
      <c r="K3570" t="s">
        <v>80</v>
      </c>
      <c r="L3570" s="32" t="s">
        <v>5</v>
      </c>
      <c r="M3570" s="32" t="s">
        <v>1</v>
      </c>
      <c r="N3570" s="70" t="str">
        <f t="shared" si="133"/>
        <v>21610. Proceso integral e integrado de la Vigilancia de la Salud PúblicaVigilancia en salud pública3_PUENTE_ARANDA2_NOVIEMBRE_2025</v>
      </c>
      <c r="O3570" s="75">
        <v>30252912</v>
      </c>
      <c r="R3570" s="21">
        <v>0</v>
      </c>
      <c r="S3570" s="21">
        <v>0</v>
      </c>
    </row>
    <row r="3571" spans="2:19" ht="30" hidden="1" customHeight="1">
      <c r="B3571">
        <v>217</v>
      </c>
      <c r="C3571" t="s">
        <v>278</v>
      </c>
      <c r="D3571" s="70" t="s">
        <v>279</v>
      </c>
      <c r="E3571" s="86" t="str">
        <f t="shared" si="134"/>
        <v>21710. Proceso integral e integrado de la Vigilancia de la Salud PúblicaVigilancia en salud pública</v>
      </c>
      <c r="F3571" t="s">
        <v>327</v>
      </c>
      <c r="G3571" t="s">
        <v>281</v>
      </c>
      <c r="H3571" s="74" t="s">
        <v>30</v>
      </c>
      <c r="I3571" s="134" t="s">
        <v>60</v>
      </c>
      <c r="J3571" t="s">
        <v>61</v>
      </c>
      <c r="K3571" t="s">
        <v>62</v>
      </c>
      <c r="L3571" s="32" t="s">
        <v>5</v>
      </c>
      <c r="M3571" s="32" t="s">
        <v>1</v>
      </c>
      <c r="N3571" s="70" t="str">
        <f t="shared" si="133"/>
        <v>21710. Proceso integral e integrado de la Vigilancia de la Salud PúblicaVigilancia en salud pública3_PUENTE_ARANDA2_NOVIEMBRE_2025</v>
      </c>
      <c r="O3571" s="75">
        <v>3994272</v>
      </c>
      <c r="R3571" s="21">
        <v>0</v>
      </c>
      <c r="S3571" s="21">
        <v>0</v>
      </c>
    </row>
    <row r="3572" spans="2:19" ht="30" hidden="1" customHeight="1">
      <c r="B3572">
        <v>218</v>
      </c>
      <c r="C3572" t="s">
        <v>278</v>
      </c>
      <c r="D3572" s="70" t="s">
        <v>279</v>
      </c>
      <c r="E3572" s="86" t="str">
        <f t="shared" si="134"/>
        <v>21810. Proceso integral e integrado de la Vigilancia de la Salud PúblicaVigilancia en salud pública</v>
      </c>
      <c r="F3572" t="s">
        <v>328</v>
      </c>
      <c r="G3572" t="s">
        <v>281</v>
      </c>
      <c r="H3572" s="74" t="s">
        <v>30</v>
      </c>
      <c r="I3572" s="134" t="s">
        <v>60</v>
      </c>
      <c r="J3572" t="s">
        <v>61</v>
      </c>
      <c r="K3572" t="s">
        <v>62</v>
      </c>
      <c r="L3572" s="32" t="s">
        <v>5</v>
      </c>
      <c r="M3572" s="32" t="s">
        <v>1</v>
      </c>
      <c r="N3572" s="70" t="str">
        <f t="shared" si="133"/>
        <v>21810. Proceso integral e integrado de la Vigilancia de la Salud PúblicaVigilancia en salud pública3_PUENTE_ARANDA2_NOVIEMBRE_2025</v>
      </c>
      <c r="O3572" s="75">
        <v>7347488</v>
      </c>
      <c r="R3572" s="21">
        <v>0</v>
      </c>
      <c r="S3572" s="21">
        <v>0</v>
      </c>
    </row>
    <row r="3573" spans="2:19" ht="30" hidden="1" customHeight="1">
      <c r="B3573">
        <v>219</v>
      </c>
      <c r="C3573" t="s">
        <v>278</v>
      </c>
      <c r="D3573" s="70" t="s">
        <v>279</v>
      </c>
      <c r="E3573" s="86" t="str">
        <f t="shared" si="134"/>
        <v>21910. Proceso integral e integrado de la Vigilancia de la Salud PúblicaVigilancia en salud pública</v>
      </c>
      <c r="F3573" t="s">
        <v>329</v>
      </c>
      <c r="G3573" t="s">
        <v>281</v>
      </c>
      <c r="H3573" s="74" t="s">
        <v>30</v>
      </c>
      <c r="I3573" s="134" t="s">
        <v>60</v>
      </c>
      <c r="J3573" t="s">
        <v>61</v>
      </c>
      <c r="K3573" t="s">
        <v>62</v>
      </c>
      <c r="L3573" s="32" t="s">
        <v>5</v>
      </c>
      <c r="M3573" s="32" t="s">
        <v>1</v>
      </c>
      <c r="N3573" s="70" t="str">
        <f t="shared" si="133"/>
        <v>21910. Proceso integral e integrado de la Vigilancia de la Salud PúblicaVigilancia en salud pública3_PUENTE_ARANDA2_NOVIEMBRE_2025</v>
      </c>
      <c r="O3573" s="75">
        <v>6484528</v>
      </c>
      <c r="R3573" s="21">
        <v>0</v>
      </c>
      <c r="S3573" s="21">
        <v>0</v>
      </c>
    </row>
    <row r="3574" spans="2:19" ht="30" hidden="1" customHeight="1">
      <c r="B3574">
        <v>220</v>
      </c>
      <c r="C3574" t="s">
        <v>278</v>
      </c>
      <c r="D3574" s="70" t="s">
        <v>279</v>
      </c>
      <c r="E3574" s="86" t="str">
        <f t="shared" si="134"/>
        <v>22010. Proceso integral e integrado de la Vigilancia de la Salud PúblicaVigilancia en salud pública</v>
      </c>
      <c r="F3574" t="s">
        <v>330</v>
      </c>
      <c r="G3574" t="s">
        <v>281</v>
      </c>
      <c r="H3574" s="74" t="s">
        <v>30</v>
      </c>
      <c r="I3574" s="134" t="s">
        <v>60</v>
      </c>
      <c r="J3574" t="s">
        <v>61</v>
      </c>
      <c r="K3574" t="s">
        <v>62</v>
      </c>
      <c r="L3574" s="32" t="s">
        <v>5</v>
      </c>
      <c r="M3574" s="32" t="s">
        <v>1</v>
      </c>
      <c r="N3574" s="70" t="str">
        <f t="shared" si="133"/>
        <v>22010. Proceso integral e integrado de la Vigilancia de la Salud PúblicaVigilancia en salud pública3_PUENTE_ARANDA2_NOVIEMBRE_2025</v>
      </c>
      <c r="O3574" s="75">
        <v>5621568</v>
      </c>
      <c r="R3574" s="21">
        <v>0</v>
      </c>
      <c r="S3574" s="21">
        <v>0</v>
      </c>
    </row>
    <row r="3575" spans="2:19" ht="30" hidden="1" customHeight="1">
      <c r="B3575">
        <v>221</v>
      </c>
      <c r="C3575" t="s">
        <v>278</v>
      </c>
      <c r="D3575" s="70" t="s">
        <v>279</v>
      </c>
      <c r="E3575" s="86" t="str">
        <f t="shared" si="134"/>
        <v>22110. Proceso integral e integrado de la Vigilancia de la Salud PúblicaVigilancia en salud pública</v>
      </c>
      <c r="F3575" t="s">
        <v>331</v>
      </c>
      <c r="G3575" t="s">
        <v>295</v>
      </c>
      <c r="H3575" s="74" t="s">
        <v>30</v>
      </c>
      <c r="I3575" s="134" t="s">
        <v>60</v>
      </c>
      <c r="J3575" t="s">
        <v>61</v>
      </c>
      <c r="K3575" t="s">
        <v>80</v>
      </c>
      <c r="L3575" s="32" t="s">
        <v>5</v>
      </c>
      <c r="M3575" s="32" t="s">
        <v>1</v>
      </c>
      <c r="N3575" s="70" t="str">
        <f t="shared" si="133"/>
        <v>22110. Proceso integral e integrado de la Vigilancia de la Salud PúblicaVigilancia en salud pública3_PUENTE_ARANDA2_NOVIEMBRE_2025</v>
      </c>
      <c r="O3575" s="75">
        <v>149094832</v>
      </c>
      <c r="R3575" s="21">
        <v>0</v>
      </c>
      <c r="S3575" s="21">
        <v>0</v>
      </c>
    </row>
    <row r="3576" spans="2:19" ht="30" hidden="1" customHeight="1">
      <c r="B3576">
        <v>222</v>
      </c>
      <c r="C3576" t="s">
        <v>278</v>
      </c>
      <c r="D3576" s="70" t="s">
        <v>279</v>
      </c>
      <c r="E3576" s="86" t="str">
        <f t="shared" si="134"/>
        <v>22210. Proceso integral e integrado de la Vigilancia de la Salud PúblicaVigilancia en salud pública</v>
      </c>
      <c r="F3576" t="s">
        <v>332</v>
      </c>
      <c r="G3576" t="s">
        <v>281</v>
      </c>
      <c r="H3576" s="74" t="s">
        <v>30</v>
      </c>
      <c r="I3576" s="134" t="s">
        <v>60</v>
      </c>
      <c r="J3576" t="s">
        <v>61</v>
      </c>
      <c r="K3576" t="s">
        <v>62</v>
      </c>
      <c r="L3576" s="32" t="s">
        <v>5</v>
      </c>
      <c r="M3576" s="32" t="s">
        <v>1</v>
      </c>
      <c r="N3576" s="70" t="str">
        <f t="shared" si="133"/>
        <v>22210. Proceso integral e integrado de la Vigilancia de la Salud PúblicaVigilancia en salud pública3_PUENTE_ARANDA2_NOVIEMBRE_2025</v>
      </c>
      <c r="O3576" s="75">
        <v>18590624</v>
      </c>
      <c r="R3576" s="21">
        <v>0</v>
      </c>
      <c r="S3576" s="21">
        <v>0</v>
      </c>
    </row>
    <row r="3577" spans="2:19" ht="30" hidden="1" customHeight="1">
      <c r="B3577">
        <v>223</v>
      </c>
      <c r="C3577" t="s">
        <v>278</v>
      </c>
      <c r="D3577" s="70" t="s">
        <v>279</v>
      </c>
      <c r="E3577" s="86" t="str">
        <f t="shared" si="134"/>
        <v>22310. Proceso integral e integrado de la Vigilancia de la Salud PúblicaVigilancia en salud pública</v>
      </c>
      <c r="F3577" t="s">
        <v>333</v>
      </c>
      <c r="G3577" t="s">
        <v>281</v>
      </c>
      <c r="H3577" s="74" t="s">
        <v>30</v>
      </c>
      <c r="I3577" s="134" t="s">
        <v>60</v>
      </c>
      <c r="J3577" t="s">
        <v>61</v>
      </c>
      <c r="K3577" t="s">
        <v>62</v>
      </c>
      <c r="L3577" s="32" t="s">
        <v>5</v>
      </c>
      <c r="M3577" s="32" t="s">
        <v>1</v>
      </c>
      <c r="N3577" s="70" t="str">
        <f t="shared" si="133"/>
        <v>22310. Proceso integral e integrado de la Vigilancia de la Salud PúblicaVigilancia en salud pública3_PUENTE_ARANDA2_NOVIEMBRE_2025</v>
      </c>
      <c r="O3577" s="75">
        <v>29488576</v>
      </c>
      <c r="R3577" s="21">
        <v>0</v>
      </c>
      <c r="S3577" s="21">
        <v>0</v>
      </c>
    </row>
    <row r="3578" spans="2:19" ht="30" hidden="1" customHeight="1">
      <c r="B3578">
        <v>224</v>
      </c>
      <c r="C3578" t="s">
        <v>278</v>
      </c>
      <c r="D3578" s="70" t="s">
        <v>279</v>
      </c>
      <c r="E3578" s="86" t="str">
        <f t="shared" si="134"/>
        <v>22410. Proceso integral e integrado de la Vigilancia de la Salud PúblicaVigilancia en salud pública</v>
      </c>
      <c r="F3578" t="s">
        <v>334</v>
      </c>
      <c r="G3578" t="s">
        <v>295</v>
      </c>
      <c r="H3578" s="74" t="s">
        <v>30</v>
      </c>
      <c r="I3578" s="134" t="s">
        <v>60</v>
      </c>
      <c r="J3578" t="s">
        <v>61</v>
      </c>
      <c r="K3578" t="s">
        <v>62</v>
      </c>
      <c r="L3578" s="32" t="s">
        <v>5</v>
      </c>
      <c r="M3578" s="32" t="s">
        <v>1</v>
      </c>
      <c r="N3578" s="70" t="str">
        <f t="shared" si="133"/>
        <v>22410. Proceso integral e integrado de la Vigilancia de la Salud PúblicaVigilancia en salud pública3_PUENTE_ARANDA2_NOVIEMBRE_2025</v>
      </c>
      <c r="O3578" s="75">
        <v>3994272</v>
      </c>
      <c r="R3578" s="21">
        <v>0</v>
      </c>
      <c r="S3578" s="21">
        <v>0</v>
      </c>
    </row>
    <row r="3579" spans="2:19" ht="30" hidden="1" customHeight="1">
      <c r="B3579">
        <v>225</v>
      </c>
      <c r="C3579" t="s">
        <v>278</v>
      </c>
      <c r="D3579" s="70" t="s">
        <v>279</v>
      </c>
      <c r="E3579" s="86" t="str">
        <f t="shared" si="134"/>
        <v>22510. Proceso integral e integrado de la Vigilancia de la Salud PúblicaVigilancia en salud pública</v>
      </c>
      <c r="F3579" t="s">
        <v>335</v>
      </c>
      <c r="G3579" t="s">
        <v>281</v>
      </c>
      <c r="H3579" s="74" t="s">
        <v>30</v>
      </c>
      <c r="I3579" s="134" t="s">
        <v>60</v>
      </c>
      <c r="J3579" t="s">
        <v>61</v>
      </c>
      <c r="K3579" t="s">
        <v>62</v>
      </c>
      <c r="L3579" s="32" t="s">
        <v>5</v>
      </c>
      <c r="M3579" s="32" t="s">
        <v>1</v>
      </c>
      <c r="N3579" s="70" t="str">
        <f t="shared" si="133"/>
        <v>22510. Proceso integral e integrado de la Vigilancia de la Salud PúblicaVigilancia en salud pública3_PUENTE_ARANDA2_NOVIEMBRE_2025</v>
      </c>
      <c r="O3579" s="75">
        <v>7347488</v>
      </c>
      <c r="R3579" s="21">
        <v>0</v>
      </c>
      <c r="S3579" s="21">
        <v>0</v>
      </c>
    </row>
    <row r="3580" spans="2:19" ht="30" hidden="1" customHeight="1">
      <c r="B3580">
        <v>226</v>
      </c>
      <c r="C3580" t="s">
        <v>278</v>
      </c>
      <c r="D3580" s="70" t="s">
        <v>279</v>
      </c>
      <c r="E3580" s="86" t="str">
        <f t="shared" si="134"/>
        <v>22610. Proceso integral e integrado de la Vigilancia de la Salud PúblicaVigilancia en salud pública</v>
      </c>
      <c r="F3580" t="s">
        <v>336</v>
      </c>
      <c r="G3580" t="s">
        <v>281</v>
      </c>
      <c r="H3580" s="74" t="s">
        <v>30</v>
      </c>
      <c r="I3580" s="134" t="s">
        <v>60</v>
      </c>
      <c r="J3580" t="s">
        <v>61</v>
      </c>
      <c r="K3580" t="s">
        <v>80</v>
      </c>
      <c r="L3580" s="32" t="s">
        <v>5</v>
      </c>
      <c r="M3580" s="32" t="s">
        <v>1</v>
      </c>
      <c r="N3580" s="70" t="str">
        <f t="shared" si="133"/>
        <v>22610. Proceso integral e integrado de la Vigilancia de la Salud PúblicaVigilancia en salud pública3_PUENTE_ARANDA2_NOVIEMBRE_2025</v>
      </c>
      <c r="O3580" s="75">
        <v>95295440</v>
      </c>
      <c r="R3580" s="21">
        <v>0</v>
      </c>
      <c r="S3580" s="21">
        <v>0</v>
      </c>
    </row>
    <row r="3581" spans="2:19" ht="30" hidden="1" customHeight="1">
      <c r="B3581">
        <v>227</v>
      </c>
      <c r="C3581" t="s">
        <v>278</v>
      </c>
      <c r="D3581" s="70" t="s">
        <v>279</v>
      </c>
      <c r="E3581" s="86" t="str">
        <f t="shared" si="134"/>
        <v>22710. Proceso integral e integrado de la Vigilancia de la Salud PúblicaVigilancia en salud pública</v>
      </c>
      <c r="F3581" t="s">
        <v>337</v>
      </c>
      <c r="G3581" t="s">
        <v>281</v>
      </c>
      <c r="H3581" s="74" t="s">
        <v>30</v>
      </c>
      <c r="I3581" s="134" t="s">
        <v>60</v>
      </c>
      <c r="J3581" t="s">
        <v>61</v>
      </c>
      <c r="K3581" t="s">
        <v>80</v>
      </c>
      <c r="L3581" s="32" t="s">
        <v>5</v>
      </c>
      <c r="M3581" s="32" t="s">
        <v>1</v>
      </c>
      <c r="N3581" s="70" t="str">
        <f t="shared" si="133"/>
        <v>22710. Proceso integral e integrado de la Vigilancia de la Salud PúblicaVigilancia en salud pública3_PUENTE_ARANDA2_NOVIEMBRE_2025</v>
      </c>
      <c r="O3581" s="75">
        <v>53602144</v>
      </c>
      <c r="R3581" s="21">
        <v>0</v>
      </c>
      <c r="S3581" s="21">
        <v>0</v>
      </c>
    </row>
    <row r="3582" spans="2:19" ht="30" hidden="1" customHeight="1">
      <c r="B3582">
        <v>228</v>
      </c>
      <c r="C3582" t="s">
        <v>278</v>
      </c>
      <c r="D3582" s="70" t="s">
        <v>279</v>
      </c>
      <c r="E3582" s="86" t="str">
        <f t="shared" si="134"/>
        <v>22810. Proceso integral e integrado de la Vigilancia de la Salud PúblicaVigilancia en salud pública</v>
      </c>
      <c r="F3582" t="s">
        <v>338</v>
      </c>
      <c r="G3582" t="s">
        <v>295</v>
      </c>
      <c r="H3582" s="74" t="s">
        <v>30</v>
      </c>
      <c r="I3582" s="134" t="s">
        <v>60</v>
      </c>
      <c r="J3582" t="s">
        <v>61</v>
      </c>
      <c r="K3582" t="s">
        <v>65</v>
      </c>
      <c r="L3582" s="32" t="s">
        <v>5</v>
      </c>
      <c r="M3582" s="32" t="s">
        <v>1</v>
      </c>
      <c r="N3582" s="70" t="str">
        <f t="shared" si="133"/>
        <v>22810. Proceso integral e integrado de la Vigilancia de la Salud PúblicaVigilancia en salud pública3_PUENTE_ARANDA2_NOVIEMBRE_2025</v>
      </c>
      <c r="O3582" s="75">
        <v>3513480</v>
      </c>
      <c r="R3582" s="21">
        <v>0</v>
      </c>
      <c r="S3582" s="21">
        <v>0</v>
      </c>
    </row>
    <row r="3583" spans="2:19" ht="30" hidden="1" customHeight="1">
      <c r="B3583">
        <v>229</v>
      </c>
      <c r="C3583" t="s">
        <v>278</v>
      </c>
      <c r="D3583" s="70" t="s">
        <v>279</v>
      </c>
      <c r="E3583" s="86" t="str">
        <f t="shared" si="134"/>
        <v>22910. Proceso integral e integrado de la Vigilancia de la Salud PúblicaVigilancia en salud pública</v>
      </c>
      <c r="F3583" t="s">
        <v>339</v>
      </c>
      <c r="G3583" t="s">
        <v>295</v>
      </c>
      <c r="H3583" s="74" t="s">
        <v>30</v>
      </c>
      <c r="I3583" s="134" t="s">
        <v>60</v>
      </c>
      <c r="J3583" t="s">
        <v>340</v>
      </c>
      <c r="K3583" t="s">
        <v>62</v>
      </c>
      <c r="L3583" s="32" t="s">
        <v>5</v>
      </c>
      <c r="M3583" s="32" t="s">
        <v>1</v>
      </c>
      <c r="N3583" s="70" t="str">
        <f t="shared" si="133"/>
        <v>22910. Proceso integral e integrado de la Vigilancia de la Salud PúblicaVigilancia en salud pública3_PUENTE_ARANDA2_NOVIEMBRE_2025</v>
      </c>
      <c r="O3583" s="75">
        <v>281936</v>
      </c>
      <c r="R3583" s="21">
        <v>0</v>
      </c>
      <c r="S3583" s="21">
        <v>0</v>
      </c>
    </row>
    <row r="3584" spans="2:19" ht="30" hidden="1" customHeight="1">
      <c r="B3584">
        <v>230</v>
      </c>
      <c r="C3584" t="s">
        <v>278</v>
      </c>
      <c r="D3584" s="70" t="s">
        <v>279</v>
      </c>
      <c r="E3584" s="86" t="str">
        <f t="shared" si="134"/>
        <v>23010. Proceso integral e integrado de la Vigilancia de la Salud PúblicaVigilancia en salud pública</v>
      </c>
      <c r="F3584" t="s">
        <v>341</v>
      </c>
      <c r="G3584" t="s">
        <v>295</v>
      </c>
      <c r="H3584" s="74" t="s">
        <v>30</v>
      </c>
      <c r="I3584" s="134" t="s">
        <v>60</v>
      </c>
      <c r="J3584" t="s">
        <v>340</v>
      </c>
      <c r="K3584" t="s">
        <v>62</v>
      </c>
      <c r="L3584" s="32" t="s">
        <v>5</v>
      </c>
      <c r="M3584" s="32" t="s">
        <v>1</v>
      </c>
      <c r="N3584" s="70" t="str">
        <f t="shared" si="133"/>
        <v>23010. Proceso integral e integrado de la Vigilancia de la Salud PúblicaVigilancia en salud pública3_PUENTE_ARANDA2_NOVIEMBRE_2025</v>
      </c>
      <c r="O3584" s="75">
        <v>244416</v>
      </c>
      <c r="R3584" s="21">
        <v>0</v>
      </c>
      <c r="S3584" s="21">
        <v>0</v>
      </c>
    </row>
    <row r="3585" spans="2:19" ht="30" hidden="1" customHeight="1">
      <c r="B3585">
        <v>231</v>
      </c>
      <c r="C3585" t="s">
        <v>342</v>
      </c>
      <c r="D3585" s="70" t="s">
        <v>279</v>
      </c>
      <c r="E3585" s="86" t="str">
        <f t="shared" si="134"/>
        <v>23111. Proceso integral e integrado de la Vigilancia basada en ComunidadVigilancia en salud pública</v>
      </c>
      <c r="F3585" t="s">
        <v>343</v>
      </c>
      <c r="G3585" t="s">
        <v>343</v>
      </c>
      <c r="H3585" s="74" t="s">
        <v>30</v>
      </c>
      <c r="I3585" s="134" t="s">
        <v>60</v>
      </c>
      <c r="J3585" t="s">
        <v>61</v>
      </c>
      <c r="K3585" t="s">
        <v>62</v>
      </c>
      <c r="L3585" s="32" t="s">
        <v>5</v>
      </c>
      <c r="M3585" s="32" t="s">
        <v>1</v>
      </c>
      <c r="N3585" s="70" t="str">
        <f t="shared" si="133"/>
        <v>23111. Proceso integral e integrado de la Vigilancia basada en ComunidadVigilancia en salud pública3_PUENTE_ARANDA2_NOVIEMBRE_2025</v>
      </c>
      <c r="O3585" s="75">
        <v>25173776</v>
      </c>
      <c r="R3585" s="21">
        <v>0</v>
      </c>
      <c r="S3585" s="21">
        <v>0</v>
      </c>
    </row>
    <row r="3586" spans="2:19" ht="30" hidden="1" customHeight="1">
      <c r="B3586">
        <v>232</v>
      </c>
      <c r="C3586" t="s">
        <v>342</v>
      </c>
      <c r="D3586" s="70" t="s">
        <v>279</v>
      </c>
      <c r="E3586" s="86" t="str">
        <f t="shared" si="134"/>
        <v>23211. Proceso integral e integrado de la Vigilancia basada en ComunidadVigilancia en salud pública</v>
      </c>
      <c r="F3586" t="s">
        <v>344</v>
      </c>
      <c r="G3586" t="s">
        <v>344</v>
      </c>
      <c r="H3586" s="74" t="s">
        <v>30</v>
      </c>
      <c r="I3586" s="134" t="s">
        <v>60</v>
      </c>
      <c r="J3586" t="s">
        <v>61</v>
      </c>
      <c r="K3586" t="s">
        <v>65</v>
      </c>
      <c r="L3586" s="32" t="s">
        <v>5</v>
      </c>
      <c r="M3586" s="32" t="s">
        <v>1</v>
      </c>
      <c r="N3586" s="70" t="str">
        <f t="shared" si="133"/>
        <v>23211. Proceso integral e integrado de la Vigilancia basada en ComunidadVigilancia en salud pública3_PUENTE_ARANDA2_NOVIEMBRE_2025</v>
      </c>
      <c r="O3586" s="75">
        <v>5621568</v>
      </c>
      <c r="R3586" s="21">
        <v>1</v>
      </c>
      <c r="S3586" s="21">
        <v>5621568</v>
      </c>
    </row>
    <row r="3587" spans="2:19" ht="30" hidden="1" customHeight="1">
      <c r="B3587">
        <v>233</v>
      </c>
      <c r="C3587" t="s">
        <v>342</v>
      </c>
      <c r="D3587" s="70" t="s">
        <v>279</v>
      </c>
      <c r="E3587" s="86" t="str">
        <f t="shared" si="134"/>
        <v>23311. Proceso integral e integrado de la Vigilancia basada en ComunidadVigilancia en salud pública</v>
      </c>
      <c r="F3587" t="s">
        <v>345</v>
      </c>
      <c r="G3587" t="s">
        <v>344</v>
      </c>
      <c r="H3587" s="74" t="s">
        <v>30</v>
      </c>
      <c r="I3587" s="134" t="s">
        <v>60</v>
      </c>
      <c r="J3587" t="s">
        <v>61</v>
      </c>
      <c r="K3587" t="s">
        <v>65</v>
      </c>
      <c r="L3587" s="32" t="s">
        <v>5</v>
      </c>
      <c r="M3587" s="32" t="s">
        <v>1</v>
      </c>
      <c r="N3587" s="70" t="str">
        <f t="shared" si="133"/>
        <v>23311. Proceso integral e integrado de la Vigilancia basada en ComunidadVigilancia en salud pública3_PUENTE_ARANDA2_NOVIEMBRE_2025</v>
      </c>
      <c r="O3587" s="75">
        <v>7026960</v>
      </c>
      <c r="R3587" s="21">
        <v>0</v>
      </c>
      <c r="S3587" s="21">
        <v>0</v>
      </c>
    </row>
    <row r="3588" spans="2:19" ht="30" hidden="1" customHeight="1">
      <c r="B3588">
        <v>234</v>
      </c>
      <c r="C3588" t="s">
        <v>346</v>
      </c>
      <c r="D3588" s="70" t="s">
        <v>347</v>
      </c>
      <c r="E3588" s="86" t="str">
        <f t="shared" si="134"/>
        <v>23413. Proceso integral e integrado de gestión y análisis de políticas para el bienestarAnálisis de Politicas</v>
      </c>
      <c r="F3588" t="s">
        <v>348</v>
      </c>
      <c r="G3588" t="s">
        <v>349</v>
      </c>
      <c r="H3588" s="74" t="s">
        <v>30</v>
      </c>
      <c r="I3588" s="134" t="s">
        <v>60</v>
      </c>
      <c r="J3588" t="s">
        <v>61</v>
      </c>
      <c r="K3588" t="s">
        <v>65</v>
      </c>
      <c r="L3588" s="32" t="s">
        <v>5</v>
      </c>
      <c r="M3588" s="32" t="s">
        <v>1</v>
      </c>
      <c r="N3588" s="70" t="str">
        <f t="shared" si="133"/>
        <v>23413. Proceso integral e integrado de gestión y análisis de políticas para el bienestarAnálisis de Politicas3_PUENTE_ARANDA2_NOVIEMBRE_2025</v>
      </c>
      <c r="O3588" s="75">
        <v>24853248</v>
      </c>
      <c r="R3588" s="21">
        <v>1</v>
      </c>
      <c r="S3588" s="21">
        <v>24853248</v>
      </c>
    </row>
    <row r="3589" spans="2:19" ht="30" hidden="1" customHeight="1">
      <c r="B3589">
        <v>235</v>
      </c>
      <c r="C3589" t="s">
        <v>346</v>
      </c>
      <c r="D3589" s="70" t="s">
        <v>347</v>
      </c>
      <c r="E3589" s="86" t="str">
        <f t="shared" si="134"/>
        <v>23513. Proceso integral e integrado de gestión y análisis de políticas para el bienestarAnálisis de Politicas</v>
      </c>
      <c r="F3589" t="s">
        <v>350</v>
      </c>
      <c r="G3589" t="s">
        <v>349</v>
      </c>
      <c r="H3589" s="74" t="s">
        <v>30</v>
      </c>
      <c r="I3589" s="134" t="s">
        <v>60</v>
      </c>
      <c r="J3589" t="s">
        <v>61</v>
      </c>
      <c r="K3589" t="s">
        <v>62</v>
      </c>
      <c r="L3589" s="32" t="s">
        <v>5</v>
      </c>
      <c r="M3589" s="32" t="s">
        <v>1</v>
      </c>
      <c r="N3589" s="70" t="str">
        <f t="shared" ref="N3589:N3652" si="135">+E3589&amp;L3589&amp;M3589</f>
        <v>23513. Proceso integral e integrado de gestión y análisis de políticas para el bienestarAnálisis de Politicas3_PUENTE_ARANDA2_NOVIEMBRE_2025</v>
      </c>
      <c r="O3589" s="75">
        <v>7332480</v>
      </c>
      <c r="S3589" s="21">
        <v>0</v>
      </c>
    </row>
    <row r="3590" spans="2:19" ht="30" hidden="1" customHeight="1">
      <c r="B3590">
        <v>236</v>
      </c>
      <c r="C3590" t="s">
        <v>346</v>
      </c>
      <c r="D3590" s="70" t="s">
        <v>347</v>
      </c>
      <c r="E3590" s="86" t="str">
        <f t="shared" si="134"/>
        <v>23613. Proceso integral e integrado de gestión y análisis de políticas para el bienestarAnálisis de Politicas</v>
      </c>
      <c r="F3590" t="s">
        <v>351</v>
      </c>
      <c r="G3590" t="s">
        <v>349</v>
      </c>
      <c r="H3590" s="74" t="s">
        <v>30</v>
      </c>
      <c r="I3590" s="134" t="s">
        <v>60</v>
      </c>
      <c r="J3590" t="s">
        <v>61</v>
      </c>
      <c r="K3590" t="s">
        <v>80</v>
      </c>
      <c r="L3590" s="32" t="s">
        <v>5</v>
      </c>
      <c r="M3590" s="32" t="s">
        <v>1</v>
      </c>
      <c r="N3590" s="70" t="str">
        <f t="shared" si="135"/>
        <v>23613. Proceso integral e integrado de gestión y análisis de políticas para el bienestarAnálisis de Politicas3_PUENTE_ARANDA2_NOVIEMBRE_2025</v>
      </c>
      <c r="O3590" s="75">
        <v>7332480</v>
      </c>
      <c r="S3590" s="21">
        <v>0</v>
      </c>
    </row>
    <row r="3591" spans="2:19" ht="30" hidden="1" customHeight="1">
      <c r="B3591">
        <v>237</v>
      </c>
      <c r="C3591" t="s">
        <v>346</v>
      </c>
      <c r="D3591" s="70" t="s">
        <v>347</v>
      </c>
      <c r="E3591" s="86" t="str">
        <f t="shared" si="134"/>
        <v>23713. Proceso integral e integrado de gestión y análisis de políticas para el bienestarAnálisis de Politicas</v>
      </c>
      <c r="F3591" t="s">
        <v>352</v>
      </c>
      <c r="G3591" t="s">
        <v>349</v>
      </c>
      <c r="H3591" s="74" t="s">
        <v>30</v>
      </c>
      <c r="I3591" s="134" t="s">
        <v>60</v>
      </c>
      <c r="J3591" t="s">
        <v>61</v>
      </c>
      <c r="K3591" t="s">
        <v>65</v>
      </c>
      <c r="L3591" s="32" t="s">
        <v>5</v>
      </c>
      <c r="M3591" s="32" t="s">
        <v>1</v>
      </c>
      <c r="N3591" s="70" t="str">
        <f t="shared" si="135"/>
        <v>23713. Proceso integral e integrado de gestión y análisis de políticas para el bienestarAnálisis de Politicas3_PUENTE_ARANDA2_NOVIEMBRE_2025</v>
      </c>
      <c r="O3591" s="75">
        <v>22914000</v>
      </c>
      <c r="S3591" s="21">
        <v>0</v>
      </c>
    </row>
    <row r="3592" spans="2:19" ht="30" hidden="1" customHeight="1">
      <c r="B3592">
        <v>238</v>
      </c>
      <c r="C3592" t="s">
        <v>346</v>
      </c>
      <c r="D3592" s="70" t="s">
        <v>347</v>
      </c>
      <c r="E3592" s="86" t="str">
        <f t="shared" si="134"/>
        <v>23813. Proceso integral e integrado de gestión y análisis de políticas para el bienestarAnálisis de Politicas</v>
      </c>
      <c r="F3592" t="s">
        <v>353</v>
      </c>
      <c r="G3592" t="s">
        <v>349</v>
      </c>
      <c r="H3592" s="74" t="s">
        <v>30</v>
      </c>
      <c r="I3592" s="134" t="s">
        <v>60</v>
      </c>
      <c r="J3592" t="s">
        <v>61</v>
      </c>
      <c r="K3592" t="s">
        <v>80</v>
      </c>
      <c r="L3592" s="32" t="s">
        <v>5</v>
      </c>
      <c r="M3592" s="32" t="s">
        <v>1</v>
      </c>
      <c r="N3592" s="70" t="str">
        <f t="shared" si="135"/>
        <v>23813. Proceso integral e integrado de gestión y análisis de políticas para el bienestarAnálisis de Politicas3_PUENTE_ARANDA2_NOVIEMBRE_2025</v>
      </c>
      <c r="O3592" s="75">
        <v>29329920</v>
      </c>
      <c r="S3592" s="21">
        <v>0</v>
      </c>
    </row>
    <row r="3593" spans="2:19" ht="30" hidden="1" customHeight="1">
      <c r="B3593">
        <v>239</v>
      </c>
      <c r="C3593" t="s">
        <v>346</v>
      </c>
      <c r="D3593" s="70" t="s">
        <v>347</v>
      </c>
      <c r="E3593" s="86" t="str">
        <f t="shared" si="134"/>
        <v>23913. Proceso integral e integrado de gestión y análisis de políticas para el bienestarAnálisis de Politicas</v>
      </c>
      <c r="F3593" t="s">
        <v>354</v>
      </c>
      <c r="G3593" t="s">
        <v>355</v>
      </c>
      <c r="H3593" s="74" t="s">
        <v>30</v>
      </c>
      <c r="I3593" s="134" t="s">
        <v>60</v>
      </c>
      <c r="J3593" t="s">
        <v>61</v>
      </c>
      <c r="K3593" t="s">
        <v>65</v>
      </c>
      <c r="L3593" s="32" t="s">
        <v>5</v>
      </c>
      <c r="M3593" s="32" t="s">
        <v>1</v>
      </c>
      <c r="N3593" s="70" t="str">
        <f t="shared" si="135"/>
        <v>23913. Proceso integral e integrado de gestión y análisis de políticas para el bienestarAnálisis de Politicas3_PUENTE_ARANDA2_NOVIEMBRE_2025</v>
      </c>
      <c r="O3593" s="75">
        <v>17086608</v>
      </c>
      <c r="R3593" s="21">
        <v>1</v>
      </c>
      <c r="S3593" s="21">
        <v>17086608</v>
      </c>
    </row>
    <row r="3594" spans="2:19" ht="30" hidden="1" customHeight="1">
      <c r="B3594">
        <v>240</v>
      </c>
      <c r="C3594" t="s">
        <v>346</v>
      </c>
      <c r="D3594" s="70" t="s">
        <v>347</v>
      </c>
      <c r="E3594" s="86" t="str">
        <f t="shared" si="134"/>
        <v>24013. Proceso integral e integrado de gestión y análisis de políticas para el bienestarAnálisis de Politicas</v>
      </c>
      <c r="F3594" t="s">
        <v>356</v>
      </c>
      <c r="G3594" t="s">
        <v>355</v>
      </c>
      <c r="H3594" s="74" t="s">
        <v>30</v>
      </c>
      <c r="I3594" s="134" t="s">
        <v>60</v>
      </c>
      <c r="J3594" t="s">
        <v>61</v>
      </c>
      <c r="K3594" t="s">
        <v>62</v>
      </c>
      <c r="L3594" s="32" t="s">
        <v>5</v>
      </c>
      <c r="M3594" s="32" t="s">
        <v>1</v>
      </c>
      <c r="N3594" s="70" t="str">
        <f t="shared" si="135"/>
        <v>24013. Proceso integral e integrado de gestión y análisis de políticas para el bienestarAnálisis de Politicas3_PUENTE_ARANDA2_NOVIEMBRE_2025</v>
      </c>
      <c r="O3594" s="75">
        <v>3910656</v>
      </c>
      <c r="S3594" s="21">
        <v>0</v>
      </c>
    </row>
    <row r="3595" spans="2:19" ht="30" hidden="1" customHeight="1">
      <c r="B3595">
        <v>241</v>
      </c>
      <c r="C3595" t="s">
        <v>346</v>
      </c>
      <c r="D3595" s="70" t="s">
        <v>347</v>
      </c>
      <c r="E3595" s="86" t="str">
        <f t="shared" si="134"/>
        <v>24113. Proceso integral e integrado de gestión y análisis de políticas para el bienestarAnálisis de Politicas</v>
      </c>
      <c r="F3595" t="s">
        <v>357</v>
      </c>
      <c r="G3595" t="s">
        <v>355</v>
      </c>
      <c r="H3595" s="74" t="s">
        <v>30</v>
      </c>
      <c r="I3595" s="134" t="s">
        <v>60</v>
      </c>
      <c r="J3595" t="s">
        <v>61</v>
      </c>
      <c r="K3595" t="s">
        <v>80</v>
      </c>
      <c r="L3595" s="32" t="s">
        <v>5</v>
      </c>
      <c r="M3595" s="32" t="s">
        <v>1</v>
      </c>
      <c r="N3595" s="70" t="str">
        <f t="shared" si="135"/>
        <v>24113. Proceso integral e integrado de gestión y análisis de políticas para el bienestarAnálisis de Politicas3_PUENTE_ARANDA2_NOVIEMBRE_2025</v>
      </c>
      <c r="O3595" s="75">
        <v>3910656</v>
      </c>
      <c r="S3595" s="21">
        <v>0</v>
      </c>
    </row>
    <row r="3596" spans="2:19" ht="30" hidden="1" customHeight="1">
      <c r="B3596">
        <v>242</v>
      </c>
      <c r="C3596" t="s">
        <v>346</v>
      </c>
      <c r="D3596" s="70" t="s">
        <v>347</v>
      </c>
      <c r="E3596" s="86" t="str">
        <f t="shared" si="134"/>
        <v>24213. Proceso integral e integrado de gestión y análisis de políticas para el bienestarAnálisis de Politicas</v>
      </c>
      <c r="F3596" t="s">
        <v>358</v>
      </c>
      <c r="G3596" t="s">
        <v>355</v>
      </c>
      <c r="H3596" s="74" t="s">
        <v>30</v>
      </c>
      <c r="I3596" s="134" t="s">
        <v>60</v>
      </c>
      <c r="J3596" t="s">
        <v>61</v>
      </c>
      <c r="K3596" t="s">
        <v>65</v>
      </c>
      <c r="L3596" s="32" t="s">
        <v>5</v>
      </c>
      <c r="M3596" s="32" t="s">
        <v>1</v>
      </c>
      <c r="N3596" s="70" t="str">
        <f t="shared" si="135"/>
        <v>24213. Proceso integral e integrado de gestión y análisis de políticas para el bienestarAnálisis de Politicas3_PUENTE_ARANDA2_NOVIEMBRE_2025</v>
      </c>
      <c r="O3596" s="75">
        <v>12220800</v>
      </c>
      <c r="S3596" s="21">
        <v>0</v>
      </c>
    </row>
    <row r="3597" spans="2:19" ht="30" hidden="1" customHeight="1">
      <c r="B3597">
        <v>243</v>
      </c>
      <c r="C3597" t="s">
        <v>346</v>
      </c>
      <c r="D3597" s="70" t="s">
        <v>347</v>
      </c>
      <c r="E3597" s="86" t="str">
        <f t="shared" si="134"/>
        <v>24313. Proceso integral e integrado de gestión y análisis de políticas para el bienestarAnálisis de Politicas</v>
      </c>
      <c r="F3597" t="s">
        <v>359</v>
      </c>
      <c r="G3597" t="s">
        <v>355</v>
      </c>
      <c r="H3597" s="74" t="s">
        <v>30</v>
      </c>
      <c r="I3597" s="134" t="s">
        <v>60</v>
      </c>
      <c r="J3597" t="s">
        <v>83</v>
      </c>
      <c r="K3597" t="s">
        <v>80</v>
      </c>
      <c r="L3597" s="32" t="s">
        <v>5</v>
      </c>
      <c r="M3597" s="32" t="s">
        <v>1</v>
      </c>
      <c r="N3597" s="70" t="str">
        <f t="shared" si="135"/>
        <v>24313. Proceso integral e integrado de gestión y análisis de políticas para el bienestarAnálisis de Politicas3_PUENTE_ARANDA2_NOVIEMBRE_2025</v>
      </c>
      <c r="O3597" s="75">
        <v>15642624</v>
      </c>
      <c r="S3597" s="21">
        <v>0</v>
      </c>
    </row>
    <row r="3598" spans="2:19" ht="30" hidden="1" customHeight="1">
      <c r="B3598">
        <v>244</v>
      </c>
      <c r="C3598" t="s">
        <v>346</v>
      </c>
      <c r="D3598" s="70" t="s">
        <v>347</v>
      </c>
      <c r="E3598" s="86" t="str">
        <f t="shared" si="134"/>
        <v>24413. Proceso integral e integrado de gestión y análisis de políticas para el bienestarAnálisis de Politicas</v>
      </c>
      <c r="F3598" t="s">
        <v>360</v>
      </c>
      <c r="G3598" t="s">
        <v>361</v>
      </c>
      <c r="H3598" s="74" t="s">
        <v>30</v>
      </c>
      <c r="I3598" s="134" t="s">
        <v>60</v>
      </c>
      <c r="J3598" t="s">
        <v>83</v>
      </c>
      <c r="K3598" t="s">
        <v>62</v>
      </c>
      <c r="L3598" s="32" t="s">
        <v>5</v>
      </c>
      <c r="M3598" s="32" t="s">
        <v>1</v>
      </c>
      <c r="N3598" s="70" t="str">
        <f t="shared" si="135"/>
        <v>24413. Proceso integral e integrado de gestión y análisis de políticas para el bienestarAnálisis de Politicas3_PUENTE_ARANDA2_NOVIEMBRE_2025</v>
      </c>
      <c r="O3598" s="75">
        <v>20316544</v>
      </c>
      <c r="S3598" s="21">
        <v>0</v>
      </c>
    </row>
    <row r="3599" spans="2:19" ht="30" hidden="1" customHeight="1">
      <c r="B3599">
        <v>245</v>
      </c>
      <c r="C3599" t="s">
        <v>346</v>
      </c>
      <c r="D3599" s="70" t="s">
        <v>347</v>
      </c>
      <c r="E3599" s="86" t="str">
        <f t="shared" si="134"/>
        <v>24513. Proceso integral e integrado de gestión y análisis de políticas para el bienestarAnálisis de Politicas</v>
      </c>
      <c r="F3599" t="s">
        <v>362</v>
      </c>
      <c r="G3599" t="s">
        <v>361</v>
      </c>
      <c r="H3599" s="74" t="s">
        <v>30</v>
      </c>
      <c r="I3599" s="134" t="s">
        <v>60</v>
      </c>
      <c r="J3599" t="s">
        <v>83</v>
      </c>
      <c r="K3599" t="s">
        <v>80</v>
      </c>
      <c r="L3599" s="32" t="s">
        <v>5</v>
      </c>
      <c r="M3599" s="32" t="s">
        <v>1</v>
      </c>
      <c r="N3599" s="70" t="str">
        <f t="shared" si="135"/>
        <v>24513. Proceso integral e integrado de gestión y análisis de políticas para el bienestarAnálisis de Politicas3_PUENTE_ARANDA2_NOVIEMBRE_2025</v>
      </c>
      <c r="O3599" s="75">
        <v>24729968</v>
      </c>
      <c r="S3599" s="21">
        <v>0</v>
      </c>
    </row>
    <row r="3600" spans="2:19" ht="30" hidden="1" customHeight="1">
      <c r="B3600">
        <v>246</v>
      </c>
      <c r="C3600" t="s">
        <v>346</v>
      </c>
      <c r="D3600" s="70" t="s">
        <v>347</v>
      </c>
      <c r="E3600" s="86" t="str">
        <f t="shared" si="134"/>
        <v>24613. Proceso integral e integrado de gestión y análisis de políticas para el bienestarAnálisis de Politicas</v>
      </c>
      <c r="F3600" t="s">
        <v>363</v>
      </c>
      <c r="G3600" t="s">
        <v>349</v>
      </c>
      <c r="H3600" s="74" t="s">
        <v>30</v>
      </c>
      <c r="I3600" s="134" t="s">
        <v>60</v>
      </c>
      <c r="J3600" t="s">
        <v>364</v>
      </c>
      <c r="K3600" t="s">
        <v>80</v>
      </c>
      <c r="L3600" s="32" t="s">
        <v>5</v>
      </c>
      <c r="M3600" s="32" t="s">
        <v>1</v>
      </c>
      <c r="N3600" s="70" t="str">
        <f t="shared" si="135"/>
        <v>24613. Proceso integral e integrado de gestión y análisis de políticas para el bienestarAnálisis de Politicas3_PUENTE_ARANDA2_NOVIEMBRE_2025</v>
      </c>
      <c r="O3600" s="75">
        <v>67458816</v>
      </c>
      <c r="S3600" s="21">
        <v>0</v>
      </c>
    </row>
    <row r="3601" spans="2:19" s="144" customFormat="1" ht="30" hidden="1" customHeight="1">
      <c r="B3601" s="144">
        <v>1</v>
      </c>
      <c r="C3601" s="144" t="s">
        <v>55</v>
      </c>
      <c r="D3601" s="145" t="s">
        <v>56</v>
      </c>
      <c r="E3601" s="146" t="str">
        <f t="shared" si="134"/>
        <v>11. Gestión Territorial para la Atención Primaria Social de los procesos de Gestión de la Salud Pública (GSP) y el Plan de Salud Pública de Intervenciones Colectivas (PSPIC)Gestión Territorial</v>
      </c>
      <c r="F3601" s="144" t="s">
        <v>57</v>
      </c>
      <c r="G3601" s="144" t="s">
        <v>58</v>
      </c>
      <c r="H3601" s="147" t="s">
        <v>59</v>
      </c>
      <c r="I3601" s="134" t="s">
        <v>60</v>
      </c>
      <c r="J3601" s="144" t="s">
        <v>61</v>
      </c>
      <c r="K3601" s="144" t="s">
        <v>62</v>
      </c>
      <c r="L3601" s="149" t="s">
        <v>6</v>
      </c>
      <c r="M3601" s="149" t="s">
        <v>1</v>
      </c>
      <c r="N3601" s="145" t="str">
        <f t="shared" si="135"/>
        <v>11. Gestión Territorial para la Atención Primaria Social de los procesos de Gestión de la Salud Pública (GSP) y el Plan de Salud Pública de Intervenciones Colectivas (PSPIC)Gestión Territorial4_BOSA2_NOVIEMBRE_2025</v>
      </c>
      <c r="O3601" s="150">
        <v>30277568</v>
      </c>
      <c r="P3601" s="151"/>
      <c r="Q3601" s="151"/>
      <c r="R3601" s="152"/>
      <c r="S3601" s="152">
        <v>0</v>
      </c>
    </row>
    <row r="3602" spans="2:19" ht="30" hidden="1" customHeight="1">
      <c r="B3602">
        <v>3</v>
      </c>
      <c r="C3602" t="s">
        <v>55</v>
      </c>
      <c r="D3602" s="70" t="s">
        <v>56</v>
      </c>
      <c r="E3602" s="86" t="str">
        <f t="shared" si="134"/>
        <v>31. Gestión Territorial para la Atención Primaria Social de los procesos de Gestión de la Salud Pública (GSP) y el Plan de Salud Pública de Intervenciones Colectivas (PSPIC)Gestión Territorial</v>
      </c>
      <c r="F3602" t="s">
        <v>63</v>
      </c>
      <c r="G3602" t="s">
        <v>58</v>
      </c>
      <c r="H3602" s="74" t="s">
        <v>64</v>
      </c>
      <c r="I3602" s="134" t="s">
        <v>60</v>
      </c>
      <c r="J3602" t="s">
        <v>61</v>
      </c>
      <c r="K3602" t="s">
        <v>65</v>
      </c>
      <c r="L3602" s="32" t="s">
        <v>6</v>
      </c>
      <c r="M3602" s="32" t="s">
        <v>1</v>
      </c>
      <c r="N3602" s="70" t="str">
        <f t="shared" si="135"/>
        <v>31. Gestión Territorial para la Atención Primaria Social de los procesos de Gestión de la Salud Pública (GSP) y el Plan de Salud Pública de Intervenciones Colectivas (PSPIC)Gestión Territorial4_BOSA2_NOVIEMBRE_2025</v>
      </c>
      <c r="O3602" s="75">
        <v>12204720</v>
      </c>
      <c r="R3602" s="21">
        <v>1</v>
      </c>
      <c r="S3602" s="21">
        <v>12204720</v>
      </c>
    </row>
    <row r="3603" spans="2:19" ht="30" hidden="1" customHeight="1">
      <c r="B3603">
        <v>4</v>
      </c>
      <c r="C3603" t="s">
        <v>55</v>
      </c>
      <c r="D3603" s="70" t="s">
        <v>56</v>
      </c>
      <c r="E3603" s="86" t="str">
        <f t="shared" si="134"/>
        <v>41. Gestión Territorial para la Atención Primaria Social de los procesos de Gestión de la Salud Pública (GSP) y el Plan de Salud Pública de Intervenciones Colectivas (PSPIC)Gestión Territorial</v>
      </c>
      <c r="F3603" t="s">
        <v>66</v>
      </c>
      <c r="G3603" t="s">
        <v>58</v>
      </c>
      <c r="H3603" s="74" t="s">
        <v>64</v>
      </c>
      <c r="I3603" s="134" t="s">
        <v>60</v>
      </c>
      <c r="J3603" t="s">
        <v>61</v>
      </c>
      <c r="K3603" t="s">
        <v>65</v>
      </c>
      <c r="L3603" s="32" t="s">
        <v>6</v>
      </c>
      <c r="M3603" s="32" t="s">
        <v>1</v>
      </c>
      <c r="N3603" s="70" t="str">
        <f t="shared" si="135"/>
        <v>41. Gestión Territorial para la Atención Primaria Social de los procesos de Gestión de la Salud Pública (GSP) y el Plan de Salud Pública de Intervenciones Colectivas (PSPIC)Gestión Territorial4_BOSA2_NOVIEMBRE_2025</v>
      </c>
      <c r="O3603" s="75">
        <v>6484528</v>
      </c>
      <c r="R3603" s="21">
        <v>1</v>
      </c>
      <c r="S3603" s="21">
        <v>6484528</v>
      </c>
    </row>
    <row r="3604" spans="2:19" ht="30" hidden="1" customHeight="1">
      <c r="B3604">
        <v>5</v>
      </c>
      <c r="C3604" t="s">
        <v>55</v>
      </c>
      <c r="D3604" s="70" t="s">
        <v>56</v>
      </c>
      <c r="E3604" s="86" t="str">
        <f t="shared" ref="E3604:E3667" si="136">B3604&amp;C3604&amp;D3604</f>
        <v>51. Gestión Territorial para la Atención Primaria Social de los procesos de Gestión de la Salud Pública (GSP) y el Plan de Salud Pública de Intervenciones Colectivas (PSPIC)Gestión Territorial</v>
      </c>
      <c r="F3604" t="s">
        <v>67</v>
      </c>
      <c r="G3604" t="s">
        <v>58</v>
      </c>
      <c r="H3604" s="74" t="s">
        <v>64</v>
      </c>
      <c r="I3604" s="134" t="s">
        <v>60</v>
      </c>
      <c r="J3604" t="s">
        <v>61</v>
      </c>
      <c r="K3604" t="s">
        <v>65</v>
      </c>
      <c r="L3604" s="32" t="s">
        <v>6</v>
      </c>
      <c r="M3604" s="32" t="s">
        <v>1</v>
      </c>
      <c r="N3604" s="70" t="str">
        <f t="shared" si="135"/>
        <v>51. Gestión Territorial para la Atención Primaria Social de los procesos de Gestión de la Salud Pública (GSP) y el Plan de Salud Pública de Intervenciones Colectivas (PSPIC)Gestión Territorial4_BOSA2_NOVIEMBRE_2025</v>
      </c>
      <c r="O3604" s="75">
        <v>5621568</v>
      </c>
      <c r="R3604" s="21">
        <v>1</v>
      </c>
      <c r="S3604" s="21">
        <v>5621568</v>
      </c>
    </row>
    <row r="3605" spans="2:19" ht="30" hidden="1" customHeight="1">
      <c r="B3605">
        <v>6</v>
      </c>
      <c r="C3605" t="s">
        <v>55</v>
      </c>
      <c r="D3605" s="70" t="s">
        <v>56</v>
      </c>
      <c r="E3605" s="86" t="str">
        <f t="shared" si="136"/>
        <v>61. Gestión Territorial para la Atención Primaria Social de los procesos de Gestión de la Salud Pública (GSP) y el Plan de Salud Pública de Intervenciones Colectivas (PSPIC)Gestión Territorial</v>
      </c>
      <c r="F3605" t="s">
        <v>68</v>
      </c>
      <c r="G3605" t="s">
        <v>58</v>
      </c>
      <c r="H3605" s="74" t="s">
        <v>64</v>
      </c>
      <c r="I3605" s="134" t="s">
        <v>60</v>
      </c>
      <c r="J3605" t="s">
        <v>61</v>
      </c>
      <c r="K3605" t="s">
        <v>65</v>
      </c>
      <c r="L3605" s="32" t="s">
        <v>6</v>
      </c>
      <c r="M3605" s="32" t="s">
        <v>1</v>
      </c>
      <c r="N3605" s="70" t="str">
        <f t="shared" si="135"/>
        <v>61. Gestión Territorial para la Atención Primaria Social de los procesos de Gestión de la Salud Pública (GSP) y el Plan de Salud Pública de Intervenciones Colectivas (PSPIC)Gestión Territorial4_BOSA2_NOVIEMBRE_2025</v>
      </c>
      <c r="O3605" s="75">
        <v>15132712</v>
      </c>
      <c r="S3605" s="21">
        <v>0</v>
      </c>
    </row>
    <row r="3606" spans="2:19" ht="30" hidden="1" customHeight="1">
      <c r="B3606">
        <v>7</v>
      </c>
      <c r="C3606" t="s">
        <v>55</v>
      </c>
      <c r="D3606" s="70" t="s">
        <v>56</v>
      </c>
      <c r="E3606" s="86" t="str">
        <f t="shared" si="136"/>
        <v>71. Gestión Territorial para la Atención Primaria Social de los procesos de Gestión de la Salud Pública (GSP) y el Plan de Salud Pública de Intervenciones Colectivas (PSPIC)Gestión Territorial</v>
      </c>
      <c r="F3606" t="s">
        <v>69</v>
      </c>
      <c r="G3606" t="s">
        <v>58</v>
      </c>
      <c r="H3606" s="74" t="s">
        <v>30</v>
      </c>
      <c r="I3606" s="134" t="s">
        <v>60</v>
      </c>
      <c r="J3606" t="s">
        <v>61</v>
      </c>
      <c r="K3606" t="s">
        <v>62</v>
      </c>
      <c r="L3606" s="32" t="s">
        <v>6</v>
      </c>
      <c r="M3606" s="32" t="s">
        <v>1</v>
      </c>
      <c r="N3606" s="70" t="str">
        <f t="shared" si="135"/>
        <v>71. Gestión Territorial para la Atención Primaria Social de los procesos de Gestión de la Salud Pública (GSP) y el Plan de Salud Pública de Intervenciones Colectivas (PSPIC)Gestión Territorial4_BOSA2_NOVIEMBRE_2025</v>
      </c>
      <c r="O3606" s="75">
        <v>25617584</v>
      </c>
      <c r="S3606" s="21">
        <v>0</v>
      </c>
    </row>
    <row r="3607" spans="2:19" ht="30" hidden="1" customHeight="1">
      <c r="B3607">
        <v>8</v>
      </c>
      <c r="C3607" t="s">
        <v>55</v>
      </c>
      <c r="D3607" s="70" t="s">
        <v>56</v>
      </c>
      <c r="E3607" s="86" t="str">
        <f t="shared" si="136"/>
        <v>81. Gestión Territorial para la Atención Primaria Social de los procesos de Gestión de la Salud Pública (GSP) y el Plan de Salud Pública de Intervenciones Colectivas (PSPIC)Gestión Territorial</v>
      </c>
      <c r="F3607" t="s">
        <v>70</v>
      </c>
      <c r="G3607" t="s">
        <v>58</v>
      </c>
      <c r="H3607" s="74" t="s">
        <v>30</v>
      </c>
      <c r="I3607" s="134" t="s">
        <v>60</v>
      </c>
      <c r="J3607" t="s">
        <v>61</v>
      </c>
      <c r="K3607" t="s">
        <v>62</v>
      </c>
      <c r="L3607" s="32" t="s">
        <v>6</v>
      </c>
      <c r="M3607" s="32" t="s">
        <v>1</v>
      </c>
      <c r="N3607" s="70" t="str">
        <f t="shared" si="135"/>
        <v>81. Gestión Territorial para la Atención Primaria Social de los procesos de Gestión de la Salud Pública (GSP) y el Plan de Salud Pública de Intervenciones Colectivas (PSPIC)Gestión Territorial4_BOSA2_NOVIEMBRE_2025</v>
      </c>
      <c r="O3607" s="75">
        <v>9098064</v>
      </c>
      <c r="S3607" s="21">
        <v>0</v>
      </c>
    </row>
    <row r="3608" spans="2:19" ht="30" hidden="1" customHeight="1">
      <c r="B3608">
        <v>9</v>
      </c>
      <c r="C3608" t="s">
        <v>55</v>
      </c>
      <c r="D3608" s="70" t="s">
        <v>56</v>
      </c>
      <c r="E3608" s="86" t="str">
        <f t="shared" si="136"/>
        <v>91. Gestión Territorial para la Atención Primaria Social de los procesos de Gestión de la Salud Pública (GSP) y el Plan de Salud Pública de Intervenciones Colectivas (PSPIC)Gestión Territorial</v>
      </c>
      <c r="F3608" t="s">
        <v>71</v>
      </c>
      <c r="G3608" t="s">
        <v>58</v>
      </c>
      <c r="H3608" s="74" t="s">
        <v>30</v>
      </c>
      <c r="I3608" s="134" t="s">
        <v>60</v>
      </c>
      <c r="J3608" t="s">
        <v>61</v>
      </c>
      <c r="K3608" t="s">
        <v>62</v>
      </c>
      <c r="L3608" s="32" t="s">
        <v>6</v>
      </c>
      <c r="M3608" s="32" t="s">
        <v>1</v>
      </c>
      <c r="N3608" s="70" t="str">
        <f t="shared" si="135"/>
        <v>91. Gestión Territorial para la Atención Primaria Social de los procesos de Gestión de la Salud Pública (GSP) y el Plan de Salud Pública de Intervenciones Colectivas (PSPIC)Gestión Territorial4_BOSA2_NOVIEMBRE_2025</v>
      </c>
      <c r="O3608" s="75">
        <v>28674928</v>
      </c>
      <c r="S3608" s="21">
        <v>0</v>
      </c>
    </row>
    <row r="3609" spans="2:19" ht="30" hidden="1" customHeight="1">
      <c r="B3609">
        <v>10</v>
      </c>
      <c r="C3609" t="s">
        <v>55</v>
      </c>
      <c r="D3609" s="70" t="s">
        <v>56</v>
      </c>
      <c r="E3609" s="86" t="str">
        <f t="shared" si="136"/>
        <v>101. Gestión Territorial para la Atención Primaria Social de los procesos de Gestión de la Salud Pública (GSP) y el Plan de Salud Pública de Intervenciones Colectivas (PSPIC)Gestión Territorial</v>
      </c>
      <c r="F3609" t="s">
        <v>72</v>
      </c>
      <c r="G3609" t="s">
        <v>58</v>
      </c>
      <c r="H3609" s="74" t="s">
        <v>30</v>
      </c>
      <c r="I3609" s="134" t="s">
        <v>60</v>
      </c>
      <c r="J3609" t="s">
        <v>61</v>
      </c>
      <c r="K3609" t="s">
        <v>62</v>
      </c>
      <c r="L3609" s="32" t="s">
        <v>6</v>
      </c>
      <c r="M3609" s="32" t="s">
        <v>1</v>
      </c>
      <c r="N3609" s="70" t="str">
        <f t="shared" si="135"/>
        <v>101. Gestión Territorial para la Atención Primaria Social de los procesos de Gestión de la Salud Pública (GSP) y el Plan de Salud Pública de Intervenciones Colectivas (PSPIC)Gestión Territorial4_BOSA2_NOVIEMBRE_2025</v>
      </c>
      <c r="O3609" s="75">
        <v>13092336</v>
      </c>
      <c r="S3609" s="21">
        <v>0</v>
      </c>
    </row>
    <row r="3610" spans="2:19" ht="30" hidden="1" customHeight="1">
      <c r="B3610">
        <v>11</v>
      </c>
      <c r="C3610" t="s">
        <v>55</v>
      </c>
      <c r="D3610" s="70" t="s">
        <v>56</v>
      </c>
      <c r="E3610" s="86" t="str">
        <f t="shared" si="136"/>
        <v>111. Gestión Territorial para la Atención Primaria Social de los procesos de Gestión de la Salud Pública (GSP) y el Plan de Salud Pública de Intervenciones Colectivas (PSPIC)Gestión Territorial</v>
      </c>
      <c r="F3610" t="s">
        <v>73</v>
      </c>
      <c r="G3610" t="s">
        <v>58</v>
      </c>
      <c r="H3610" s="74" t="s">
        <v>30</v>
      </c>
      <c r="I3610" s="134" t="s">
        <v>60</v>
      </c>
      <c r="J3610" t="s">
        <v>61</v>
      </c>
      <c r="K3610" t="s">
        <v>62</v>
      </c>
      <c r="L3610" s="32" t="s">
        <v>6</v>
      </c>
      <c r="M3610" s="32" t="s">
        <v>1</v>
      </c>
      <c r="N3610" s="70" t="str">
        <f t="shared" si="135"/>
        <v>111. Gestión Territorial para la Atención Primaria Social de los procesos de Gestión de la Salud Pública (GSP) y el Plan de Salud Pública de Intervenciones Colectivas (PSPIC)Gestión Territorial4_BOSA2_NOVIEMBRE_2025</v>
      </c>
      <c r="O3610" s="75">
        <v>29389952</v>
      </c>
      <c r="S3610" s="21">
        <v>0</v>
      </c>
    </row>
    <row r="3611" spans="2:19" ht="30" hidden="1" customHeight="1">
      <c r="B3611">
        <v>12</v>
      </c>
      <c r="C3611" t="s">
        <v>55</v>
      </c>
      <c r="D3611" s="70" t="s">
        <v>56</v>
      </c>
      <c r="E3611" s="86" t="str">
        <f t="shared" si="136"/>
        <v>121. Gestión Territorial para la Atención Primaria Social de los procesos de Gestión de la Salud Pública (GSP) y el Plan de Salud Pública de Intervenciones Colectivas (PSPIC)Gestión Territorial</v>
      </c>
      <c r="F3611" t="s">
        <v>74</v>
      </c>
      <c r="G3611" t="s">
        <v>75</v>
      </c>
      <c r="H3611" s="74" t="s">
        <v>30</v>
      </c>
      <c r="I3611" s="134" t="s">
        <v>60</v>
      </c>
      <c r="J3611" t="s">
        <v>61</v>
      </c>
      <c r="K3611" t="s">
        <v>62</v>
      </c>
      <c r="L3611" s="32" t="s">
        <v>6</v>
      </c>
      <c r="M3611" s="32" t="s">
        <v>1</v>
      </c>
      <c r="N3611" s="70" t="str">
        <f t="shared" si="135"/>
        <v>121. Gestión Territorial para la Atención Primaria Social de los procesos de Gestión de la Salud Pública (GSP) y el Plan de Salud Pública de Intervenciones Colectivas (PSPIC)Gestión Territorial4_BOSA2_NOVIEMBRE_2025</v>
      </c>
      <c r="O3611" s="75">
        <v>100029392</v>
      </c>
      <c r="S3611" s="21">
        <v>0</v>
      </c>
    </row>
    <row r="3612" spans="2:19" ht="30" hidden="1" customHeight="1">
      <c r="B3612">
        <v>13</v>
      </c>
      <c r="C3612" t="s">
        <v>55</v>
      </c>
      <c r="D3612" s="70" t="s">
        <v>56</v>
      </c>
      <c r="E3612" s="86" t="str">
        <f t="shared" si="136"/>
        <v>131. Gestión Territorial para la Atención Primaria Social de los procesos de Gestión de la Salud Pública (GSP) y el Plan de Salud Pública de Intervenciones Colectivas (PSPIC)Gestión Territorial</v>
      </c>
      <c r="F3612" t="s">
        <v>76</v>
      </c>
      <c r="G3612" t="s">
        <v>75</v>
      </c>
      <c r="H3612" s="74" t="s">
        <v>30</v>
      </c>
      <c r="I3612" s="134" t="s">
        <v>60</v>
      </c>
      <c r="J3612" t="s">
        <v>61</v>
      </c>
      <c r="K3612" t="s">
        <v>62</v>
      </c>
      <c r="L3612" s="32" t="s">
        <v>6</v>
      </c>
      <c r="M3612" s="32" t="s">
        <v>1</v>
      </c>
      <c r="N3612" s="70" t="str">
        <f t="shared" si="135"/>
        <v>131. Gestión Territorial para la Atención Primaria Social de los procesos de Gestión de la Salud Pública (GSP) y el Plan de Salud Pública de Intervenciones Colectivas (PSPIC)Gestión Territorial4_BOSA2_NOVIEMBRE_2025</v>
      </c>
      <c r="O3612" s="75">
        <v>29833760</v>
      </c>
      <c r="S3612" s="21">
        <v>0</v>
      </c>
    </row>
    <row r="3613" spans="2:19" ht="30" hidden="1" customHeight="1">
      <c r="B3613">
        <v>14</v>
      </c>
      <c r="C3613" t="s">
        <v>55</v>
      </c>
      <c r="D3613" s="70" t="s">
        <v>56</v>
      </c>
      <c r="E3613" s="86" t="str">
        <f t="shared" si="136"/>
        <v>141. Gestión Territorial para la Atención Primaria Social de los procesos de Gestión de la Salud Pública (GSP) y el Plan de Salud Pública de Intervenciones Colectivas (PSPIC)Gestión Territorial</v>
      </c>
      <c r="F3613" t="s">
        <v>77</v>
      </c>
      <c r="G3613" t="s">
        <v>75</v>
      </c>
      <c r="H3613" s="74" t="s">
        <v>30</v>
      </c>
      <c r="I3613" s="134" t="s">
        <v>60</v>
      </c>
      <c r="J3613" t="s">
        <v>61</v>
      </c>
      <c r="K3613" t="s">
        <v>62</v>
      </c>
      <c r="L3613" s="32" t="s">
        <v>6</v>
      </c>
      <c r="M3613" s="32" t="s">
        <v>1</v>
      </c>
      <c r="N3613" s="70" t="str">
        <f t="shared" si="135"/>
        <v>141. Gestión Territorial para la Atención Primaria Social de los procesos de Gestión de la Salud Pública (GSP) y el Plan de Salud Pública de Intervenciones Colectivas (PSPIC)Gestión Territorial4_BOSA2_NOVIEMBRE_2025</v>
      </c>
      <c r="O3613" s="75">
        <v>54021296</v>
      </c>
      <c r="S3613" s="21">
        <v>0</v>
      </c>
    </row>
    <row r="3614" spans="2:19" ht="30" hidden="1" customHeight="1">
      <c r="B3614">
        <v>15</v>
      </c>
      <c r="C3614" t="s">
        <v>55</v>
      </c>
      <c r="D3614" s="70" t="s">
        <v>56</v>
      </c>
      <c r="E3614" s="86" t="str">
        <f t="shared" si="136"/>
        <v>151. Gestión Territorial para la Atención Primaria Social de los procesos de Gestión de la Salud Pública (GSP) y el Plan de Salud Pública de Intervenciones Colectivas (PSPIC)Gestión Territorial</v>
      </c>
      <c r="F3614" t="s">
        <v>78</v>
      </c>
      <c r="G3614" t="s">
        <v>75</v>
      </c>
      <c r="H3614" s="74" t="s">
        <v>30</v>
      </c>
      <c r="I3614" s="134" t="s">
        <v>60</v>
      </c>
      <c r="J3614" t="s">
        <v>61</v>
      </c>
      <c r="K3614" t="s">
        <v>62</v>
      </c>
      <c r="L3614" s="32" t="s">
        <v>6</v>
      </c>
      <c r="M3614" s="32" t="s">
        <v>1</v>
      </c>
      <c r="N3614" s="70" t="str">
        <f t="shared" si="135"/>
        <v>151. Gestión Territorial para la Atención Primaria Social de los procesos de Gestión de la Salud Pública (GSP) y el Plan de Salud Pública de Intervenciones Colectivas (PSPIC)Gestión Territorial4_BOSA2_NOVIEMBRE_2025</v>
      </c>
      <c r="O3614" s="75">
        <v>5621568</v>
      </c>
      <c r="S3614" s="21">
        <v>0</v>
      </c>
    </row>
    <row r="3615" spans="2:19" ht="30" hidden="1" customHeight="1">
      <c r="B3615">
        <v>16</v>
      </c>
      <c r="C3615" t="s">
        <v>55</v>
      </c>
      <c r="D3615" s="70" t="s">
        <v>56</v>
      </c>
      <c r="E3615" s="86" t="str">
        <f t="shared" si="136"/>
        <v>161. Gestión Territorial para la Atención Primaria Social de los procesos de Gestión de la Salud Pública (GSP) y el Plan de Salud Pública de Intervenciones Colectivas (PSPIC)Gestión Territorial</v>
      </c>
      <c r="F3615" t="s">
        <v>79</v>
      </c>
      <c r="G3615" t="s">
        <v>75</v>
      </c>
      <c r="H3615" s="74" t="s">
        <v>30</v>
      </c>
      <c r="I3615" s="134" t="s">
        <v>60</v>
      </c>
      <c r="J3615" t="s">
        <v>61</v>
      </c>
      <c r="K3615" t="s">
        <v>80</v>
      </c>
      <c r="L3615" s="32" t="s">
        <v>6</v>
      </c>
      <c r="M3615" s="32" t="s">
        <v>1</v>
      </c>
      <c r="N3615" s="70" t="str">
        <f t="shared" si="135"/>
        <v>161. Gestión Territorial para la Atención Primaria Social de los procesos de Gestión de la Salud Pública (GSP) y el Plan de Salud Pública de Intervenciones Colectivas (PSPIC)Gestión Territorial4_BOSA2_NOVIEMBRE_2025</v>
      </c>
      <c r="O3615" s="75">
        <v>3994272</v>
      </c>
      <c r="S3615" s="21">
        <v>0</v>
      </c>
    </row>
    <row r="3616" spans="2:19" ht="30" hidden="1" customHeight="1">
      <c r="B3616">
        <v>17</v>
      </c>
      <c r="C3616" t="s">
        <v>55</v>
      </c>
      <c r="D3616" s="70" t="s">
        <v>56</v>
      </c>
      <c r="E3616" s="86" t="str">
        <f t="shared" si="136"/>
        <v>171. Gestión Territorial para la Atención Primaria Social de los procesos de Gestión de la Salud Pública (GSP) y el Plan de Salud Pública de Intervenciones Colectivas (PSPIC)Gestión Territorial</v>
      </c>
      <c r="F3616" t="s">
        <v>81</v>
      </c>
      <c r="G3616" t="s">
        <v>82</v>
      </c>
      <c r="H3616" s="74" t="s">
        <v>30</v>
      </c>
      <c r="I3616" s="134" t="s">
        <v>60</v>
      </c>
      <c r="J3616" t="s">
        <v>83</v>
      </c>
      <c r="K3616" t="s">
        <v>80</v>
      </c>
      <c r="L3616" s="32" t="s">
        <v>6</v>
      </c>
      <c r="M3616" s="32" t="s">
        <v>1</v>
      </c>
      <c r="N3616" s="70" t="str">
        <f t="shared" si="135"/>
        <v>171. Gestión Territorial para la Atención Primaria Social de los procesos de Gestión de la Salud Pública (GSP) y el Plan de Salud Pública de Intervenciones Colectivas (PSPIC)Gestión Territorial4_BOSA2_NOVIEMBRE_2025</v>
      </c>
      <c r="O3616" s="75">
        <v>5621568</v>
      </c>
      <c r="S3616" s="21">
        <v>0</v>
      </c>
    </row>
    <row r="3617" spans="2:19" ht="30" hidden="1" customHeight="1">
      <c r="B3617">
        <v>18</v>
      </c>
      <c r="C3617" t="s">
        <v>55</v>
      </c>
      <c r="D3617" s="70" t="s">
        <v>56</v>
      </c>
      <c r="E3617" s="86" t="str">
        <f t="shared" si="136"/>
        <v>181. Gestión Territorial para la Atención Primaria Social de los procesos de Gestión de la Salud Pública (GSP) y el Plan de Salud Pública de Intervenciones Colectivas (PSPIC)Gestión Territorial</v>
      </c>
      <c r="F3617" t="s">
        <v>84</v>
      </c>
      <c r="G3617" t="s">
        <v>82</v>
      </c>
      <c r="H3617" s="74" t="s">
        <v>30</v>
      </c>
      <c r="I3617" s="134" t="s">
        <v>60</v>
      </c>
      <c r="J3617" t="s">
        <v>83</v>
      </c>
      <c r="K3617" t="s">
        <v>62</v>
      </c>
      <c r="L3617" s="32" t="s">
        <v>6</v>
      </c>
      <c r="M3617" s="32" t="s">
        <v>1</v>
      </c>
      <c r="N3617" s="70" t="str">
        <f t="shared" si="135"/>
        <v>181. Gestión Territorial para la Atención Primaria Social de los procesos de Gestión de la Salud Pública (GSP) y el Plan de Salud Pública de Intervenciones Colectivas (PSPIC)Gestión Territorial4_BOSA2_NOVIEMBRE_2025</v>
      </c>
      <c r="O3617" s="75">
        <v>32422640</v>
      </c>
      <c r="S3617" s="21">
        <v>0</v>
      </c>
    </row>
    <row r="3618" spans="2:19" ht="30" hidden="1" customHeight="1">
      <c r="B3618">
        <v>19</v>
      </c>
      <c r="C3618" t="s">
        <v>55</v>
      </c>
      <c r="D3618" s="70" t="s">
        <v>56</v>
      </c>
      <c r="E3618" s="86" t="str">
        <f t="shared" si="136"/>
        <v>191. Gestión Territorial para la Atención Primaria Social de los procesos de Gestión de la Salud Pública (GSP) y el Plan de Salud Pública de Intervenciones Colectivas (PSPIC)Gestión Territorial</v>
      </c>
      <c r="F3618" t="s">
        <v>85</v>
      </c>
      <c r="G3618" t="s">
        <v>82</v>
      </c>
      <c r="H3618" s="74" t="s">
        <v>30</v>
      </c>
      <c r="I3618" s="134" t="s">
        <v>60</v>
      </c>
      <c r="J3618" t="s">
        <v>83</v>
      </c>
      <c r="K3618" t="s">
        <v>62</v>
      </c>
      <c r="L3618" s="32" t="s">
        <v>6</v>
      </c>
      <c r="M3618" s="32" t="s">
        <v>1</v>
      </c>
      <c r="N3618" s="70" t="str">
        <f t="shared" si="135"/>
        <v>191. Gestión Territorial para la Atención Primaria Social de los procesos de Gestión de la Salud Pública (GSP) y el Plan de Salud Pública de Intervenciones Colectivas (PSPIC)Gestión Territorial4_BOSA2_NOVIEMBRE_2025</v>
      </c>
      <c r="O3618" s="75">
        <v>20316544</v>
      </c>
      <c r="S3618" s="21">
        <v>0</v>
      </c>
    </row>
    <row r="3619" spans="2:19" ht="30" hidden="1" customHeight="1">
      <c r="B3619">
        <v>20</v>
      </c>
      <c r="C3619" t="s">
        <v>86</v>
      </c>
      <c r="D3619" s="70" t="s">
        <v>87</v>
      </c>
      <c r="E3619" s="86" t="str">
        <f t="shared" si="136"/>
        <v>202. Cuidado Continuo por una vida con bienestarComunitario</v>
      </c>
      <c r="F3619" t="s">
        <v>88</v>
      </c>
      <c r="G3619" t="s">
        <v>89</v>
      </c>
      <c r="H3619" s="74" t="s">
        <v>90</v>
      </c>
      <c r="I3619" s="134" t="s">
        <v>60</v>
      </c>
      <c r="J3619" t="s">
        <v>91</v>
      </c>
      <c r="K3619" t="s">
        <v>65</v>
      </c>
      <c r="L3619" s="32" t="s">
        <v>6</v>
      </c>
      <c r="M3619" s="32" t="s">
        <v>1</v>
      </c>
      <c r="N3619" s="70" t="str">
        <f t="shared" si="135"/>
        <v>202. Cuidado Continuo por una vida con bienestarComunitario4_BOSA2_NOVIEMBRE_2025</v>
      </c>
      <c r="O3619" s="75">
        <v>105404</v>
      </c>
      <c r="R3619" s="21">
        <v>48</v>
      </c>
      <c r="S3619" s="21">
        <v>5059392</v>
      </c>
    </row>
    <row r="3620" spans="2:19" ht="30" hidden="1" customHeight="1">
      <c r="B3620">
        <v>20</v>
      </c>
      <c r="C3620" t="s">
        <v>86</v>
      </c>
      <c r="D3620" s="70" t="s">
        <v>92</v>
      </c>
      <c r="E3620" s="86" t="str">
        <f t="shared" si="136"/>
        <v xml:space="preserve">202. Cuidado Continuo por una vida con bienestarEducativo </v>
      </c>
      <c r="F3620" t="s">
        <v>88</v>
      </c>
      <c r="G3620" t="s">
        <v>89</v>
      </c>
      <c r="H3620" s="74" t="s">
        <v>90</v>
      </c>
      <c r="I3620" s="134" t="s">
        <v>60</v>
      </c>
      <c r="J3620" t="s">
        <v>91</v>
      </c>
      <c r="K3620" t="s">
        <v>65</v>
      </c>
      <c r="L3620" s="32" t="s">
        <v>6</v>
      </c>
      <c r="M3620" s="32" t="s">
        <v>1</v>
      </c>
      <c r="N3620" s="70" t="str">
        <f t="shared" si="135"/>
        <v>202. Cuidado Continuo por una vida con bienestarEducativo 4_BOSA2_NOVIEMBRE_2025</v>
      </c>
      <c r="O3620" s="75">
        <v>105404</v>
      </c>
      <c r="R3620" s="21">
        <v>155</v>
      </c>
      <c r="S3620" s="21">
        <v>16337620</v>
      </c>
    </row>
    <row r="3621" spans="2:19" ht="30" hidden="1" customHeight="1">
      <c r="B3621">
        <v>20</v>
      </c>
      <c r="C3621" t="s">
        <v>86</v>
      </c>
      <c r="D3621" s="70" t="s">
        <v>93</v>
      </c>
      <c r="E3621" s="86" t="str">
        <f t="shared" si="136"/>
        <v>202. Cuidado Continuo por una vida con bienestarInstitucional</v>
      </c>
      <c r="F3621" t="s">
        <v>88</v>
      </c>
      <c r="G3621" t="s">
        <v>89</v>
      </c>
      <c r="H3621" s="74" t="s">
        <v>90</v>
      </c>
      <c r="I3621" s="134" t="s">
        <v>60</v>
      </c>
      <c r="J3621" t="s">
        <v>91</v>
      </c>
      <c r="K3621" t="s">
        <v>65</v>
      </c>
      <c r="L3621" s="32" t="s">
        <v>6</v>
      </c>
      <c r="M3621" s="32" t="s">
        <v>1</v>
      </c>
      <c r="N3621" s="70" t="str">
        <f t="shared" si="135"/>
        <v>202. Cuidado Continuo por una vida con bienestarInstitucional4_BOSA2_NOVIEMBRE_2025</v>
      </c>
      <c r="O3621" s="75">
        <v>105404</v>
      </c>
      <c r="R3621" s="21">
        <v>131</v>
      </c>
      <c r="S3621" s="21">
        <v>13807924</v>
      </c>
    </row>
    <row r="3622" spans="2:19" ht="30" hidden="1" customHeight="1">
      <c r="B3622">
        <v>21</v>
      </c>
      <c r="C3622" t="s">
        <v>86</v>
      </c>
      <c r="D3622" s="70" t="s">
        <v>87</v>
      </c>
      <c r="E3622" s="86" t="str">
        <f t="shared" si="136"/>
        <v>212. Cuidado Continuo por una vida con bienestarComunitario</v>
      </c>
      <c r="F3622" t="s">
        <v>94</v>
      </c>
      <c r="G3622" t="s">
        <v>89</v>
      </c>
      <c r="H3622" s="74" t="s">
        <v>90</v>
      </c>
      <c r="I3622" s="134" t="s">
        <v>60</v>
      </c>
      <c r="J3622" t="s">
        <v>91</v>
      </c>
      <c r="K3622" t="s">
        <v>65</v>
      </c>
      <c r="L3622" s="32" t="s">
        <v>6</v>
      </c>
      <c r="M3622" s="32" t="s">
        <v>1</v>
      </c>
      <c r="N3622" s="70" t="str">
        <f t="shared" si="135"/>
        <v>212. Cuidado Continuo por una vida con bienestarComunitario4_BOSA2_NOVIEMBRE_2025</v>
      </c>
      <c r="O3622" s="75">
        <v>55938</v>
      </c>
      <c r="R3622" s="21">
        <v>24</v>
      </c>
      <c r="S3622" s="21">
        <v>1342512</v>
      </c>
    </row>
    <row r="3623" spans="2:19" ht="30" hidden="1" customHeight="1">
      <c r="B3623">
        <v>22</v>
      </c>
      <c r="C3623" t="s">
        <v>86</v>
      </c>
      <c r="D3623" s="70" t="s">
        <v>87</v>
      </c>
      <c r="E3623" s="86" t="str">
        <f t="shared" si="136"/>
        <v>222. Cuidado Continuo por una vida con bienestarComunitario</v>
      </c>
      <c r="F3623" t="s">
        <v>95</v>
      </c>
      <c r="G3623" t="s">
        <v>89</v>
      </c>
      <c r="H3623" s="74" t="s">
        <v>90</v>
      </c>
      <c r="I3623" s="134" t="s">
        <v>60</v>
      </c>
      <c r="J3623" t="s">
        <v>91</v>
      </c>
      <c r="K3623" t="s">
        <v>80</v>
      </c>
      <c r="L3623" s="32" t="s">
        <v>6</v>
      </c>
      <c r="M3623" s="32" t="s">
        <v>1</v>
      </c>
      <c r="N3623" s="70" t="str">
        <f t="shared" si="135"/>
        <v>222. Cuidado Continuo por una vida con bienestarComunitario4_BOSA2_NOVIEMBRE_2025</v>
      </c>
      <c r="O3623" s="75">
        <v>105404</v>
      </c>
      <c r="S3623" s="21">
        <v>0</v>
      </c>
    </row>
    <row r="3624" spans="2:19" ht="30" hidden="1" customHeight="1">
      <c r="B3624">
        <v>23</v>
      </c>
      <c r="C3624" t="s">
        <v>86</v>
      </c>
      <c r="D3624" s="70" t="s">
        <v>87</v>
      </c>
      <c r="E3624" s="86" t="str">
        <f t="shared" si="136"/>
        <v>232. Cuidado Continuo por una vida con bienestarComunitario</v>
      </c>
      <c r="F3624" t="s">
        <v>96</v>
      </c>
      <c r="G3624" t="s">
        <v>89</v>
      </c>
      <c r="H3624" s="74" t="s">
        <v>90</v>
      </c>
      <c r="I3624" s="134" t="s">
        <v>60</v>
      </c>
      <c r="J3624" t="s">
        <v>91</v>
      </c>
      <c r="K3624" t="s">
        <v>80</v>
      </c>
      <c r="L3624" s="32" t="s">
        <v>6</v>
      </c>
      <c r="M3624" s="32" t="s">
        <v>1</v>
      </c>
      <c r="N3624" s="70" t="str">
        <f t="shared" si="135"/>
        <v>232. Cuidado Continuo por una vida con bienestarComunitario4_BOSA2_NOVIEMBRE_2025</v>
      </c>
      <c r="O3624" s="75">
        <v>55938</v>
      </c>
      <c r="S3624" s="21">
        <v>0</v>
      </c>
    </row>
    <row r="3625" spans="2:19" ht="30" hidden="1" customHeight="1">
      <c r="B3625">
        <v>24</v>
      </c>
      <c r="C3625" t="s">
        <v>86</v>
      </c>
      <c r="D3625" s="70" t="s">
        <v>92</v>
      </c>
      <c r="E3625" s="86" t="str">
        <f t="shared" si="136"/>
        <v xml:space="preserve">242. Cuidado Continuo por una vida con bienestarEducativo </v>
      </c>
      <c r="F3625" t="s">
        <v>97</v>
      </c>
      <c r="G3625" t="s">
        <v>89</v>
      </c>
      <c r="H3625" s="74" t="s">
        <v>90</v>
      </c>
      <c r="I3625" s="134" t="s">
        <v>60</v>
      </c>
      <c r="J3625" t="s">
        <v>91</v>
      </c>
      <c r="K3625" t="s">
        <v>65</v>
      </c>
      <c r="L3625" s="32" t="s">
        <v>6</v>
      </c>
      <c r="M3625" s="32" t="s">
        <v>1</v>
      </c>
      <c r="N3625" s="70" t="str">
        <f t="shared" si="135"/>
        <v>242. Cuidado Continuo por una vida con bienestarEducativo 4_BOSA2_NOVIEMBRE_2025</v>
      </c>
      <c r="O3625" s="75">
        <v>180297</v>
      </c>
      <c r="R3625" s="21">
        <v>8</v>
      </c>
      <c r="S3625" s="21">
        <v>1442376</v>
      </c>
    </row>
    <row r="3626" spans="2:19" ht="30" hidden="1" customHeight="1">
      <c r="B3626">
        <v>25</v>
      </c>
      <c r="C3626" t="s">
        <v>86</v>
      </c>
      <c r="D3626" s="70" t="s">
        <v>98</v>
      </c>
      <c r="E3626" s="86" t="str">
        <f t="shared" si="136"/>
        <v>252. Cuidado Continuo por una vida con bienestarLaboral</v>
      </c>
      <c r="F3626" t="s">
        <v>99</v>
      </c>
      <c r="G3626" t="s">
        <v>89</v>
      </c>
      <c r="H3626" s="74" t="s">
        <v>90</v>
      </c>
      <c r="I3626" s="134" t="s">
        <v>60</v>
      </c>
      <c r="J3626" t="s">
        <v>91</v>
      </c>
      <c r="K3626" t="s">
        <v>65</v>
      </c>
      <c r="L3626" s="32" t="s">
        <v>6</v>
      </c>
      <c r="M3626" s="32" t="s">
        <v>1</v>
      </c>
      <c r="N3626" s="70" t="str">
        <f t="shared" si="135"/>
        <v>252. Cuidado Continuo por una vida con bienestarLaboral4_BOSA2_NOVIEMBRE_2025</v>
      </c>
      <c r="O3626" s="75">
        <v>210809</v>
      </c>
      <c r="R3626" s="21">
        <v>3</v>
      </c>
      <c r="S3626" s="21">
        <v>632427</v>
      </c>
    </row>
    <row r="3627" spans="2:19" ht="30" hidden="1" customHeight="1">
      <c r="B3627">
        <v>26</v>
      </c>
      <c r="C3627" t="s">
        <v>86</v>
      </c>
      <c r="D3627" s="70" t="s">
        <v>87</v>
      </c>
      <c r="E3627" s="86" t="str">
        <f t="shared" si="136"/>
        <v>262. Cuidado Continuo por una vida con bienestarComunitario</v>
      </c>
      <c r="F3627" t="s">
        <v>100</v>
      </c>
      <c r="G3627" t="s">
        <v>89</v>
      </c>
      <c r="H3627" s="74" t="s">
        <v>90</v>
      </c>
      <c r="I3627" s="134" t="s">
        <v>60</v>
      </c>
      <c r="J3627" t="s">
        <v>91</v>
      </c>
      <c r="K3627" t="s">
        <v>65</v>
      </c>
      <c r="L3627" s="32" t="s">
        <v>6</v>
      </c>
      <c r="M3627" s="32" t="s">
        <v>1</v>
      </c>
      <c r="N3627" s="70" t="str">
        <f t="shared" si="135"/>
        <v>262. Cuidado Continuo por una vida con bienestarComunitario4_BOSA2_NOVIEMBRE_2025</v>
      </c>
      <c r="O3627" s="75">
        <v>140539</v>
      </c>
      <c r="R3627" s="21">
        <v>78</v>
      </c>
      <c r="S3627" s="21">
        <v>10962042</v>
      </c>
    </row>
    <row r="3628" spans="2:19" ht="30" hidden="1" customHeight="1">
      <c r="B3628">
        <v>27</v>
      </c>
      <c r="C3628" t="s">
        <v>86</v>
      </c>
      <c r="D3628" s="70" t="s">
        <v>87</v>
      </c>
      <c r="E3628" s="86" t="str">
        <f t="shared" si="136"/>
        <v>272. Cuidado Continuo por una vida con bienestarComunitario</v>
      </c>
      <c r="F3628" t="s">
        <v>101</v>
      </c>
      <c r="G3628" t="s">
        <v>89</v>
      </c>
      <c r="H3628" s="74" t="s">
        <v>90</v>
      </c>
      <c r="I3628" s="134" t="s">
        <v>60</v>
      </c>
      <c r="J3628" t="s">
        <v>91</v>
      </c>
      <c r="K3628" t="s">
        <v>65</v>
      </c>
      <c r="L3628" s="32" t="s">
        <v>6</v>
      </c>
      <c r="M3628" s="32" t="s">
        <v>1</v>
      </c>
      <c r="N3628" s="70" t="str">
        <f t="shared" si="135"/>
        <v>272. Cuidado Continuo por una vida con bienestarComunitario4_BOSA2_NOVIEMBRE_2025</v>
      </c>
      <c r="O3628" s="75">
        <v>74584</v>
      </c>
      <c r="R3628" s="21">
        <v>52</v>
      </c>
      <c r="S3628" s="21">
        <v>3878368</v>
      </c>
    </row>
    <row r="3629" spans="2:19" ht="30" hidden="1" customHeight="1">
      <c r="B3629">
        <v>28</v>
      </c>
      <c r="C3629" t="s">
        <v>86</v>
      </c>
      <c r="D3629" s="70" t="s">
        <v>87</v>
      </c>
      <c r="E3629" s="86" t="str">
        <f t="shared" si="136"/>
        <v>282. Cuidado Continuo por una vida con bienestarComunitario</v>
      </c>
      <c r="F3629" t="s">
        <v>102</v>
      </c>
      <c r="G3629" t="s">
        <v>89</v>
      </c>
      <c r="H3629" s="74" t="s">
        <v>90</v>
      </c>
      <c r="I3629" s="134" t="s">
        <v>60</v>
      </c>
      <c r="J3629" t="s">
        <v>91</v>
      </c>
      <c r="K3629" t="s">
        <v>65</v>
      </c>
      <c r="L3629" s="32" t="s">
        <v>6</v>
      </c>
      <c r="M3629" s="32" t="s">
        <v>1</v>
      </c>
      <c r="N3629" s="70" t="str">
        <f t="shared" si="135"/>
        <v>282. Cuidado Continuo por una vida con bienestarComunitario4_BOSA2_NOVIEMBRE_2025</v>
      </c>
      <c r="O3629" s="75">
        <v>215123</v>
      </c>
      <c r="R3629" s="21">
        <v>10</v>
      </c>
      <c r="S3629" s="21">
        <v>2151230</v>
      </c>
    </row>
    <row r="3630" spans="2:19" ht="30" hidden="1" customHeight="1">
      <c r="B3630">
        <v>29</v>
      </c>
      <c r="C3630" t="s">
        <v>86</v>
      </c>
      <c r="D3630" s="70" t="s">
        <v>87</v>
      </c>
      <c r="E3630" s="86" t="str">
        <f t="shared" si="136"/>
        <v>292. Cuidado Continuo por una vida con bienestarComunitario</v>
      </c>
      <c r="F3630" t="s">
        <v>103</v>
      </c>
      <c r="G3630" t="s">
        <v>89</v>
      </c>
      <c r="H3630" s="74" t="s">
        <v>90</v>
      </c>
      <c r="I3630" s="134" t="s">
        <v>60</v>
      </c>
      <c r="J3630" t="s">
        <v>91</v>
      </c>
      <c r="K3630" t="s">
        <v>80</v>
      </c>
      <c r="L3630" s="32" t="s">
        <v>6</v>
      </c>
      <c r="M3630" s="32" t="s">
        <v>1</v>
      </c>
      <c r="N3630" s="70" t="str">
        <f t="shared" si="135"/>
        <v>292. Cuidado Continuo por una vida con bienestarComunitario4_BOSA2_NOVIEMBRE_2025</v>
      </c>
      <c r="O3630" s="75">
        <v>140539</v>
      </c>
      <c r="S3630" s="21">
        <v>0</v>
      </c>
    </row>
    <row r="3631" spans="2:19" ht="30" hidden="1" customHeight="1">
      <c r="B3631">
        <v>30</v>
      </c>
      <c r="C3631" t="s">
        <v>86</v>
      </c>
      <c r="D3631" s="70" t="s">
        <v>87</v>
      </c>
      <c r="E3631" s="86" t="str">
        <f t="shared" si="136"/>
        <v>302. Cuidado Continuo por una vida con bienestarComunitario</v>
      </c>
      <c r="F3631" t="s">
        <v>104</v>
      </c>
      <c r="G3631" t="s">
        <v>89</v>
      </c>
      <c r="H3631" s="74" t="s">
        <v>90</v>
      </c>
      <c r="I3631" s="134" t="s">
        <v>60</v>
      </c>
      <c r="J3631" t="s">
        <v>91</v>
      </c>
      <c r="K3631" t="s">
        <v>80</v>
      </c>
      <c r="L3631" s="32" t="s">
        <v>6</v>
      </c>
      <c r="M3631" s="32" t="s">
        <v>1</v>
      </c>
      <c r="N3631" s="70" t="str">
        <f t="shared" si="135"/>
        <v>302. Cuidado Continuo por una vida con bienestarComunitario4_BOSA2_NOVIEMBRE_2025</v>
      </c>
      <c r="O3631" s="75">
        <v>74584</v>
      </c>
      <c r="S3631" s="21">
        <v>0</v>
      </c>
    </row>
    <row r="3632" spans="2:19" ht="30" hidden="1" customHeight="1">
      <c r="B3632">
        <v>31</v>
      </c>
      <c r="C3632" t="s">
        <v>86</v>
      </c>
      <c r="D3632" s="70" t="s">
        <v>87</v>
      </c>
      <c r="E3632" s="86" t="str">
        <f t="shared" si="136"/>
        <v>312. Cuidado Continuo por una vida con bienestarComunitario</v>
      </c>
      <c r="F3632" t="s">
        <v>105</v>
      </c>
      <c r="G3632" t="s">
        <v>89</v>
      </c>
      <c r="H3632" s="74" t="s">
        <v>90</v>
      </c>
      <c r="I3632" s="134" t="s">
        <v>60</v>
      </c>
      <c r="J3632" t="s">
        <v>91</v>
      </c>
      <c r="K3632" t="s">
        <v>65</v>
      </c>
      <c r="L3632" s="32" t="s">
        <v>6</v>
      </c>
      <c r="M3632" s="32" t="s">
        <v>1</v>
      </c>
      <c r="N3632" s="70" t="str">
        <f t="shared" si="135"/>
        <v>312. Cuidado Continuo por una vida con bienestarComunitario4_BOSA2_NOVIEMBRE_2025</v>
      </c>
      <c r="O3632" s="75">
        <v>215123</v>
      </c>
      <c r="R3632" s="21">
        <v>4</v>
      </c>
      <c r="S3632" s="21">
        <v>860492</v>
      </c>
    </row>
    <row r="3633" spans="2:19" ht="30" hidden="1" customHeight="1">
      <c r="B3633">
        <v>31</v>
      </c>
      <c r="C3633" t="s">
        <v>86</v>
      </c>
      <c r="D3633" s="70" t="s">
        <v>92</v>
      </c>
      <c r="E3633" s="86" t="str">
        <f t="shared" si="136"/>
        <v xml:space="preserve">312. Cuidado Continuo por una vida con bienestarEducativo </v>
      </c>
      <c r="F3633" t="s">
        <v>105</v>
      </c>
      <c r="G3633" t="s">
        <v>89</v>
      </c>
      <c r="H3633" s="74" t="s">
        <v>90</v>
      </c>
      <c r="I3633" s="134" t="s">
        <v>60</v>
      </c>
      <c r="J3633" t="s">
        <v>91</v>
      </c>
      <c r="K3633" t="s">
        <v>65</v>
      </c>
      <c r="L3633" s="32" t="s">
        <v>6</v>
      </c>
      <c r="M3633" s="32" t="s">
        <v>1</v>
      </c>
      <c r="N3633" s="70" t="str">
        <f t="shared" si="135"/>
        <v>312. Cuidado Continuo por una vida con bienestarEducativo 4_BOSA2_NOVIEMBRE_2025</v>
      </c>
      <c r="O3633" s="75">
        <v>215123</v>
      </c>
      <c r="R3633" s="21">
        <v>4</v>
      </c>
      <c r="S3633" s="21">
        <v>860492</v>
      </c>
    </row>
    <row r="3634" spans="2:19" ht="30" hidden="1" customHeight="1">
      <c r="B3634">
        <v>31</v>
      </c>
      <c r="C3634" t="s">
        <v>86</v>
      </c>
      <c r="D3634" s="70" t="s">
        <v>98</v>
      </c>
      <c r="E3634" s="86" t="str">
        <f t="shared" si="136"/>
        <v>312. Cuidado Continuo por una vida con bienestarLaboral</v>
      </c>
      <c r="F3634" t="s">
        <v>105</v>
      </c>
      <c r="G3634" t="s">
        <v>89</v>
      </c>
      <c r="H3634" s="74" t="s">
        <v>90</v>
      </c>
      <c r="I3634" s="134" t="s">
        <v>60</v>
      </c>
      <c r="J3634" t="s">
        <v>91</v>
      </c>
      <c r="K3634" t="s">
        <v>65</v>
      </c>
      <c r="L3634" s="32" t="s">
        <v>6</v>
      </c>
      <c r="M3634" s="32" t="s">
        <v>1</v>
      </c>
      <c r="N3634" s="70" t="str">
        <f t="shared" si="135"/>
        <v>312. Cuidado Continuo por una vida con bienestarLaboral4_BOSA2_NOVIEMBRE_2025</v>
      </c>
      <c r="O3634" s="75">
        <v>215123</v>
      </c>
      <c r="S3634" s="21">
        <v>0</v>
      </c>
    </row>
    <row r="3635" spans="2:19" ht="30" hidden="1" customHeight="1">
      <c r="B3635">
        <v>31</v>
      </c>
      <c r="C3635" t="s">
        <v>86</v>
      </c>
      <c r="D3635" s="70" t="s">
        <v>93</v>
      </c>
      <c r="E3635" s="86" t="str">
        <f t="shared" si="136"/>
        <v>312. Cuidado Continuo por una vida con bienestarInstitucional</v>
      </c>
      <c r="F3635" t="s">
        <v>105</v>
      </c>
      <c r="G3635" t="s">
        <v>89</v>
      </c>
      <c r="H3635" s="74" t="s">
        <v>90</v>
      </c>
      <c r="I3635" s="134" t="s">
        <v>60</v>
      </c>
      <c r="J3635" t="s">
        <v>91</v>
      </c>
      <c r="K3635" t="s">
        <v>65</v>
      </c>
      <c r="L3635" s="32" t="s">
        <v>6</v>
      </c>
      <c r="M3635" s="32" t="s">
        <v>1</v>
      </c>
      <c r="N3635" s="70" t="str">
        <f t="shared" si="135"/>
        <v>312. Cuidado Continuo por una vida con bienestarInstitucional4_BOSA2_NOVIEMBRE_2025</v>
      </c>
      <c r="O3635" s="75">
        <v>215123</v>
      </c>
      <c r="S3635" s="21">
        <v>0</v>
      </c>
    </row>
    <row r="3636" spans="2:19" ht="30" hidden="1" customHeight="1">
      <c r="B3636">
        <v>32</v>
      </c>
      <c r="C3636" t="s">
        <v>86</v>
      </c>
      <c r="D3636" s="70" t="s">
        <v>92</v>
      </c>
      <c r="E3636" s="86" t="str">
        <f t="shared" si="136"/>
        <v xml:space="preserve">322. Cuidado Continuo por una vida con bienestarEducativo </v>
      </c>
      <c r="F3636" t="s">
        <v>106</v>
      </c>
      <c r="G3636" t="s">
        <v>89</v>
      </c>
      <c r="H3636" s="74" t="s">
        <v>90</v>
      </c>
      <c r="I3636" s="134" t="s">
        <v>60</v>
      </c>
      <c r="J3636" t="s">
        <v>91</v>
      </c>
      <c r="K3636" t="s">
        <v>65</v>
      </c>
      <c r="L3636" s="32" t="s">
        <v>6</v>
      </c>
      <c r="M3636" s="32" t="s">
        <v>1</v>
      </c>
      <c r="N3636" s="70" t="str">
        <f t="shared" si="135"/>
        <v>322. Cuidado Continuo por una vida con bienestarEducativo 4_BOSA2_NOVIEMBRE_2025</v>
      </c>
      <c r="O3636" s="75">
        <v>281078</v>
      </c>
      <c r="R3636" s="21">
        <v>80</v>
      </c>
      <c r="S3636" s="21">
        <v>22486240</v>
      </c>
    </row>
    <row r="3637" spans="2:19" ht="30" hidden="1" customHeight="1">
      <c r="B3637">
        <v>33</v>
      </c>
      <c r="C3637" t="s">
        <v>86</v>
      </c>
      <c r="D3637" s="70" t="s">
        <v>98</v>
      </c>
      <c r="E3637" s="86" t="str">
        <f t="shared" si="136"/>
        <v>332. Cuidado Continuo por una vida con bienestarLaboral</v>
      </c>
      <c r="F3637" t="s">
        <v>107</v>
      </c>
      <c r="G3637" t="s">
        <v>89</v>
      </c>
      <c r="H3637" s="74" t="s">
        <v>90</v>
      </c>
      <c r="I3637" s="134" t="s">
        <v>60</v>
      </c>
      <c r="J3637" t="s">
        <v>108</v>
      </c>
      <c r="K3637" t="s">
        <v>65</v>
      </c>
      <c r="L3637" s="32" t="s">
        <v>6</v>
      </c>
      <c r="M3637" s="32" t="s">
        <v>1</v>
      </c>
      <c r="N3637" s="70" t="str">
        <f t="shared" si="135"/>
        <v>332. Cuidado Continuo por una vida con bienestarLaboral4_BOSA2_NOVIEMBRE_2025</v>
      </c>
      <c r="O3637" s="75">
        <v>1094110</v>
      </c>
      <c r="R3637" s="21">
        <v>1</v>
      </c>
      <c r="S3637" s="21">
        <v>1094110</v>
      </c>
    </row>
    <row r="3638" spans="2:19" ht="30" hidden="1" customHeight="1">
      <c r="B3638">
        <v>34</v>
      </c>
      <c r="C3638" t="s">
        <v>86</v>
      </c>
      <c r="D3638" s="70" t="s">
        <v>87</v>
      </c>
      <c r="E3638" s="86" t="str">
        <f t="shared" si="136"/>
        <v>342. Cuidado Continuo por una vida con bienestarComunitario</v>
      </c>
      <c r="F3638" t="s">
        <v>109</v>
      </c>
      <c r="G3638" t="s">
        <v>110</v>
      </c>
      <c r="H3638" s="74" t="s">
        <v>90</v>
      </c>
      <c r="I3638" s="134" t="s">
        <v>60</v>
      </c>
      <c r="J3638" t="s">
        <v>91</v>
      </c>
      <c r="K3638" t="s">
        <v>65</v>
      </c>
      <c r="L3638" s="32" t="s">
        <v>6</v>
      </c>
      <c r="M3638" s="32" t="s">
        <v>1</v>
      </c>
      <c r="N3638" s="70" t="str">
        <f t="shared" si="135"/>
        <v>342. Cuidado Continuo por una vida con bienestarComunitario4_BOSA2_NOVIEMBRE_2025</v>
      </c>
      <c r="O3638" s="75">
        <v>161342</v>
      </c>
      <c r="R3638" s="21">
        <v>4</v>
      </c>
      <c r="S3638" s="21">
        <v>645368</v>
      </c>
    </row>
    <row r="3639" spans="2:19" ht="30" hidden="1" customHeight="1">
      <c r="B3639">
        <v>35</v>
      </c>
      <c r="C3639" t="s">
        <v>86</v>
      </c>
      <c r="D3639" s="70" t="s">
        <v>87</v>
      </c>
      <c r="E3639" s="86" t="str">
        <f t="shared" si="136"/>
        <v>352. Cuidado Continuo por una vida con bienestarComunitario</v>
      </c>
      <c r="F3639" t="s">
        <v>111</v>
      </c>
      <c r="G3639" t="s">
        <v>89</v>
      </c>
      <c r="H3639" s="74" t="s">
        <v>90</v>
      </c>
      <c r="I3639" s="134" t="s">
        <v>60</v>
      </c>
      <c r="J3639" t="s">
        <v>91</v>
      </c>
      <c r="K3639" t="s">
        <v>65</v>
      </c>
      <c r="L3639" s="32" t="s">
        <v>6</v>
      </c>
      <c r="M3639" s="32" t="s">
        <v>1</v>
      </c>
      <c r="N3639" s="70" t="str">
        <f t="shared" si="135"/>
        <v>352. Cuidado Continuo por una vida con bienestarComunitario4_BOSA2_NOVIEMBRE_2025</v>
      </c>
      <c r="O3639" s="75">
        <v>215123</v>
      </c>
      <c r="R3639" s="21">
        <v>10</v>
      </c>
      <c r="S3639" s="21">
        <v>2151230</v>
      </c>
    </row>
    <row r="3640" spans="2:19" ht="30" hidden="1" customHeight="1">
      <c r="B3640">
        <v>36</v>
      </c>
      <c r="C3640" t="s">
        <v>86</v>
      </c>
      <c r="D3640" s="70" t="s">
        <v>87</v>
      </c>
      <c r="E3640" s="86" t="str">
        <f t="shared" si="136"/>
        <v>362. Cuidado Continuo por una vida con bienestarComunitario</v>
      </c>
      <c r="F3640" t="s">
        <v>112</v>
      </c>
      <c r="G3640" t="s">
        <v>89</v>
      </c>
      <c r="H3640" s="74" t="s">
        <v>90</v>
      </c>
      <c r="I3640" s="134" t="s">
        <v>60</v>
      </c>
      <c r="J3640" t="s">
        <v>91</v>
      </c>
      <c r="K3640" t="s">
        <v>80</v>
      </c>
      <c r="L3640" s="32" t="s">
        <v>6</v>
      </c>
      <c r="M3640" s="32" t="s">
        <v>1</v>
      </c>
      <c r="N3640" s="70" t="str">
        <f t="shared" si="135"/>
        <v>362. Cuidado Continuo por una vida con bienestarComunitario4_BOSA2_NOVIEMBRE_2025</v>
      </c>
      <c r="O3640" s="75">
        <v>140539</v>
      </c>
      <c r="S3640" s="21">
        <v>0</v>
      </c>
    </row>
    <row r="3641" spans="2:19" ht="30" hidden="1" customHeight="1">
      <c r="B3641">
        <v>37</v>
      </c>
      <c r="C3641" t="s">
        <v>86</v>
      </c>
      <c r="D3641" s="70" t="s">
        <v>87</v>
      </c>
      <c r="E3641" s="86" t="str">
        <f t="shared" si="136"/>
        <v>372. Cuidado Continuo por una vida con bienestarComunitario</v>
      </c>
      <c r="F3641" t="s">
        <v>113</v>
      </c>
      <c r="G3641" t="s">
        <v>89</v>
      </c>
      <c r="H3641" s="74" t="s">
        <v>90</v>
      </c>
      <c r="I3641" s="134" t="s">
        <v>60</v>
      </c>
      <c r="J3641" t="s">
        <v>91</v>
      </c>
      <c r="K3641" t="s">
        <v>80</v>
      </c>
      <c r="L3641" s="32" t="s">
        <v>6</v>
      </c>
      <c r="M3641" s="32" t="s">
        <v>1</v>
      </c>
      <c r="N3641" s="70" t="str">
        <f t="shared" si="135"/>
        <v>372. Cuidado Continuo por una vida con bienestarComunitario4_BOSA2_NOVIEMBRE_2025</v>
      </c>
      <c r="O3641" s="75">
        <v>74584</v>
      </c>
      <c r="S3641" s="21">
        <v>0</v>
      </c>
    </row>
    <row r="3642" spans="2:19" ht="30" hidden="1" customHeight="1">
      <c r="B3642">
        <v>38</v>
      </c>
      <c r="C3642" t="s">
        <v>86</v>
      </c>
      <c r="D3642" s="70" t="s">
        <v>87</v>
      </c>
      <c r="E3642" s="86" t="str">
        <f t="shared" si="136"/>
        <v>382. Cuidado Continuo por una vida con bienestarComunitario</v>
      </c>
      <c r="F3642" t="s">
        <v>114</v>
      </c>
      <c r="G3642" t="s">
        <v>89</v>
      </c>
      <c r="H3642" s="74" t="s">
        <v>90</v>
      </c>
      <c r="I3642" s="134" t="s">
        <v>60</v>
      </c>
      <c r="J3642" t="s">
        <v>91</v>
      </c>
      <c r="K3642" t="s">
        <v>65</v>
      </c>
      <c r="L3642" s="32" t="s">
        <v>6</v>
      </c>
      <c r="M3642" s="32" t="s">
        <v>1</v>
      </c>
      <c r="N3642" s="70" t="str">
        <f t="shared" si="135"/>
        <v>382. Cuidado Continuo por una vida con bienestarComunitario4_BOSA2_NOVIEMBRE_2025</v>
      </c>
      <c r="O3642" s="75">
        <v>355662</v>
      </c>
      <c r="R3642" s="21">
        <v>6</v>
      </c>
      <c r="S3642" s="21">
        <v>2133972</v>
      </c>
    </row>
    <row r="3643" spans="2:19" ht="30" hidden="1" customHeight="1">
      <c r="B3643">
        <v>39</v>
      </c>
      <c r="C3643" t="s">
        <v>86</v>
      </c>
      <c r="D3643" s="70" t="s">
        <v>87</v>
      </c>
      <c r="E3643" s="86" t="str">
        <f t="shared" si="136"/>
        <v>392. Cuidado Continuo por una vida con bienestarComunitario</v>
      </c>
      <c r="F3643" t="s">
        <v>115</v>
      </c>
      <c r="G3643" t="s">
        <v>89</v>
      </c>
      <c r="H3643" s="74" t="s">
        <v>90</v>
      </c>
      <c r="I3643" s="134" t="s">
        <v>60</v>
      </c>
      <c r="J3643" t="s">
        <v>91</v>
      </c>
      <c r="K3643" t="s">
        <v>65</v>
      </c>
      <c r="L3643" s="32" t="s">
        <v>6</v>
      </c>
      <c r="M3643" s="32" t="s">
        <v>1</v>
      </c>
      <c r="N3643" s="70" t="str">
        <f t="shared" si="135"/>
        <v>392. Cuidado Continuo por una vida con bienestarComunitario4_BOSA2_NOVIEMBRE_2025</v>
      </c>
      <c r="O3643" s="75">
        <v>140539</v>
      </c>
      <c r="S3643" s="21">
        <v>0</v>
      </c>
    </row>
    <row r="3644" spans="2:19" ht="30" hidden="1" customHeight="1">
      <c r="B3644">
        <v>40</v>
      </c>
      <c r="C3644" t="s">
        <v>86</v>
      </c>
      <c r="D3644" s="70" t="s">
        <v>87</v>
      </c>
      <c r="E3644" s="86" t="str">
        <f t="shared" si="136"/>
        <v>402. Cuidado Continuo por una vida con bienestarComunitario</v>
      </c>
      <c r="F3644" t="s">
        <v>116</v>
      </c>
      <c r="G3644" t="s">
        <v>89</v>
      </c>
      <c r="H3644" s="74" t="s">
        <v>90</v>
      </c>
      <c r="I3644" s="134" t="s">
        <v>60</v>
      </c>
      <c r="J3644" t="s">
        <v>91</v>
      </c>
      <c r="K3644" t="s">
        <v>65</v>
      </c>
      <c r="L3644" s="32" t="s">
        <v>6</v>
      </c>
      <c r="M3644" s="32" t="s">
        <v>1</v>
      </c>
      <c r="N3644" s="70" t="str">
        <f t="shared" si="135"/>
        <v>402. Cuidado Continuo por una vida con bienestarComunitario4_BOSA2_NOVIEMBRE_2025</v>
      </c>
      <c r="O3644" s="75">
        <v>74584</v>
      </c>
      <c r="S3644" s="21">
        <v>0</v>
      </c>
    </row>
    <row r="3645" spans="2:19" ht="30" hidden="1" customHeight="1">
      <c r="B3645">
        <v>41</v>
      </c>
      <c r="C3645" t="s">
        <v>86</v>
      </c>
      <c r="D3645" s="70" t="s">
        <v>87</v>
      </c>
      <c r="E3645" s="86" t="str">
        <f t="shared" si="136"/>
        <v>412. Cuidado Continuo por una vida con bienestarComunitario</v>
      </c>
      <c r="F3645" t="s">
        <v>117</v>
      </c>
      <c r="G3645" t="s">
        <v>118</v>
      </c>
      <c r="H3645" s="74" t="s">
        <v>90</v>
      </c>
      <c r="I3645" s="134" t="s">
        <v>60</v>
      </c>
      <c r="J3645" t="s">
        <v>119</v>
      </c>
      <c r="K3645" t="s">
        <v>65</v>
      </c>
      <c r="L3645" s="32" t="s">
        <v>6</v>
      </c>
      <c r="M3645" s="32" t="s">
        <v>1</v>
      </c>
      <c r="N3645" s="70" t="str">
        <f t="shared" si="135"/>
        <v>412. Cuidado Continuo por una vida con bienestarComunitario4_BOSA2_NOVIEMBRE_2025</v>
      </c>
      <c r="O3645" s="75">
        <v>621332</v>
      </c>
      <c r="R3645" s="21">
        <v>20</v>
      </c>
      <c r="S3645" s="21">
        <v>12426640</v>
      </c>
    </row>
    <row r="3646" spans="2:19" ht="30" hidden="1" customHeight="1">
      <c r="B3646">
        <v>42</v>
      </c>
      <c r="C3646" t="s">
        <v>86</v>
      </c>
      <c r="D3646" s="70" t="s">
        <v>87</v>
      </c>
      <c r="E3646" s="86" t="str">
        <f t="shared" si="136"/>
        <v>422. Cuidado Continuo por una vida con bienestarComunitario</v>
      </c>
      <c r="F3646" t="s">
        <v>120</v>
      </c>
      <c r="G3646" t="s">
        <v>89</v>
      </c>
      <c r="H3646" s="74" t="s">
        <v>90</v>
      </c>
      <c r="I3646" s="134" t="s">
        <v>60</v>
      </c>
      <c r="J3646" t="s">
        <v>119</v>
      </c>
      <c r="K3646" t="s">
        <v>65</v>
      </c>
      <c r="L3646" s="32" t="s">
        <v>6</v>
      </c>
      <c r="M3646" s="32" t="s">
        <v>1</v>
      </c>
      <c r="N3646" s="70" t="str">
        <f t="shared" si="135"/>
        <v>422. Cuidado Continuo por una vida con bienestarComunitario4_BOSA2_NOVIEMBRE_2025</v>
      </c>
      <c r="O3646" s="75">
        <v>340253</v>
      </c>
      <c r="R3646" s="21">
        <v>20</v>
      </c>
      <c r="S3646" s="21">
        <v>6805060</v>
      </c>
    </row>
    <row r="3647" spans="2:19" ht="30" hidden="1" customHeight="1">
      <c r="B3647">
        <v>43</v>
      </c>
      <c r="C3647" t="s">
        <v>86</v>
      </c>
      <c r="D3647" s="70" t="s">
        <v>87</v>
      </c>
      <c r="E3647" s="86" t="str">
        <f t="shared" si="136"/>
        <v>432. Cuidado Continuo por una vida con bienestarComunitario</v>
      </c>
      <c r="F3647" t="s">
        <v>121</v>
      </c>
      <c r="G3647" t="s">
        <v>118</v>
      </c>
      <c r="H3647" s="74" t="s">
        <v>90</v>
      </c>
      <c r="I3647" s="134" t="s">
        <v>60</v>
      </c>
      <c r="J3647" t="s">
        <v>119</v>
      </c>
      <c r="K3647" t="s">
        <v>65</v>
      </c>
      <c r="L3647" s="32" t="s">
        <v>6</v>
      </c>
      <c r="M3647" s="32" t="s">
        <v>1</v>
      </c>
      <c r="N3647" s="70" t="str">
        <f t="shared" si="135"/>
        <v>432. Cuidado Continuo por una vida con bienestarComunitario4_BOSA2_NOVIEMBRE_2025</v>
      </c>
      <c r="O3647" s="75">
        <v>548596</v>
      </c>
      <c r="R3647" s="21">
        <v>1</v>
      </c>
      <c r="S3647" s="21">
        <v>548596</v>
      </c>
    </row>
    <row r="3648" spans="2:19" ht="30" hidden="1" customHeight="1">
      <c r="B3648">
        <v>44</v>
      </c>
      <c r="C3648" t="s">
        <v>86</v>
      </c>
      <c r="D3648" s="70" t="s">
        <v>87</v>
      </c>
      <c r="E3648" s="86" t="str">
        <f t="shared" si="136"/>
        <v>442. Cuidado Continuo por una vida con bienestarComunitario</v>
      </c>
      <c r="F3648" t="s">
        <v>122</v>
      </c>
      <c r="G3648" t="s">
        <v>89</v>
      </c>
      <c r="H3648" s="74" t="s">
        <v>90</v>
      </c>
      <c r="I3648" s="134" t="s">
        <v>60</v>
      </c>
      <c r="J3648" t="s">
        <v>119</v>
      </c>
      <c r="K3648" t="s">
        <v>65</v>
      </c>
      <c r="L3648" s="32" t="s">
        <v>6</v>
      </c>
      <c r="M3648" s="32" t="s">
        <v>1</v>
      </c>
      <c r="N3648" s="70" t="str">
        <f t="shared" si="135"/>
        <v>442. Cuidado Continuo por una vida con bienestarComunitario4_BOSA2_NOVIEMBRE_2025</v>
      </c>
      <c r="O3648" s="75">
        <v>711326</v>
      </c>
      <c r="R3648" s="21">
        <v>1</v>
      </c>
      <c r="S3648" s="21">
        <v>711326</v>
      </c>
    </row>
    <row r="3649" spans="2:19" ht="30" hidden="1" customHeight="1">
      <c r="B3649">
        <v>45</v>
      </c>
      <c r="C3649" t="s">
        <v>86</v>
      </c>
      <c r="D3649" s="70" t="s">
        <v>87</v>
      </c>
      <c r="E3649" s="86" t="str">
        <f t="shared" si="136"/>
        <v>452. Cuidado Continuo por una vida con bienestarComunitario</v>
      </c>
      <c r="F3649" t="s">
        <v>123</v>
      </c>
      <c r="G3649" t="s">
        <v>118</v>
      </c>
      <c r="H3649" s="74" t="s">
        <v>90</v>
      </c>
      <c r="I3649" s="134" t="s">
        <v>60</v>
      </c>
      <c r="J3649" t="s">
        <v>119</v>
      </c>
      <c r="K3649" t="s">
        <v>65</v>
      </c>
      <c r="L3649" s="32" t="s">
        <v>6</v>
      </c>
      <c r="M3649" s="32" t="s">
        <v>1</v>
      </c>
      <c r="N3649" s="70" t="str">
        <f t="shared" si="135"/>
        <v>452. Cuidado Continuo por una vida con bienestarComunitario4_BOSA2_NOVIEMBRE_2025</v>
      </c>
      <c r="O3649" s="75">
        <v>281078</v>
      </c>
      <c r="R3649" s="21">
        <v>1</v>
      </c>
      <c r="S3649" s="21">
        <v>281078</v>
      </c>
    </row>
    <row r="3650" spans="2:19" ht="30" hidden="1" customHeight="1">
      <c r="B3650">
        <v>46</v>
      </c>
      <c r="C3650" t="s">
        <v>86</v>
      </c>
      <c r="D3650" s="70" t="s">
        <v>92</v>
      </c>
      <c r="E3650" s="86" t="str">
        <f t="shared" si="136"/>
        <v xml:space="preserve">462. Cuidado Continuo por una vida con bienestarEducativo </v>
      </c>
      <c r="F3650" t="s">
        <v>124</v>
      </c>
      <c r="G3650" t="s">
        <v>89</v>
      </c>
      <c r="H3650" s="74" t="s">
        <v>90</v>
      </c>
      <c r="I3650" s="134" t="s">
        <v>60</v>
      </c>
      <c r="J3650" t="s">
        <v>119</v>
      </c>
      <c r="K3650" t="s">
        <v>65</v>
      </c>
      <c r="L3650" s="32" t="s">
        <v>6</v>
      </c>
      <c r="M3650" s="32" t="s">
        <v>1</v>
      </c>
      <c r="N3650" s="70" t="str">
        <f t="shared" si="135"/>
        <v>462. Cuidado Continuo por una vida con bienestarEducativo 4_BOSA2_NOVIEMBRE_2025</v>
      </c>
      <c r="O3650" s="75">
        <v>2366976</v>
      </c>
      <c r="R3650" s="21">
        <v>1</v>
      </c>
      <c r="S3650" s="21">
        <v>2366976</v>
      </c>
    </row>
    <row r="3651" spans="2:19" ht="30" hidden="1" customHeight="1">
      <c r="B3651">
        <v>47</v>
      </c>
      <c r="C3651" t="s">
        <v>86</v>
      </c>
      <c r="D3651" s="70" t="s">
        <v>98</v>
      </c>
      <c r="E3651" s="86" t="str">
        <f t="shared" si="136"/>
        <v>472. Cuidado Continuo por una vida con bienestarLaboral</v>
      </c>
      <c r="F3651" t="s">
        <v>125</v>
      </c>
      <c r="G3651" t="s">
        <v>89</v>
      </c>
      <c r="H3651" s="74" t="s">
        <v>90</v>
      </c>
      <c r="I3651" s="134" t="s">
        <v>60</v>
      </c>
      <c r="J3651" t="s">
        <v>119</v>
      </c>
      <c r="K3651" t="s">
        <v>65</v>
      </c>
      <c r="L3651" s="32" t="s">
        <v>6</v>
      </c>
      <c r="M3651" s="32" t="s">
        <v>1</v>
      </c>
      <c r="N3651" s="70" t="str">
        <f t="shared" si="135"/>
        <v>472. Cuidado Continuo por una vida con bienestarLaboral4_BOSA2_NOVIEMBRE_2025</v>
      </c>
      <c r="O3651" s="75">
        <v>110336</v>
      </c>
      <c r="R3651" s="21">
        <v>1</v>
      </c>
      <c r="S3651" s="21">
        <v>110336</v>
      </c>
    </row>
    <row r="3652" spans="2:19" ht="30" hidden="1" customHeight="1">
      <c r="B3652">
        <v>48</v>
      </c>
      <c r="C3652" t="s">
        <v>86</v>
      </c>
      <c r="D3652" s="70" t="s">
        <v>87</v>
      </c>
      <c r="E3652" s="86" t="str">
        <f t="shared" si="136"/>
        <v>482. Cuidado Continuo por una vida con bienestarComunitario</v>
      </c>
      <c r="F3652" t="s">
        <v>126</v>
      </c>
      <c r="G3652" t="s">
        <v>89</v>
      </c>
      <c r="H3652" s="74" t="s">
        <v>90</v>
      </c>
      <c r="I3652" s="134" t="s">
        <v>60</v>
      </c>
      <c r="J3652" t="s">
        <v>119</v>
      </c>
      <c r="K3652" t="s">
        <v>65</v>
      </c>
      <c r="L3652" s="32" t="s">
        <v>6</v>
      </c>
      <c r="M3652" s="32" t="s">
        <v>1</v>
      </c>
      <c r="N3652" s="70" t="str">
        <f t="shared" si="135"/>
        <v>482. Cuidado Continuo por una vida con bienestarComunitario4_BOSA2_NOVIEMBRE_2025</v>
      </c>
      <c r="O3652" s="75">
        <v>430247</v>
      </c>
      <c r="R3652" s="21">
        <v>2</v>
      </c>
      <c r="S3652" s="21">
        <v>860494</v>
      </c>
    </row>
    <row r="3653" spans="2:19" ht="30" hidden="1" customHeight="1">
      <c r="B3653">
        <v>49</v>
      </c>
      <c r="C3653" t="s">
        <v>86</v>
      </c>
      <c r="D3653" s="70" t="s">
        <v>87</v>
      </c>
      <c r="E3653" s="86" t="str">
        <f t="shared" si="136"/>
        <v>492. Cuidado Continuo por una vida con bienestarComunitario</v>
      </c>
      <c r="F3653" t="s">
        <v>127</v>
      </c>
      <c r="G3653" t="s">
        <v>89</v>
      </c>
      <c r="H3653" s="74" t="s">
        <v>90</v>
      </c>
      <c r="I3653" s="134" t="s">
        <v>60</v>
      </c>
      <c r="J3653" t="s">
        <v>119</v>
      </c>
      <c r="K3653" t="s">
        <v>65</v>
      </c>
      <c r="L3653" s="32" t="s">
        <v>6</v>
      </c>
      <c r="M3653" s="32" t="s">
        <v>1</v>
      </c>
      <c r="N3653" s="70" t="str">
        <f t="shared" ref="N3653:N3716" si="137">+E3653&amp;L3653&amp;M3653</f>
        <v>492. Cuidado Continuo por una vida con bienestarComunitario4_BOSA2_NOVIEMBRE_2025</v>
      </c>
      <c r="O3653" s="75">
        <v>711326</v>
      </c>
      <c r="R3653" s="21">
        <v>20</v>
      </c>
      <c r="S3653" s="21">
        <v>14226520</v>
      </c>
    </row>
    <row r="3654" spans="2:19" ht="30" hidden="1" customHeight="1">
      <c r="B3654">
        <v>50</v>
      </c>
      <c r="C3654" t="s">
        <v>86</v>
      </c>
      <c r="D3654" s="70" t="s">
        <v>87</v>
      </c>
      <c r="E3654" s="86" t="str">
        <f t="shared" si="136"/>
        <v>502. Cuidado Continuo por una vida con bienestarComunitario</v>
      </c>
      <c r="F3654" t="s">
        <v>128</v>
      </c>
      <c r="G3654" t="s">
        <v>89</v>
      </c>
      <c r="H3654" s="74" t="s">
        <v>90</v>
      </c>
      <c r="I3654" s="134" t="s">
        <v>60</v>
      </c>
      <c r="J3654" t="s">
        <v>91</v>
      </c>
      <c r="K3654" t="s">
        <v>65</v>
      </c>
      <c r="L3654" s="32" t="s">
        <v>6</v>
      </c>
      <c r="M3654" s="32" t="s">
        <v>1</v>
      </c>
      <c r="N3654" s="70" t="str">
        <f t="shared" si="137"/>
        <v>502. Cuidado Continuo por una vida con bienestarComunitario4_BOSA2_NOVIEMBRE_2025</v>
      </c>
      <c r="O3654" s="75">
        <v>266747</v>
      </c>
      <c r="R3654" s="21">
        <v>7</v>
      </c>
      <c r="S3654" s="21">
        <v>1867229</v>
      </c>
    </row>
    <row r="3655" spans="2:19" ht="30" hidden="1" customHeight="1">
      <c r="B3655">
        <v>51</v>
      </c>
      <c r="C3655" t="s">
        <v>86</v>
      </c>
      <c r="D3655" s="70" t="s">
        <v>87</v>
      </c>
      <c r="E3655" s="86" t="str">
        <f t="shared" si="136"/>
        <v>512. Cuidado Continuo por una vida con bienestarComunitario</v>
      </c>
      <c r="F3655" t="s">
        <v>129</v>
      </c>
      <c r="G3655" t="s">
        <v>89</v>
      </c>
      <c r="H3655" s="74" t="s">
        <v>90</v>
      </c>
      <c r="I3655" s="134" t="s">
        <v>60</v>
      </c>
      <c r="J3655" t="s">
        <v>61</v>
      </c>
      <c r="K3655" t="s">
        <v>80</v>
      </c>
      <c r="L3655" s="32" t="s">
        <v>6</v>
      </c>
      <c r="M3655" s="32" t="s">
        <v>1</v>
      </c>
      <c r="N3655" s="70" t="str">
        <f t="shared" si="137"/>
        <v>512. Cuidado Continuo por una vida con bienestarComunitario4_BOSA2_NOVIEMBRE_2025</v>
      </c>
      <c r="O3655" s="75">
        <v>5621568</v>
      </c>
      <c r="S3655" s="21">
        <v>0</v>
      </c>
    </row>
    <row r="3656" spans="2:19" ht="30" hidden="1" customHeight="1">
      <c r="B3656">
        <v>52</v>
      </c>
      <c r="C3656" t="s">
        <v>86</v>
      </c>
      <c r="D3656" s="70" t="s">
        <v>87</v>
      </c>
      <c r="E3656" s="86" t="str">
        <f t="shared" si="136"/>
        <v>522. Cuidado Continuo por una vida con bienestarComunitario</v>
      </c>
      <c r="F3656" t="s">
        <v>130</v>
      </c>
      <c r="G3656" t="s">
        <v>110</v>
      </c>
      <c r="H3656" s="74" t="s">
        <v>90</v>
      </c>
      <c r="I3656" s="134" t="s">
        <v>60</v>
      </c>
      <c r="J3656" t="s">
        <v>119</v>
      </c>
      <c r="K3656" t="s">
        <v>65</v>
      </c>
      <c r="L3656" s="32" t="s">
        <v>6</v>
      </c>
      <c r="M3656" s="32" t="s">
        <v>1</v>
      </c>
      <c r="N3656" s="70" t="str">
        <f t="shared" si="137"/>
        <v>522. Cuidado Continuo por una vida con bienestarComunitario4_BOSA2_NOVIEMBRE_2025</v>
      </c>
      <c r="O3656" s="75">
        <v>711326</v>
      </c>
      <c r="R3656" s="21">
        <v>5</v>
      </c>
      <c r="S3656" s="21">
        <v>3556630</v>
      </c>
    </row>
    <row r="3657" spans="2:19" ht="30" hidden="1" customHeight="1">
      <c r="B3657">
        <v>53</v>
      </c>
      <c r="C3657" t="s">
        <v>86</v>
      </c>
      <c r="D3657" s="70" t="s">
        <v>87</v>
      </c>
      <c r="E3657" s="86" t="str">
        <f t="shared" si="136"/>
        <v>532. Cuidado Continuo por una vida con bienestarComunitario</v>
      </c>
      <c r="F3657" t="s">
        <v>131</v>
      </c>
      <c r="G3657" t="s">
        <v>89</v>
      </c>
      <c r="H3657" s="74" t="s">
        <v>90</v>
      </c>
      <c r="I3657" s="134" t="s">
        <v>60</v>
      </c>
      <c r="J3657" t="s">
        <v>61</v>
      </c>
      <c r="K3657" t="s">
        <v>62</v>
      </c>
      <c r="L3657" s="32" t="s">
        <v>6</v>
      </c>
      <c r="M3657" s="32" t="s">
        <v>1</v>
      </c>
      <c r="N3657" s="70" t="str">
        <f t="shared" si="137"/>
        <v>532. Cuidado Continuo por una vida con bienestarComunitario4_BOSA2_NOVIEMBRE_2025</v>
      </c>
      <c r="O3657" s="75">
        <v>5621568</v>
      </c>
      <c r="S3657" s="21">
        <v>0</v>
      </c>
    </row>
    <row r="3658" spans="2:19" ht="30" hidden="1" customHeight="1">
      <c r="B3658">
        <v>54</v>
      </c>
      <c r="C3658" t="s">
        <v>86</v>
      </c>
      <c r="D3658" s="70" t="s">
        <v>87</v>
      </c>
      <c r="E3658" s="86" t="str">
        <f t="shared" si="136"/>
        <v>542. Cuidado Continuo por una vida con bienestarComunitario</v>
      </c>
      <c r="F3658" t="s">
        <v>132</v>
      </c>
      <c r="G3658" t="s">
        <v>89</v>
      </c>
      <c r="H3658" s="74" t="s">
        <v>90</v>
      </c>
      <c r="I3658" s="134" t="s">
        <v>60</v>
      </c>
      <c r="J3658" t="s">
        <v>91</v>
      </c>
      <c r="K3658" t="s">
        <v>65</v>
      </c>
      <c r="L3658" s="32" t="s">
        <v>6</v>
      </c>
      <c r="M3658" s="32" t="s">
        <v>1</v>
      </c>
      <c r="N3658" s="70" t="str">
        <f t="shared" si="137"/>
        <v>542. Cuidado Continuo por una vida con bienestarComunitario4_BOSA2_NOVIEMBRE_2025</v>
      </c>
      <c r="O3658" s="75">
        <v>285702</v>
      </c>
      <c r="R3658" s="21">
        <v>39</v>
      </c>
      <c r="S3658" s="21">
        <v>11142378</v>
      </c>
    </row>
    <row r="3659" spans="2:19" ht="30" hidden="1" customHeight="1">
      <c r="B3659">
        <v>55</v>
      </c>
      <c r="C3659" t="s">
        <v>86</v>
      </c>
      <c r="D3659" s="70" t="s">
        <v>87</v>
      </c>
      <c r="E3659" s="86" t="str">
        <f t="shared" si="136"/>
        <v>552. Cuidado Continuo por una vida con bienestarComunitario</v>
      </c>
      <c r="F3659" t="s">
        <v>133</v>
      </c>
      <c r="G3659" t="s">
        <v>89</v>
      </c>
      <c r="H3659" s="74" t="s">
        <v>90</v>
      </c>
      <c r="I3659" s="134" t="s">
        <v>60</v>
      </c>
      <c r="J3659" t="s">
        <v>91</v>
      </c>
      <c r="K3659" t="s">
        <v>65</v>
      </c>
      <c r="L3659" s="32" t="s">
        <v>6</v>
      </c>
      <c r="M3659" s="32" t="s">
        <v>1</v>
      </c>
      <c r="N3659" s="70" t="str">
        <f t="shared" si="137"/>
        <v>552. Cuidado Continuo por una vida con bienestarComunitario4_BOSA2_NOVIEMBRE_2025</v>
      </c>
      <c r="O3659" s="75">
        <v>380935</v>
      </c>
      <c r="R3659" s="21">
        <v>4</v>
      </c>
      <c r="S3659" s="21">
        <v>1523740</v>
      </c>
    </row>
    <row r="3660" spans="2:19" ht="30" hidden="1" customHeight="1">
      <c r="B3660">
        <v>56</v>
      </c>
      <c r="C3660" t="s">
        <v>86</v>
      </c>
      <c r="D3660" s="70" t="s">
        <v>87</v>
      </c>
      <c r="E3660" s="86" t="str">
        <f t="shared" si="136"/>
        <v>562. Cuidado Continuo por una vida con bienestarComunitario</v>
      </c>
      <c r="F3660" t="s">
        <v>134</v>
      </c>
      <c r="G3660" t="s">
        <v>89</v>
      </c>
      <c r="H3660" s="74" t="s">
        <v>90</v>
      </c>
      <c r="I3660" s="134" t="s">
        <v>60</v>
      </c>
      <c r="J3660" t="s">
        <v>91</v>
      </c>
      <c r="K3660" t="s">
        <v>65</v>
      </c>
      <c r="L3660" s="32" t="s">
        <v>6</v>
      </c>
      <c r="M3660" s="32" t="s">
        <v>1</v>
      </c>
      <c r="N3660" s="70" t="str">
        <f t="shared" si="137"/>
        <v>562. Cuidado Continuo por una vida con bienestarComunitario4_BOSA2_NOVIEMBRE_2025</v>
      </c>
      <c r="O3660" s="75">
        <v>266747</v>
      </c>
      <c r="R3660" s="21">
        <v>36</v>
      </c>
      <c r="S3660" s="21">
        <v>9602892</v>
      </c>
    </row>
    <row r="3661" spans="2:19" ht="30" hidden="1" customHeight="1">
      <c r="B3661">
        <v>57</v>
      </c>
      <c r="C3661" t="s">
        <v>86</v>
      </c>
      <c r="D3661" s="70" t="s">
        <v>87</v>
      </c>
      <c r="E3661" s="86" t="str">
        <f t="shared" si="136"/>
        <v>572. Cuidado Continuo por una vida con bienestarComunitario</v>
      </c>
      <c r="F3661" t="s">
        <v>135</v>
      </c>
      <c r="G3661" t="s">
        <v>110</v>
      </c>
      <c r="H3661" s="74" t="s">
        <v>90</v>
      </c>
      <c r="I3661" s="134" t="s">
        <v>60</v>
      </c>
      <c r="J3661" t="s">
        <v>91</v>
      </c>
      <c r="K3661" t="s">
        <v>65</v>
      </c>
      <c r="L3661" s="32" t="s">
        <v>6</v>
      </c>
      <c r="M3661" s="32" t="s">
        <v>1</v>
      </c>
      <c r="N3661" s="70" t="str">
        <f t="shared" si="137"/>
        <v>572. Cuidado Continuo por una vida con bienestarComunitario4_BOSA2_NOVIEMBRE_2025</v>
      </c>
      <c r="O3661" s="75">
        <v>88916</v>
      </c>
      <c r="R3661" s="21">
        <v>130</v>
      </c>
      <c r="S3661" s="21">
        <v>11559080</v>
      </c>
    </row>
    <row r="3662" spans="2:19" ht="30" hidden="1" customHeight="1">
      <c r="B3662">
        <v>58</v>
      </c>
      <c r="C3662" t="s">
        <v>86</v>
      </c>
      <c r="D3662" s="70" t="s">
        <v>92</v>
      </c>
      <c r="E3662" s="86" t="str">
        <f t="shared" si="136"/>
        <v xml:space="preserve">582. Cuidado Continuo por una vida con bienestarEducativo </v>
      </c>
      <c r="F3662" t="s">
        <v>136</v>
      </c>
      <c r="G3662" t="s">
        <v>89</v>
      </c>
      <c r="H3662" s="74" t="s">
        <v>90</v>
      </c>
      <c r="I3662" s="134" t="s">
        <v>60</v>
      </c>
      <c r="J3662" t="s">
        <v>137</v>
      </c>
      <c r="K3662" t="s">
        <v>65</v>
      </c>
      <c r="L3662" s="32" t="s">
        <v>6</v>
      </c>
      <c r="M3662" s="32" t="s">
        <v>1</v>
      </c>
      <c r="N3662" s="70" t="str">
        <f t="shared" si="137"/>
        <v>582. Cuidado Continuo por una vida con bienestarEducativo 4_BOSA2_NOVIEMBRE_2025</v>
      </c>
      <c r="O3662" s="75">
        <v>562157</v>
      </c>
      <c r="R3662" s="21">
        <v>20</v>
      </c>
      <c r="S3662" s="21">
        <v>11243140</v>
      </c>
    </row>
    <row r="3663" spans="2:19" ht="30" hidden="1" customHeight="1">
      <c r="B3663">
        <v>59</v>
      </c>
      <c r="C3663" t="s">
        <v>86</v>
      </c>
      <c r="D3663" s="70" t="s">
        <v>92</v>
      </c>
      <c r="E3663" s="86" t="str">
        <f t="shared" si="136"/>
        <v xml:space="preserve">592. Cuidado Continuo por una vida con bienestarEducativo </v>
      </c>
      <c r="F3663" t="s">
        <v>138</v>
      </c>
      <c r="G3663" t="s">
        <v>89</v>
      </c>
      <c r="H3663" s="74" t="s">
        <v>90</v>
      </c>
      <c r="I3663" s="134" t="s">
        <v>60</v>
      </c>
      <c r="J3663" t="s">
        <v>61</v>
      </c>
      <c r="K3663" t="s">
        <v>62</v>
      </c>
      <c r="L3663" s="32" t="s">
        <v>6</v>
      </c>
      <c r="M3663" s="32" t="s">
        <v>1</v>
      </c>
      <c r="N3663" s="70" t="str">
        <f t="shared" si="137"/>
        <v>592. Cuidado Continuo por una vida con bienestarEducativo 4_BOSA2_NOVIEMBRE_2025</v>
      </c>
      <c r="O3663" s="75">
        <v>14226512</v>
      </c>
      <c r="R3663" s="21">
        <v>1</v>
      </c>
      <c r="S3663" s="21">
        <v>14226512</v>
      </c>
    </row>
    <row r="3664" spans="2:19" ht="30" hidden="1" customHeight="1">
      <c r="B3664">
        <v>60</v>
      </c>
      <c r="C3664" t="s">
        <v>86</v>
      </c>
      <c r="D3664" s="70" t="s">
        <v>92</v>
      </c>
      <c r="E3664" s="86" t="str">
        <f t="shared" si="136"/>
        <v xml:space="preserve">602. Cuidado Continuo por una vida con bienestarEducativo </v>
      </c>
      <c r="F3664" t="s">
        <v>139</v>
      </c>
      <c r="G3664" t="s">
        <v>89</v>
      </c>
      <c r="H3664" s="74" t="s">
        <v>90</v>
      </c>
      <c r="I3664" s="134" t="s">
        <v>60</v>
      </c>
      <c r="J3664" t="s">
        <v>91</v>
      </c>
      <c r="K3664" t="s">
        <v>65</v>
      </c>
      <c r="L3664" s="32" t="s">
        <v>6</v>
      </c>
      <c r="M3664" s="32" t="s">
        <v>1</v>
      </c>
      <c r="N3664" s="70" t="str">
        <f t="shared" si="137"/>
        <v>602. Cuidado Continuo por una vida con bienestarEducativo 4_BOSA2_NOVIEMBRE_2025</v>
      </c>
      <c r="O3664" s="75">
        <v>105404</v>
      </c>
      <c r="R3664" s="21">
        <v>48</v>
      </c>
      <c r="S3664" s="21">
        <v>5059392</v>
      </c>
    </row>
    <row r="3665" spans="2:19" ht="30" hidden="1" customHeight="1">
      <c r="B3665">
        <v>61</v>
      </c>
      <c r="C3665" t="s">
        <v>86</v>
      </c>
      <c r="D3665" s="70" t="s">
        <v>92</v>
      </c>
      <c r="E3665" s="86" t="str">
        <f t="shared" si="136"/>
        <v xml:space="preserve">612. Cuidado Continuo por una vida con bienestarEducativo </v>
      </c>
      <c r="F3665" t="s">
        <v>140</v>
      </c>
      <c r="G3665" t="s">
        <v>89</v>
      </c>
      <c r="H3665" s="74" t="s">
        <v>90</v>
      </c>
      <c r="I3665" s="134" t="s">
        <v>60</v>
      </c>
      <c r="J3665" t="s">
        <v>91</v>
      </c>
      <c r="K3665" t="s">
        <v>65</v>
      </c>
      <c r="L3665" s="32" t="s">
        <v>6</v>
      </c>
      <c r="M3665" s="32" t="s">
        <v>1</v>
      </c>
      <c r="N3665" s="70" t="str">
        <f t="shared" si="137"/>
        <v>612. Cuidado Continuo por una vida con bienestarEducativo 4_BOSA2_NOVIEMBRE_2025</v>
      </c>
      <c r="O3665" s="75">
        <v>266747</v>
      </c>
      <c r="R3665" s="21">
        <v>36</v>
      </c>
      <c r="S3665" s="21">
        <v>9602892</v>
      </c>
    </row>
    <row r="3666" spans="2:19" ht="30" hidden="1" customHeight="1">
      <c r="B3666">
        <v>62</v>
      </c>
      <c r="C3666" t="s">
        <v>86</v>
      </c>
      <c r="D3666" s="70" t="s">
        <v>92</v>
      </c>
      <c r="E3666" s="86" t="str">
        <f t="shared" si="136"/>
        <v xml:space="preserve">622. Cuidado Continuo por una vida con bienestarEducativo </v>
      </c>
      <c r="F3666" t="s">
        <v>141</v>
      </c>
      <c r="G3666" t="s">
        <v>118</v>
      </c>
      <c r="H3666" s="74" t="s">
        <v>90</v>
      </c>
      <c r="I3666" s="134" t="s">
        <v>60</v>
      </c>
      <c r="J3666" t="s">
        <v>61</v>
      </c>
      <c r="K3666" t="s">
        <v>62</v>
      </c>
      <c r="L3666" s="32" t="s">
        <v>6</v>
      </c>
      <c r="M3666" s="32" t="s">
        <v>1</v>
      </c>
      <c r="N3666" s="70" t="str">
        <f t="shared" si="137"/>
        <v>622. Cuidado Continuo por una vida con bienestarEducativo 4_BOSA2_NOVIEMBRE_2025</v>
      </c>
      <c r="O3666" s="75">
        <v>13610112</v>
      </c>
      <c r="R3666" s="21">
        <v>1</v>
      </c>
      <c r="S3666" s="21">
        <v>13610112</v>
      </c>
    </row>
    <row r="3667" spans="2:19" ht="30" hidden="1" customHeight="1">
      <c r="B3667">
        <v>63</v>
      </c>
      <c r="C3667" t="s">
        <v>86</v>
      </c>
      <c r="D3667" s="70" t="s">
        <v>92</v>
      </c>
      <c r="E3667" s="86" t="str">
        <f t="shared" si="136"/>
        <v xml:space="preserve">632. Cuidado Continuo por una vida con bienestarEducativo </v>
      </c>
      <c r="F3667" t="s">
        <v>142</v>
      </c>
      <c r="G3667" t="s">
        <v>118</v>
      </c>
      <c r="H3667" s="74" t="s">
        <v>90</v>
      </c>
      <c r="I3667" s="134" t="s">
        <v>60</v>
      </c>
      <c r="J3667" t="s">
        <v>91</v>
      </c>
      <c r="K3667" t="s">
        <v>65</v>
      </c>
      <c r="L3667" s="32" t="s">
        <v>6</v>
      </c>
      <c r="M3667" s="32" t="s">
        <v>1</v>
      </c>
      <c r="N3667" s="70" t="str">
        <f t="shared" si="137"/>
        <v>632. Cuidado Continuo por una vida con bienestarEducativo 4_BOSA2_NOVIEMBRE_2025</v>
      </c>
      <c r="O3667" s="75">
        <v>105404</v>
      </c>
      <c r="R3667" s="21">
        <v>1</v>
      </c>
      <c r="S3667" s="21">
        <v>105404</v>
      </c>
    </row>
    <row r="3668" spans="2:19" ht="30" hidden="1" customHeight="1">
      <c r="B3668">
        <v>64</v>
      </c>
      <c r="C3668" t="s">
        <v>86</v>
      </c>
      <c r="D3668" s="70" t="s">
        <v>92</v>
      </c>
      <c r="E3668" s="86" t="str">
        <f t="shared" ref="E3668:E3731" si="138">B3668&amp;C3668&amp;D3668</f>
        <v xml:space="preserve">642. Cuidado Continuo por una vida con bienestarEducativo </v>
      </c>
      <c r="F3668" t="s">
        <v>143</v>
      </c>
      <c r="G3668" t="s">
        <v>110</v>
      </c>
      <c r="H3668" s="74" t="s">
        <v>90</v>
      </c>
      <c r="I3668" s="134" t="s">
        <v>60</v>
      </c>
      <c r="J3668" t="s">
        <v>91</v>
      </c>
      <c r="K3668" t="s">
        <v>65</v>
      </c>
      <c r="L3668" s="32" t="s">
        <v>6</v>
      </c>
      <c r="M3668" s="32" t="s">
        <v>1</v>
      </c>
      <c r="N3668" s="70" t="str">
        <f t="shared" si="137"/>
        <v>642. Cuidado Continuo por una vida con bienestarEducativo 4_BOSA2_NOVIEMBRE_2025</v>
      </c>
      <c r="O3668" s="75">
        <v>137765</v>
      </c>
      <c r="R3668" s="21">
        <v>90</v>
      </c>
      <c r="S3668" s="21">
        <v>12398850</v>
      </c>
    </row>
    <row r="3669" spans="2:19" ht="30" hidden="1" customHeight="1">
      <c r="B3669">
        <v>65</v>
      </c>
      <c r="C3669" t="s">
        <v>86</v>
      </c>
      <c r="D3669" s="70" t="s">
        <v>92</v>
      </c>
      <c r="E3669" s="86" t="str">
        <f t="shared" si="138"/>
        <v xml:space="preserve">652. Cuidado Continuo por una vida con bienestarEducativo </v>
      </c>
      <c r="F3669" t="s">
        <v>144</v>
      </c>
      <c r="G3669" t="s">
        <v>110</v>
      </c>
      <c r="H3669" s="74" t="s">
        <v>90</v>
      </c>
      <c r="I3669" s="134" t="s">
        <v>60</v>
      </c>
      <c r="J3669" t="s">
        <v>91</v>
      </c>
      <c r="K3669" t="s">
        <v>65</v>
      </c>
      <c r="L3669" s="32" t="s">
        <v>6</v>
      </c>
      <c r="M3669" s="32" t="s">
        <v>1</v>
      </c>
      <c r="N3669" s="70" t="str">
        <f t="shared" si="137"/>
        <v>652. Cuidado Continuo por una vida con bienestarEducativo 4_BOSA2_NOVIEMBRE_2025</v>
      </c>
      <c r="O3669" s="75">
        <v>105404</v>
      </c>
      <c r="R3669" s="21">
        <v>118</v>
      </c>
      <c r="S3669" s="21">
        <v>12437672</v>
      </c>
    </row>
    <row r="3670" spans="2:19" ht="30" hidden="1" customHeight="1">
      <c r="B3670">
        <v>66</v>
      </c>
      <c r="C3670" t="s">
        <v>86</v>
      </c>
      <c r="D3670" s="70" t="s">
        <v>92</v>
      </c>
      <c r="E3670" s="86" t="str">
        <f t="shared" si="138"/>
        <v xml:space="preserve">662. Cuidado Continuo por una vida con bienestarEducativo </v>
      </c>
      <c r="F3670" t="s">
        <v>145</v>
      </c>
      <c r="G3670" t="s">
        <v>110</v>
      </c>
      <c r="H3670" s="74" t="s">
        <v>90</v>
      </c>
      <c r="I3670" s="134" t="s">
        <v>60</v>
      </c>
      <c r="J3670" t="s">
        <v>119</v>
      </c>
      <c r="K3670" t="s">
        <v>65</v>
      </c>
      <c r="L3670" s="32" t="s">
        <v>6</v>
      </c>
      <c r="M3670" s="32" t="s">
        <v>1</v>
      </c>
      <c r="N3670" s="70" t="str">
        <f t="shared" si="137"/>
        <v>662. Cuidado Continuo por una vida con bienestarEducativo 4_BOSA2_NOVIEMBRE_2025</v>
      </c>
      <c r="O3670" s="75">
        <v>199714</v>
      </c>
      <c r="S3670" s="21">
        <v>0</v>
      </c>
    </row>
    <row r="3671" spans="2:19" ht="30" hidden="1" customHeight="1">
      <c r="B3671">
        <v>67</v>
      </c>
      <c r="C3671" t="s">
        <v>86</v>
      </c>
      <c r="D3671" s="70" t="s">
        <v>92</v>
      </c>
      <c r="E3671" s="86" t="str">
        <f t="shared" si="138"/>
        <v xml:space="preserve">672. Cuidado Continuo por una vida con bienestarEducativo </v>
      </c>
      <c r="F3671" t="s">
        <v>146</v>
      </c>
      <c r="G3671" t="s">
        <v>110</v>
      </c>
      <c r="H3671" s="74" t="s">
        <v>90</v>
      </c>
      <c r="I3671" s="134" t="s">
        <v>60</v>
      </c>
      <c r="J3671" t="s">
        <v>91</v>
      </c>
      <c r="K3671" t="s">
        <v>65</v>
      </c>
      <c r="L3671" s="32" t="s">
        <v>6</v>
      </c>
      <c r="M3671" s="32" t="s">
        <v>1</v>
      </c>
      <c r="N3671" s="70" t="str">
        <f t="shared" si="137"/>
        <v>672. Cuidado Continuo por una vida con bienestarEducativo 4_BOSA2_NOVIEMBRE_2025</v>
      </c>
      <c r="O3671" s="75">
        <v>88916</v>
      </c>
      <c r="R3671" s="21">
        <v>96</v>
      </c>
      <c r="S3671" s="21">
        <v>8535936</v>
      </c>
    </row>
    <row r="3672" spans="2:19" ht="30" hidden="1" customHeight="1">
      <c r="B3672">
        <v>68</v>
      </c>
      <c r="C3672" t="s">
        <v>86</v>
      </c>
      <c r="D3672" s="70" t="s">
        <v>93</v>
      </c>
      <c r="E3672" s="86" t="str">
        <f t="shared" si="138"/>
        <v>682. Cuidado Continuo por una vida con bienestarInstitucional</v>
      </c>
      <c r="F3672" t="s">
        <v>147</v>
      </c>
      <c r="G3672" t="s">
        <v>110</v>
      </c>
      <c r="H3672" s="74" t="s">
        <v>90</v>
      </c>
      <c r="I3672" s="134" t="s">
        <v>60</v>
      </c>
      <c r="J3672" t="s">
        <v>91</v>
      </c>
      <c r="K3672" t="s">
        <v>65</v>
      </c>
      <c r="L3672" s="32" t="s">
        <v>6</v>
      </c>
      <c r="M3672" s="32" t="s">
        <v>1</v>
      </c>
      <c r="N3672" s="70" t="str">
        <f t="shared" si="137"/>
        <v>682. Cuidado Continuo por una vida con bienestarInstitucional4_BOSA2_NOVIEMBRE_2025</v>
      </c>
      <c r="O3672" s="75">
        <v>105404</v>
      </c>
      <c r="R3672" s="21">
        <v>17</v>
      </c>
      <c r="S3672" s="21">
        <v>1791868</v>
      </c>
    </row>
    <row r="3673" spans="2:19" ht="30" hidden="1" customHeight="1">
      <c r="B3673">
        <v>69</v>
      </c>
      <c r="C3673" t="s">
        <v>86</v>
      </c>
      <c r="D3673" s="70" t="s">
        <v>93</v>
      </c>
      <c r="E3673" s="86" t="str">
        <f t="shared" si="138"/>
        <v>692. Cuidado Continuo por una vida con bienestarInstitucional</v>
      </c>
      <c r="F3673" t="s">
        <v>148</v>
      </c>
      <c r="G3673" t="s">
        <v>118</v>
      </c>
      <c r="H3673" s="74" t="s">
        <v>90</v>
      </c>
      <c r="I3673" s="134" t="s">
        <v>60</v>
      </c>
      <c r="J3673" t="s">
        <v>91</v>
      </c>
      <c r="K3673" t="s">
        <v>65</v>
      </c>
      <c r="L3673" s="32" t="s">
        <v>6</v>
      </c>
      <c r="M3673" s="32" t="s">
        <v>1</v>
      </c>
      <c r="N3673" s="70" t="str">
        <f t="shared" si="137"/>
        <v>692. Cuidado Continuo por una vida con bienestarInstitucional4_BOSA2_NOVIEMBRE_2025</v>
      </c>
      <c r="O3673" s="75">
        <v>105404</v>
      </c>
      <c r="R3673" s="21">
        <v>37</v>
      </c>
      <c r="S3673" s="21">
        <v>3899948</v>
      </c>
    </row>
    <row r="3674" spans="2:19" ht="30" hidden="1" customHeight="1">
      <c r="B3674">
        <v>70</v>
      </c>
      <c r="C3674" t="s">
        <v>86</v>
      </c>
      <c r="D3674" s="70" t="s">
        <v>93</v>
      </c>
      <c r="E3674" s="86" t="str">
        <f t="shared" si="138"/>
        <v>702. Cuidado Continuo por una vida con bienestarInstitucional</v>
      </c>
      <c r="F3674" t="s">
        <v>149</v>
      </c>
      <c r="G3674" t="s">
        <v>89</v>
      </c>
      <c r="H3674" s="74" t="s">
        <v>90</v>
      </c>
      <c r="I3674" s="134" t="s">
        <v>60</v>
      </c>
      <c r="J3674" t="s">
        <v>91</v>
      </c>
      <c r="K3674" t="s">
        <v>65</v>
      </c>
      <c r="L3674" s="32" t="s">
        <v>6</v>
      </c>
      <c r="M3674" s="32" t="s">
        <v>1</v>
      </c>
      <c r="N3674" s="70" t="str">
        <f t="shared" si="137"/>
        <v>702. Cuidado Continuo por una vida con bienestarInstitucional4_BOSA2_NOVIEMBRE_2025</v>
      </c>
      <c r="O3674" s="75">
        <v>74893</v>
      </c>
      <c r="R3674" s="21">
        <v>20</v>
      </c>
      <c r="S3674" s="21">
        <v>1497860</v>
      </c>
    </row>
    <row r="3675" spans="2:19" ht="30" hidden="1" customHeight="1">
      <c r="B3675">
        <v>71</v>
      </c>
      <c r="C3675" t="s">
        <v>86</v>
      </c>
      <c r="D3675" s="70" t="s">
        <v>98</v>
      </c>
      <c r="E3675" s="86" t="str">
        <f t="shared" si="138"/>
        <v>712. Cuidado Continuo por una vida con bienestarLaboral</v>
      </c>
      <c r="F3675" t="s">
        <v>150</v>
      </c>
      <c r="G3675" t="s">
        <v>110</v>
      </c>
      <c r="H3675" s="74" t="s">
        <v>90</v>
      </c>
      <c r="I3675" s="134" t="s">
        <v>60</v>
      </c>
      <c r="J3675" t="s">
        <v>151</v>
      </c>
      <c r="K3675" t="s">
        <v>65</v>
      </c>
      <c r="L3675" s="32" t="s">
        <v>6</v>
      </c>
      <c r="M3675" s="32" t="s">
        <v>1</v>
      </c>
      <c r="N3675" s="70" t="str">
        <f t="shared" si="137"/>
        <v>712. Cuidado Continuo por una vida con bienestarLaboral4_BOSA2_NOVIEMBRE_2025</v>
      </c>
      <c r="O3675" s="75">
        <v>59965</v>
      </c>
      <c r="R3675" s="21">
        <v>29</v>
      </c>
      <c r="S3675" s="21">
        <v>1738985</v>
      </c>
    </row>
    <row r="3676" spans="2:19" ht="30" hidden="1" customHeight="1">
      <c r="B3676">
        <v>72</v>
      </c>
      <c r="C3676" t="s">
        <v>86</v>
      </c>
      <c r="D3676" s="70" t="s">
        <v>98</v>
      </c>
      <c r="E3676" s="86" t="str">
        <f t="shared" si="138"/>
        <v>722. Cuidado Continuo por una vida con bienestarLaboral</v>
      </c>
      <c r="F3676" t="s">
        <v>152</v>
      </c>
      <c r="G3676" t="s">
        <v>110</v>
      </c>
      <c r="H3676" s="74" t="s">
        <v>90</v>
      </c>
      <c r="I3676" s="134" t="s">
        <v>60</v>
      </c>
      <c r="J3676" t="s">
        <v>151</v>
      </c>
      <c r="K3676" t="s">
        <v>65</v>
      </c>
      <c r="L3676" s="32" t="s">
        <v>6</v>
      </c>
      <c r="M3676" s="32" t="s">
        <v>1</v>
      </c>
      <c r="N3676" s="70" t="str">
        <f t="shared" si="137"/>
        <v>722. Cuidado Continuo por una vida con bienestarLaboral4_BOSA2_NOVIEMBRE_2025</v>
      </c>
      <c r="O3676" s="75">
        <v>99830</v>
      </c>
      <c r="R3676" s="21">
        <v>15</v>
      </c>
      <c r="S3676" s="21">
        <v>1497450</v>
      </c>
    </row>
    <row r="3677" spans="2:19" ht="30" hidden="1" customHeight="1">
      <c r="B3677">
        <v>73</v>
      </c>
      <c r="C3677" t="s">
        <v>86</v>
      </c>
      <c r="D3677" s="70" t="s">
        <v>98</v>
      </c>
      <c r="E3677" s="86" t="str">
        <f t="shared" si="138"/>
        <v>732. Cuidado Continuo por una vida con bienestarLaboral</v>
      </c>
      <c r="F3677" t="s">
        <v>153</v>
      </c>
      <c r="G3677" t="s">
        <v>110</v>
      </c>
      <c r="H3677" s="74" t="s">
        <v>90</v>
      </c>
      <c r="I3677" s="134" t="s">
        <v>60</v>
      </c>
      <c r="J3677" t="s">
        <v>154</v>
      </c>
      <c r="K3677" t="s">
        <v>65</v>
      </c>
      <c r="L3677" s="32" t="s">
        <v>6</v>
      </c>
      <c r="M3677" s="32" t="s">
        <v>1</v>
      </c>
      <c r="N3677" s="70" t="str">
        <f t="shared" si="137"/>
        <v>732. Cuidado Continuo por una vida con bienestarLaboral4_BOSA2_NOVIEMBRE_2025</v>
      </c>
      <c r="O3677" s="75">
        <v>220671</v>
      </c>
      <c r="R3677" s="21">
        <v>19</v>
      </c>
      <c r="S3677" s="21">
        <v>4192749</v>
      </c>
    </row>
    <row r="3678" spans="2:19" ht="30" hidden="1" customHeight="1">
      <c r="B3678">
        <v>74</v>
      </c>
      <c r="C3678" t="s">
        <v>86</v>
      </c>
      <c r="D3678" s="70" t="s">
        <v>98</v>
      </c>
      <c r="E3678" s="86" t="str">
        <f t="shared" si="138"/>
        <v>742. Cuidado Continuo por una vida con bienestarLaboral</v>
      </c>
      <c r="F3678" t="s">
        <v>155</v>
      </c>
      <c r="G3678" t="s">
        <v>110</v>
      </c>
      <c r="H3678" s="74" t="s">
        <v>90</v>
      </c>
      <c r="I3678" s="134" t="s">
        <v>60</v>
      </c>
      <c r="J3678" t="s">
        <v>154</v>
      </c>
      <c r="K3678" t="s">
        <v>65</v>
      </c>
      <c r="L3678" s="32" t="s">
        <v>6</v>
      </c>
      <c r="M3678" s="32" t="s">
        <v>1</v>
      </c>
      <c r="N3678" s="70" t="str">
        <f t="shared" si="137"/>
        <v>742. Cuidado Continuo por una vida con bienestarLaboral4_BOSA2_NOVIEMBRE_2025</v>
      </c>
      <c r="O3678" s="75">
        <v>367374</v>
      </c>
      <c r="R3678" s="21">
        <v>12</v>
      </c>
      <c r="S3678" s="21">
        <v>4408488</v>
      </c>
    </row>
    <row r="3679" spans="2:19" ht="30" hidden="1" customHeight="1">
      <c r="B3679">
        <v>75</v>
      </c>
      <c r="C3679" t="s">
        <v>86</v>
      </c>
      <c r="D3679" s="70" t="s">
        <v>98</v>
      </c>
      <c r="E3679" s="86" t="str">
        <f t="shared" si="138"/>
        <v>752. Cuidado Continuo por una vida con bienestarLaboral</v>
      </c>
      <c r="F3679" t="s">
        <v>156</v>
      </c>
      <c r="G3679" t="s">
        <v>110</v>
      </c>
      <c r="H3679" s="74" t="s">
        <v>90</v>
      </c>
      <c r="I3679" s="134" t="s">
        <v>60</v>
      </c>
      <c r="J3679" t="s">
        <v>157</v>
      </c>
      <c r="K3679" t="s">
        <v>65</v>
      </c>
      <c r="L3679" s="32" t="s">
        <v>6</v>
      </c>
      <c r="M3679" s="32" t="s">
        <v>1</v>
      </c>
      <c r="N3679" s="70" t="str">
        <f t="shared" si="137"/>
        <v>752. Cuidado Continuo por una vida con bienestarLaboral4_BOSA2_NOVIEMBRE_2025</v>
      </c>
      <c r="O3679" s="75">
        <v>210809</v>
      </c>
      <c r="R3679" s="21">
        <v>30</v>
      </c>
      <c r="S3679" s="21">
        <v>6324270</v>
      </c>
    </row>
    <row r="3680" spans="2:19" ht="30" hidden="1" customHeight="1">
      <c r="B3680">
        <v>76</v>
      </c>
      <c r="C3680" t="s">
        <v>86</v>
      </c>
      <c r="D3680" s="70" t="s">
        <v>98</v>
      </c>
      <c r="E3680" s="86" t="str">
        <f t="shared" si="138"/>
        <v>762. Cuidado Continuo por una vida con bienestarLaboral</v>
      </c>
      <c r="F3680" t="s">
        <v>158</v>
      </c>
      <c r="G3680" t="s">
        <v>110</v>
      </c>
      <c r="H3680" s="74" t="s">
        <v>90</v>
      </c>
      <c r="I3680" s="134" t="s">
        <v>60</v>
      </c>
      <c r="J3680" t="s">
        <v>157</v>
      </c>
      <c r="K3680" t="s">
        <v>65</v>
      </c>
      <c r="L3680" s="32" t="s">
        <v>6</v>
      </c>
      <c r="M3680" s="32" t="s">
        <v>1</v>
      </c>
      <c r="N3680" s="70" t="str">
        <f t="shared" si="137"/>
        <v>762. Cuidado Continuo por una vida con bienestarLaboral4_BOSA2_NOVIEMBRE_2025</v>
      </c>
      <c r="O3680" s="75">
        <v>55168</v>
      </c>
      <c r="S3680" s="21">
        <v>0</v>
      </c>
    </row>
    <row r="3681" spans="2:19" ht="30" hidden="1" customHeight="1">
      <c r="B3681">
        <v>77</v>
      </c>
      <c r="C3681" t="s">
        <v>86</v>
      </c>
      <c r="D3681" s="70" t="s">
        <v>98</v>
      </c>
      <c r="E3681" s="86" t="str">
        <f t="shared" si="138"/>
        <v>772. Cuidado Continuo por una vida con bienestarLaboral</v>
      </c>
      <c r="F3681" t="s">
        <v>159</v>
      </c>
      <c r="G3681" t="s">
        <v>110</v>
      </c>
      <c r="H3681" s="74" t="s">
        <v>90</v>
      </c>
      <c r="I3681" s="134" t="s">
        <v>60</v>
      </c>
      <c r="J3681" t="s">
        <v>157</v>
      </c>
      <c r="K3681" t="s">
        <v>80</v>
      </c>
      <c r="L3681" s="32" t="s">
        <v>6</v>
      </c>
      <c r="M3681" s="32" t="s">
        <v>1</v>
      </c>
      <c r="N3681" s="70" t="str">
        <f t="shared" si="137"/>
        <v>772. Cuidado Continuo por una vida con bienestarLaboral4_BOSA2_NOVIEMBRE_2025</v>
      </c>
      <c r="O3681" s="75">
        <v>91844</v>
      </c>
      <c r="S3681" s="21">
        <v>0</v>
      </c>
    </row>
    <row r="3682" spans="2:19" ht="30" hidden="1" customHeight="1">
      <c r="B3682">
        <v>78</v>
      </c>
      <c r="C3682" t="s">
        <v>86</v>
      </c>
      <c r="D3682" s="70" t="s">
        <v>98</v>
      </c>
      <c r="E3682" s="86" t="str">
        <f t="shared" si="138"/>
        <v>782. Cuidado Continuo por una vida con bienestarLaboral</v>
      </c>
      <c r="F3682" t="s">
        <v>160</v>
      </c>
      <c r="G3682" t="s">
        <v>110</v>
      </c>
      <c r="H3682" s="74" t="s">
        <v>90</v>
      </c>
      <c r="I3682" s="134" t="s">
        <v>60</v>
      </c>
      <c r="J3682" t="s">
        <v>157</v>
      </c>
      <c r="K3682" t="s">
        <v>80</v>
      </c>
      <c r="L3682" s="32" t="s">
        <v>6</v>
      </c>
      <c r="M3682" s="32" t="s">
        <v>1</v>
      </c>
      <c r="N3682" s="70" t="str">
        <f t="shared" si="137"/>
        <v>782. Cuidado Continuo por una vida con bienestarLaboral4_BOSA2_NOVIEMBRE_2025</v>
      </c>
      <c r="O3682" s="75">
        <v>121585</v>
      </c>
      <c r="S3682" s="21">
        <v>0</v>
      </c>
    </row>
    <row r="3683" spans="2:19" ht="30" hidden="1" customHeight="1">
      <c r="B3683">
        <v>79</v>
      </c>
      <c r="C3683" t="s">
        <v>86</v>
      </c>
      <c r="D3683" s="70" t="s">
        <v>98</v>
      </c>
      <c r="E3683" s="86" t="str">
        <f t="shared" si="138"/>
        <v>792. Cuidado Continuo por una vida con bienestarLaboral</v>
      </c>
      <c r="F3683" t="s">
        <v>161</v>
      </c>
      <c r="G3683" t="s">
        <v>110</v>
      </c>
      <c r="H3683" s="74" t="s">
        <v>90</v>
      </c>
      <c r="I3683" s="134" t="s">
        <v>60</v>
      </c>
      <c r="J3683" t="s">
        <v>157</v>
      </c>
      <c r="K3683" t="s">
        <v>65</v>
      </c>
      <c r="L3683" s="32" t="s">
        <v>6</v>
      </c>
      <c r="M3683" s="32" t="s">
        <v>1</v>
      </c>
      <c r="N3683" s="70" t="str">
        <f t="shared" si="137"/>
        <v>792. Cuidado Continuo por una vida con bienestarLaboral4_BOSA2_NOVIEMBRE_2025</v>
      </c>
      <c r="O3683" s="75">
        <v>125438</v>
      </c>
      <c r="R3683" s="21">
        <v>29</v>
      </c>
      <c r="S3683" s="21">
        <v>3637702</v>
      </c>
    </row>
    <row r="3684" spans="2:19" ht="30" hidden="1" customHeight="1">
      <c r="B3684">
        <v>80</v>
      </c>
      <c r="C3684" t="s">
        <v>86</v>
      </c>
      <c r="D3684" s="70" t="s">
        <v>98</v>
      </c>
      <c r="E3684" s="86" t="str">
        <f t="shared" si="138"/>
        <v>802. Cuidado Continuo por una vida con bienestarLaboral</v>
      </c>
      <c r="F3684" t="s">
        <v>162</v>
      </c>
      <c r="G3684" t="s">
        <v>110</v>
      </c>
      <c r="H3684" s="74" t="s">
        <v>90</v>
      </c>
      <c r="I3684" s="134" t="s">
        <v>60</v>
      </c>
      <c r="J3684" t="s">
        <v>163</v>
      </c>
      <c r="K3684" t="s">
        <v>62</v>
      </c>
      <c r="L3684" s="32" t="s">
        <v>6</v>
      </c>
      <c r="M3684" s="32" t="s">
        <v>1</v>
      </c>
      <c r="N3684" s="70" t="str">
        <f t="shared" si="137"/>
        <v>802. Cuidado Continuo por una vida con bienestarLaboral4_BOSA2_NOVIEMBRE_2025</v>
      </c>
      <c r="O3684" s="75">
        <v>53781</v>
      </c>
      <c r="S3684" s="21">
        <v>0</v>
      </c>
    </row>
    <row r="3685" spans="2:19" ht="30" hidden="1" customHeight="1">
      <c r="B3685">
        <v>81</v>
      </c>
      <c r="C3685" t="s">
        <v>86</v>
      </c>
      <c r="D3685" s="70" t="s">
        <v>98</v>
      </c>
      <c r="E3685" s="86" t="str">
        <f t="shared" si="138"/>
        <v>812. Cuidado Continuo por una vida con bienestarLaboral</v>
      </c>
      <c r="F3685" t="s">
        <v>164</v>
      </c>
      <c r="G3685" t="s">
        <v>110</v>
      </c>
      <c r="H3685" s="74" t="s">
        <v>90</v>
      </c>
      <c r="I3685" s="134" t="s">
        <v>60</v>
      </c>
      <c r="J3685" t="s">
        <v>151</v>
      </c>
      <c r="K3685" t="s">
        <v>65</v>
      </c>
      <c r="L3685" s="32" t="s">
        <v>6</v>
      </c>
      <c r="M3685" s="32" t="s">
        <v>1</v>
      </c>
      <c r="N3685" s="70" t="str">
        <f t="shared" si="137"/>
        <v>812. Cuidado Continuo por una vida con bienestarLaboral4_BOSA2_NOVIEMBRE_2025</v>
      </c>
      <c r="O3685" s="75">
        <v>82752</v>
      </c>
      <c r="R3685" s="21">
        <v>45</v>
      </c>
      <c r="S3685" s="21">
        <v>3723840</v>
      </c>
    </row>
    <row r="3686" spans="2:19" ht="30" hidden="1" customHeight="1">
      <c r="B3686">
        <v>82</v>
      </c>
      <c r="C3686" t="s">
        <v>86</v>
      </c>
      <c r="D3686" s="70" t="s">
        <v>98</v>
      </c>
      <c r="E3686" s="86" t="str">
        <f t="shared" si="138"/>
        <v>822. Cuidado Continuo por una vida con bienestarLaboral</v>
      </c>
      <c r="F3686" t="s">
        <v>165</v>
      </c>
      <c r="G3686" t="s">
        <v>110</v>
      </c>
      <c r="H3686" s="74" t="s">
        <v>90</v>
      </c>
      <c r="I3686" s="134" t="s">
        <v>60</v>
      </c>
      <c r="J3686" t="s">
        <v>166</v>
      </c>
      <c r="K3686" t="s">
        <v>65</v>
      </c>
      <c r="L3686" s="32" t="s">
        <v>6</v>
      </c>
      <c r="M3686" s="32" t="s">
        <v>1</v>
      </c>
      <c r="N3686" s="70" t="str">
        <f t="shared" si="137"/>
        <v>822. Cuidado Continuo por una vida con bienestarLaboral4_BOSA2_NOVIEMBRE_2025</v>
      </c>
      <c r="O3686" s="75">
        <v>281078</v>
      </c>
      <c r="R3686" s="21">
        <v>45</v>
      </c>
      <c r="S3686" s="21">
        <v>12648510</v>
      </c>
    </row>
    <row r="3687" spans="2:19" ht="30" hidden="1" customHeight="1">
      <c r="B3687">
        <v>83</v>
      </c>
      <c r="C3687" t="s">
        <v>86</v>
      </c>
      <c r="D3687" s="70" t="s">
        <v>98</v>
      </c>
      <c r="E3687" s="86" t="str">
        <f t="shared" si="138"/>
        <v>832. Cuidado Continuo por una vida con bienestarLaboral</v>
      </c>
      <c r="F3687" t="s">
        <v>167</v>
      </c>
      <c r="G3687" t="s">
        <v>110</v>
      </c>
      <c r="H3687" s="74" t="s">
        <v>90</v>
      </c>
      <c r="I3687" s="134" t="s">
        <v>60</v>
      </c>
      <c r="J3687" t="s">
        <v>157</v>
      </c>
      <c r="K3687" t="s">
        <v>65</v>
      </c>
      <c r="L3687" s="32" t="s">
        <v>6</v>
      </c>
      <c r="M3687" s="32" t="s">
        <v>1</v>
      </c>
      <c r="N3687" s="70" t="str">
        <f t="shared" si="137"/>
        <v>832. Cuidado Continuo por una vida con bienestarLaboral4_BOSA2_NOVIEMBRE_2025</v>
      </c>
      <c r="O3687" s="75">
        <v>70270</v>
      </c>
      <c r="R3687" s="21">
        <v>5</v>
      </c>
      <c r="S3687" s="21">
        <v>351350</v>
      </c>
    </row>
    <row r="3688" spans="2:19" ht="30" hidden="1" customHeight="1">
      <c r="B3688">
        <v>84</v>
      </c>
      <c r="C3688" t="s">
        <v>86</v>
      </c>
      <c r="D3688" s="70" t="s">
        <v>98</v>
      </c>
      <c r="E3688" s="86" t="str">
        <f t="shared" si="138"/>
        <v>842. Cuidado Continuo por una vida con bienestarLaboral</v>
      </c>
      <c r="F3688" t="s">
        <v>168</v>
      </c>
      <c r="G3688" t="s">
        <v>110</v>
      </c>
      <c r="H3688" s="74" t="s">
        <v>90</v>
      </c>
      <c r="I3688" s="134" t="s">
        <v>60</v>
      </c>
      <c r="J3688" t="s">
        <v>157</v>
      </c>
      <c r="K3688" t="s">
        <v>65</v>
      </c>
      <c r="L3688" s="32" t="s">
        <v>6</v>
      </c>
      <c r="M3688" s="32" t="s">
        <v>1</v>
      </c>
      <c r="N3688" s="70" t="str">
        <f t="shared" si="137"/>
        <v>842. Cuidado Continuo por una vida con bienestarLaboral4_BOSA2_NOVIEMBRE_2025</v>
      </c>
      <c r="O3688" s="75">
        <v>105404</v>
      </c>
      <c r="R3688" s="21">
        <v>30</v>
      </c>
      <c r="S3688" s="21">
        <v>3162120</v>
      </c>
    </row>
    <row r="3689" spans="2:19" ht="30" hidden="1" customHeight="1">
      <c r="B3689">
        <v>85</v>
      </c>
      <c r="C3689" t="s">
        <v>86</v>
      </c>
      <c r="D3689" s="70" t="s">
        <v>98</v>
      </c>
      <c r="E3689" s="86" t="str">
        <f t="shared" si="138"/>
        <v>852. Cuidado Continuo por una vida con bienestarLaboral</v>
      </c>
      <c r="F3689" t="s">
        <v>169</v>
      </c>
      <c r="G3689" t="s">
        <v>110</v>
      </c>
      <c r="H3689" s="74" t="s">
        <v>90</v>
      </c>
      <c r="I3689" s="134" t="s">
        <v>60</v>
      </c>
      <c r="J3689" t="s">
        <v>163</v>
      </c>
      <c r="K3689" t="s">
        <v>62</v>
      </c>
      <c r="L3689" s="32" t="s">
        <v>6</v>
      </c>
      <c r="M3689" s="32" t="s">
        <v>1</v>
      </c>
      <c r="N3689" s="70" t="str">
        <f t="shared" si="137"/>
        <v>852. Cuidado Continuo por una vida con bienestarLaboral4_BOSA2_NOVIEMBRE_2025</v>
      </c>
      <c r="O3689" s="75">
        <v>35135</v>
      </c>
      <c r="S3689" s="21">
        <v>0</v>
      </c>
    </row>
    <row r="3690" spans="2:19" ht="30" hidden="1" customHeight="1">
      <c r="B3690">
        <v>87</v>
      </c>
      <c r="C3690" t="s">
        <v>170</v>
      </c>
      <c r="D3690" s="70" t="s">
        <v>87</v>
      </c>
      <c r="E3690" s="86" t="str">
        <f t="shared" si="138"/>
        <v>873. Cuidado Continuo por una vida con bienestar con enfoque diferencial étnicoComunitario</v>
      </c>
      <c r="F3690" t="s">
        <v>171</v>
      </c>
      <c r="G3690" t="s">
        <v>89</v>
      </c>
      <c r="H3690" s="74" t="s">
        <v>90</v>
      </c>
      <c r="I3690" s="134" t="s">
        <v>60</v>
      </c>
      <c r="J3690" t="s">
        <v>61</v>
      </c>
      <c r="K3690" t="s">
        <v>80</v>
      </c>
      <c r="L3690" s="32" t="s">
        <v>6</v>
      </c>
      <c r="M3690" s="32" t="s">
        <v>1</v>
      </c>
      <c r="N3690" s="70" t="str">
        <f t="shared" si="137"/>
        <v>873. Cuidado Continuo por una vida con bienestar con enfoque diferencial étnicoComunitario4_BOSA2_NOVIEMBRE_2025</v>
      </c>
      <c r="O3690" s="75">
        <v>25814832</v>
      </c>
      <c r="S3690" s="21">
        <v>0</v>
      </c>
    </row>
    <row r="3691" spans="2:19" ht="30" hidden="1" customHeight="1">
      <c r="B3691">
        <v>88</v>
      </c>
      <c r="C3691" t="s">
        <v>170</v>
      </c>
      <c r="D3691" s="70" t="s">
        <v>87</v>
      </c>
      <c r="E3691" s="86" t="str">
        <f t="shared" si="138"/>
        <v>883. Cuidado Continuo por una vida con bienestar con enfoque diferencial étnicoComunitario</v>
      </c>
      <c r="F3691" t="s">
        <v>172</v>
      </c>
      <c r="G3691" t="s">
        <v>89</v>
      </c>
      <c r="H3691" s="74" t="s">
        <v>90</v>
      </c>
      <c r="I3691" s="134" t="s">
        <v>60</v>
      </c>
      <c r="J3691" t="s">
        <v>61</v>
      </c>
      <c r="K3691" t="s">
        <v>80</v>
      </c>
      <c r="L3691" s="32" t="s">
        <v>6</v>
      </c>
      <c r="M3691" s="32" t="s">
        <v>1</v>
      </c>
      <c r="N3691" s="70" t="str">
        <f t="shared" si="137"/>
        <v>883. Cuidado Continuo por una vida con bienestar con enfoque diferencial étnicoComunitario4_BOSA2_NOVIEMBRE_2025</v>
      </c>
      <c r="O3691" s="75">
        <v>19848080</v>
      </c>
      <c r="S3691" s="21">
        <v>0</v>
      </c>
    </row>
    <row r="3692" spans="2:19" ht="30" hidden="1" customHeight="1">
      <c r="B3692">
        <v>89</v>
      </c>
      <c r="C3692" t="s">
        <v>170</v>
      </c>
      <c r="D3692" s="70" t="s">
        <v>87</v>
      </c>
      <c r="E3692" s="86" t="str">
        <f t="shared" si="138"/>
        <v>893. Cuidado Continuo por una vida con bienestar con enfoque diferencial étnicoComunitario</v>
      </c>
      <c r="F3692" t="s">
        <v>173</v>
      </c>
      <c r="G3692" t="s">
        <v>89</v>
      </c>
      <c r="H3692" s="74" t="s">
        <v>90</v>
      </c>
      <c r="I3692" s="134" t="s">
        <v>60</v>
      </c>
      <c r="J3692" t="s">
        <v>61</v>
      </c>
      <c r="K3692" t="s">
        <v>80</v>
      </c>
      <c r="L3692" s="32" t="s">
        <v>6</v>
      </c>
      <c r="M3692" s="32" t="s">
        <v>1</v>
      </c>
      <c r="N3692" s="70" t="str">
        <f t="shared" si="137"/>
        <v>893. Cuidado Continuo por una vida con bienestar con enfoque diferencial étnicoComunitario4_BOSA2_NOVIEMBRE_2025</v>
      </c>
      <c r="O3692" s="75">
        <v>33729408</v>
      </c>
      <c r="S3692" s="21">
        <v>0</v>
      </c>
    </row>
    <row r="3693" spans="2:19" ht="30" hidden="1" customHeight="1">
      <c r="B3693">
        <v>90</v>
      </c>
      <c r="C3693" t="s">
        <v>170</v>
      </c>
      <c r="D3693" s="70" t="s">
        <v>87</v>
      </c>
      <c r="E3693" s="86" t="str">
        <f t="shared" si="138"/>
        <v>903. Cuidado Continuo por una vida con bienestar con enfoque diferencial étnicoComunitario</v>
      </c>
      <c r="F3693" t="s">
        <v>174</v>
      </c>
      <c r="G3693" t="s">
        <v>89</v>
      </c>
      <c r="H3693" s="74" t="s">
        <v>90</v>
      </c>
      <c r="I3693" s="134" t="s">
        <v>60</v>
      </c>
      <c r="J3693" t="s">
        <v>61</v>
      </c>
      <c r="K3693" t="s">
        <v>80</v>
      </c>
      <c r="L3693" s="32" t="s">
        <v>6</v>
      </c>
      <c r="M3693" s="32" t="s">
        <v>1</v>
      </c>
      <c r="N3693" s="70" t="str">
        <f t="shared" si="137"/>
        <v>903. Cuidado Continuo por una vida con bienestar con enfoque diferencial étnicoComunitario4_BOSA2_NOVIEMBRE_2025</v>
      </c>
      <c r="O3693" s="75">
        <v>11243136</v>
      </c>
      <c r="S3693" s="21">
        <v>0</v>
      </c>
    </row>
    <row r="3694" spans="2:19" ht="30" hidden="1" customHeight="1">
      <c r="B3694">
        <v>91</v>
      </c>
      <c r="C3694" t="s">
        <v>170</v>
      </c>
      <c r="D3694" s="70" t="s">
        <v>87</v>
      </c>
      <c r="E3694" s="86" t="str">
        <f t="shared" si="138"/>
        <v>913. Cuidado Continuo por una vida con bienestar con enfoque diferencial étnicoComunitario</v>
      </c>
      <c r="F3694" t="s">
        <v>175</v>
      </c>
      <c r="G3694" t="s">
        <v>89</v>
      </c>
      <c r="H3694" s="74" t="s">
        <v>90</v>
      </c>
      <c r="I3694" s="134" t="s">
        <v>60</v>
      </c>
      <c r="J3694" t="s">
        <v>61</v>
      </c>
      <c r="K3694" t="s">
        <v>80</v>
      </c>
      <c r="L3694" s="32" t="s">
        <v>6</v>
      </c>
      <c r="M3694" s="32" t="s">
        <v>1</v>
      </c>
      <c r="N3694" s="70" t="str">
        <f t="shared" si="137"/>
        <v>913. Cuidado Continuo por una vida con bienestar con enfoque diferencial étnicoComunitario4_BOSA2_NOVIEMBRE_2025</v>
      </c>
      <c r="O3694" s="75">
        <v>19305648</v>
      </c>
      <c r="S3694" s="21">
        <v>0</v>
      </c>
    </row>
    <row r="3695" spans="2:19" ht="30" hidden="1" customHeight="1">
      <c r="B3695">
        <v>92</v>
      </c>
      <c r="C3695" t="s">
        <v>176</v>
      </c>
      <c r="D3695" s="70" t="s">
        <v>87</v>
      </c>
      <c r="E3695" s="86" t="str">
        <f t="shared" si="138"/>
        <v>924. Cuidado Continuo por una vida con bienestar con enfoque GéneroComunitario</v>
      </c>
      <c r="F3695" t="s">
        <v>177</v>
      </c>
      <c r="G3695" t="s">
        <v>89</v>
      </c>
      <c r="H3695" s="74" t="s">
        <v>90</v>
      </c>
      <c r="I3695" s="134" t="s">
        <v>60</v>
      </c>
      <c r="J3695" t="s">
        <v>91</v>
      </c>
      <c r="K3695" t="s">
        <v>65</v>
      </c>
      <c r="L3695" s="32" t="s">
        <v>6</v>
      </c>
      <c r="M3695" s="32" t="s">
        <v>1</v>
      </c>
      <c r="N3695" s="70" t="str">
        <f t="shared" si="137"/>
        <v>924. Cuidado Continuo por una vida con bienestar con enfoque GéneroComunitario4_BOSA2_NOVIEMBRE_2025</v>
      </c>
      <c r="O3695" s="75">
        <v>372151</v>
      </c>
      <c r="R3695" s="21">
        <v>15</v>
      </c>
      <c r="S3695" s="21">
        <v>5582265</v>
      </c>
    </row>
    <row r="3696" spans="2:19" ht="30" hidden="1" customHeight="1">
      <c r="B3696">
        <v>93</v>
      </c>
      <c r="C3696" t="s">
        <v>176</v>
      </c>
      <c r="D3696" s="70" t="s">
        <v>87</v>
      </c>
      <c r="E3696" s="86" t="str">
        <f t="shared" si="138"/>
        <v>934. Cuidado Continuo por una vida con bienestar con enfoque GéneroComunitario</v>
      </c>
      <c r="F3696" t="s">
        <v>178</v>
      </c>
      <c r="G3696" t="s">
        <v>110</v>
      </c>
      <c r="H3696" s="74" t="s">
        <v>90</v>
      </c>
      <c r="I3696" s="134" t="s">
        <v>60</v>
      </c>
      <c r="J3696" t="s">
        <v>91</v>
      </c>
      <c r="K3696" t="s">
        <v>65</v>
      </c>
      <c r="L3696" s="32" t="s">
        <v>6</v>
      </c>
      <c r="M3696" s="32" t="s">
        <v>1</v>
      </c>
      <c r="N3696" s="70" t="str">
        <f t="shared" si="137"/>
        <v>934. Cuidado Continuo por una vida con bienestar con enfoque GéneroComunitario4_BOSA2_NOVIEMBRE_2025</v>
      </c>
      <c r="O3696" s="75">
        <v>372151</v>
      </c>
      <c r="R3696" s="21">
        <v>6</v>
      </c>
      <c r="S3696" s="21">
        <v>2232906</v>
      </c>
    </row>
    <row r="3697" spans="2:19" ht="30" hidden="1" customHeight="1">
      <c r="B3697">
        <v>94</v>
      </c>
      <c r="C3697" t="s">
        <v>176</v>
      </c>
      <c r="D3697" s="70" t="s">
        <v>87</v>
      </c>
      <c r="E3697" s="86" t="str">
        <f t="shared" si="138"/>
        <v>944. Cuidado Continuo por una vida con bienestar con enfoque GéneroComunitario</v>
      </c>
      <c r="F3697" t="s">
        <v>179</v>
      </c>
      <c r="G3697" t="s">
        <v>89</v>
      </c>
      <c r="H3697" s="74" t="s">
        <v>90</v>
      </c>
      <c r="I3697" s="134" t="s">
        <v>60</v>
      </c>
      <c r="J3697" t="s">
        <v>91</v>
      </c>
      <c r="K3697" t="s">
        <v>65</v>
      </c>
      <c r="L3697" s="32" t="s">
        <v>6</v>
      </c>
      <c r="M3697" s="32" t="s">
        <v>1</v>
      </c>
      <c r="N3697" s="70" t="str">
        <f t="shared" si="137"/>
        <v>944. Cuidado Continuo por una vida con bienestar con enfoque GéneroComunitario4_BOSA2_NOVIEMBRE_2025</v>
      </c>
      <c r="O3697" s="75">
        <v>372151</v>
      </c>
      <c r="R3697" s="21">
        <v>2</v>
      </c>
      <c r="S3697" s="21">
        <v>744302</v>
      </c>
    </row>
    <row r="3698" spans="2:19" ht="30" hidden="1" customHeight="1">
      <c r="B3698">
        <v>95</v>
      </c>
      <c r="C3698" t="s">
        <v>176</v>
      </c>
      <c r="D3698" s="70" t="s">
        <v>87</v>
      </c>
      <c r="E3698" s="86" t="str">
        <f t="shared" si="138"/>
        <v>954. Cuidado Continuo por una vida con bienestar con enfoque GéneroComunitario</v>
      </c>
      <c r="F3698" t="s">
        <v>180</v>
      </c>
      <c r="G3698" t="s">
        <v>110</v>
      </c>
      <c r="H3698" s="74" t="s">
        <v>90</v>
      </c>
      <c r="I3698" s="134" t="s">
        <v>60</v>
      </c>
      <c r="J3698" t="s">
        <v>91</v>
      </c>
      <c r="K3698" t="s">
        <v>65</v>
      </c>
      <c r="L3698" s="32" t="s">
        <v>6</v>
      </c>
      <c r="M3698" s="32" t="s">
        <v>1</v>
      </c>
      <c r="N3698" s="70" t="str">
        <f t="shared" si="137"/>
        <v>954. Cuidado Continuo por una vida con bienestar con enfoque GéneroComunitario4_BOSA2_NOVIEMBRE_2025</v>
      </c>
      <c r="O3698" s="75">
        <v>70270</v>
      </c>
      <c r="R3698" s="21">
        <v>20</v>
      </c>
      <c r="S3698" s="21">
        <v>1405400</v>
      </c>
    </row>
    <row r="3699" spans="2:19" ht="30" hidden="1" customHeight="1">
      <c r="B3699">
        <v>96</v>
      </c>
      <c r="C3699" t="s">
        <v>176</v>
      </c>
      <c r="D3699" s="70" t="s">
        <v>87</v>
      </c>
      <c r="E3699" s="86" t="str">
        <f t="shared" si="138"/>
        <v>964. Cuidado Continuo por una vida con bienestar con enfoque GéneroComunitario</v>
      </c>
      <c r="F3699" t="s">
        <v>181</v>
      </c>
      <c r="G3699" t="s">
        <v>110</v>
      </c>
      <c r="H3699" s="74" t="s">
        <v>90</v>
      </c>
      <c r="I3699" s="134" t="s">
        <v>60</v>
      </c>
      <c r="J3699" t="s">
        <v>91</v>
      </c>
      <c r="K3699" t="s">
        <v>65</v>
      </c>
      <c r="L3699" s="32" t="s">
        <v>6</v>
      </c>
      <c r="M3699" s="32" t="s">
        <v>1</v>
      </c>
      <c r="N3699" s="70" t="str">
        <f t="shared" si="137"/>
        <v>964. Cuidado Continuo por una vida con bienestar con enfoque GéneroComunitario4_BOSA2_NOVIEMBRE_2025</v>
      </c>
      <c r="O3699" s="75">
        <v>70270</v>
      </c>
      <c r="R3699" s="21">
        <v>20</v>
      </c>
      <c r="S3699" s="21">
        <v>1405400</v>
      </c>
    </row>
    <row r="3700" spans="2:19" ht="30" hidden="1" customHeight="1">
      <c r="B3700">
        <v>97</v>
      </c>
      <c r="C3700" t="s">
        <v>176</v>
      </c>
      <c r="D3700" s="70" t="s">
        <v>87</v>
      </c>
      <c r="E3700" s="86" t="str">
        <f t="shared" si="138"/>
        <v>974. Cuidado Continuo por una vida con bienestar con enfoque GéneroComunitario</v>
      </c>
      <c r="F3700" t="s">
        <v>182</v>
      </c>
      <c r="G3700" t="s">
        <v>89</v>
      </c>
      <c r="H3700" s="74" t="s">
        <v>90</v>
      </c>
      <c r="I3700" s="134" t="s">
        <v>60</v>
      </c>
      <c r="J3700" t="s">
        <v>91</v>
      </c>
      <c r="K3700" t="s">
        <v>65</v>
      </c>
      <c r="L3700" s="32" t="s">
        <v>6</v>
      </c>
      <c r="M3700" s="32" t="s">
        <v>1</v>
      </c>
      <c r="N3700" s="70" t="str">
        <f t="shared" si="137"/>
        <v>974. Cuidado Continuo por una vida con bienestar con enfoque GéneroComunitario4_BOSA2_NOVIEMBRE_2025</v>
      </c>
      <c r="O3700" s="75">
        <v>215123</v>
      </c>
      <c r="R3700" s="21">
        <v>4</v>
      </c>
      <c r="S3700" s="21">
        <v>860492</v>
      </c>
    </row>
    <row r="3701" spans="2:19" ht="30" hidden="1" customHeight="1">
      <c r="B3701">
        <v>98</v>
      </c>
      <c r="C3701" t="s">
        <v>176</v>
      </c>
      <c r="D3701" s="70" t="s">
        <v>87</v>
      </c>
      <c r="E3701" s="86" t="str">
        <f t="shared" si="138"/>
        <v>984. Cuidado Continuo por una vida con bienestar con enfoque GéneroComunitario</v>
      </c>
      <c r="F3701" t="s">
        <v>183</v>
      </c>
      <c r="G3701" t="s">
        <v>110</v>
      </c>
      <c r="H3701" s="74" t="s">
        <v>90</v>
      </c>
      <c r="I3701" s="134" t="s">
        <v>60</v>
      </c>
      <c r="J3701" t="s">
        <v>91</v>
      </c>
      <c r="K3701" t="s">
        <v>65</v>
      </c>
      <c r="L3701" s="32" t="s">
        <v>6</v>
      </c>
      <c r="M3701" s="32" t="s">
        <v>1</v>
      </c>
      <c r="N3701" s="70" t="str">
        <f t="shared" si="137"/>
        <v>984. Cuidado Continuo por una vida con bienestar con enfoque GéneroComunitario4_BOSA2_NOVIEMBRE_2025</v>
      </c>
      <c r="O3701" s="75">
        <v>161342</v>
      </c>
      <c r="R3701" s="21">
        <v>6</v>
      </c>
      <c r="S3701" s="21">
        <v>968052</v>
      </c>
    </row>
    <row r="3702" spans="2:19" ht="30" hidden="1" customHeight="1">
      <c r="B3702">
        <v>99</v>
      </c>
      <c r="C3702" t="s">
        <v>176</v>
      </c>
      <c r="D3702" s="70" t="s">
        <v>87</v>
      </c>
      <c r="E3702" s="86" t="str">
        <f t="shared" si="138"/>
        <v>994. Cuidado Continuo por una vida con bienestar con enfoque GéneroComunitario</v>
      </c>
      <c r="F3702" t="s">
        <v>184</v>
      </c>
      <c r="G3702" t="s">
        <v>110</v>
      </c>
      <c r="H3702" s="74" t="s">
        <v>90</v>
      </c>
      <c r="I3702" s="134" t="s">
        <v>60</v>
      </c>
      <c r="J3702" t="s">
        <v>61</v>
      </c>
      <c r="K3702" t="s">
        <v>80</v>
      </c>
      <c r="L3702" s="32" t="s">
        <v>6</v>
      </c>
      <c r="M3702" s="32" t="s">
        <v>1</v>
      </c>
      <c r="N3702" s="70" t="str">
        <f t="shared" si="137"/>
        <v>994. Cuidado Continuo por una vida con bienestar con enfoque GéneroComunitario4_BOSA2_NOVIEMBRE_2025</v>
      </c>
      <c r="O3702" s="75">
        <v>5621568</v>
      </c>
      <c r="S3702" s="21">
        <v>0</v>
      </c>
    </row>
    <row r="3703" spans="2:19" ht="30" hidden="1" customHeight="1">
      <c r="B3703">
        <v>100</v>
      </c>
      <c r="C3703" t="s">
        <v>176</v>
      </c>
      <c r="D3703" s="70" t="s">
        <v>87</v>
      </c>
      <c r="E3703" s="86" t="str">
        <f t="shared" si="138"/>
        <v>1004. Cuidado Continuo por una vida con bienestar con enfoque GéneroComunitario</v>
      </c>
      <c r="F3703" t="s">
        <v>185</v>
      </c>
      <c r="G3703" t="s">
        <v>118</v>
      </c>
      <c r="H3703" s="74" t="s">
        <v>90</v>
      </c>
      <c r="I3703" s="134" t="s">
        <v>60</v>
      </c>
      <c r="J3703" t="s">
        <v>119</v>
      </c>
      <c r="K3703" t="s">
        <v>65</v>
      </c>
      <c r="L3703" s="32" t="s">
        <v>6</v>
      </c>
      <c r="M3703" s="32" t="s">
        <v>1</v>
      </c>
      <c r="N3703" s="70" t="str">
        <f t="shared" si="137"/>
        <v>1004. Cuidado Continuo por una vida con bienestar con enfoque GéneroComunitario4_BOSA2_NOVIEMBRE_2025</v>
      </c>
      <c r="O3703" s="75">
        <v>199714</v>
      </c>
      <c r="R3703" s="21">
        <v>6</v>
      </c>
      <c r="S3703" s="21">
        <v>1198284</v>
      </c>
    </row>
    <row r="3704" spans="2:19" ht="30" hidden="1" customHeight="1">
      <c r="B3704">
        <v>101</v>
      </c>
      <c r="C3704" t="s">
        <v>186</v>
      </c>
      <c r="D3704" s="70" t="s">
        <v>87</v>
      </c>
      <c r="E3704" s="86" t="str">
        <f t="shared" si="138"/>
        <v>1015. Cuidado Continuo por una vida con bienestar con enfoque Población para formas extremas de exclusión:Comunitario</v>
      </c>
      <c r="F3704" t="s">
        <v>187</v>
      </c>
      <c r="G3704" t="s">
        <v>89</v>
      </c>
      <c r="H3704" s="74" t="s">
        <v>90</v>
      </c>
      <c r="I3704" s="134" t="s">
        <v>60</v>
      </c>
      <c r="J3704" t="s">
        <v>91</v>
      </c>
      <c r="K3704" t="s">
        <v>80</v>
      </c>
      <c r="L3704" s="32" t="s">
        <v>6</v>
      </c>
      <c r="M3704" s="32" t="s">
        <v>1</v>
      </c>
      <c r="N3704" s="70" t="str">
        <f t="shared" si="137"/>
        <v>1015. Cuidado Continuo por una vida con bienestar con enfoque Población para formas extremas de exclusión:Comunitario4_BOSA2_NOVIEMBRE_2025</v>
      </c>
      <c r="O3704" s="75">
        <v>322686</v>
      </c>
      <c r="S3704" s="21">
        <v>0</v>
      </c>
    </row>
    <row r="3705" spans="2:19" ht="30" hidden="1" customHeight="1">
      <c r="B3705">
        <v>102</v>
      </c>
      <c r="C3705" t="s">
        <v>186</v>
      </c>
      <c r="D3705" s="70" t="s">
        <v>87</v>
      </c>
      <c r="E3705" s="86" t="str">
        <f t="shared" si="138"/>
        <v>1025. Cuidado Continuo por una vida con bienestar con enfoque Población para formas extremas de exclusión:Comunitario</v>
      </c>
      <c r="F3705" t="s">
        <v>188</v>
      </c>
      <c r="G3705" t="s">
        <v>110</v>
      </c>
      <c r="H3705" s="74" t="s">
        <v>90</v>
      </c>
      <c r="I3705" s="134" t="s">
        <v>60</v>
      </c>
      <c r="J3705" t="s">
        <v>91</v>
      </c>
      <c r="K3705" t="s">
        <v>80</v>
      </c>
      <c r="L3705" s="32" t="s">
        <v>6</v>
      </c>
      <c r="M3705" s="32" t="s">
        <v>1</v>
      </c>
      <c r="N3705" s="70" t="str">
        <f t="shared" si="137"/>
        <v>1025. Cuidado Continuo por una vida con bienestar con enfoque Población para formas extremas de exclusión:Comunitario4_BOSA2_NOVIEMBRE_2025</v>
      </c>
      <c r="O3705" s="75">
        <v>322686</v>
      </c>
      <c r="S3705" s="21">
        <v>0</v>
      </c>
    </row>
    <row r="3706" spans="2:19" ht="30" hidden="1" customHeight="1">
      <c r="B3706">
        <v>103</v>
      </c>
      <c r="C3706" t="s">
        <v>186</v>
      </c>
      <c r="D3706" s="70" t="s">
        <v>87</v>
      </c>
      <c r="E3706" s="86" t="str">
        <f t="shared" si="138"/>
        <v>1035. Cuidado Continuo por una vida con bienestar con enfoque Población para formas extremas de exclusión:Comunitario</v>
      </c>
      <c r="F3706" t="s">
        <v>189</v>
      </c>
      <c r="G3706" t="s">
        <v>118</v>
      </c>
      <c r="H3706" s="74" t="s">
        <v>90</v>
      </c>
      <c r="I3706" s="134" t="s">
        <v>60</v>
      </c>
      <c r="J3706" t="s">
        <v>91</v>
      </c>
      <c r="K3706" t="s">
        <v>80</v>
      </c>
      <c r="L3706" s="32" t="s">
        <v>6</v>
      </c>
      <c r="M3706" s="32" t="s">
        <v>1</v>
      </c>
      <c r="N3706" s="70" t="str">
        <f t="shared" si="137"/>
        <v>1035. Cuidado Continuo por una vida con bienestar con enfoque Población para formas extremas de exclusión:Comunitario4_BOSA2_NOVIEMBRE_2025</v>
      </c>
      <c r="O3706" s="75">
        <v>53781</v>
      </c>
      <c r="S3706" s="21">
        <v>0</v>
      </c>
    </row>
    <row r="3707" spans="2:19" ht="30" hidden="1" customHeight="1">
      <c r="B3707">
        <v>104</v>
      </c>
      <c r="C3707" t="s">
        <v>186</v>
      </c>
      <c r="D3707" s="70" t="s">
        <v>87</v>
      </c>
      <c r="E3707" s="86" t="str">
        <f t="shared" si="138"/>
        <v>1045. Cuidado Continuo por una vida con bienestar con enfoque Población para formas extremas de exclusión:Comunitario</v>
      </c>
      <c r="F3707" t="s">
        <v>190</v>
      </c>
      <c r="G3707" t="s">
        <v>89</v>
      </c>
      <c r="H3707" s="74" t="s">
        <v>90</v>
      </c>
      <c r="I3707" s="134" t="s">
        <v>60</v>
      </c>
      <c r="J3707" t="s">
        <v>91</v>
      </c>
      <c r="K3707" t="s">
        <v>80</v>
      </c>
      <c r="L3707" s="32" t="s">
        <v>6</v>
      </c>
      <c r="M3707" s="32" t="s">
        <v>1</v>
      </c>
      <c r="N3707" s="70" t="str">
        <f t="shared" si="137"/>
        <v>1045. Cuidado Continuo por una vida con bienestar con enfoque Población para formas extremas de exclusión:Comunitario4_BOSA2_NOVIEMBRE_2025</v>
      </c>
      <c r="O3707" s="75">
        <v>210809</v>
      </c>
      <c r="S3707" s="21">
        <v>0</v>
      </c>
    </row>
    <row r="3708" spans="2:19" ht="30" hidden="1" customHeight="1">
      <c r="B3708">
        <v>105</v>
      </c>
      <c r="C3708" t="s">
        <v>186</v>
      </c>
      <c r="D3708" s="70" t="s">
        <v>87</v>
      </c>
      <c r="E3708" s="86" t="str">
        <f t="shared" si="138"/>
        <v>1055. Cuidado Continuo por una vida con bienestar con enfoque Población para formas extremas de exclusión:Comunitario</v>
      </c>
      <c r="F3708" t="s">
        <v>191</v>
      </c>
      <c r="G3708" t="s">
        <v>118</v>
      </c>
      <c r="H3708" s="74" t="s">
        <v>90</v>
      </c>
      <c r="I3708" s="134" t="s">
        <v>60</v>
      </c>
      <c r="J3708" t="s">
        <v>119</v>
      </c>
      <c r="K3708" t="s">
        <v>80</v>
      </c>
      <c r="L3708" s="32" t="s">
        <v>6</v>
      </c>
      <c r="M3708" s="32" t="s">
        <v>1</v>
      </c>
      <c r="N3708" s="70" t="str">
        <f t="shared" si="137"/>
        <v>1055. Cuidado Continuo por una vida con bienestar con enfoque Población para formas extremas de exclusión:Comunitario4_BOSA2_NOVIEMBRE_2025</v>
      </c>
      <c r="O3708" s="75">
        <v>281078</v>
      </c>
      <c r="S3708" s="21">
        <v>0</v>
      </c>
    </row>
    <row r="3709" spans="2:19" ht="30" hidden="1" customHeight="1">
      <c r="B3709">
        <v>106</v>
      </c>
      <c r="C3709" t="s">
        <v>186</v>
      </c>
      <c r="D3709" s="70" t="s">
        <v>87</v>
      </c>
      <c r="E3709" s="86" t="str">
        <f t="shared" si="138"/>
        <v>1065. Cuidado Continuo por una vida con bienestar con enfoque Población para formas extremas de exclusión:Comunitario</v>
      </c>
      <c r="F3709" t="s">
        <v>192</v>
      </c>
      <c r="G3709" t="s">
        <v>89</v>
      </c>
      <c r="H3709" s="74" t="s">
        <v>90</v>
      </c>
      <c r="I3709" s="134" t="s">
        <v>60</v>
      </c>
      <c r="J3709" t="s">
        <v>91</v>
      </c>
      <c r="K3709" t="s">
        <v>65</v>
      </c>
      <c r="L3709" s="32" t="s">
        <v>6</v>
      </c>
      <c r="M3709" s="32" t="s">
        <v>1</v>
      </c>
      <c r="N3709" s="70" t="str">
        <f t="shared" si="137"/>
        <v>1065. Cuidado Continuo por una vida con bienestar con enfoque Población para formas extremas de exclusión:Comunitario4_BOSA2_NOVIEMBRE_2025</v>
      </c>
      <c r="O3709" s="75">
        <v>210809</v>
      </c>
      <c r="R3709" s="21">
        <v>26</v>
      </c>
      <c r="S3709" s="21">
        <v>5481034</v>
      </c>
    </row>
    <row r="3710" spans="2:19" ht="30" hidden="1" customHeight="1">
      <c r="B3710">
        <v>107</v>
      </c>
      <c r="C3710" t="s">
        <v>186</v>
      </c>
      <c r="D3710" s="70" t="s">
        <v>87</v>
      </c>
      <c r="E3710" s="86" t="str">
        <f t="shared" si="138"/>
        <v>1075. Cuidado Continuo por una vida con bienestar con enfoque Población para formas extremas de exclusión:Comunitario</v>
      </c>
      <c r="F3710" t="s">
        <v>193</v>
      </c>
      <c r="G3710" t="s">
        <v>110</v>
      </c>
      <c r="H3710" s="74" t="s">
        <v>90</v>
      </c>
      <c r="I3710" s="134" t="s">
        <v>60</v>
      </c>
      <c r="J3710" t="s">
        <v>91</v>
      </c>
      <c r="K3710" t="s">
        <v>65</v>
      </c>
      <c r="L3710" s="32" t="s">
        <v>6</v>
      </c>
      <c r="M3710" s="32" t="s">
        <v>1</v>
      </c>
      <c r="N3710" s="70" t="str">
        <f t="shared" si="137"/>
        <v>1075. Cuidado Continuo por una vida con bienestar con enfoque Población para formas extremas de exclusión:Comunitario4_BOSA2_NOVIEMBRE_2025</v>
      </c>
      <c r="O3710" s="75">
        <v>55938</v>
      </c>
      <c r="R3710" s="21">
        <v>30</v>
      </c>
      <c r="S3710" s="21">
        <v>1678140</v>
      </c>
    </row>
    <row r="3711" spans="2:19" ht="30" hidden="1" customHeight="1">
      <c r="B3711">
        <v>108</v>
      </c>
      <c r="C3711" t="s">
        <v>186</v>
      </c>
      <c r="D3711" s="70" t="s">
        <v>87</v>
      </c>
      <c r="E3711" s="86" t="str">
        <f t="shared" si="138"/>
        <v>1085. Cuidado Continuo por una vida con bienestar con enfoque Población para formas extremas de exclusión:Comunitario</v>
      </c>
      <c r="F3711" t="s">
        <v>194</v>
      </c>
      <c r="G3711" t="s">
        <v>110</v>
      </c>
      <c r="H3711" s="74" t="s">
        <v>90</v>
      </c>
      <c r="I3711" s="134" t="s">
        <v>60</v>
      </c>
      <c r="J3711" t="s">
        <v>91</v>
      </c>
      <c r="K3711" t="s">
        <v>65</v>
      </c>
      <c r="L3711" s="32" t="s">
        <v>6</v>
      </c>
      <c r="M3711" s="32" t="s">
        <v>1</v>
      </c>
      <c r="N3711" s="70" t="str">
        <f t="shared" si="137"/>
        <v>1085. Cuidado Continuo por una vida con bienestar con enfoque Población para formas extremas de exclusión:Comunitario4_BOSA2_NOVIEMBRE_2025</v>
      </c>
      <c r="O3711" s="75">
        <v>210809</v>
      </c>
      <c r="R3711" s="21">
        <v>32</v>
      </c>
      <c r="S3711" s="21">
        <v>6745888</v>
      </c>
    </row>
    <row r="3712" spans="2:19" ht="30" hidden="1" customHeight="1">
      <c r="B3712">
        <v>109</v>
      </c>
      <c r="C3712" t="s">
        <v>186</v>
      </c>
      <c r="D3712" s="70" t="s">
        <v>87</v>
      </c>
      <c r="E3712" s="86" t="str">
        <f t="shared" si="138"/>
        <v>1095. Cuidado Continuo por una vida con bienestar con enfoque Población para formas extremas de exclusión:Comunitario</v>
      </c>
      <c r="F3712" t="s">
        <v>195</v>
      </c>
      <c r="G3712" t="s">
        <v>118</v>
      </c>
      <c r="H3712" s="74" t="s">
        <v>90</v>
      </c>
      <c r="I3712" s="134" t="s">
        <v>60</v>
      </c>
      <c r="J3712" t="s">
        <v>119</v>
      </c>
      <c r="K3712" t="s">
        <v>65</v>
      </c>
      <c r="L3712" s="32" t="s">
        <v>6</v>
      </c>
      <c r="M3712" s="32" t="s">
        <v>1</v>
      </c>
      <c r="N3712" s="70" t="str">
        <f t="shared" si="137"/>
        <v>1095. Cuidado Continuo por una vida con bienestar con enfoque Población para formas extremas de exclusión:Comunitario4_BOSA2_NOVIEMBRE_2025</v>
      </c>
      <c r="O3712" s="75">
        <v>199714</v>
      </c>
      <c r="R3712" s="21">
        <v>2</v>
      </c>
      <c r="S3712" s="21">
        <v>399428</v>
      </c>
    </row>
    <row r="3713" spans="2:19" ht="30" hidden="1" customHeight="1">
      <c r="B3713">
        <v>110</v>
      </c>
      <c r="C3713" t="s">
        <v>186</v>
      </c>
      <c r="D3713" s="70" t="s">
        <v>98</v>
      </c>
      <c r="E3713" s="86" t="str">
        <f t="shared" si="138"/>
        <v>1105. Cuidado Continuo por una vida con bienestar con enfoque Población para formas extremas de exclusión:Laboral</v>
      </c>
      <c r="F3713" t="s">
        <v>196</v>
      </c>
      <c r="G3713" t="s">
        <v>89</v>
      </c>
      <c r="H3713" s="74" t="s">
        <v>90</v>
      </c>
      <c r="I3713" s="134" t="s">
        <v>60</v>
      </c>
      <c r="J3713" t="s">
        <v>91</v>
      </c>
      <c r="K3713" t="s">
        <v>65</v>
      </c>
      <c r="L3713" s="32" t="s">
        <v>6</v>
      </c>
      <c r="M3713" s="32" t="s">
        <v>1</v>
      </c>
      <c r="N3713" s="70" t="str">
        <f t="shared" si="137"/>
        <v>1105. Cuidado Continuo por una vida con bienestar con enfoque Población para formas extremas de exclusión:Laboral4_BOSA2_NOVIEMBRE_2025</v>
      </c>
      <c r="O3713" s="75">
        <v>316213</v>
      </c>
      <c r="R3713" s="21">
        <v>4</v>
      </c>
      <c r="S3713" s="21">
        <v>1264852</v>
      </c>
    </row>
    <row r="3714" spans="2:19" ht="30" hidden="1" customHeight="1">
      <c r="B3714">
        <v>111</v>
      </c>
      <c r="C3714" t="s">
        <v>186</v>
      </c>
      <c r="D3714" s="70" t="s">
        <v>98</v>
      </c>
      <c r="E3714" s="86" t="str">
        <f t="shared" si="138"/>
        <v>1115. Cuidado Continuo por una vida con bienestar con enfoque Población para formas extremas de exclusión:Laboral</v>
      </c>
      <c r="F3714" t="s">
        <v>197</v>
      </c>
      <c r="G3714" t="s">
        <v>110</v>
      </c>
      <c r="H3714" s="74" t="s">
        <v>90</v>
      </c>
      <c r="I3714" s="134" t="s">
        <v>60</v>
      </c>
      <c r="J3714" t="s">
        <v>198</v>
      </c>
      <c r="K3714" t="s">
        <v>65</v>
      </c>
      <c r="L3714" s="32" t="s">
        <v>6</v>
      </c>
      <c r="M3714" s="32" t="s">
        <v>1</v>
      </c>
      <c r="N3714" s="70" t="str">
        <f t="shared" si="137"/>
        <v>1115. Cuidado Continuo por una vida con bienestar con enfoque Población para formas extremas de exclusión:Laboral4_BOSA2_NOVIEMBRE_2025</v>
      </c>
      <c r="O3714" s="75">
        <v>421618</v>
      </c>
      <c r="R3714" s="21">
        <v>4</v>
      </c>
      <c r="S3714" s="21">
        <v>1686472</v>
      </c>
    </row>
    <row r="3715" spans="2:19" ht="30" hidden="1" customHeight="1">
      <c r="B3715">
        <v>112</v>
      </c>
      <c r="C3715" t="s">
        <v>186</v>
      </c>
      <c r="D3715" s="70" t="s">
        <v>98</v>
      </c>
      <c r="E3715" s="86" t="str">
        <f t="shared" si="138"/>
        <v>1125. Cuidado Continuo por una vida con bienestar con enfoque Población para formas extremas de exclusión:Laboral</v>
      </c>
      <c r="F3715" t="s">
        <v>199</v>
      </c>
      <c r="G3715" t="s">
        <v>89</v>
      </c>
      <c r="H3715" s="74" t="s">
        <v>90</v>
      </c>
      <c r="I3715" s="134" t="s">
        <v>60</v>
      </c>
      <c r="J3715" t="s">
        <v>91</v>
      </c>
      <c r="K3715" t="s">
        <v>65</v>
      </c>
      <c r="L3715" s="32" t="s">
        <v>6</v>
      </c>
      <c r="M3715" s="32" t="s">
        <v>1</v>
      </c>
      <c r="N3715" s="70" t="str">
        <f t="shared" si="137"/>
        <v>1125. Cuidado Continuo por una vida con bienestar con enfoque Población para formas extremas de exclusión:Laboral4_BOSA2_NOVIEMBRE_2025</v>
      </c>
      <c r="O3715" s="75">
        <v>140539</v>
      </c>
      <c r="R3715" s="21">
        <v>0</v>
      </c>
      <c r="S3715" s="21">
        <v>0</v>
      </c>
    </row>
    <row r="3716" spans="2:19" ht="30" hidden="1" customHeight="1">
      <c r="B3716">
        <v>113</v>
      </c>
      <c r="C3716" t="s">
        <v>186</v>
      </c>
      <c r="D3716" s="70" t="s">
        <v>98</v>
      </c>
      <c r="E3716" s="86" t="str">
        <f t="shared" si="138"/>
        <v>1135. Cuidado Continuo por una vida con bienestar con enfoque Población para formas extremas de exclusión:Laboral</v>
      </c>
      <c r="F3716" t="s">
        <v>200</v>
      </c>
      <c r="G3716" t="s">
        <v>110</v>
      </c>
      <c r="H3716" s="74" t="s">
        <v>90</v>
      </c>
      <c r="I3716" s="134" t="s">
        <v>60</v>
      </c>
      <c r="J3716" t="s">
        <v>157</v>
      </c>
      <c r="K3716" t="s">
        <v>65</v>
      </c>
      <c r="L3716" s="32" t="s">
        <v>6</v>
      </c>
      <c r="M3716" s="32" t="s">
        <v>1</v>
      </c>
      <c r="N3716" s="70" t="str">
        <f t="shared" si="137"/>
        <v>1135. Cuidado Continuo por una vida con bienestar con enfoque Población para formas extremas de exclusión:Laboral4_BOSA2_NOVIEMBRE_2025</v>
      </c>
      <c r="O3716" s="75">
        <v>70270</v>
      </c>
      <c r="R3716" s="21">
        <v>44</v>
      </c>
      <c r="S3716" s="21">
        <v>3091880</v>
      </c>
    </row>
    <row r="3717" spans="2:19" ht="30" hidden="1" customHeight="1">
      <c r="B3717">
        <v>114</v>
      </c>
      <c r="C3717" t="s">
        <v>186</v>
      </c>
      <c r="D3717" s="70" t="s">
        <v>98</v>
      </c>
      <c r="E3717" s="86" t="str">
        <f t="shared" si="138"/>
        <v>1145. Cuidado Continuo por una vida con bienestar con enfoque Población para formas extremas de exclusión:Laboral</v>
      </c>
      <c r="F3717" t="s">
        <v>201</v>
      </c>
      <c r="G3717" t="s">
        <v>118</v>
      </c>
      <c r="H3717" s="74" t="s">
        <v>90</v>
      </c>
      <c r="I3717" s="134" t="s">
        <v>60</v>
      </c>
      <c r="J3717" t="s">
        <v>202</v>
      </c>
      <c r="K3717" t="s">
        <v>65</v>
      </c>
      <c r="L3717" s="32" t="s">
        <v>6</v>
      </c>
      <c r="M3717" s="32" t="s">
        <v>1</v>
      </c>
      <c r="N3717" s="70" t="str">
        <f t="shared" ref="N3717:N3781" si="139">+E3717&amp;L3717&amp;M3717</f>
        <v>1145. Cuidado Continuo por una vida con bienestar con enfoque Población para formas extremas de exclusión:Laboral4_BOSA2_NOVIEMBRE_2025</v>
      </c>
      <c r="O3717" s="75">
        <v>19971</v>
      </c>
      <c r="R3717" s="21">
        <v>55</v>
      </c>
      <c r="S3717" s="21">
        <v>1098405</v>
      </c>
    </row>
    <row r="3718" spans="2:19" ht="30" hidden="1" customHeight="1">
      <c r="B3718">
        <v>115</v>
      </c>
      <c r="C3718" t="s">
        <v>186</v>
      </c>
      <c r="D3718" s="70" t="s">
        <v>98</v>
      </c>
      <c r="E3718" s="86" t="str">
        <f t="shared" si="138"/>
        <v>1155. Cuidado Continuo por una vida con bienestar con enfoque Población para formas extremas de exclusión:Laboral</v>
      </c>
      <c r="F3718" t="s">
        <v>203</v>
      </c>
      <c r="G3718" t="s">
        <v>110</v>
      </c>
      <c r="H3718" s="74" t="s">
        <v>90</v>
      </c>
      <c r="I3718" s="134" t="s">
        <v>60</v>
      </c>
      <c r="J3718" t="s">
        <v>204</v>
      </c>
      <c r="K3718" t="s">
        <v>65</v>
      </c>
      <c r="L3718" s="32" t="s">
        <v>6</v>
      </c>
      <c r="M3718" s="32" t="s">
        <v>1</v>
      </c>
      <c r="N3718" s="70" t="str">
        <f t="shared" si="139"/>
        <v>1155. Cuidado Continuo por una vida con bienestar con enfoque Población para formas extremas de exclusión:Laboral4_BOSA2_NOVIEMBRE_2025</v>
      </c>
      <c r="O3718" s="75">
        <v>70270</v>
      </c>
      <c r="R3718" s="21">
        <v>10</v>
      </c>
      <c r="S3718" s="21">
        <v>702700</v>
      </c>
    </row>
    <row r="3719" spans="2:19" ht="30" hidden="1" customHeight="1">
      <c r="B3719">
        <v>116</v>
      </c>
      <c r="C3719" t="s">
        <v>205</v>
      </c>
      <c r="D3719" s="70" t="s">
        <v>92</v>
      </c>
      <c r="E3719" s="86" t="str">
        <f t="shared" si="138"/>
        <v xml:space="preserve">1166. Cuidado Continuo por una vida con bienestar para la población migrante internacional de BogotáEducativo </v>
      </c>
      <c r="F3719" t="s">
        <v>206</v>
      </c>
      <c r="G3719" t="s">
        <v>89</v>
      </c>
      <c r="H3719" s="74" t="s">
        <v>90</v>
      </c>
      <c r="I3719" s="134" t="s">
        <v>60</v>
      </c>
      <c r="J3719" t="s">
        <v>91</v>
      </c>
      <c r="K3719" t="s">
        <v>65</v>
      </c>
      <c r="L3719" s="32" t="s">
        <v>6</v>
      </c>
      <c r="M3719" s="32" t="s">
        <v>1</v>
      </c>
      <c r="N3719" s="70" t="str">
        <f t="shared" si="139"/>
        <v>1166. Cuidado Continuo por una vida con bienestar para la población migrante internacional de BogotáEducativo 4_BOSA2_NOVIEMBRE_2025</v>
      </c>
      <c r="O3719" s="75">
        <v>105404</v>
      </c>
      <c r="R3719" s="21">
        <v>14</v>
      </c>
      <c r="S3719" s="21">
        <v>1475656</v>
      </c>
    </row>
    <row r="3720" spans="2:19" ht="30" hidden="1" customHeight="1">
      <c r="B3720">
        <v>117</v>
      </c>
      <c r="C3720" t="s">
        <v>207</v>
      </c>
      <c r="D3720" s="70" t="s">
        <v>92</v>
      </c>
      <c r="E3720" s="86" t="str">
        <f t="shared" si="138"/>
        <v xml:space="preserve">1177. Cuidado Continuo por una vida con bienestar para la población con discapacidadEducativo </v>
      </c>
      <c r="F3720" t="s">
        <v>208</v>
      </c>
      <c r="G3720" t="s">
        <v>89</v>
      </c>
      <c r="H3720" s="74" t="s">
        <v>90</v>
      </c>
      <c r="I3720" s="134" t="s">
        <v>60</v>
      </c>
      <c r="J3720" t="s">
        <v>91</v>
      </c>
      <c r="K3720" t="s">
        <v>65</v>
      </c>
      <c r="L3720" s="32" t="s">
        <v>6</v>
      </c>
      <c r="M3720" s="32" t="s">
        <v>1</v>
      </c>
      <c r="N3720" s="70" t="str">
        <f t="shared" si="139"/>
        <v>1177. Cuidado Continuo por una vida con bienestar para la población con discapacidadEducativo 4_BOSA2_NOVIEMBRE_2025</v>
      </c>
      <c r="O3720" s="75">
        <v>161342</v>
      </c>
      <c r="R3720" s="21">
        <v>0</v>
      </c>
      <c r="S3720" s="21">
        <v>0</v>
      </c>
    </row>
    <row r="3721" spans="2:19" ht="30" hidden="1" customHeight="1">
      <c r="B3721">
        <v>117</v>
      </c>
      <c r="C3721" t="s">
        <v>207</v>
      </c>
      <c r="D3721" s="70" t="s">
        <v>98</v>
      </c>
      <c r="E3721" s="86" t="str">
        <f t="shared" si="138"/>
        <v>1177. Cuidado Continuo por una vida con bienestar para la población con discapacidadLaboral</v>
      </c>
      <c r="F3721" t="s">
        <v>208</v>
      </c>
      <c r="G3721" t="s">
        <v>89</v>
      </c>
      <c r="H3721" s="74" t="s">
        <v>90</v>
      </c>
      <c r="I3721" s="134" t="s">
        <v>60</v>
      </c>
      <c r="J3721" t="s">
        <v>91</v>
      </c>
      <c r="K3721" t="s">
        <v>62</v>
      </c>
      <c r="L3721" s="32" t="s">
        <v>6</v>
      </c>
      <c r="M3721" s="32" t="s">
        <v>1</v>
      </c>
      <c r="N3721" s="70" t="str">
        <f t="shared" si="139"/>
        <v>1177. Cuidado Continuo por una vida con bienestar para la población con discapacidadLaboral4_BOSA2_NOVIEMBRE_2025</v>
      </c>
      <c r="O3721" s="75">
        <v>161342</v>
      </c>
      <c r="S3721" s="21">
        <v>0</v>
      </c>
    </row>
    <row r="3722" spans="2:19" ht="30" hidden="1" customHeight="1">
      <c r="B3722">
        <v>118</v>
      </c>
      <c r="C3722" t="s">
        <v>207</v>
      </c>
      <c r="D3722" s="70" t="s">
        <v>87</v>
      </c>
      <c r="E3722" s="86" t="str">
        <f t="shared" si="138"/>
        <v>1187. Cuidado Continuo por una vida con bienestar para la población con discapacidadComunitario</v>
      </c>
      <c r="F3722" t="s">
        <v>209</v>
      </c>
      <c r="G3722" t="s">
        <v>89</v>
      </c>
      <c r="H3722" s="74" t="s">
        <v>90</v>
      </c>
      <c r="I3722" s="134" t="s">
        <v>60</v>
      </c>
      <c r="J3722" t="s">
        <v>108</v>
      </c>
      <c r="K3722" t="s">
        <v>65</v>
      </c>
      <c r="L3722" s="32" t="s">
        <v>6</v>
      </c>
      <c r="M3722" s="32" t="s">
        <v>1</v>
      </c>
      <c r="N3722" s="70" t="str">
        <f t="shared" si="139"/>
        <v>1187. Cuidado Continuo por una vida con bienestar para la población con discapacidadComunitario4_BOSA2_NOVIEMBRE_2025</v>
      </c>
      <c r="O3722" s="75">
        <v>992404</v>
      </c>
      <c r="R3722" s="21">
        <v>4</v>
      </c>
      <c r="S3722" s="21">
        <v>3969616</v>
      </c>
    </row>
    <row r="3723" spans="2:19" ht="30" hidden="1" customHeight="1">
      <c r="B3723">
        <v>119</v>
      </c>
      <c r="C3723" t="s">
        <v>207</v>
      </c>
      <c r="D3723" s="70" t="s">
        <v>87</v>
      </c>
      <c r="E3723" s="86" t="str">
        <f t="shared" si="138"/>
        <v>1197. Cuidado Continuo por una vida con bienestar para la población con discapacidadComunitario</v>
      </c>
      <c r="F3723" t="s">
        <v>210</v>
      </c>
      <c r="G3723" t="s">
        <v>89</v>
      </c>
      <c r="H3723" s="74" t="s">
        <v>90</v>
      </c>
      <c r="I3723" s="134" t="s">
        <v>60</v>
      </c>
      <c r="J3723" t="s">
        <v>91</v>
      </c>
      <c r="K3723" t="s">
        <v>65</v>
      </c>
      <c r="L3723" s="32" t="s">
        <v>6</v>
      </c>
      <c r="M3723" s="32" t="s">
        <v>1</v>
      </c>
      <c r="N3723" s="70" t="str">
        <f t="shared" si="139"/>
        <v>1197. Cuidado Continuo por una vida con bienestar para la población con discapacidadComunitario4_BOSA2_NOVIEMBRE_2025</v>
      </c>
      <c r="O3723" s="75">
        <v>355662</v>
      </c>
      <c r="R3723" s="21">
        <v>3</v>
      </c>
      <c r="S3723" s="21">
        <v>1066986</v>
      </c>
    </row>
    <row r="3724" spans="2:19" ht="30" hidden="1" customHeight="1">
      <c r="B3724">
        <v>120</v>
      </c>
      <c r="C3724" t="s">
        <v>207</v>
      </c>
      <c r="D3724" s="70" t="s">
        <v>87</v>
      </c>
      <c r="E3724" s="86" t="str">
        <f t="shared" si="138"/>
        <v>1207. Cuidado Continuo por una vida con bienestar para la población con discapacidadComunitario</v>
      </c>
      <c r="F3724" t="s">
        <v>211</v>
      </c>
      <c r="G3724" t="s">
        <v>89</v>
      </c>
      <c r="H3724" s="74" t="s">
        <v>90</v>
      </c>
      <c r="I3724" s="134" t="s">
        <v>60</v>
      </c>
      <c r="J3724" t="s">
        <v>212</v>
      </c>
      <c r="K3724" t="s">
        <v>65</v>
      </c>
      <c r="L3724" s="32" t="s">
        <v>6</v>
      </c>
      <c r="M3724" s="32" t="s">
        <v>1</v>
      </c>
      <c r="N3724" s="70" t="str">
        <f t="shared" si="139"/>
        <v>1207. Cuidado Continuo por una vida con bienestar para la población con discapacidadComunitario4_BOSA2_NOVIEMBRE_2025</v>
      </c>
      <c r="O3724" s="75">
        <v>1422652</v>
      </c>
      <c r="R3724" s="21">
        <v>1</v>
      </c>
      <c r="S3724" s="21">
        <v>1422652</v>
      </c>
    </row>
    <row r="3725" spans="2:19" ht="30" hidden="1" customHeight="1">
      <c r="B3725">
        <v>121</v>
      </c>
      <c r="C3725" t="s">
        <v>207</v>
      </c>
      <c r="D3725" s="70" t="s">
        <v>87</v>
      </c>
      <c r="E3725" s="86" t="str">
        <f t="shared" si="138"/>
        <v>1217. Cuidado Continuo por una vida con bienestar para la población con discapacidadComunitario</v>
      </c>
      <c r="F3725" t="s">
        <v>213</v>
      </c>
      <c r="G3725" t="s">
        <v>118</v>
      </c>
      <c r="H3725" s="74" t="s">
        <v>90</v>
      </c>
      <c r="I3725" s="134" t="s">
        <v>60</v>
      </c>
      <c r="J3725" t="s">
        <v>157</v>
      </c>
      <c r="K3725" t="s">
        <v>65</v>
      </c>
      <c r="L3725" s="32" t="s">
        <v>6</v>
      </c>
      <c r="M3725" s="32" t="s">
        <v>1</v>
      </c>
      <c r="N3725" s="70" t="str">
        <f t="shared" si="139"/>
        <v>1217. Cuidado Continuo por una vida con bienestar para la población con discapacidadComunitario4_BOSA2_NOVIEMBRE_2025</v>
      </c>
      <c r="O3725" s="75">
        <v>35135</v>
      </c>
      <c r="R3725" s="21">
        <v>12</v>
      </c>
      <c r="S3725" s="21">
        <v>421620</v>
      </c>
    </row>
    <row r="3726" spans="2:19" ht="30" hidden="1" customHeight="1">
      <c r="B3726">
        <v>122</v>
      </c>
      <c r="C3726" t="s">
        <v>207</v>
      </c>
      <c r="D3726" s="70" t="s">
        <v>87</v>
      </c>
      <c r="E3726" s="86" t="str">
        <f t="shared" si="138"/>
        <v>1227. Cuidado Continuo por una vida con bienestar para la población con discapacidadComunitario</v>
      </c>
      <c r="F3726" t="s">
        <v>214</v>
      </c>
      <c r="G3726" t="s">
        <v>110</v>
      </c>
      <c r="H3726" s="74" t="s">
        <v>90</v>
      </c>
      <c r="I3726" s="134" t="s">
        <v>60</v>
      </c>
      <c r="J3726" t="s">
        <v>215</v>
      </c>
      <c r="K3726" t="s">
        <v>65</v>
      </c>
      <c r="L3726" s="32" t="s">
        <v>6</v>
      </c>
      <c r="M3726" s="32" t="s">
        <v>1</v>
      </c>
      <c r="N3726" s="70" t="str">
        <f t="shared" si="139"/>
        <v>1227. Cuidado Continuo por una vida con bienestar para la población con discapacidadComunitario4_BOSA2_NOVIEMBRE_2025</v>
      </c>
      <c r="O3726" s="75">
        <v>53781</v>
      </c>
      <c r="R3726" s="21">
        <v>6</v>
      </c>
      <c r="S3726" s="21">
        <v>322686</v>
      </c>
    </row>
    <row r="3727" spans="2:19" ht="30" hidden="1" customHeight="1">
      <c r="B3727">
        <v>123</v>
      </c>
      <c r="C3727" t="s">
        <v>207</v>
      </c>
      <c r="D3727" s="70" t="s">
        <v>93</v>
      </c>
      <c r="E3727" s="86" t="str">
        <f t="shared" si="138"/>
        <v>1237. Cuidado Continuo por una vida con bienestar para la población con discapacidadInstitucional</v>
      </c>
      <c r="F3727" t="s">
        <v>216</v>
      </c>
      <c r="G3727" t="s">
        <v>89</v>
      </c>
      <c r="H3727" s="74" t="s">
        <v>90</v>
      </c>
      <c r="I3727" s="134" t="s">
        <v>60</v>
      </c>
      <c r="J3727" t="s">
        <v>91</v>
      </c>
      <c r="K3727" t="s">
        <v>65</v>
      </c>
      <c r="L3727" s="32" t="s">
        <v>6</v>
      </c>
      <c r="M3727" s="32" t="s">
        <v>1</v>
      </c>
      <c r="N3727" s="70" t="str">
        <f t="shared" si="139"/>
        <v>1237. Cuidado Continuo por una vida con bienestar para la población con discapacidadInstitucional4_BOSA2_NOVIEMBRE_2025</v>
      </c>
      <c r="O3727" s="75">
        <v>266747</v>
      </c>
      <c r="R3727" s="21">
        <v>4</v>
      </c>
      <c r="S3727" s="21">
        <v>1066988</v>
      </c>
    </row>
    <row r="3728" spans="2:19" ht="30" hidden="1" customHeight="1">
      <c r="B3728">
        <v>124</v>
      </c>
      <c r="C3728" t="s">
        <v>207</v>
      </c>
      <c r="D3728" s="70" t="s">
        <v>87</v>
      </c>
      <c r="E3728" s="86" t="str">
        <f t="shared" si="138"/>
        <v>1247. Cuidado Continuo por una vida con bienestar para la población con discapacidadComunitario</v>
      </c>
      <c r="F3728" t="s">
        <v>217</v>
      </c>
      <c r="G3728" t="s">
        <v>89</v>
      </c>
      <c r="H3728" s="74" t="s">
        <v>90</v>
      </c>
      <c r="I3728" s="134" t="s">
        <v>60</v>
      </c>
      <c r="J3728" t="s">
        <v>218</v>
      </c>
      <c r="K3728" t="s">
        <v>65</v>
      </c>
      <c r="L3728" s="32" t="s">
        <v>6</v>
      </c>
      <c r="M3728" s="32" t="s">
        <v>1</v>
      </c>
      <c r="N3728" s="70" t="str">
        <f t="shared" si="139"/>
        <v>1247. Cuidado Continuo por una vida con bienestar para la población con discapacidadComunitario4_BOSA2_NOVIEMBRE_2025</v>
      </c>
      <c r="O3728" s="75">
        <v>851865</v>
      </c>
      <c r="S3728" s="21">
        <v>0</v>
      </c>
    </row>
    <row r="3729" spans="2:19" ht="30" hidden="1" customHeight="1">
      <c r="B3729">
        <v>125</v>
      </c>
      <c r="C3729" t="s">
        <v>207</v>
      </c>
      <c r="D3729" s="70" t="s">
        <v>87</v>
      </c>
      <c r="E3729" s="86" t="str">
        <f t="shared" si="138"/>
        <v>1257. Cuidado Continuo por una vida con bienestar para la población con discapacidadComunitario</v>
      </c>
      <c r="F3729" t="s">
        <v>219</v>
      </c>
      <c r="G3729" t="s">
        <v>89</v>
      </c>
      <c r="H3729" s="74" t="s">
        <v>90</v>
      </c>
      <c r="I3729" s="134" t="s">
        <v>60</v>
      </c>
      <c r="J3729" t="s">
        <v>61</v>
      </c>
      <c r="K3729" t="s">
        <v>80</v>
      </c>
      <c r="L3729" s="32" t="s">
        <v>6</v>
      </c>
      <c r="M3729" s="32" t="s">
        <v>1</v>
      </c>
      <c r="N3729" s="70" t="str">
        <f t="shared" si="139"/>
        <v>1257. Cuidado Continuo por una vida con bienestar para la población con discapacidadComunitario4_BOSA2_NOVIEMBRE_2025</v>
      </c>
      <c r="O3729" s="75">
        <v>12879544</v>
      </c>
      <c r="R3729" s="21">
        <v>0</v>
      </c>
      <c r="S3729" s="21">
        <v>0</v>
      </c>
    </row>
    <row r="3730" spans="2:19" ht="30" hidden="1" customHeight="1">
      <c r="B3730">
        <v>126</v>
      </c>
      <c r="C3730" t="s">
        <v>220</v>
      </c>
      <c r="D3730" s="70" t="s">
        <v>87</v>
      </c>
      <c r="E3730" s="86" t="str">
        <f t="shared" si="138"/>
        <v>1268. Cuidado Continuo por una vida con bienestar para la ruralidad de BogotáComunitario</v>
      </c>
      <c r="F3730" t="s">
        <v>221</v>
      </c>
      <c r="G3730" t="s">
        <v>89</v>
      </c>
      <c r="H3730" s="74" t="s">
        <v>90</v>
      </c>
      <c r="I3730" s="134" t="s">
        <v>60</v>
      </c>
      <c r="J3730" t="s">
        <v>91</v>
      </c>
      <c r="K3730" t="s">
        <v>80</v>
      </c>
      <c r="L3730" s="32" t="s">
        <v>6</v>
      </c>
      <c r="M3730" s="32" t="s">
        <v>1</v>
      </c>
      <c r="N3730" s="70" t="str">
        <f t="shared" si="139"/>
        <v>1268. Cuidado Continuo por una vida con bienestar para la ruralidad de BogotáComunitario4_BOSA2_NOVIEMBRE_2025</v>
      </c>
      <c r="O3730" s="75">
        <v>175674</v>
      </c>
      <c r="S3730" s="21">
        <v>0</v>
      </c>
    </row>
    <row r="3731" spans="2:19" ht="30" hidden="1" customHeight="1">
      <c r="B3731">
        <v>127</v>
      </c>
      <c r="C3731" t="s">
        <v>220</v>
      </c>
      <c r="D3731" s="70" t="s">
        <v>87</v>
      </c>
      <c r="E3731" s="86" t="str">
        <f t="shared" si="138"/>
        <v>1278. Cuidado Continuo por una vida con bienestar para la ruralidad de BogotáComunitario</v>
      </c>
      <c r="F3731" t="s">
        <v>222</v>
      </c>
      <c r="G3731" t="s">
        <v>89</v>
      </c>
      <c r="H3731" s="74" t="s">
        <v>90</v>
      </c>
      <c r="I3731" s="134" t="s">
        <v>60</v>
      </c>
      <c r="J3731" t="s">
        <v>91</v>
      </c>
      <c r="K3731" t="s">
        <v>65</v>
      </c>
      <c r="L3731" s="32" t="s">
        <v>6</v>
      </c>
      <c r="M3731" s="32" t="s">
        <v>1</v>
      </c>
      <c r="N3731" s="70" t="str">
        <f t="shared" si="139"/>
        <v>1278. Cuidado Continuo por una vida con bienestar para la ruralidad de BogotáComunitario4_BOSA2_NOVIEMBRE_2025</v>
      </c>
      <c r="O3731" s="75">
        <v>468320</v>
      </c>
      <c r="S3731" s="21">
        <v>0</v>
      </c>
    </row>
    <row r="3732" spans="2:19" ht="30" hidden="1" customHeight="1">
      <c r="B3732">
        <v>127</v>
      </c>
      <c r="C3732" t="s">
        <v>220</v>
      </c>
      <c r="D3732" s="70" t="s">
        <v>92</v>
      </c>
      <c r="E3732" s="86" t="str">
        <f t="shared" ref="E3732:E3795" si="140">B3732&amp;C3732&amp;D3732</f>
        <v xml:space="preserve">1278. Cuidado Continuo por una vida con bienestar para la ruralidad de BogotáEducativo </v>
      </c>
      <c r="F3732" t="s">
        <v>222</v>
      </c>
      <c r="G3732" t="s">
        <v>89</v>
      </c>
      <c r="H3732" s="74" t="s">
        <v>90</v>
      </c>
      <c r="I3732" s="134" t="s">
        <v>60</v>
      </c>
      <c r="J3732" t="s">
        <v>91</v>
      </c>
      <c r="K3732" t="s">
        <v>65</v>
      </c>
      <c r="L3732" s="32" t="s">
        <v>6</v>
      </c>
      <c r="M3732" s="32" t="s">
        <v>1</v>
      </c>
      <c r="N3732" s="70" t="str">
        <f t="shared" si="139"/>
        <v>1278. Cuidado Continuo por una vida con bienestar para la ruralidad de BogotáEducativo 4_BOSA2_NOVIEMBRE_2025</v>
      </c>
      <c r="O3732" s="75">
        <v>468320</v>
      </c>
      <c r="S3732" s="21">
        <v>0</v>
      </c>
    </row>
    <row r="3733" spans="2:19" ht="30" hidden="1" customHeight="1">
      <c r="B3733">
        <v>127</v>
      </c>
      <c r="C3733" t="s">
        <v>220</v>
      </c>
      <c r="D3733" s="70" t="s">
        <v>93</v>
      </c>
      <c r="E3733" s="86" t="str">
        <f t="shared" si="140"/>
        <v>1278. Cuidado Continuo por una vida con bienestar para la ruralidad de BogotáInstitucional</v>
      </c>
      <c r="F3733" t="s">
        <v>222</v>
      </c>
      <c r="G3733" t="s">
        <v>89</v>
      </c>
      <c r="H3733" s="74" t="s">
        <v>90</v>
      </c>
      <c r="I3733" s="134" t="s">
        <v>60</v>
      </c>
      <c r="J3733" t="s">
        <v>91</v>
      </c>
      <c r="K3733" t="s">
        <v>65</v>
      </c>
      <c r="L3733" s="32" t="s">
        <v>6</v>
      </c>
      <c r="M3733" s="32" t="s">
        <v>1</v>
      </c>
      <c r="N3733" s="70" t="str">
        <f t="shared" si="139"/>
        <v>1278. Cuidado Continuo por una vida con bienestar para la ruralidad de BogotáInstitucional4_BOSA2_NOVIEMBRE_2025</v>
      </c>
      <c r="O3733" s="75">
        <v>468320</v>
      </c>
      <c r="S3733" s="21">
        <v>0</v>
      </c>
    </row>
    <row r="3734" spans="2:19" ht="30" hidden="1" customHeight="1">
      <c r="B3734">
        <v>128</v>
      </c>
      <c r="C3734" t="s">
        <v>220</v>
      </c>
      <c r="D3734" s="70" t="s">
        <v>87</v>
      </c>
      <c r="E3734" s="86" t="str">
        <f t="shared" si="140"/>
        <v>1288. Cuidado Continuo por una vida con bienestar para la ruralidad de BogotáComunitario</v>
      </c>
      <c r="F3734" t="s">
        <v>223</v>
      </c>
      <c r="G3734" t="s">
        <v>89</v>
      </c>
      <c r="H3734" s="74" t="s">
        <v>90</v>
      </c>
      <c r="I3734" s="134" t="s">
        <v>60</v>
      </c>
      <c r="J3734" t="s">
        <v>91</v>
      </c>
      <c r="K3734" t="s">
        <v>80</v>
      </c>
      <c r="L3734" s="32" t="s">
        <v>6</v>
      </c>
      <c r="M3734" s="32" t="s">
        <v>1</v>
      </c>
      <c r="N3734" s="70" t="str">
        <f t="shared" si="139"/>
        <v>1288. Cuidado Continuo por una vida con bienestar para la ruralidad de BogotáComunitario4_BOSA2_NOVIEMBRE_2025</v>
      </c>
      <c r="O3734" s="75">
        <v>140539</v>
      </c>
      <c r="S3734" s="21">
        <v>0</v>
      </c>
    </row>
    <row r="3735" spans="2:19" ht="30" hidden="1" customHeight="1">
      <c r="B3735">
        <v>128</v>
      </c>
      <c r="C3735" t="s">
        <v>220</v>
      </c>
      <c r="D3735" s="70" t="s">
        <v>92</v>
      </c>
      <c r="E3735" s="86" t="str">
        <f t="shared" si="140"/>
        <v xml:space="preserve">1288. Cuidado Continuo por una vida con bienestar para la ruralidad de BogotáEducativo </v>
      </c>
      <c r="F3735" t="s">
        <v>223</v>
      </c>
      <c r="G3735" t="s">
        <v>89</v>
      </c>
      <c r="H3735" s="74" t="s">
        <v>90</v>
      </c>
      <c r="I3735" s="134" t="s">
        <v>60</v>
      </c>
      <c r="J3735" t="s">
        <v>91</v>
      </c>
      <c r="K3735" t="s">
        <v>80</v>
      </c>
      <c r="L3735" s="32" t="s">
        <v>6</v>
      </c>
      <c r="M3735" s="32" t="s">
        <v>1</v>
      </c>
      <c r="N3735" s="70" t="str">
        <f t="shared" si="139"/>
        <v>1288. Cuidado Continuo por una vida con bienestar para la ruralidad de BogotáEducativo 4_BOSA2_NOVIEMBRE_2025</v>
      </c>
      <c r="O3735" s="75">
        <v>140539</v>
      </c>
      <c r="S3735" s="21">
        <v>0</v>
      </c>
    </row>
    <row r="3736" spans="2:19" ht="30" hidden="1" customHeight="1">
      <c r="B3736">
        <v>129</v>
      </c>
      <c r="C3736" t="s">
        <v>220</v>
      </c>
      <c r="D3736" s="70" t="s">
        <v>87</v>
      </c>
      <c r="E3736" s="86" t="str">
        <f t="shared" si="140"/>
        <v>1298. Cuidado Continuo por una vida con bienestar para la ruralidad de BogotáComunitario</v>
      </c>
      <c r="F3736" t="s">
        <v>224</v>
      </c>
      <c r="G3736" t="s">
        <v>89</v>
      </c>
      <c r="H3736" s="74" t="s">
        <v>90</v>
      </c>
      <c r="I3736" s="134" t="s">
        <v>60</v>
      </c>
      <c r="J3736" t="s">
        <v>91</v>
      </c>
      <c r="K3736" t="s">
        <v>65</v>
      </c>
      <c r="L3736" s="32" t="s">
        <v>6</v>
      </c>
      <c r="M3736" s="32" t="s">
        <v>1</v>
      </c>
      <c r="N3736" s="70" t="str">
        <f t="shared" si="139"/>
        <v>1298. Cuidado Continuo por una vida con bienestar para la ruralidad de BogotáComunitario4_BOSA2_NOVIEMBRE_2025</v>
      </c>
      <c r="O3736" s="75">
        <v>175674</v>
      </c>
      <c r="S3736" s="21">
        <v>0</v>
      </c>
    </row>
    <row r="3737" spans="2:19" ht="30" hidden="1" customHeight="1">
      <c r="B3737">
        <v>130</v>
      </c>
      <c r="C3737" t="s">
        <v>220</v>
      </c>
      <c r="D3737" s="70" t="s">
        <v>87</v>
      </c>
      <c r="E3737" s="86" t="str">
        <f t="shared" si="140"/>
        <v>1308. Cuidado Continuo por una vida con bienestar para la ruralidad de BogotáComunitario</v>
      </c>
      <c r="F3737" t="s">
        <v>225</v>
      </c>
      <c r="G3737" t="s">
        <v>89</v>
      </c>
      <c r="H3737" s="74" t="s">
        <v>90</v>
      </c>
      <c r="I3737" s="134" t="s">
        <v>60</v>
      </c>
      <c r="J3737" t="s">
        <v>91</v>
      </c>
      <c r="K3737" t="s">
        <v>80</v>
      </c>
      <c r="L3737" s="32" t="s">
        <v>6</v>
      </c>
      <c r="M3737" s="32" t="s">
        <v>1</v>
      </c>
      <c r="N3737" s="70" t="str">
        <f t="shared" si="139"/>
        <v>1308. Cuidado Continuo por una vida con bienestar para la ruralidad de BogotáComunitario4_BOSA2_NOVIEMBRE_2025</v>
      </c>
      <c r="O3737" s="75">
        <v>140539</v>
      </c>
      <c r="S3737" s="21">
        <v>0</v>
      </c>
    </row>
    <row r="3738" spans="2:19" ht="30" hidden="1" customHeight="1">
      <c r="B3738">
        <v>131</v>
      </c>
      <c r="C3738" t="s">
        <v>220</v>
      </c>
      <c r="D3738" s="70" t="s">
        <v>98</v>
      </c>
      <c r="E3738" s="86" t="str">
        <f t="shared" si="140"/>
        <v>1318. Cuidado Continuo por una vida con bienestar para la ruralidad de BogotáLaboral</v>
      </c>
      <c r="F3738" t="s">
        <v>226</v>
      </c>
      <c r="G3738" t="s">
        <v>110</v>
      </c>
      <c r="H3738" s="74" t="s">
        <v>90</v>
      </c>
      <c r="I3738" s="134" t="s">
        <v>60</v>
      </c>
      <c r="J3738" t="s">
        <v>154</v>
      </c>
      <c r="K3738" t="s">
        <v>65</v>
      </c>
      <c r="L3738" s="32" t="s">
        <v>6</v>
      </c>
      <c r="M3738" s="32" t="s">
        <v>1</v>
      </c>
      <c r="N3738" s="70" t="str">
        <f t="shared" si="139"/>
        <v>1318. Cuidado Continuo por una vida con bienestar para la ruralidad de BogotáLaboral4_BOSA2_NOVIEMBRE_2025</v>
      </c>
      <c r="O3738" s="75">
        <v>940787</v>
      </c>
      <c r="S3738" s="21">
        <v>0</v>
      </c>
    </row>
    <row r="3739" spans="2:19" ht="30" hidden="1" customHeight="1">
      <c r="B3739">
        <v>132</v>
      </c>
      <c r="C3739" t="s">
        <v>220</v>
      </c>
      <c r="D3739" s="70" t="s">
        <v>98</v>
      </c>
      <c r="E3739" s="86" t="str">
        <f t="shared" si="140"/>
        <v>1328. Cuidado Continuo por una vida con bienestar para la ruralidad de BogotáLaboral</v>
      </c>
      <c r="F3739" t="s">
        <v>227</v>
      </c>
      <c r="G3739" t="s">
        <v>110</v>
      </c>
      <c r="H3739" s="74" t="s">
        <v>90</v>
      </c>
      <c r="I3739" s="134" t="s">
        <v>60</v>
      </c>
      <c r="J3739" t="s">
        <v>228</v>
      </c>
      <c r="K3739" t="s">
        <v>80</v>
      </c>
      <c r="L3739" s="32" t="s">
        <v>6</v>
      </c>
      <c r="M3739" s="32" t="s">
        <v>1</v>
      </c>
      <c r="N3739" s="70" t="str">
        <f t="shared" si="139"/>
        <v>1328. Cuidado Continuo por una vida con bienestar para la ruralidad de BogotáLaboral4_BOSA2_NOVIEMBRE_2025</v>
      </c>
      <c r="O3739" s="75">
        <v>250875</v>
      </c>
      <c r="S3739" s="21">
        <v>0</v>
      </c>
    </row>
    <row r="3740" spans="2:19" ht="30" hidden="1" customHeight="1">
      <c r="B3740">
        <v>133</v>
      </c>
      <c r="C3740" t="s">
        <v>220</v>
      </c>
      <c r="D3740" s="70" t="s">
        <v>98</v>
      </c>
      <c r="E3740" s="86" t="str">
        <f t="shared" si="140"/>
        <v>1338. Cuidado Continuo por una vida con bienestar para la ruralidad de BogotáLaboral</v>
      </c>
      <c r="F3740" t="s">
        <v>229</v>
      </c>
      <c r="G3740" t="s">
        <v>110</v>
      </c>
      <c r="H3740" s="74" t="s">
        <v>90</v>
      </c>
      <c r="I3740" s="134" t="s">
        <v>60</v>
      </c>
      <c r="J3740" t="s">
        <v>228</v>
      </c>
      <c r="K3740" t="s">
        <v>80</v>
      </c>
      <c r="L3740" s="32" t="s">
        <v>6</v>
      </c>
      <c r="M3740" s="32" t="s">
        <v>1</v>
      </c>
      <c r="N3740" s="70" t="str">
        <f t="shared" si="139"/>
        <v>1338. Cuidado Continuo por una vida con bienestar para la ruralidad de BogotáLaboral4_BOSA2_NOVIEMBRE_2025</v>
      </c>
      <c r="O3740" s="75">
        <v>183687</v>
      </c>
      <c r="S3740" s="21">
        <v>0</v>
      </c>
    </row>
    <row r="3741" spans="2:19" ht="30" hidden="1" customHeight="1">
      <c r="B3741">
        <v>134</v>
      </c>
      <c r="C3741" t="s">
        <v>220</v>
      </c>
      <c r="D3741" s="70" t="s">
        <v>98</v>
      </c>
      <c r="E3741" s="86" t="str">
        <f t="shared" si="140"/>
        <v>1348. Cuidado Continuo por una vida con bienestar para la ruralidad de BogotáLaboral</v>
      </c>
      <c r="F3741" t="s">
        <v>230</v>
      </c>
      <c r="G3741" t="s">
        <v>110</v>
      </c>
      <c r="H3741" s="74" t="s">
        <v>90</v>
      </c>
      <c r="I3741" s="134" t="s">
        <v>60</v>
      </c>
      <c r="J3741" t="s">
        <v>151</v>
      </c>
      <c r="K3741" t="s">
        <v>80</v>
      </c>
      <c r="L3741" s="32" t="s">
        <v>6</v>
      </c>
      <c r="M3741" s="32" t="s">
        <v>1</v>
      </c>
      <c r="N3741" s="70" t="str">
        <f t="shared" si="139"/>
        <v>1348. Cuidado Continuo por una vida con bienestar para la ruralidad de BogotáLaboral4_BOSA2_NOVIEMBRE_2025</v>
      </c>
      <c r="O3741" s="75">
        <v>110336</v>
      </c>
      <c r="S3741" s="21">
        <v>0</v>
      </c>
    </row>
    <row r="3742" spans="2:19" ht="30" hidden="1" customHeight="1">
      <c r="B3742">
        <v>135</v>
      </c>
      <c r="C3742" t="s">
        <v>220</v>
      </c>
      <c r="D3742" s="70" t="s">
        <v>98</v>
      </c>
      <c r="E3742" s="86" t="str">
        <f t="shared" si="140"/>
        <v>1358. Cuidado Continuo por una vida con bienestar para la ruralidad de BogotáLaboral</v>
      </c>
      <c r="F3742" t="s">
        <v>231</v>
      </c>
      <c r="G3742" t="s">
        <v>110</v>
      </c>
      <c r="H3742" s="74" t="s">
        <v>90</v>
      </c>
      <c r="I3742" s="134" t="s">
        <v>60</v>
      </c>
      <c r="J3742" t="s">
        <v>151</v>
      </c>
      <c r="K3742" t="s">
        <v>65</v>
      </c>
      <c r="L3742" s="32" t="s">
        <v>6</v>
      </c>
      <c r="M3742" s="32" t="s">
        <v>1</v>
      </c>
      <c r="N3742" s="70" t="str">
        <f t="shared" si="139"/>
        <v>1358. Cuidado Continuo por una vida con bienestar para la ruralidad de BogotáLaboral4_BOSA2_NOVIEMBRE_2025</v>
      </c>
      <c r="O3742" s="75">
        <v>137922</v>
      </c>
      <c r="S3742" s="21">
        <v>0</v>
      </c>
    </row>
    <row r="3743" spans="2:19" ht="30" hidden="1" customHeight="1">
      <c r="B3743">
        <v>86</v>
      </c>
      <c r="C3743" t="s">
        <v>232</v>
      </c>
      <c r="D3743" s="70" t="s">
        <v>233</v>
      </c>
      <c r="E3743" s="86" t="str">
        <f t="shared" si="140"/>
        <v>869. Gestión de Programas Estrategias y Planes para el BienestarGestión Integral Estrategias y Programas</v>
      </c>
      <c r="F3743" t="s">
        <v>234</v>
      </c>
      <c r="G3743" t="s">
        <v>235</v>
      </c>
      <c r="H3743" s="74" t="s">
        <v>90</v>
      </c>
      <c r="I3743" s="134" t="s">
        <v>60</v>
      </c>
      <c r="J3743" t="s">
        <v>218</v>
      </c>
      <c r="K3743" t="s">
        <v>62</v>
      </c>
      <c r="L3743" s="32" t="s">
        <v>6</v>
      </c>
      <c r="M3743" s="32" t="s">
        <v>1</v>
      </c>
      <c r="N3743" s="70" t="str">
        <f t="shared" si="139"/>
        <v>869. Gestión de Programas Estrategias y Planes para el BienestarGestión Integral Estrategias y Programas4_BOSA2_NOVIEMBRE_2025</v>
      </c>
      <c r="O3743" s="75">
        <v>73474880</v>
      </c>
      <c r="S3743" s="21">
        <v>0</v>
      </c>
    </row>
    <row r="3744" spans="2:19" ht="30" hidden="1" customHeight="1">
      <c r="B3744">
        <v>136</v>
      </c>
      <c r="C3744" t="s">
        <v>232</v>
      </c>
      <c r="D3744" s="70" t="s">
        <v>233</v>
      </c>
      <c r="E3744" s="86" t="str">
        <f t="shared" si="140"/>
        <v>1369. Gestión de Programas Estrategias y Planes para el BienestarGestión Integral Estrategias y Programas</v>
      </c>
      <c r="F3744" t="s">
        <v>236</v>
      </c>
      <c r="G3744" t="s">
        <v>237</v>
      </c>
      <c r="H3744" s="74" t="s">
        <v>30</v>
      </c>
      <c r="I3744" s="134" t="s">
        <v>60</v>
      </c>
      <c r="J3744" t="s">
        <v>61</v>
      </c>
      <c r="K3744" t="s">
        <v>62</v>
      </c>
      <c r="L3744" s="32" t="s">
        <v>6</v>
      </c>
      <c r="M3744" s="32" t="s">
        <v>1</v>
      </c>
      <c r="N3744" s="70" t="str">
        <f t="shared" si="139"/>
        <v>1369. Gestión de Programas Estrategias y Planes para el BienestarGestión Integral Estrategias y Programas4_BOSA2_NOVIEMBRE_2025</v>
      </c>
      <c r="O3744" s="75">
        <v>5621568</v>
      </c>
      <c r="S3744" s="21">
        <v>0</v>
      </c>
    </row>
    <row r="3745" spans="2:19" ht="30" hidden="1" customHeight="1">
      <c r="B3745">
        <v>137</v>
      </c>
      <c r="C3745" t="s">
        <v>232</v>
      </c>
      <c r="D3745" s="70" t="s">
        <v>233</v>
      </c>
      <c r="E3745" s="86" t="str">
        <f t="shared" si="140"/>
        <v>1379. Gestión de Programas Estrategias y Planes para el BienestarGestión Integral Estrategias y Programas</v>
      </c>
      <c r="F3745" t="s">
        <v>238</v>
      </c>
      <c r="G3745" t="s">
        <v>237</v>
      </c>
      <c r="H3745" s="74" t="s">
        <v>30</v>
      </c>
      <c r="I3745" s="134" t="s">
        <v>60</v>
      </c>
      <c r="J3745" t="s">
        <v>61</v>
      </c>
      <c r="K3745" t="s">
        <v>62</v>
      </c>
      <c r="L3745" s="32" t="s">
        <v>6</v>
      </c>
      <c r="M3745" s="32" t="s">
        <v>1</v>
      </c>
      <c r="N3745" s="70" t="str">
        <f t="shared" si="139"/>
        <v>1379. Gestión de Programas Estrategias y Planes para el BienestarGestión Integral Estrategias y Programas4_BOSA2_NOVIEMBRE_2025</v>
      </c>
      <c r="O3745" s="75">
        <v>3994272</v>
      </c>
      <c r="S3745" s="21">
        <v>0</v>
      </c>
    </row>
    <row r="3746" spans="2:19" ht="30" hidden="1" customHeight="1">
      <c r="B3746">
        <v>138</v>
      </c>
      <c r="C3746" t="s">
        <v>232</v>
      </c>
      <c r="D3746" s="70" t="s">
        <v>233</v>
      </c>
      <c r="E3746" s="86" t="str">
        <f t="shared" si="140"/>
        <v>1389. Gestión de Programas Estrategias y Planes para el BienestarGestión Integral Estrategias y Programas</v>
      </c>
      <c r="F3746" t="s">
        <v>239</v>
      </c>
      <c r="G3746" t="s">
        <v>237</v>
      </c>
      <c r="H3746" s="74" t="s">
        <v>30</v>
      </c>
      <c r="I3746" s="134" t="s">
        <v>60</v>
      </c>
      <c r="J3746" t="s">
        <v>61</v>
      </c>
      <c r="K3746" t="s">
        <v>62</v>
      </c>
      <c r="L3746" s="32" t="s">
        <v>6</v>
      </c>
      <c r="M3746" s="32" t="s">
        <v>1</v>
      </c>
      <c r="N3746" s="70" t="str">
        <f t="shared" si="139"/>
        <v>1389. Gestión de Programas Estrategias y Planes para el BienestarGestión Integral Estrategias y Programas4_BOSA2_NOVIEMBRE_2025</v>
      </c>
      <c r="O3746" s="75">
        <v>12969056</v>
      </c>
      <c r="S3746" s="21">
        <v>0</v>
      </c>
    </row>
    <row r="3747" spans="2:19" ht="30" hidden="1" customHeight="1">
      <c r="B3747">
        <v>139</v>
      </c>
      <c r="C3747" t="s">
        <v>232</v>
      </c>
      <c r="D3747" s="70" t="s">
        <v>233</v>
      </c>
      <c r="E3747" s="86" t="str">
        <f t="shared" si="140"/>
        <v>1399. Gestión de Programas Estrategias y Planes para el BienestarGestión Integral Estrategias y Programas</v>
      </c>
      <c r="F3747" t="s">
        <v>240</v>
      </c>
      <c r="G3747" t="s">
        <v>237</v>
      </c>
      <c r="H3747" s="74" t="s">
        <v>30</v>
      </c>
      <c r="I3747" s="134" t="s">
        <v>60</v>
      </c>
      <c r="J3747" t="s">
        <v>61</v>
      </c>
      <c r="K3747" t="s">
        <v>62</v>
      </c>
      <c r="L3747" s="32" t="s">
        <v>6</v>
      </c>
      <c r="M3747" s="32" t="s">
        <v>1</v>
      </c>
      <c r="N3747" s="70" t="str">
        <f t="shared" si="139"/>
        <v>1399. Gestión de Programas Estrategias y Planes para el BienestarGestión Integral Estrategias y Programas4_BOSA2_NOVIEMBRE_2025</v>
      </c>
      <c r="O3747" s="75">
        <v>3994272</v>
      </c>
      <c r="S3747" s="21">
        <v>0</v>
      </c>
    </row>
    <row r="3748" spans="2:19" ht="30" hidden="1" customHeight="1">
      <c r="B3748">
        <v>140</v>
      </c>
      <c r="C3748" t="s">
        <v>232</v>
      </c>
      <c r="D3748" s="70" t="s">
        <v>233</v>
      </c>
      <c r="E3748" s="86" t="str">
        <f t="shared" si="140"/>
        <v>1409. Gestión de Programas Estrategias y Planes para el BienestarGestión Integral Estrategias y Programas</v>
      </c>
      <c r="F3748" t="s">
        <v>241</v>
      </c>
      <c r="G3748" t="s">
        <v>237</v>
      </c>
      <c r="H3748" s="74" t="s">
        <v>30</v>
      </c>
      <c r="I3748" s="134" t="s">
        <v>60</v>
      </c>
      <c r="J3748" t="s">
        <v>61</v>
      </c>
      <c r="K3748" t="s">
        <v>62</v>
      </c>
      <c r="L3748" s="32" t="s">
        <v>6</v>
      </c>
      <c r="M3748" s="32" t="s">
        <v>1</v>
      </c>
      <c r="N3748" s="70" t="str">
        <f t="shared" si="139"/>
        <v>1409. Gestión de Programas Estrategias y Planes para el BienestarGestión Integral Estrategias y Programas4_BOSA2_NOVIEMBRE_2025</v>
      </c>
      <c r="O3748" s="75">
        <v>5621568</v>
      </c>
      <c r="S3748" s="21">
        <v>0</v>
      </c>
    </row>
    <row r="3749" spans="2:19" ht="30" hidden="1" customHeight="1">
      <c r="B3749">
        <v>141</v>
      </c>
      <c r="C3749" t="s">
        <v>232</v>
      </c>
      <c r="D3749" s="70" t="s">
        <v>233</v>
      </c>
      <c r="E3749" s="86" t="str">
        <f t="shared" si="140"/>
        <v>1419. Gestión de Programas Estrategias y Planes para el BienestarGestión Integral Estrategias y Programas</v>
      </c>
      <c r="F3749" t="s">
        <v>242</v>
      </c>
      <c r="G3749" t="s">
        <v>237</v>
      </c>
      <c r="H3749" s="74" t="s">
        <v>30</v>
      </c>
      <c r="I3749" s="134" t="s">
        <v>60</v>
      </c>
      <c r="J3749" t="s">
        <v>61</v>
      </c>
      <c r="K3749" t="s">
        <v>62</v>
      </c>
      <c r="L3749" s="32" t="s">
        <v>6</v>
      </c>
      <c r="M3749" s="32" t="s">
        <v>1</v>
      </c>
      <c r="N3749" s="70" t="str">
        <f t="shared" si="139"/>
        <v>1419. Gestión de Programas Estrategias y Planes para el BienestarGestión Integral Estrategias y Programas4_BOSA2_NOVIEMBRE_2025</v>
      </c>
      <c r="O3749" s="75">
        <v>3994272</v>
      </c>
      <c r="S3749" s="21">
        <v>0</v>
      </c>
    </row>
    <row r="3750" spans="2:19" ht="30" hidden="1" customHeight="1">
      <c r="B3750">
        <v>142</v>
      </c>
      <c r="C3750" t="s">
        <v>232</v>
      </c>
      <c r="D3750" s="70" t="s">
        <v>233</v>
      </c>
      <c r="E3750" s="86" t="str">
        <f t="shared" si="140"/>
        <v>1429. Gestión de Programas Estrategias y Planes para el BienestarGestión Integral Estrategias y Programas</v>
      </c>
      <c r="F3750" t="s">
        <v>243</v>
      </c>
      <c r="G3750" t="s">
        <v>237</v>
      </c>
      <c r="H3750" s="74" t="s">
        <v>30</v>
      </c>
      <c r="I3750" s="134" t="s">
        <v>60</v>
      </c>
      <c r="J3750" t="s">
        <v>61</v>
      </c>
      <c r="K3750" t="s">
        <v>80</v>
      </c>
      <c r="L3750" s="32" t="s">
        <v>6</v>
      </c>
      <c r="M3750" s="32" t="s">
        <v>1</v>
      </c>
      <c r="N3750" s="70" t="str">
        <f t="shared" si="139"/>
        <v>1429. Gestión de Programas Estrategias y Planes para el BienestarGestión Integral Estrategias y Programas4_BOSA2_NOVIEMBRE_2025</v>
      </c>
      <c r="O3750" s="75">
        <v>3994272</v>
      </c>
      <c r="S3750" s="21">
        <v>0</v>
      </c>
    </row>
    <row r="3751" spans="2:19" ht="30" hidden="1" customHeight="1">
      <c r="B3751">
        <v>143</v>
      </c>
      <c r="C3751" t="s">
        <v>232</v>
      </c>
      <c r="D3751" s="70" t="s">
        <v>233</v>
      </c>
      <c r="E3751" s="86" t="str">
        <f t="shared" si="140"/>
        <v>1439. Gestión de Programas Estrategias y Planes para el BienestarGestión Integral Estrategias y Programas</v>
      </c>
      <c r="F3751" t="s">
        <v>244</v>
      </c>
      <c r="G3751" t="s">
        <v>245</v>
      </c>
      <c r="H3751" s="74" t="s">
        <v>30</v>
      </c>
      <c r="I3751" s="134" t="s">
        <v>60</v>
      </c>
      <c r="J3751" t="s">
        <v>61</v>
      </c>
      <c r="K3751" t="s">
        <v>62</v>
      </c>
      <c r="L3751" s="32" t="s">
        <v>6</v>
      </c>
      <c r="M3751" s="32" t="s">
        <v>1</v>
      </c>
      <c r="N3751" s="70" t="str">
        <f t="shared" si="139"/>
        <v>1439. Gestión de Programas Estrategias y Planes para el BienestarGestión Integral Estrategias y Programas4_BOSA2_NOVIEMBRE_2025</v>
      </c>
      <c r="O3751" s="75">
        <v>7508288</v>
      </c>
      <c r="S3751" s="21">
        <v>0</v>
      </c>
    </row>
    <row r="3752" spans="2:19" ht="30" hidden="1" customHeight="1">
      <c r="B3752">
        <v>144</v>
      </c>
      <c r="C3752" t="s">
        <v>232</v>
      </c>
      <c r="D3752" s="70" t="s">
        <v>233</v>
      </c>
      <c r="E3752" s="86" t="str">
        <f t="shared" si="140"/>
        <v>1449. Gestión de Programas Estrategias y Planes para el BienestarGestión Integral Estrategias y Programas</v>
      </c>
      <c r="F3752" t="s">
        <v>246</v>
      </c>
      <c r="G3752" t="s">
        <v>245</v>
      </c>
      <c r="H3752" s="74" t="s">
        <v>30</v>
      </c>
      <c r="I3752" s="134" t="s">
        <v>60</v>
      </c>
      <c r="J3752" t="s">
        <v>61</v>
      </c>
      <c r="K3752" t="s">
        <v>62</v>
      </c>
      <c r="L3752" s="32" t="s">
        <v>6</v>
      </c>
      <c r="M3752" s="32" t="s">
        <v>1</v>
      </c>
      <c r="N3752" s="70" t="str">
        <f t="shared" si="139"/>
        <v>1449. Gestión de Programas Estrategias y Planes para el BienestarGestión Integral Estrategias y Programas4_BOSA2_NOVIEMBRE_2025</v>
      </c>
      <c r="O3752" s="75">
        <v>7508288</v>
      </c>
      <c r="S3752" s="21">
        <v>0</v>
      </c>
    </row>
    <row r="3753" spans="2:19" ht="30" hidden="1" customHeight="1">
      <c r="B3753">
        <v>145</v>
      </c>
      <c r="C3753" t="s">
        <v>232</v>
      </c>
      <c r="D3753" s="70" t="s">
        <v>233</v>
      </c>
      <c r="E3753" s="86" t="str">
        <f t="shared" si="140"/>
        <v>1459. Gestión de Programas Estrategias y Planes para el BienestarGestión Integral Estrategias y Programas</v>
      </c>
      <c r="F3753" t="s">
        <v>247</v>
      </c>
      <c r="G3753" t="s">
        <v>245</v>
      </c>
      <c r="H3753" s="74" t="s">
        <v>30</v>
      </c>
      <c r="I3753" s="134" t="s">
        <v>60</v>
      </c>
      <c r="J3753" t="s">
        <v>61</v>
      </c>
      <c r="K3753" t="s">
        <v>62</v>
      </c>
      <c r="L3753" s="32" t="s">
        <v>6</v>
      </c>
      <c r="M3753" s="32" t="s">
        <v>1</v>
      </c>
      <c r="N3753" s="70" t="str">
        <f t="shared" si="139"/>
        <v>1459. Gestión de Programas Estrategias y Planes para el BienestarGestión Integral Estrategias y Programas4_BOSA2_NOVIEMBRE_2025</v>
      </c>
      <c r="O3753" s="75">
        <v>5299968</v>
      </c>
      <c r="S3753" s="21">
        <v>0</v>
      </c>
    </row>
    <row r="3754" spans="2:19" ht="30" hidden="1" customHeight="1">
      <c r="B3754">
        <v>146</v>
      </c>
      <c r="C3754" t="s">
        <v>232</v>
      </c>
      <c r="D3754" s="70" t="s">
        <v>233</v>
      </c>
      <c r="E3754" s="86" t="str">
        <f t="shared" si="140"/>
        <v>1469. Gestión de Programas Estrategias y Planes para el BienestarGestión Integral Estrategias y Programas</v>
      </c>
      <c r="F3754" t="s">
        <v>248</v>
      </c>
      <c r="G3754" t="s">
        <v>245</v>
      </c>
      <c r="H3754" s="74" t="s">
        <v>30</v>
      </c>
      <c r="I3754" s="134" t="s">
        <v>60</v>
      </c>
      <c r="J3754" t="s">
        <v>91</v>
      </c>
      <c r="K3754" t="s">
        <v>80</v>
      </c>
      <c r="L3754" s="32" t="s">
        <v>6</v>
      </c>
      <c r="M3754" s="32" t="s">
        <v>1</v>
      </c>
      <c r="N3754" s="70" t="str">
        <f t="shared" si="139"/>
        <v>1469. Gestión de Programas Estrategias y Planes para el BienestarGestión Integral Estrategias y Programas4_BOSA2_NOVIEMBRE_2025</v>
      </c>
      <c r="O3754" s="75">
        <v>122208</v>
      </c>
      <c r="S3754" s="21">
        <v>0</v>
      </c>
    </row>
    <row r="3755" spans="2:19" ht="30" hidden="1" customHeight="1">
      <c r="B3755">
        <v>147</v>
      </c>
      <c r="C3755" t="s">
        <v>232</v>
      </c>
      <c r="D3755" s="70" t="s">
        <v>233</v>
      </c>
      <c r="E3755" s="86" t="str">
        <f t="shared" si="140"/>
        <v>1479. Gestión de Programas Estrategias y Planes para el BienestarGestión Integral Estrategias y Programas</v>
      </c>
      <c r="F3755" t="s">
        <v>249</v>
      </c>
      <c r="G3755" t="s">
        <v>245</v>
      </c>
      <c r="H3755" s="74" t="s">
        <v>30</v>
      </c>
      <c r="I3755" s="134" t="s">
        <v>60</v>
      </c>
      <c r="J3755" t="s">
        <v>215</v>
      </c>
      <c r="K3755" t="s">
        <v>80</v>
      </c>
      <c r="L3755" s="32" t="s">
        <v>6</v>
      </c>
      <c r="M3755" s="32" t="s">
        <v>1</v>
      </c>
      <c r="N3755" s="70" t="str">
        <f t="shared" si="139"/>
        <v>1479. Gestión de Programas Estrategias y Planes para el BienestarGestión Integral Estrategias y Programas4_BOSA2_NOVIEMBRE_2025</v>
      </c>
      <c r="O3755" s="75">
        <v>30552</v>
      </c>
      <c r="S3755" s="21">
        <v>0</v>
      </c>
    </row>
    <row r="3756" spans="2:19" ht="30" hidden="1" customHeight="1">
      <c r="B3756">
        <v>148</v>
      </c>
      <c r="C3756" t="s">
        <v>232</v>
      </c>
      <c r="D3756" s="70" t="s">
        <v>233</v>
      </c>
      <c r="E3756" s="86" t="str">
        <f t="shared" si="140"/>
        <v>1489. Gestión de Programas Estrategias y Planes para el BienestarGestión Integral Estrategias y Programas</v>
      </c>
      <c r="F3756" t="s">
        <v>250</v>
      </c>
      <c r="G3756" t="s">
        <v>245</v>
      </c>
      <c r="H3756" s="74" t="s">
        <v>30</v>
      </c>
      <c r="I3756" s="134" t="s">
        <v>60</v>
      </c>
      <c r="J3756" t="s">
        <v>91</v>
      </c>
      <c r="K3756" t="s">
        <v>80</v>
      </c>
      <c r="L3756" s="32" t="s">
        <v>6</v>
      </c>
      <c r="M3756" s="32" t="s">
        <v>1</v>
      </c>
      <c r="N3756" s="70" t="str">
        <f t="shared" si="139"/>
        <v>1489. Gestión de Programas Estrategias y Planes para el BienestarGestión Integral Estrategias y Programas4_BOSA2_NOVIEMBRE_2025</v>
      </c>
      <c r="O3756" s="75">
        <v>122208</v>
      </c>
      <c r="S3756" s="21">
        <v>0</v>
      </c>
    </row>
    <row r="3757" spans="2:19" ht="30" hidden="1" customHeight="1">
      <c r="B3757">
        <v>149</v>
      </c>
      <c r="C3757" t="s">
        <v>232</v>
      </c>
      <c r="D3757" s="70" t="s">
        <v>233</v>
      </c>
      <c r="E3757" s="86" t="str">
        <f t="shared" si="140"/>
        <v>1499. Gestión de Programas Estrategias y Planes para el BienestarGestión Integral Estrategias y Programas</v>
      </c>
      <c r="F3757" t="s">
        <v>251</v>
      </c>
      <c r="G3757" t="s">
        <v>245</v>
      </c>
      <c r="H3757" s="74" t="s">
        <v>30</v>
      </c>
      <c r="I3757" s="134" t="s">
        <v>60</v>
      </c>
      <c r="J3757" t="s">
        <v>61</v>
      </c>
      <c r="K3757" t="s">
        <v>62</v>
      </c>
      <c r="L3757" s="32" t="s">
        <v>6</v>
      </c>
      <c r="M3757" s="32" t="s">
        <v>1</v>
      </c>
      <c r="N3757" s="70" t="str">
        <f t="shared" si="139"/>
        <v>1499. Gestión de Programas Estrategias y Planes para el BienestarGestión Integral Estrategias y Programas4_BOSA2_NOVIEMBRE_2025</v>
      </c>
      <c r="O3757" s="75">
        <v>3665168</v>
      </c>
      <c r="S3757" s="21">
        <v>0</v>
      </c>
    </row>
    <row r="3758" spans="2:19" ht="30" hidden="1" customHeight="1">
      <c r="B3758">
        <v>150</v>
      </c>
      <c r="C3758" t="s">
        <v>232</v>
      </c>
      <c r="D3758" s="70" t="s">
        <v>233</v>
      </c>
      <c r="E3758" s="86" t="str">
        <f t="shared" si="140"/>
        <v>1509. Gestión de Programas Estrategias y Planes para el BienestarGestión Integral Estrategias y Programas</v>
      </c>
      <c r="F3758" t="s">
        <v>252</v>
      </c>
      <c r="G3758" t="s">
        <v>245</v>
      </c>
      <c r="H3758" s="74" t="s">
        <v>30</v>
      </c>
      <c r="I3758" s="134" t="s">
        <v>60</v>
      </c>
      <c r="J3758" t="s">
        <v>61</v>
      </c>
      <c r="K3758" t="s">
        <v>62</v>
      </c>
      <c r="L3758" s="32" t="s">
        <v>6</v>
      </c>
      <c r="M3758" s="32" t="s">
        <v>1</v>
      </c>
      <c r="N3758" s="70" t="str">
        <f t="shared" si="139"/>
        <v>1509. Gestión de Programas Estrategias y Planes para el BienestarGestión Integral Estrategias y Programas4_BOSA2_NOVIEMBRE_2025</v>
      </c>
      <c r="O3758" s="75">
        <v>1057260</v>
      </c>
      <c r="S3758" s="21">
        <v>0</v>
      </c>
    </row>
    <row r="3759" spans="2:19" ht="30" hidden="1" customHeight="1">
      <c r="B3759">
        <v>151</v>
      </c>
      <c r="C3759" t="s">
        <v>232</v>
      </c>
      <c r="D3759" s="70" t="s">
        <v>233</v>
      </c>
      <c r="E3759" s="86" t="str">
        <f t="shared" si="140"/>
        <v>1519. Gestión de Programas Estrategias y Planes para el BienestarGestión Integral Estrategias y Programas</v>
      </c>
      <c r="F3759" t="s">
        <v>253</v>
      </c>
      <c r="G3759" t="s">
        <v>245</v>
      </c>
      <c r="H3759" s="74" t="s">
        <v>30</v>
      </c>
      <c r="I3759" s="134" t="s">
        <v>60</v>
      </c>
      <c r="J3759" t="s">
        <v>61</v>
      </c>
      <c r="K3759" t="s">
        <v>62</v>
      </c>
      <c r="L3759" s="32" t="s">
        <v>6</v>
      </c>
      <c r="M3759" s="32" t="s">
        <v>1</v>
      </c>
      <c r="N3759" s="70" t="str">
        <f t="shared" si="139"/>
        <v>1519. Gestión de Programas Estrategias y Planes para el BienestarGestión Integral Estrategias y Programas4_BOSA2_NOVIEMBRE_2025</v>
      </c>
      <c r="O3759" s="75">
        <v>1409680</v>
      </c>
      <c r="S3759" s="21">
        <v>0</v>
      </c>
    </row>
    <row r="3760" spans="2:19" ht="30" hidden="1" customHeight="1">
      <c r="B3760">
        <v>152</v>
      </c>
      <c r="C3760" t="s">
        <v>232</v>
      </c>
      <c r="D3760" s="70" t="s">
        <v>233</v>
      </c>
      <c r="E3760" s="86" t="str">
        <f t="shared" si="140"/>
        <v>1529. Gestión de Programas Estrategias y Planes para el BienestarGestión Integral Estrategias y Programas</v>
      </c>
      <c r="F3760" t="s">
        <v>254</v>
      </c>
      <c r="G3760" t="s">
        <v>245</v>
      </c>
      <c r="H3760" s="74" t="s">
        <v>30</v>
      </c>
      <c r="I3760" s="134" t="s">
        <v>60</v>
      </c>
      <c r="J3760" t="s">
        <v>61</v>
      </c>
      <c r="K3760" t="s">
        <v>62</v>
      </c>
      <c r="L3760" s="32" t="s">
        <v>6</v>
      </c>
      <c r="M3760" s="32" t="s">
        <v>1</v>
      </c>
      <c r="N3760" s="70" t="str">
        <f t="shared" si="139"/>
        <v>1529. Gestión de Programas Estrategias y Planes para el BienestarGestión Integral Estrategias y Programas4_BOSA2_NOVIEMBRE_2025</v>
      </c>
      <c r="O3760" s="75">
        <v>352420</v>
      </c>
      <c r="S3760" s="21">
        <v>0</v>
      </c>
    </row>
    <row r="3761" spans="2:19" ht="30" hidden="1" customHeight="1">
      <c r="B3761">
        <v>153</v>
      </c>
      <c r="C3761" t="s">
        <v>232</v>
      </c>
      <c r="D3761" s="70" t="s">
        <v>233</v>
      </c>
      <c r="E3761" s="86" t="str">
        <f t="shared" si="140"/>
        <v>1539. Gestión de Programas Estrategias y Planes para el BienestarGestión Integral Estrategias y Programas</v>
      </c>
      <c r="F3761" t="s">
        <v>255</v>
      </c>
      <c r="G3761" t="s">
        <v>235</v>
      </c>
      <c r="H3761" s="74" t="s">
        <v>30</v>
      </c>
      <c r="I3761" s="134" t="s">
        <v>60</v>
      </c>
      <c r="J3761" t="s">
        <v>61</v>
      </c>
      <c r="K3761" t="s">
        <v>62</v>
      </c>
      <c r="L3761" s="32" t="s">
        <v>6</v>
      </c>
      <c r="M3761" s="32" t="s">
        <v>1</v>
      </c>
      <c r="N3761" s="70" t="str">
        <f t="shared" si="139"/>
        <v>1539. Gestión de Programas Estrategias y Planes para el BienestarGestión Integral Estrategias y Programas4_BOSA2_NOVIEMBRE_2025</v>
      </c>
      <c r="O3761" s="75">
        <v>7347488</v>
      </c>
      <c r="S3761" s="21">
        <v>0</v>
      </c>
    </row>
    <row r="3762" spans="2:19" ht="30" hidden="1" customHeight="1">
      <c r="B3762">
        <v>154</v>
      </c>
      <c r="C3762" t="s">
        <v>232</v>
      </c>
      <c r="D3762" s="70" t="s">
        <v>233</v>
      </c>
      <c r="E3762" s="86" t="str">
        <f t="shared" si="140"/>
        <v>1549. Gestión de Programas Estrategias y Planes para el BienestarGestión Integral Estrategias y Programas</v>
      </c>
      <c r="F3762" t="s">
        <v>256</v>
      </c>
      <c r="G3762" t="s">
        <v>235</v>
      </c>
      <c r="H3762" s="74" t="s">
        <v>30</v>
      </c>
      <c r="I3762" s="134" t="s">
        <v>60</v>
      </c>
      <c r="J3762" t="s">
        <v>61</v>
      </c>
      <c r="K3762" t="s">
        <v>62</v>
      </c>
      <c r="L3762" s="32" t="s">
        <v>6</v>
      </c>
      <c r="M3762" s="32" t="s">
        <v>1</v>
      </c>
      <c r="N3762" s="70" t="str">
        <f t="shared" si="139"/>
        <v>1549. Gestión de Programas Estrategias y Planes para el BienestarGestión Integral Estrategias y Programas4_BOSA2_NOVIEMBRE_2025</v>
      </c>
      <c r="O3762" s="75">
        <v>7347488</v>
      </c>
      <c r="S3762" s="21">
        <v>0</v>
      </c>
    </row>
    <row r="3763" spans="2:19" ht="30" hidden="1" customHeight="1">
      <c r="B3763">
        <v>155</v>
      </c>
      <c r="C3763" t="s">
        <v>232</v>
      </c>
      <c r="D3763" s="70" t="s">
        <v>233</v>
      </c>
      <c r="E3763" s="86" t="str">
        <f t="shared" si="140"/>
        <v>1559. Gestión de Programas Estrategias y Planes para el BienestarGestión Integral Estrategias y Programas</v>
      </c>
      <c r="F3763" t="s">
        <v>257</v>
      </c>
      <c r="G3763" t="s">
        <v>235</v>
      </c>
      <c r="H3763" s="74" t="s">
        <v>30</v>
      </c>
      <c r="I3763" s="134" t="s">
        <v>60</v>
      </c>
      <c r="J3763" t="s">
        <v>61</v>
      </c>
      <c r="K3763" t="s">
        <v>62</v>
      </c>
      <c r="L3763" s="32" t="s">
        <v>6</v>
      </c>
      <c r="M3763" s="32" t="s">
        <v>1</v>
      </c>
      <c r="N3763" s="70" t="str">
        <f t="shared" si="139"/>
        <v>1559. Gestión de Programas Estrategias y Planes para el BienestarGestión Integral Estrategias y Programas4_BOSA2_NOVIEMBRE_2025</v>
      </c>
      <c r="O3763" s="75">
        <v>7347488</v>
      </c>
      <c r="S3763" s="21">
        <v>0</v>
      </c>
    </row>
    <row r="3764" spans="2:19" ht="30" hidden="1" customHeight="1">
      <c r="B3764">
        <v>156</v>
      </c>
      <c r="C3764" t="s">
        <v>232</v>
      </c>
      <c r="D3764" s="70" t="s">
        <v>233</v>
      </c>
      <c r="E3764" s="86" t="str">
        <f t="shared" si="140"/>
        <v>1569. Gestión de Programas Estrategias y Planes para el BienestarGestión Integral Estrategias y Programas</v>
      </c>
      <c r="F3764" t="s">
        <v>258</v>
      </c>
      <c r="G3764" t="s">
        <v>235</v>
      </c>
      <c r="H3764" s="74" t="s">
        <v>30</v>
      </c>
      <c r="I3764" s="134" t="s">
        <v>60</v>
      </c>
      <c r="J3764" t="s">
        <v>61</v>
      </c>
      <c r="K3764" t="s">
        <v>62</v>
      </c>
      <c r="L3764" s="32" t="s">
        <v>6</v>
      </c>
      <c r="M3764" s="32" t="s">
        <v>1</v>
      </c>
      <c r="N3764" s="70" t="str">
        <f t="shared" si="139"/>
        <v>1569. Gestión de Programas Estrategias y Planes para el BienestarGestión Integral Estrategias y Programas4_BOSA2_NOVIEMBRE_2025</v>
      </c>
      <c r="O3764" s="75">
        <v>13832016</v>
      </c>
      <c r="S3764" s="21">
        <v>0</v>
      </c>
    </row>
    <row r="3765" spans="2:19" ht="30" hidden="1" customHeight="1">
      <c r="B3765">
        <v>157</v>
      </c>
      <c r="C3765" t="s">
        <v>232</v>
      </c>
      <c r="D3765" s="70" t="s">
        <v>233</v>
      </c>
      <c r="E3765" s="86" t="str">
        <f t="shared" si="140"/>
        <v>1579. Gestión de Programas Estrategias y Planes para el BienestarGestión Integral Estrategias y Programas</v>
      </c>
      <c r="F3765" t="s">
        <v>259</v>
      </c>
      <c r="G3765" t="s">
        <v>235</v>
      </c>
      <c r="H3765" s="74" t="s">
        <v>30</v>
      </c>
      <c r="I3765" s="134" t="s">
        <v>60</v>
      </c>
      <c r="J3765" t="s">
        <v>61</v>
      </c>
      <c r="K3765" t="s">
        <v>62</v>
      </c>
      <c r="L3765" s="32" t="s">
        <v>6</v>
      </c>
      <c r="M3765" s="32" t="s">
        <v>1</v>
      </c>
      <c r="N3765" s="70" t="str">
        <f t="shared" si="139"/>
        <v>1579. Gestión de Programas Estrategias y Planes para el BienestarGestión Integral Estrategias y Programas4_BOSA2_NOVIEMBRE_2025</v>
      </c>
      <c r="O3765" s="75">
        <v>13832016</v>
      </c>
      <c r="S3765" s="21">
        <v>0</v>
      </c>
    </row>
    <row r="3766" spans="2:19" ht="30" hidden="1" customHeight="1">
      <c r="B3766">
        <v>158</v>
      </c>
      <c r="C3766" t="s">
        <v>232</v>
      </c>
      <c r="D3766" s="70" t="s">
        <v>233</v>
      </c>
      <c r="E3766" s="86" t="str">
        <f t="shared" si="140"/>
        <v>1589. Gestión de Programas Estrategias y Planes para el BienestarGestión Integral Estrategias y Programas</v>
      </c>
      <c r="F3766" t="s">
        <v>260</v>
      </c>
      <c r="G3766" t="s">
        <v>235</v>
      </c>
      <c r="H3766" s="74" t="s">
        <v>30</v>
      </c>
      <c r="I3766" s="134" t="s">
        <v>60</v>
      </c>
      <c r="J3766" t="s">
        <v>91</v>
      </c>
      <c r="K3766" t="s">
        <v>62</v>
      </c>
      <c r="L3766" s="32" t="s">
        <v>6</v>
      </c>
      <c r="M3766" s="32" t="s">
        <v>1</v>
      </c>
      <c r="N3766" s="70" t="str">
        <f t="shared" si="139"/>
        <v>1589. Gestión de Programas Estrategias y Planes para el BienestarGestión Integral Estrategias y Programas4_BOSA2_NOVIEMBRE_2025</v>
      </c>
      <c r="O3766" s="75">
        <v>2114520</v>
      </c>
      <c r="S3766" s="21">
        <v>0</v>
      </c>
    </row>
    <row r="3767" spans="2:19" ht="30" hidden="1" customHeight="1">
      <c r="B3767">
        <v>159</v>
      </c>
      <c r="C3767" t="s">
        <v>232</v>
      </c>
      <c r="D3767" s="70" t="s">
        <v>233</v>
      </c>
      <c r="E3767" s="86" t="str">
        <f t="shared" si="140"/>
        <v>1599. Gestión de Programas Estrategias y Planes para el BienestarGestión Integral Estrategias y Programas</v>
      </c>
      <c r="F3767" t="s">
        <v>261</v>
      </c>
      <c r="G3767" t="s">
        <v>235</v>
      </c>
      <c r="H3767" s="74" t="s">
        <v>30</v>
      </c>
      <c r="I3767" s="134" t="s">
        <v>60</v>
      </c>
      <c r="J3767" t="s">
        <v>61</v>
      </c>
      <c r="K3767" t="s">
        <v>62</v>
      </c>
      <c r="L3767" s="32" t="s">
        <v>6</v>
      </c>
      <c r="M3767" s="32" t="s">
        <v>1</v>
      </c>
      <c r="N3767" s="70" t="str">
        <f t="shared" si="139"/>
        <v>1599. Gestión de Programas Estrategias y Planes para el BienestarGestión Integral Estrategias y Programas4_BOSA2_NOVIEMBRE_2025</v>
      </c>
      <c r="O3767" s="75">
        <v>4370008</v>
      </c>
      <c r="S3767" s="21">
        <v>0</v>
      </c>
    </row>
    <row r="3768" spans="2:19" ht="30" hidden="1" customHeight="1">
      <c r="B3768">
        <v>160</v>
      </c>
      <c r="C3768" t="s">
        <v>232</v>
      </c>
      <c r="D3768" s="70" t="s">
        <v>233</v>
      </c>
      <c r="E3768" s="86" t="str">
        <f t="shared" si="140"/>
        <v>1609. Gestión de Programas Estrategias y Planes para el BienestarGestión Integral Estrategias y Programas</v>
      </c>
      <c r="F3768" t="s">
        <v>262</v>
      </c>
      <c r="G3768" t="s">
        <v>235</v>
      </c>
      <c r="H3768" s="74" t="s">
        <v>30</v>
      </c>
      <c r="I3768" s="134" t="s">
        <v>60</v>
      </c>
      <c r="J3768" t="s">
        <v>61</v>
      </c>
      <c r="K3768" t="s">
        <v>62</v>
      </c>
      <c r="L3768" s="32" t="s">
        <v>6</v>
      </c>
      <c r="M3768" s="32" t="s">
        <v>1</v>
      </c>
      <c r="N3768" s="70" t="str">
        <f t="shared" si="139"/>
        <v>1609. Gestión de Programas Estrategias y Planes para el BienestarGestión Integral Estrategias y Programas4_BOSA2_NOVIEMBRE_2025</v>
      </c>
      <c r="O3768" s="75">
        <v>3994272</v>
      </c>
      <c r="S3768" s="21">
        <v>0</v>
      </c>
    </row>
    <row r="3769" spans="2:19" ht="30" hidden="1" customHeight="1">
      <c r="B3769">
        <v>161</v>
      </c>
      <c r="C3769" t="s">
        <v>232</v>
      </c>
      <c r="D3769" s="70" t="s">
        <v>233</v>
      </c>
      <c r="E3769" s="86" t="str">
        <f t="shared" si="140"/>
        <v>1619. Gestión de Programas Estrategias y Planes para el BienestarGestión Integral Estrategias y Programas</v>
      </c>
      <c r="F3769" t="s">
        <v>263</v>
      </c>
      <c r="G3769" t="s">
        <v>237</v>
      </c>
      <c r="H3769" s="74" t="s">
        <v>30</v>
      </c>
      <c r="I3769" s="134" t="s">
        <v>60</v>
      </c>
      <c r="J3769" t="s">
        <v>61</v>
      </c>
      <c r="K3769" t="s">
        <v>62</v>
      </c>
      <c r="L3769" s="32" t="s">
        <v>6</v>
      </c>
      <c r="M3769" s="32" t="s">
        <v>1</v>
      </c>
      <c r="N3769" s="70" t="str">
        <f t="shared" si="139"/>
        <v>1619. Gestión de Programas Estrategias y Planes para el BienestarGestión Integral Estrategias y Programas4_BOSA2_NOVIEMBRE_2025</v>
      </c>
      <c r="O3769" s="75">
        <v>7347488</v>
      </c>
      <c r="S3769" s="21">
        <v>0</v>
      </c>
    </row>
    <row r="3770" spans="2:19" ht="30" hidden="1" customHeight="1">
      <c r="B3770">
        <v>162</v>
      </c>
      <c r="C3770" t="s">
        <v>232</v>
      </c>
      <c r="D3770" s="70" t="s">
        <v>233</v>
      </c>
      <c r="E3770" s="86" t="str">
        <f t="shared" si="140"/>
        <v>1629. Gestión de Programas Estrategias y Planes para el BienestarGestión Integral Estrategias y Programas</v>
      </c>
      <c r="F3770" t="s">
        <v>264</v>
      </c>
      <c r="G3770" t="s">
        <v>237</v>
      </c>
      <c r="H3770" s="74" t="s">
        <v>30</v>
      </c>
      <c r="I3770" s="134" t="s">
        <v>60</v>
      </c>
      <c r="J3770" t="s">
        <v>61</v>
      </c>
      <c r="K3770" t="s">
        <v>62</v>
      </c>
      <c r="L3770" s="32" t="s">
        <v>6</v>
      </c>
      <c r="M3770" s="32" t="s">
        <v>1</v>
      </c>
      <c r="N3770" s="70" t="str">
        <f t="shared" si="139"/>
        <v>1629. Gestión de Programas Estrategias y Planes para el BienestarGestión Integral Estrategias y Programas4_BOSA2_NOVIEMBRE_2025</v>
      </c>
      <c r="O3770" s="75">
        <v>10478800</v>
      </c>
      <c r="S3770" s="21">
        <v>0</v>
      </c>
    </row>
    <row r="3771" spans="2:19" ht="30" hidden="1" customHeight="1">
      <c r="B3771">
        <v>163</v>
      </c>
      <c r="C3771" t="s">
        <v>232</v>
      </c>
      <c r="D3771" s="70" t="s">
        <v>233</v>
      </c>
      <c r="E3771" s="86" t="str">
        <f t="shared" si="140"/>
        <v>1639. Gestión de Programas Estrategias y Planes para el BienestarGestión Integral Estrategias y Programas</v>
      </c>
      <c r="F3771" t="s">
        <v>265</v>
      </c>
      <c r="G3771" t="s">
        <v>237</v>
      </c>
      <c r="H3771" s="74" t="s">
        <v>30</v>
      </c>
      <c r="I3771" s="134" t="s">
        <v>60</v>
      </c>
      <c r="J3771" t="s">
        <v>61</v>
      </c>
      <c r="K3771" t="s">
        <v>62</v>
      </c>
      <c r="L3771" s="32" t="s">
        <v>6</v>
      </c>
      <c r="M3771" s="32" t="s">
        <v>1</v>
      </c>
      <c r="N3771" s="70" t="str">
        <f t="shared" si="139"/>
        <v>1639. Gestión de Programas Estrategias y Planes para el BienestarGestión Integral Estrategias y Programas4_BOSA2_NOVIEMBRE_2025</v>
      </c>
      <c r="O3771" s="75">
        <v>3994272</v>
      </c>
      <c r="S3771" s="21">
        <v>0</v>
      </c>
    </row>
    <row r="3772" spans="2:19" ht="30" hidden="1" customHeight="1">
      <c r="B3772">
        <v>164</v>
      </c>
      <c r="C3772" t="s">
        <v>232</v>
      </c>
      <c r="D3772" s="70" t="s">
        <v>233</v>
      </c>
      <c r="E3772" s="86" t="str">
        <f t="shared" si="140"/>
        <v>1649. Gestión de Programas Estrategias y Planes para el BienestarGestión Integral Estrategias y Programas</v>
      </c>
      <c r="F3772" t="s">
        <v>266</v>
      </c>
      <c r="G3772" t="s">
        <v>237</v>
      </c>
      <c r="H3772" s="74" t="s">
        <v>30</v>
      </c>
      <c r="I3772" s="134" t="s">
        <v>60</v>
      </c>
      <c r="J3772" t="s">
        <v>61</v>
      </c>
      <c r="K3772" t="s">
        <v>62</v>
      </c>
      <c r="L3772" s="32" t="s">
        <v>6</v>
      </c>
      <c r="M3772" s="32" t="s">
        <v>1</v>
      </c>
      <c r="N3772" s="70" t="str">
        <f t="shared" si="139"/>
        <v>1649. Gestión de Programas Estrategias y Planes para el BienestarGestión Integral Estrategias y Programas4_BOSA2_NOVIEMBRE_2025</v>
      </c>
      <c r="O3772" s="75">
        <v>6484528</v>
      </c>
      <c r="S3772" s="21">
        <v>0</v>
      </c>
    </row>
    <row r="3773" spans="2:19" ht="30" hidden="1" customHeight="1">
      <c r="B3773">
        <v>165</v>
      </c>
      <c r="C3773" t="s">
        <v>232</v>
      </c>
      <c r="D3773" s="70" t="s">
        <v>233</v>
      </c>
      <c r="E3773" s="86" t="str">
        <f t="shared" si="140"/>
        <v>1659. Gestión de Programas Estrategias y Planes para el BienestarGestión Integral Estrategias y Programas</v>
      </c>
      <c r="F3773" t="s">
        <v>267</v>
      </c>
      <c r="G3773" t="s">
        <v>237</v>
      </c>
      <c r="H3773" s="74" t="s">
        <v>30</v>
      </c>
      <c r="I3773" s="134" t="s">
        <v>60</v>
      </c>
      <c r="J3773" t="s">
        <v>61</v>
      </c>
      <c r="K3773" t="s">
        <v>62</v>
      </c>
      <c r="L3773" s="32" t="s">
        <v>6</v>
      </c>
      <c r="M3773" s="32" t="s">
        <v>1</v>
      </c>
      <c r="N3773" s="70" t="str">
        <f t="shared" si="139"/>
        <v>1659. Gestión de Programas Estrategias y Planes para el BienestarGestión Integral Estrategias y Programas4_BOSA2_NOVIEMBRE_2025</v>
      </c>
      <c r="O3773" s="75">
        <v>3994272</v>
      </c>
      <c r="S3773" s="21">
        <v>0</v>
      </c>
    </row>
    <row r="3774" spans="2:19" ht="30" hidden="1" customHeight="1">
      <c r="B3774">
        <v>166</v>
      </c>
      <c r="C3774" t="s">
        <v>232</v>
      </c>
      <c r="D3774" s="70" t="s">
        <v>233</v>
      </c>
      <c r="E3774" s="86" t="str">
        <f t="shared" si="140"/>
        <v>1669. Gestión de Programas Estrategias y Planes para el BienestarGestión Integral Estrategias y Programas</v>
      </c>
      <c r="F3774" t="s">
        <v>268</v>
      </c>
      <c r="G3774" t="s">
        <v>237</v>
      </c>
      <c r="H3774" s="74" t="s">
        <v>30</v>
      </c>
      <c r="I3774" s="134" t="s">
        <v>60</v>
      </c>
      <c r="J3774" t="s">
        <v>61</v>
      </c>
      <c r="K3774" t="s">
        <v>62</v>
      </c>
      <c r="L3774" s="32" t="s">
        <v>6</v>
      </c>
      <c r="M3774" s="32" t="s">
        <v>1</v>
      </c>
      <c r="N3774" s="70" t="str">
        <f t="shared" si="139"/>
        <v>1669. Gestión de Programas Estrategias y Planes para el BienestarGestión Integral Estrategias y Programas4_BOSA2_NOVIEMBRE_2025</v>
      </c>
      <c r="O3774" s="75">
        <v>2983376</v>
      </c>
      <c r="S3774" s="21">
        <v>0</v>
      </c>
    </row>
    <row r="3775" spans="2:19" ht="30" hidden="1" customHeight="1">
      <c r="B3775">
        <v>167</v>
      </c>
      <c r="C3775" t="s">
        <v>232</v>
      </c>
      <c r="D3775" s="70" t="s">
        <v>233</v>
      </c>
      <c r="E3775" s="86" t="str">
        <f t="shared" si="140"/>
        <v>1679. Gestión de Programas Estrategias y Planes para el BienestarGestión Integral Estrategias y Programas</v>
      </c>
      <c r="F3775" t="s">
        <v>269</v>
      </c>
      <c r="G3775" t="s">
        <v>237</v>
      </c>
      <c r="H3775" s="74" t="s">
        <v>30</v>
      </c>
      <c r="I3775" s="134" t="s">
        <v>60</v>
      </c>
      <c r="J3775" t="s">
        <v>61</v>
      </c>
      <c r="K3775" t="s">
        <v>62</v>
      </c>
      <c r="L3775" s="32" t="s">
        <v>6</v>
      </c>
      <c r="M3775" s="32" t="s">
        <v>1</v>
      </c>
      <c r="N3775" s="70" t="str">
        <f t="shared" si="139"/>
        <v>1679. Gestión de Programas Estrategias y Planes para el BienestarGestión Integral Estrategias y Programas4_BOSA2_NOVIEMBRE_2025</v>
      </c>
      <c r="O3775" s="75">
        <v>6484528</v>
      </c>
      <c r="S3775" s="21">
        <v>0</v>
      </c>
    </row>
    <row r="3776" spans="2:19" ht="30" hidden="1" customHeight="1">
      <c r="B3776">
        <v>168</v>
      </c>
      <c r="C3776" t="s">
        <v>232</v>
      </c>
      <c r="D3776" s="70" t="s">
        <v>233</v>
      </c>
      <c r="E3776" s="86" t="str">
        <f t="shared" si="140"/>
        <v>1689. Gestión de Programas Estrategias y Planes para el BienestarGestión Integral Estrategias y Programas</v>
      </c>
      <c r="F3776" t="s">
        <v>270</v>
      </c>
      <c r="G3776" t="s">
        <v>237</v>
      </c>
      <c r="H3776" s="74" t="s">
        <v>30</v>
      </c>
      <c r="I3776" s="134" t="s">
        <v>60</v>
      </c>
      <c r="J3776" t="s">
        <v>61</v>
      </c>
      <c r="K3776" t="s">
        <v>62</v>
      </c>
      <c r="L3776" s="32" t="s">
        <v>6</v>
      </c>
      <c r="M3776" s="32" t="s">
        <v>1</v>
      </c>
      <c r="N3776" s="70" t="str">
        <f t="shared" si="139"/>
        <v>1689. Gestión de Programas Estrategias y Planes para el BienestarGestión Integral Estrategias y Programas4_BOSA2_NOVIEMBRE_2025</v>
      </c>
      <c r="O3776" s="75">
        <v>3994272</v>
      </c>
      <c r="S3776" s="21">
        <v>0</v>
      </c>
    </row>
    <row r="3777" spans="2:19" ht="30" hidden="1" customHeight="1">
      <c r="B3777">
        <v>169</v>
      </c>
      <c r="C3777" t="s">
        <v>232</v>
      </c>
      <c r="D3777" s="70" t="s">
        <v>233</v>
      </c>
      <c r="E3777" s="86" t="str">
        <f t="shared" si="140"/>
        <v>1699. Gestión de Programas Estrategias y Planes para el BienestarGestión Integral Estrategias y Programas</v>
      </c>
      <c r="F3777" t="s">
        <v>271</v>
      </c>
      <c r="G3777" t="s">
        <v>237</v>
      </c>
      <c r="H3777" s="74" t="s">
        <v>30</v>
      </c>
      <c r="I3777" s="134" t="s">
        <v>60</v>
      </c>
      <c r="J3777" t="s">
        <v>61</v>
      </c>
      <c r="K3777" t="s">
        <v>62</v>
      </c>
      <c r="L3777" s="32" t="s">
        <v>6</v>
      </c>
      <c r="M3777" s="32" t="s">
        <v>1</v>
      </c>
      <c r="N3777" s="70" t="str">
        <f t="shared" si="139"/>
        <v>1699. Gestión de Programas Estrategias y Planes para el BienestarGestión Integral Estrategias y Programas4_BOSA2_NOVIEMBRE_2025</v>
      </c>
      <c r="O3777" s="75">
        <v>3994272</v>
      </c>
      <c r="S3777" s="21">
        <v>0</v>
      </c>
    </row>
    <row r="3778" spans="2:19" ht="30" hidden="1" customHeight="1">
      <c r="B3778">
        <v>170</v>
      </c>
      <c r="C3778" t="s">
        <v>232</v>
      </c>
      <c r="D3778" s="70" t="s">
        <v>233</v>
      </c>
      <c r="E3778" s="86" t="str">
        <f t="shared" si="140"/>
        <v>1709. Gestión de Programas Estrategias y Planes para el BienestarGestión Integral Estrategias y Programas</v>
      </c>
      <c r="F3778" t="s">
        <v>272</v>
      </c>
      <c r="G3778" t="s">
        <v>237</v>
      </c>
      <c r="H3778" s="74" t="s">
        <v>30</v>
      </c>
      <c r="I3778" s="134" t="s">
        <v>60</v>
      </c>
      <c r="J3778" t="s">
        <v>273</v>
      </c>
      <c r="K3778" t="s">
        <v>62</v>
      </c>
      <c r="L3778" s="32" t="s">
        <v>6</v>
      </c>
      <c r="M3778" s="32" t="s">
        <v>1</v>
      </c>
      <c r="N3778" s="70" t="str">
        <f t="shared" si="139"/>
        <v>1709. Gestión de Programas Estrategias y Planes para el BienestarGestión Integral Estrategias y Programas4_BOSA2_NOVIEMBRE_2025</v>
      </c>
      <c r="O3778" s="75">
        <v>19450000</v>
      </c>
      <c r="S3778" s="21">
        <v>0</v>
      </c>
    </row>
    <row r="3779" spans="2:19" ht="30" hidden="1" customHeight="1">
      <c r="B3779">
        <v>171</v>
      </c>
      <c r="C3779" t="s">
        <v>232</v>
      </c>
      <c r="D3779" s="70" t="s">
        <v>233</v>
      </c>
      <c r="E3779" s="86" t="str">
        <f t="shared" si="140"/>
        <v>1719. Gestión de Programas Estrategias y Planes para el BienestarGestión Integral Estrategias y Programas</v>
      </c>
      <c r="F3779" t="s">
        <v>274</v>
      </c>
      <c r="G3779" t="s">
        <v>237</v>
      </c>
      <c r="H3779" s="74" t="s">
        <v>30</v>
      </c>
      <c r="I3779" s="134" t="s">
        <v>60</v>
      </c>
      <c r="J3779" t="s">
        <v>275</v>
      </c>
      <c r="K3779" t="s">
        <v>62</v>
      </c>
      <c r="L3779" s="32" t="s">
        <v>6</v>
      </c>
      <c r="M3779" s="32" t="s">
        <v>1</v>
      </c>
      <c r="N3779" s="70" t="str">
        <f t="shared" si="139"/>
        <v>1719. Gestión de Programas Estrategias y Planes para el BienestarGestión Integral Estrategias y Programas4_BOSA2_NOVIEMBRE_2025</v>
      </c>
      <c r="O3779" s="75">
        <v>3994272</v>
      </c>
      <c r="S3779" s="21">
        <v>0</v>
      </c>
    </row>
    <row r="3780" spans="2:19" ht="30" hidden="1" customHeight="1">
      <c r="B3780">
        <v>172</v>
      </c>
      <c r="C3780" t="s">
        <v>232</v>
      </c>
      <c r="D3780" s="70" t="s">
        <v>233</v>
      </c>
      <c r="E3780" s="86" t="str">
        <f t="shared" si="140"/>
        <v>1729. Gestión de Programas Estrategias y Planes para el BienestarGestión Integral Estrategias y Programas</v>
      </c>
      <c r="F3780" t="s">
        <v>276</v>
      </c>
      <c r="G3780" t="s">
        <v>237</v>
      </c>
      <c r="H3780" s="74" t="s">
        <v>30</v>
      </c>
      <c r="I3780" s="134" t="s">
        <v>60</v>
      </c>
      <c r="J3780" t="s">
        <v>61</v>
      </c>
      <c r="K3780" t="s">
        <v>62</v>
      </c>
      <c r="L3780" s="32" t="s">
        <v>6</v>
      </c>
      <c r="M3780" s="32" t="s">
        <v>1</v>
      </c>
      <c r="N3780" s="70" t="str">
        <f t="shared" si="139"/>
        <v>1729. Gestión de Programas Estrategias y Planes para el BienestarGestión Integral Estrategias y Programas4_BOSA2_NOVIEMBRE_2025</v>
      </c>
      <c r="O3780" s="75">
        <v>9985680</v>
      </c>
      <c r="S3780" s="21">
        <v>0</v>
      </c>
    </row>
    <row r="3781" spans="2:19" ht="30" hidden="1" customHeight="1">
      <c r="B3781">
        <v>173</v>
      </c>
      <c r="C3781" t="s">
        <v>232</v>
      </c>
      <c r="D3781" t="s">
        <v>233</v>
      </c>
      <c r="E3781" s="86" t="str">
        <f t="shared" si="140"/>
        <v>1739. Gestión de Programas Estrategias y Planes para el BienestarGestión Integral Estrategias y Programas</v>
      </c>
      <c r="F3781" t="s">
        <v>277</v>
      </c>
      <c r="G3781" t="s">
        <v>237</v>
      </c>
      <c r="H3781" t="s">
        <v>30</v>
      </c>
      <c r="I3781" s="134" t="s">
        <v>60</v>
      </c>
      <c r="J3781" t="s">
        <v>61</v>
      </c>
      <c r="K3781" t="s">
        <v>62</v>
      </c>
      <c r="L3781" s="32" t="s">
        <v>6</v>
      </c>
      <c r="M3781" s="32" t="s">
        <v>1</v>
      </c>
      <c r="N3781" s="70" t="str">
        <f t="shared" si="139"/>
        <v>1739. Gestión de Programas Estrategias y Planes para el BienestarGestión Integral Estrategias y Programas4_BOSA2_NOVIEMBRE_2025</v>
      </c>
      <c r="O3781" s="75">
        <v>2983376</v>
      </c>
      <c r="S3781" s="21">
        <v>0</v>
      </c>
    </row>
    <row r="3782" spans="2:19" ht="30" hidden="1" customHeight="1">
      <c r="B3782">
        <v>174</v>
      </c>
      <c r="C3782" t="s">
        <v>278</v>
      </c>
      <c r="D3782" t="s">
        <v>279</v>
      </c>
      <c r="E3782" s="86" t="str">
        <f t="shared" si="140"/>
        <v>17410. Proceso integral e integrado de la Vigilancia de la Salud PúblicaVigilancia en salud pública</v>
      </c>
      <c r="F3782" t="s">
        <v>280</v>
      </c>
      <c r="G3782" t="s">
        <v>281</v>
      </c>
      <c r="H3782" t="s">
        <v>30</v>
      </c>
      <c r="I3782" s="134" t="s">
        <v>60</v>
      </c>
      <c r="J3782" t="s">
        <v>61</v>
      </c>
      <c r="K3782" t="s">
        <v>62</v>
      </c>
      <c r="L3782" s="32" t="s">
        <v>6</v>
      </c>
      <c r="M3782" s="32" t="s">
        <v>1</v>
      </c>
      <c r="N3782" s="70" t="str">
        <f t="shared" ref="N3782:N3845" si="141">+E3782&amp;L3782&amp;M3782</f>
        <v>17410. Proceso integral e integrado de la Vigilancia de la Salud PúblicaVigilancia en salud pública4_BOSA2_NOVIEMBRE_2025</v>
      </c>
      <c r="O3782" s="75">
        <v>37920928</v>
      </c>
      <c r="R3782" s="21">
        <v>0</v>
      </c>
      <c r="S3782" s="21">
        <v>0</v>
      </c>
    </row>
    <row r="3783" spans="2:19" ht="30" hidden="1" customHeight="1">
      <c r="B3783">
        <v>175</v>
      </c>
      <c r="C3783" t="s">
        <v>278</v>
      </c>
      <c r="D3783" t="s">
        <v>279</v>
      </c>
      <c r="E3783" s="86" t="str">
        <f t="shared" si="140"/>
        <v>17510. Proceso integral e integrado de la Vigilancia de la Salud PúblicaVigilancia en salud pública</v>
      </c>
      <c r="F3783" t="s">
        <v>282</v>
      </c>
      <c r="G3783" t="s">
        <v>281</v>
      </c>
      <c r="H3783" t="s">
        <v>30</v>
      </c>
      <c r="I3783" s="134" t="s">
        <v>60</v>
      </c>
      <c r="J3783" t="s">
        <v>61</v>
      </c>
      <c r="K3783" t="s">
        <v>62</v>
      </c>
      <c r="L3783" s="32" t="s">
        <v>6</v>
      </c>
      <c r="M3783" s="32" t="s">
        <v>1</v>
      </c>
      <c r="N3783" s="70" t="str">
        <f t="shared" si="141"/>
        <v>17510. Proceso integral e integrado de la Vigilancia de la Salud PúblicaVigilancia en salud pública4_BOSA2_NOVIEMBRE_2025</v>
      </c>
      <c r="O3783" s="75">
        <v>26899696</v>
      </c>
      <c r="R3783" s="21">
        <v>0</v>
      </c>
      <c r="S3783" s="21">
        <v>0</v>
      </c>
    </row>
    <row r="3784" spans="2:19" ht="30" hidden="1" customHeight="1">
      <c r="B3784">
        <v>176</v>
      </c>
      <c r="C3784" t="s">
        <v>278</v>
      </c>
      <c r="D3784" t="s">
        <v>279</v>
      </c>
      <c r="E3784" s="86" t="str">
        <f t="shared" si="140"/>
        <v>17610. Proceso integral e integrado de la Vigilancia de la Salud PúblicaVigilancia en salud pública</v>
      </c>
      <c r="F3784" t="s">
        <v>283</v>
      </c>
      <c r="G3784" t="s">
        <v>281</v>
      </c>
      <c r="H3784" t="s">
        <v>30</v>
      </c>
      <c r="I3784" s="134" t="s">
        <v>60</v>
      </c>
      <c r="J3784" t="s">
        <v>61</v>
      </c>
      <c r="K3784" t="s">
        <v>80</v>
      </c>
      <c r="L3784" s="32" t="s">
        <v>6</v>
      </c>
      <c r="M3784" s="32" t="s">
        <v>1</v>
      </c>
      <c r="N3784" s="70" t="str">
        <f t="shared" si="141"/>
        <v>17610. Proceso integral e integrado de la Vigilancia de la Salud PúblicaVigilancia en salud pública4_BOSA2_NOVIEMBRE_2025</v>
      </c>
      <c r="O3784" s="75">
        <v>28206464</v>
      </c>
      <c r="R3784" s="21">
        <v>0</v>
      </c>
      <c r="S3784" s="21">
        <v>0</v>
      </c>
    </row>
    <row r="3785" spans="2:19" ht="30" hidden="1" customHeight="1">
      <c r="B3785">
        <v>177</v>
      </c>
      <c r="C3785" t="s">
        <v>278</v>
      </c>
      <c r="D3785" t="s">
        <v>279</v>
      </c>
      <c r="E3785" s="86" t="str">
        <f t="shared" si="140"/>
        <v>17710. Proceso integral e integrado de la Vigilancia de la Salud PúblicaVigilancia en salud pública</v>
      </c>
      <c r="F3785" t="s">
        <v>284</v>
      </c>
      <c r="G3785" t="s">
        <v>281</v>
      </c>
      <c r="H3785" t="s">
        <v>30</v>
      </c>
      <c r="I3785" s="134" t="s">
        <v>60</v>
      </c>
      <c r="J3785" t="s">
        <v>61</v>
      </c>
      <c r="K3785" t="s">
        <v>80</v>
      </c>
      <c r="L3785" s="32" t="s">
        <v>6</v>
      </c>
      <c r="M3785" s="32" t="s">
        <v>1</v>
      </c>
      <c r="N3785" s="70" t="str">
        <f t="shared" si="141"/>
        <v>17710. Proceso integral e integrado de la Vigilancia de la Salud PúblicaVigilancia en salud pública4_BOSA2_NOVIEMBRE_2025</v>
      </c>
      <c r="O3785" s="75">
        <v>37181248</v>
      </c>
      <c r="R3785" s="21">
        <v>0</v>
      </c>
      <c r="S3785" s="21">
        <v>0</v>
      </c>
    </row>
    <row r="3786" spans="2:19" ht="30" hidden="1" customHeight="1">
      <c r="B3786">
        <v>178</v>
      </c>
      <c r="C3786" t="s">
        <v>278</v>
      </c>
      <c r="D3786" t="s">
        <v>279</v>
      </c>
      <c r="E3786" s="86" t="str">
        <f t="shared" si="140"/>
        <v>17810. Proceso integral e integrado de la Vigilancia de la Salud PúblicaVigilancia en salud pública</v>
      </c>
      <c r="F3786" t="s">
        <v>285</v>
      </c>
      <c r="G3786" t="s">
        <v>281</v>
      </c>
      <c r="H3786" t="s">
        <v>30</v>
      </c>
      <c r="I3786" s="134" t="s">
        <v>60</v>
      </c>
      <c r="J3786" t="s">
        <v>61</v>
      </c>
      <c r="K3786" t="s">
        <v>62</v>
      </c>
      <c r="L3786" s="32" t="s">
        <v>6</v>
      </c>
      <c r="M3786" s="32" t="s">
        <v>1</v>
      </c>
      <c r="N3786" s="70" t="str">
        <f t="shared" si="141"/>
        <v>17810. Proceso integral e integrado de la Vigilancia de la Salud PúblicaVigilancia en salud pública4_BOSA2_NOVIEMBRE_2025</v>
      </c>
      <c r="O3786" s="75">
        <v>7347488</v>
      </c>
      <c r="R3786" s="21">
        <v>0</v>
      </c>
      <c r="S3786" s="21">
        <v>0</v>
      </c>
    </row>
    <row r="3787" spans="2:19" ht="30" hidden="1" customHeight="1">
      <c r="B3787">
        <v>179</v>
      </c>
      <c r="C3787" t="s">
        <v>278</v>
      </c>
      <c r="D3787" t="s">
        <v>279</v>
      </c>
      <c r="E3787" s="86" t="str">
        <f t="shared" si="140"/>
        <v>17910. Proceso integral e integrado de la Vigilancia de la Salud PúblicaVigilancia en salud pública</v>
      </c>
      <c r="F3787" t="s">
        <v>286</v>
      </c>
      <c r="G3787" t="s">
        <v>281</v>
      </c>
      <c r="H3787" t="s">
        <v>30</v>
      </c>
      <c r="I3787" s="134" t="s">
        <v>60</v>
      </c>
      <c r="J3787" t="s">
        <v>61</v>
      </c>
      <c r="K3787" t="s">
        <v>62</v>
      </c>
      <c r="L3787" s="32" t="s">
        <v>6</v>
      </c>
      <c r="M3787" s="32" t="s">
        <v>1</v>
      </c>
      <c r="N3787" s="70" t="str">
        <f t="shared" si="141"/>
        <v>17910. Proceso integral e integrado de la Vigilancia de la Salud PúblicaVigilancia en salud pública4_BOSA2_NOVIEMBRE_2025</v>
      </c>
      <c r="O3787" s="75">
        <v>3673744</v>
      </c>
      <c r="R3787" s="21">
        <v>0</v>
      </c>
      <c r="S3787" s="21">
        <v>0</v>
      </c>
    </row>
    <row r="3788" spans="2:19" ht="30" hidden="1" customHeight="1">
      <c r="B3788">
        <v>180</v>
      </c>
      <c r="C3788" t="s">
        <v>278</v>
      </c>
      <c r="D3788" t="s">
        <v>279</v>
      </c>
      <c r="E3788" s="86" t="str">
        <f t="shared" si="140"/>
        <v>18010. Proceso integral e integrado de la Vigilancia de la Salud PúblicaVigilancia en salud pública</v>
      </c>
      <c r="F3788" t="s">
        <v>287</v>
      </c>
      <c r="G3788" t="s">
        <v>281</v>
      </c>
      <c r="H3788" t="s">
        <v>30</v>
      </c>
      <c r="I3788" s="134" t="s">
        <v>60</v>
      </c>
      <c r="J3788" t="s">
        <v>61</v>
      </c>
      <c r="K3788" t="s">
        <v>62</v>
      </c>
      <c r="L3788" s="32" t="s">
        <v>6</v>
      </c>
      <c r="M3788" s="32" t="s">
        <v>1</v>
      </c>
      <c r="N3788" s="70" t="str">
        <f t="shared" si="141"/>
        <v>18010. Proceso integral e integrado de la Vigilancia de la Salud PúblicaVigilancia en salud pública4_BOSA2_NOVIEMBRE_2025</v>
      </c>
      <c r="O3788" s="75">
        <v>3673744</v>
      </c>
      <c r="R3788" s="21">
        <v>0</v>
      </c>
      <c r="S3788" s="21">
        <v>0</v>
      </c>
    </row>
    <row r="3789" spans="2:19" ht="30" hidden="1" customHeight="1">
      <c r="B3789">
        <v>181</v>
      </c>
      <c r="C3789" t="s">
        <v>278</v>
      </c>
      <c r="D3789" t="s">
        <v>279</v>
      </c>
      <c r="E3789" s="86" t="str">
        <f t="shared" si="140"/>
        <v>18110. Proceso integral e integrado de la Vigilancia de la Salud PúblicaVigilancia en salud pública</v>
      </c>
      <c r="F3789" t="s">
        <v>288</v>
      </c>
      <c r="G3789" t="s">
        <v>281</v>
      </c>
      <c r="H3789" t="s">
        <v>30</v>
      </c>
      <c r="I3789" s="134" t="s">
        <v>60</v>
      </c>
      <c r="J3789" t="s">
        <v>61</v>
      </c>
      <c r="K3789" t="s">
        <v>62</v>
      </c>
      <c r="L3789" s="32" t="s">
        <v>6</v>
      </c>
      <c r="M3789" s="32" t="s">
        <v>1</v>
      </c>
      <c r="N3789" s="70" t="str">
        <f t="shared" si="141"/>
        <v>18110. Proceso integral e integrado de la Vigilancia de la Salud PúblicaVigilancia en salud pública4_BOSA2_NOVIEMBRE_2025</v>
      </c>
      <c r="O3789" s="75">
        <v>87405520</v>
      </c>
      <c r="R3789" s="21">
        <v>0</v>
      </c>
      <c r="S3789" s="21">
        <v>0</v>
      </c>
    </row>
    <row r="3790" spans="2:19" ht="30" hidden="1" customHeight="1">
      <c r="B3790">
        <v>182</v>
      </c>
      <c r="C3790" t="s">
        <v>278</v>
      </c>
      <c r="D3790" t="s">
        <v>279</v>
      </c>
      <c r="E3790" s="86" t="str">
        <f t="shared" si="140"/>
        <v>18210. Proceso integral e integrado de la Vigilancia de la Salud PúblicaVigilancia en salud pública</v>
      </c>
      <c r="F3790" t="s">
        <v>289</v>
      </c>
      <c r="G3790" t="s">
        <v>281</v>
      </c>
      <c r="H3790" t="s">
        <v>30</v>
      </c>
      <c r="I3790" s="134" t="s">
        <v>60</v>
      </c>
      <c r="J3790" t="s">
        <v>61</v>
      </c>
      <c r="K3790" t="s">
        <v>62</v>
      </c>
      <c r="L3790" s="32" t="s">
        <v>6</v>
      </c>
      <c r="M3790" s="32" t="s">
        <v>1</v>
      </c>
      <c r="N3790" s="70" t="str">
        <f t="shared" si="141"/>
        <v>18210. Proceso integral e integrado de la Vigilancia de la Salud PúblicaVigilancia en salud pública4_BOSA2_NOVIEMBRE_2025</v>
      </c>
      <c r="O3790" s="75">
        <v>17288787</v>
      </c>
      <c r="R3790" s="21">
        <v>0</v>
      </c>
      <c r="S3790" s="21">
        <v>0</v>
      </c>
    </row>
    <row r="3791" spans="2:19" ht="30" hidden="1" customHeight="1">
      <c r="B3791">
        <v>183</v>
      </c>
      <c r="C3791" t="s">
        <v>278</v>
      </c>
      <c r="D3791" t="s">
        <v>279</v>
      </c>
      <c r="E3791" s="86" t="str">
        <f t="shared" si="140"/>
        <v>18310. Proceso integral e integrado de la Vigilancia de la Salud PúblicaVigilancia en salud pública</v>
      </c>
      <c r="F3791" t="s">
        <v>290</v>
      </c>
      <c r="G3791" t="s">
        <v>281</v>
      </c>
      <c r="H3791" t="s">
        <v>30</v>
      </c>
      <c r="I3791" s="134" t="s">
        <v>60</v>
      </c>
      <c r="J3791" t="s">
        <v>61</v>
      </c>
      <c r="K3791" t="s">
        <v>62</v>
      </c>
      <c r="L3791" s="32" t="s">
        <v>6</v>
      </c>
      <c r="M3791" s="32" t="s">
        <v>1</v>
      </c>
      <c r="N3791" s="70" t="str">
        <f t="shared" si="141"/>
        <v>18310. Proceso integral e integrado de la Vigilancia de la Salud PúblicaVigilancia en salud pública4_BOSA2_NOVIEMBRE_2025</v>
      </c>
      <c r="O3791" s="75">
        <v>61146880</v>
      </c>
      <c r="R3791" s="21">
        <v>0</v>
      </c>
      <c r="S3791" s="21">
        <v>0</v>
      </c>
    </row>
    <row r="3792" spans="2:19" ht="30" hidden="1" customHeight="1">
      <c r="B3792">
        <v>184</v>
      </c>
      <c r="C3792" t="s">
        <v>278</v>
      </c>
      <c r="D3792" t="s">
        <v>279</v>
      </c>
      <c r="E3792" s="86" t="str">
        <f t="shared" si="140"/>
        <v>18410. Proceso integral e integrado de la Vigilancia de la Salud PúblicaVigilancia en salud pública</v>
      </c>
      <c r="F3792" t="s">
        <v>291</v>
      </c>
      <c r="G3792" t="s">
        <v>281</v>
      </c>
      <c r="H3792" t="s">
        <v>30</v>
      </c>
      <c r="I3792" s="134" t="s">
        <v>60</v>
      </c>
      <c r="J3792" t="s">
        <v>61</v>
      </c>
      <c r="K3792" t="s">
        <v>62</v>
      </c>
      <c r="L3792" s="32" t="s">
        <v>6</v>
      </c>
      <c r="M3792" s="32" t="s">
        <v>1</v>
      </c>
      <c r="N3792" s="70" t="str">
        <f t="shared" si="141"/>
        <v>18410. Proceso integral e integrado de la Vigilancia de la Salud PúblicaVigilancia en salud pública4_BOSA2_NOVIEMBRE_2025</v>
      </c>
      <c r="O3792" s="75">
        <v>9941299</v>
      </c>
      <c r="R3792" s="21">
        <v>0</v>
      </c>
      <c r="S3792" s="21">
        <v>0</v>
      </c>
    </row>
    <row r="3793" spans="2:19" ht="30" hidden="1" customHeight="1">
      <c r="B3793">
        <v>185</v>
      </c>
      <c r="C3793" t="s">
        <v>278</v>
      </c>
      <c r="D3793" t="s">
        <v>279</v>
      </c>
      <c r="E3793" s="86" t="str">
        <f t="shared" si="140"/>
        <v>18510. Proceso integral e integrado de la Vigilancia de la Salud PúblicaVigilancia en salud pública</v>
      </c>
      <c r="F3793" t="s">
        <v>292</v>
      </c>
      <c r="G3793" t="s">
        <v>281</v>
      </c>
      <c r="H3793" t="s">
        <v>30</v>
      </c>
      <c r="I3793" s="134" t="s">
        <v>60</v>
      </c>
      <c r="J3793" t="s">
        <v>61</v>
      </c>
      <c r="K3793" t="s">
        <v>62</v>
      </c>
      <c r="L3793" s="32" t="s">
        <v>6</v>
      </c>
      <c r="M3793" s="32" t="s">
        <v>1</v>
      </c>
      <c r="N3793" s="70" t="str">
        <f t="shared" si="141"/>
        <v>18510. Proceso integral e integrado de la Vigilancia de la Salud PúblicaVigilancia en salud pública4_BOSA2_NOVIEMBRE_2025</v>
      </c>
      <c r="O3793" s="75">
        <v>40189280</v>
      </c>
      <c r="R3793" s="21">
        <v>0</v>
      </c>
      <c r="S3793" s="21">
        <v>0</v>
      </c>
    </row>
    <row r="3794" spans="2:19" ht="30" hidden="1" customHeight="1">
      <c r="B3794">
        <v>186</v>
      </c>
      <c r="C3794" t="s">
        <v>278</v>
      </c>
      <c r="D3794" t="s">
        <v>279</v>
      </c>
      <c r="E3794" s="86" t="str">
        <f t="shared" si="140"/>
        <v>18610. Proceso integral e integrado de la Vigilancia de la Salud PúblicaVigilancia en salud pública</v>
      </c>
      <c r="F3794" t="s">
        <v>293</v>
      </c>
      <c r="G3794" t="s">
        <v>281</v>
      </c>
      <c r="H3794" t="s">
        <v>30</v>
      </c>
      <c r="I3794" s="134" t="s">
        <v>60</v>
      </c>
      <c r="J3794" t="s">
        <v>61</v>
      </c>
      <c r="K3794" t="s">
        <v>80</v>
      </c>
      <c r="L3794" s="32" t="s">
        <v>6</v>
      </c>
      <c r="M3794" s="32" t="s">
        <v>1</v>
      </c>
      <c r="N3794" s="70" t="str">
        <f t="shared" si="141"/>
        <v>18610. Proceso integral e integrado de la Vigilancia de la Salud PúblicaVigilancia en salud pública4_BOSA2_NOVIEMBRE_2025</v>
      </c>
      <c r="O3794" s="75">
        <v>7347488</v>
      </c>
      <c r="R3794" s="21">
        <v>0</v>
      </c>
      <c r="S3794" s="21">
        <v>0</v>
      </c>
    </row>
    <row r="3795" spans="2:19" ht="30" hidden="1" customHeight="1">
      <c r="B3795">
        <v>187</v>
      </c>
      <c r="C3795" t="s">
        <v>278</v>
      </c>
      <c r="D3795" t="s">
        <v>279</v>
      </c>
      <c r="E3795" s="86" t="str">
        <f t="shared" si="140"/>
        <v>18710. Proceso integral e integrado de la Vigilancia de la Salud PúblicaVigilancia en salud pública</v>
      </c>
      <c r="F3795" t="s">
        <v>294</v>
      </c>
      <c r="G3795" t="s">
        <v>295</v>
      </c>
      <c r="H3795" t="s">
        <v>30</v>
      </c>
      <c r="I3795" s="134" t="s">
        <v>60</v>
      </c>
      <c r="J3795" t="s">
        <v>61</v>
      </c>
      <c r="K3795" t="s">
        <v>62</v>
      </c>
      <c r="L3795" s="32" t="s">
        <v>6</v>
      </c>
      <c r="M3795" s="32" t="s">
        <v>1</v>
      </c>
      <c r="N3795" s="70" t="str">
        <f t="shared" si="141"/>
        <v>18710. Proceso integral e integrado de la Vigilancia de la Salud PúblicaVigilancia en salud pública4_BOSA2_NOVIEMBRE_2025</v>
      </c>
      <c r="O3795" s="75">
        <v>3994272</v>
      </c>
      <c r="R3795" s="21">
        <v>0</v>
      </c>
      <c r="S3795" s="21">
        <v>0</v>
      </c>
    </row>
    <row r="3796" spans="2:19" ht="30" hidden="1" customHeight="1">
      <c r="B3796">
        <v>188</v>
      </c>
      <c r="C3796" t="s">
        <v>278</v>
      </c>
      <c r="D3796" t="s">
        <v>279</v>
      </c>
      <c r="E3796" s="86" t="str">
        <f t="shared" ref="E3796:E3859" si="142">B3796&amp;C3796&amp;D3796</f>
        <v>18810. Proceso integral e integrado de la Vigilancia de la Salud PúblicaVigilancia en salud pública</v>
      </c>
      <c r="F3796" t="s">
        <v>296</v>
      </c>
      <c r="G3796" t="s">
        <v>295</v>
      </c>
      <c r="H3796" t="s">
        <v>30</v>
      </c>
      <c r="I3796" s="134" t="s">
        <v>60</v>
      </c>
      <c r="J3796" t="s">
        <v>61</v>
      </c>
      <c r="K3796" t="s">
        <v>62</v>
      </c>
      <c r="L3796" s="32" t="s">
        <v>6</v>
      </c>
      <c r="M3796" s="32" t="s">
        <v>1</v>
      </c>
      <c r="N3796" s="70" t="str">
        <f t="shared" si="141"/>
        <v>18810. Proceso integral e integrado de la Vigilancia de la Salud PúblicaVigilancia en salud pública4_BOSA2_NOVIEMBRE_2025</v>
      </c>
      <c r="O3796" s="75">
        <v>33280669</v>
      </c>
      <c r="R3796" s="21">
        <v>0</v>
      </c>
      <c r="S3796" s="21">
        <v>0</v>
      </c>
    </row>
    <row r="3797" spans="2:19" ht="30" hidden="1" customHeight="1">
      <c r="B3797">
        <v>189</v>
      </c>
      <c r="C3797" t="s">
        <v>278</v>
      </c>
      <c r="D3797" t="s">
        <v>279</v>
      </c>
      <c r="E3797" s="86" t="str">
        <f t="shared" si="142"/>
        <v>18910. Proceso integral e integrado de la Vigilancia de la Salud PúblicaVigilancia en salud pública</v>
      </c>
      <c r="F3797" t="s">
        <v>297</v>
      </c>
      <c r="G3797" t="s">
        <v>295</v>
      </c>
      <c r="H3797" t="s">
        <v>30</v>
      </c>
      <c r="I3797" s="134" t="s">
        <v>60</v>
      </c>
      <c r="J3797" t="s">
        <v>61</v>
      </c>
      <c r="K3797" t="s">
        <v>62</v>
      </c>
      <c r="L3797" s="32" t="s">
        <v>6</v>
      </c>
      <c r="M3797" s="32" t="s">
        <v>1</v>
      </c>
      <c r="N3797" s="70" t="str">
        <f t="shared" si="141"/>
        <v>18910. Proceso integral e integrado de la Vigilancia de la Salud PúblicaVigilancia en salud pública4_BOSA2_NOVIEMBRE_2025</v>
      </c>
      <c r="O3797" s="75">
        <v>25933181</v>
      </c>
      <c r="R3797" s="21">
        <v>0</v>
      </c>
      <c r="S3797" s="21">
        <v>0</v>
      </c>
    </row>
    <row r="3798" spans="2:19" ht="30" hidden="1" customHeight="1">
      <c r="B3798">
        <v>190</v>
      </c>
      <c r="C3798" t="s">
        <v>278</v>
      </c>
      <c r="D3798" t="s">
        <v>279</v>
      </c>
      <c r="E3798" s="86" t="str">
        <f t="shared" si="142"/>
        <v>19010. Proceso integral e integrado de la Vigilancia de la Salud PúblicaVigilancia en salud pública</v>
      </c>
      <c r="F3798" t="s">
        <v>298</v>
      </c>
      <c r="G3798" t="s">
        <v>295</v>
      </c>
      <c r="H3798" t="s">
        <v>30</v>
      </c>
      <c r="I3798" s="134" t="s">
        <v>60</v>
      </c>
      <c r="J3798" t="s">
        <v>61</v>
      </c>
      <c r="K3798" t="s">
        <v>62</v>
      </c>
      <c r="L3798" s="32" t="s">
        <v>6</v>
      </c>
      <c r="M3798" s="32" t="s">
        <v>1</v>
      </c>
      <c r="N3798" s="70" t="str">
        <f t="shared" si="141"/>
        <v>19010. Proceso integral e integrado de la Vigilancia de la Salud PúblicaVigilancia en salud pública4_BOSA2_NOVIEMBRE_2025</v>
      </c>
      <c r="O3798" s="75">
        <v>8432352</v>
      </c>
      <c r="R3798" s="21">
        <v>0</v>
      </c>
      <c r="S3798" s="21">
        <v>0</v>
      </c>
    </row>
    <row r="3799" spans="2:19" ht="30" hidden="1" customHeight="1">
      <c r="B3799">
        <v>191</v>
      </c>
      <c r="C3799" t="s">
        <v>278</v>
      </c>
      <c r="D3799" t="s">
        <v>279</v>
      </c>
      <c r="E3799" s="86" t="str">
        <f t="shared" si="142"/>
        <v>19110. Proceso integral e integrado de la Vigilancia de la Salud PúblicaVigilancia en salud pública</v>
      </c>
      <c r="F3799" t="s">
        <v>299</v>
      </c>
      <c r="G3799" t="s">
        <v>281</v>
      </c>
      <c r="H3799" t="s">
        <v>30</v>
      </c>
      <c r="I3799" s="134" t="s">
        <v>60</v>
      </c>
      <c r="J3799" t="s">
        <v>61</v>
      </c>
      <c r="K3799" t="s">
        <v>62</v>
      </c>
      <c r="L3799" s="32" t="s">
        <v>6</v>
      </c>
      <c r="M3799" s="32" t="s">
        <v>1</v>
      </c>
      <c r="N3799" s="70" t="str">
        <f t="shared" si="141"/>
        <v>19110. Proceso integral e integrado de la Vigilancia de la Salud PúblicaVigilancia en salud pública4_BOSA2_NOVIEMBRE_2025</v>
      </c>
      <c r="O3799" s="75">
        <v>7347488</v>
      </c>
      <c r="R3799" s="21">
        <v>0</v>
      </c>
      <c r="S3799" s="21">
        <v>0</v>
      </c>
    </row>
    <row r="3800" spans="2:19" ht="30" hidden="1" customHeight="1">
      <c r="B3800">
        <v>192</v>
      </c>
      <c r="C3800" t="s">
        <v>278</v>
      </c>
      <c r="D3800" t="s">
        <v>279</v>
      </c>
      <c r="E3800" s="86" t="str">
        <f t="shared" si="142"/>
        <v>19210. Proceso integral e integrado de la Vigilancia de la Salud PúblicaVigilancia en salud pública</v>
      </c>
      <c r="F3800" t="s">
        <v>300</v>
      </c>
      <c r="G3800" t="s">
        <v>281</v>
      </c>
      <c r="H3800" t="s">
        <v>30</v>
      </c>
      <c r="I3800" s="134" t="s">
        <v>60</v>
      </c>
      <c r="J3800" t="s">
        <v>61</v>
      </c>
      <c r="K3800" t="s">
        <v>62</v>
      </c>
      <c r="L3800" s="32" t="s">
        <v>6</v>
      </c>
      <c r="M3800" s="32" t="s">
        <v>1</v>
      </c>
      <c r="N3800" s="70" t="str">
        <f t="shared" si="141"/>
        <v>19210. Proceso integral e integrado de la Vigilancia de la Salud PúblicaVigilancia en salud pública4_BOSA2_NOVIEMBRE_2025</v>
      </c>
      <c r="O3800" s="75">
        <v>3673744</v>
      </c>
      <c r="R3800" s="21">
        <v>0</v>
      </c>
      <c r="S3800" s="21">
        <v>0</v>
      </c>
    </row>
    <row r="3801" spans="2:19" ht="30" hidden="1" customHeight="1">
      <c r="B3801">
        <v>193</v>
      </c>
      <c r="C3801" t="s">
        <v>278</v>
      </c>
      <c r="D3801" t="s">
        <v>279</v>
      </c>
      <c r="E3801" s="86" t="str">
        <f t="shared" si="142"/>
        <v>19310. Proceso integral e integrado de la Vigilancia de la Salud PúblicaVigilancia en salud pública</v>
      </c>
      <c r="F3801" t="s">
        <v>301</v>
      </c>
      <c r="G3801" t="s">
        <v>295</v>
      </c>
      <c r="H3801" t="s">
        <v>30</v>
      </c>
      <c r="I3801" s="134" t="s">
        <v>60</v>
      </c>
      <c r="J3801" t="s">
        <v>61</v>
      </c>
      <c r="K3801" t="s">
        <v>62</v>
      </c>
      <c r="L3801" s="32" t="s">
        <v>6</v>
      </c>
      <c r="M3801" s="32" t="s">
        <v>1</v>
      </c>
      <c r="N3801" s="70" t="str">
        <f t="shared" si="141"/>
        <v>19310. Proceso integral e integrado de la Vigilancia de la Salud PúblicaVigilancia en salud pública4_BOSA2_NOVIEMBRE_2025</v>
      </c>
      <c r="O3801" s="75">
        <v>42556256</v>
      </c>
      <c r="R3801" s="21">
        <v>0</v>
      </c>
      <c r="S3801" s="21">
        <v>0</v>
      </c>
    </row>
    <row r="3802" spans="2:19" ht="30" hidden="1" customHeight="1">
      <c r="B3802">
        <v>194</v>
      </c>
      <c r="C3802" t="s">
        <v>278</v>
      </c>
      <c r="D3802" t="s">
        <v>279</v>
      </c>
      <c r="E3802" s="86" t="str">
        <f t="shared" si="142"/>
        <v>19410. Proceso integral e integrado de la Vigilancia de la Salud PúblicaVigilancia en salud pública</v>
      </c>
      <c r="F3802" t="s">
        <v>302</v>
      </c>
      <c r="G3802" t="s">
        <v>295</v>
      </c>
      <c r="H3802" t="s">
        <v>30</v>
      </c>
      <c r="I3802" s="134" t="s">
        <v>60</v>
      </c>
      <c r="J3802" t="s">
        <v>61</v>
      </c>
      <c r="K3802" t="s">
        <v>62</v>
      </c>
      <c r="L3802" s="32" t="s">
        <v>6</v>
      </c>
      <c r="M3802" s="32" t="s">
        <v>1</v>
      </c>
      <c r="N3802" s="70" t="str">
        <f t="shared" si="141"/>
        <v>19410. Proceso integral e integrado de la Vigilancia de la Salud PúblicaVigilancia en salud pública4_BOSA2_NOVIEMBRE_2025</v>
      </c>
      <c r="O3802" s="75">
        <v>38561984</v>
      </c>
      <c r="R3802" s="21">
        <v>0</v>
      </c>
      <c r="S3802" s="21">
        <v>0</v>
      </c>
    </row>
    <row r="3803" spans="2:19" ht="30" hidden="1" customHeight="1">
      <c r="B3803">
        <v>195</v>
      </c>
      <c r="C3803" t="s">
        <v>278</v>
      </c>
      <c r="D3803" t="s">
        <v>279</v>
      </c>
      <c r="E3803" s="86" t="str">
        <f t="shared" si="142"/>
        <v>19510. Proceso integral e integrado de la Vigilancia de la Salud PúblicaVigilancia en salud pública</v>
      </c>
      <c r="F3803" t="s">
        <v>303</v>
      </c>
      <c r="G3803" t="s">
        <v>281</v>
      </c>
      <c r="H3803" t="s">
        <v>30</v>
      </c>
      <c r="I3803" s="134" t="s">
        <v>60</v>
      </c>
      <c r="J3803" t="s">
        <v>61</v>
      </c>
      <c r="K3803" t="s">
        <v>62</v>
      </c>
      <c r="L3803" s="32" t="s">
        <v>6</v>
      </c>
      <c r="M3803" s="32" t="s">
        <v>1</v>
      </c>
      <c r="N3803" s="70" t="str">
        <f t="shared" si="141"/>
        <v>19510. Proceso integral e integrado de la Vigilancia de la Salud PúblicaVigilancia en salud pública4_BOSA2_NOVIEMBRE_2025</v>
      </c>
      <c r="O3803" s="75">
        <v>125967504</v>
      </c>
      <c r="R3803" s="21">
        <v>0</v>
      </c>
      <c r="S3803" s="21">
        <v>0</v>
      </c>
    </row>
    <row r="3804" spans="2:19" ht="30" hidden="1" customHeight="1">
      <c r="B3804">
        <v>196</v>
      </c>
      <c r="C3804" t="s">
        <v>278</v>
      </c>
      <c r="D3804" t="s">
        <v>279</v>
      </c>
      <c r="E3804" s="86" t="str">
        <f t="shared" si="142"/>
        <v>19610. Proceso integral e integrado de la Vigilancia de la Salud PúblicaVigilancia en salud pública</v>
      </c>
      <c r="F3804" t="s">
        <v>304</v>
      </c>
      <c r="G3804" t="s">
        <v>281</v>
      </c>
      <c r="H3804" t="s">
        <v>30</v>
      </c>
      <c r="I3804" s="134" t="s">
        <v>60</v>
      </c>
      <c r="J3804" t="s">
        <v>61</v>
      </c>
      <c r="K3804" t="s">
        <v>62</v>
      </c>
      <c r="L3804" s="32" t="s">
        <v>6</v>
      </c>
      <c r="M3804" s="32" t="s">
        <v>1</v>
      </c>
      <c r="N3804" s="70" t="str">
        <f t="shared" si="141"/>
        <v>19610. Proceso integral e integrado de la Vigilancia de la Salud PúblicaVigilancia en salud pública4_BOSA2_NOVIEMBRE_2025</v>
      </c>
      <c r="O3804" s="75">
        <v>59199056</v>
      </c>
      <c r="R3804" s="21">
        <v>0</v>
      </c>
      <c r="S3804" s="21">
        <v>0</v>
      </c>
    </row>
    <row r="3805" spans="2:19" ht="30" hidden="1" customHeight="1">
      <c r="B3805">
        <v>197</v>
      </c>
      <c r="C3805" t="s">
        <v>278</v>
      </c>
      <c r="D3805" t="s">
        <v>279</v>
      </c>
      <c r="E3805" s="86" t="str">
        <f t="shared" si="142"/>
        <v>19710. Proceso integral e integrado de la Vigilancia de la Salud PúblicaVigilancia en salud pública</v>
      </c>
      <c r="F3805" t="s">
        <v>305</v>
      </c>
      <c r="G3805" t="s">
        <v>281</v>
      </c>
      <c r="H3805" t="s">
        <v>30</v>
      </c>
      <c r="I3805" s="134" t="s">
        <v>60</v>
      </c>
      <c r="J3805" t="s">
        <v>61</v>
      </c>
      <c r="K3805" t="s">
        <v>62</v>
      </c>
      <c r="L3805" s="32" t="s">
        <v>6</v>
      </c>
      <c r="M3805" s="32" t="s">
        <v>1</v>
      </c>
      <c r="N3805" s="70" t="str">
        <f t="shared" si="141"/>
        <v>19710. Proceso integral e integrado de la Vigilancia de la Salud PúblicaVigilancia en salud pública4_BOSA2_NOVIEMBRE_2025</v>
      </c>
      <c r="O3805" s="75">
        <v>34888240</v>
      </c>
      <c r="R3805" s="21">
        <v>0</v>
      </c>
      <c r="S3805" s="21">
        <v>0</v>
      </c>
    </row>
    <row r="3806" spans="2:19" ht="30" hidden="1" customHeight="1">
      <c r="B3806">
        <v>198</v>
      </c>
      <c r="C3806" t="s">
        <v>278</v>
      </c>
      <c r="D3806" t="s">
        <v>279</v>
      </c>
      <c r="E3806" s="86" t="str">
        <f t="shared" si="142"/>
        <v>19810. Proceso integral e integrado de la Vigilancia de la Salud PúblicaVigilancia en salud pública</v>
      </c>
      <c r="F3806" t="s">
        <v>306</v>
      </c>
      <c r="G3806" t="s">
        <v>281</v>
      </c>
      <c r="H3806" t="s">
        <v>30</v>
      </c>
      <c r="I3806" s="134" t="s">
        <v>60</v>
      </c>
      <c r="J3806" t="s">
        <v>61</v>
      </c>
      <c r="K3806" t="s">
        <v>62</v>
      </c>
      <c r="L3806" s="32" t="s">
        <v>6</v>
      </c>
      <c r="M3806" s="32" t="s">
        <v>1</v>
      </c>
      <c r="N3806" s="70" t="str">
        <f t="shared" si="141"/>
        <v>19810. Proceso integral e integrado de la Vigilancia de la Salud PúblicaVigilancia en salud pública4_BOSA2_NOVIEMBRE_2025</v>
      </c>
      <c r="O3806" s="75">
        <v>73252976</v>
      </c>
      <c r="R3806" s="21">
        <v>0</v>
      </c>
      <c r="S3806" s="21">
        <v>0</v>
      </c>
    </row>
    <row r="3807" spans="2:19" ht="30" hidden="1" customHeight="1">
      <c r="B3807">
        <v>199</v>
      </c>
      <c r="C3807" t="s">
        <v>278</v>
      </c>
      <c r="D3807" t="s">
        <v>279</v>
      </c>
      <c r="E3807" s="86" t="str">
        <f t="shared" si="142"/>
        <v>19910. Proceso integral e integrado de la Vigilancia de la Salud PúblicaVigilancia en salud pública</v>
      </c>
      <c r="F3807" t="s">
        <v>307</v>
      </c>
      <c r="G3807" t="s">
        <v>281</v>
      </c>
      <c r="H3807" t="s">
        <v>30</v>
      </c>
      <c r="I3807" s="134" t="s">
        <v>60</v>
      </c>
      <c r="J3807" t="s">
        <v>61</v>
      </c>
      <c r="K3807" t="s">
        <v>62</v>
      </c>
      <c r="L3807" s="32" t="s">
        <v>6</v>
      </c>
      <c r="M3807" s="32" t="s">
        <v>1</v>
      </c>
      <c r="N3807" s="70" t="str">
        <f t="shared" si="141"/>
        <v>19910. Proceso integral e integrado de la Vigilancia de la Salud PúblicaVigilancia en salud pública4_BOSA2_NOVIEMBRE_2025</v>
      </c>
      <c r="O3807" s="75">
        <v>67631408</v>
      </c>
      <c r="R3807" s="21">
        <v>0</v>
      </c>
      <c r="S3807" s="21">
        <v>0</v>
      </c>
    </row>
    <row r="3808" spans="2:19" ht="30" hidden="1" customHeight="1">
      <c r="B3808">
        <v>200</v>
      </c>
      <c r="C3808" t="s">
        <v>278</v>
      </c>
      <c r="D3808" t="s">
        <v>279</v>
      </c>
      <c r="E3808" s="86" t="str">
        <f t="shared" si="142"/>
        <v>20010. Proceso integral e integrado de la Vigilancia de la Salud PúblicaVigilancia en salud pública</v>
      </c>
      <c r="F3808" t="s">
        <v>308</v>
      </c>
      <c r="G3808" t="s">
        <v>281</v>
      </c>
      <c r="H3808" t="s">
        <v>30</v>
      </c>
      <c r="I3808" s="134" t="s">
        <v>60</v>
      </c>
      <c r="J3808" t="s">
        <v>61</v>
      </c>
      <c r="K3808" t="s">
        <v>62</v>
      </c>
      <c r="L3808" s="32" t="s">
        <v>6</v>
      </c>
      <c r="M3808" s="32" t="s">
        <v>1</v>
      </c>
      <c r="N3808" s="70" t="str">
        <f t="shared" si="141"/>
        <v>20010. Proceso integral e integrado de la Vigilancia de la Salud PúblicaVigilancia en salud pública4_BOSA2_NOVIEMBRE_2025</v>
      </c>
      <c r="O3808" s="75">
        <v>62009840</v>
      </c>
      <c r="R3808" s="21">
        <v>0</v>
      </c>
      <c r="S3808" s="21">
        <v>0</v>
      </c>
    </row>
    <row r="3809" spans="2:19" ht="30" hidden="1" customHeight="1">
      <c r="B3809">
        <v>201</v>
      </c>
      <c r="C3809" t="s">
        <v>278</v>
      </c>
      <c r="D3809" t="s">
        <v>279</v>
      </c>
      <c r="E3809" s="86" t="str">
        <f t="shared" si="142"/>
        <v>20110. Proceso integral e integrado de la Vigilancia de la Salud PúblicaVigilancia en salud pública</v>
      </c>
      <c r="F3809" t="s">
        <v>309</v>
      </c>
      <c r="G3809" t="s">
        <v>295</v>
      </c>
      <c r="H3809" t="s">
        <v>30</v>
      </c>
      <c r="I3809" s="134" t="s">
        <v>60</v>
      </c>
      <c r="J3809" t="s">
        <v>310</v>
      </c>
      <c r="K3809" t="s">
        <v>62</v>
      </c>
      <c r="L3809" s="32" t="s">
        <v>6</v>
      </c>
      <c r="M3809" s="32" t="s">
        <v>1</v>
      </c>
      <c r="N3809" s="70" t="str">
        <f t="shared" si="141"/>
        <v>20110. Proceso integral e integrado de la Vigilancia de la Salud PúblicaVigilancia en salud pública4_BOSA2_NOVIEMBRE_2025</v>
      </c>
      <c r="O3809" s="75">
        <v>152760</v>
      </c>
      <c r="R3809" s="21">
        <v>0</v>
      </c>
      <c r="S3809" s="21">
        <v>0</v>
      </c>
    </row>
    <row r="3810" spans="2:19" ht="30" hidden="1" customHeight="1">
      <c r="B3810">
        <v>202</v>
      </c>
      <c r="C3810" t="s">
        <v>278</v>
      </c>
      <c r="D3810" t="s">
        <v>279</v>
      </c>
      <c r="E3810" s="86" t="str">
        <f t="shared" si="142"/>
        <v>20210. Proceso integral e integrado de la Vigilancia de la Salud PúblicaVigilancia en salud pública</v>
      </c>
      <c r="F3810" t="s">
        <v>311</v>
      </c>
      <c r="G3810" t="s">
        <v>281</v>
      </c>
      <c r="H3810" t="s">
        <v>30</v>
      </c>
      <c r="I3810" s="134" t="s">
        <v>60</v>
      </c>
      <c r="J3810" t="s">
        <v>61</v>
      </c>
      <c r="K3810" t="s">
        <v>62</v>
      </c>
      <c r="L3810" s="32" t="s">
        <v>6</v>
      </c>
      <c r="M3810" s="32" t="s">
        <v>1</v>
      </c>
      <c r="N3810" s="70" t="str">
        <f t="shared" si="141"/>
        <v>20210. Proceso integral e integrado de la Vigilancia de la Salud PúblicaVigilancia en salud pública4_BOSA2_NOVIEMBRE_2025</v>
      </c>
      <c r="O3810" s="75">
        <v>41150864</v>
      </c>
      <c r="R3810" s="21">
        <v>0</v>
      </c>
      <c r="S3810" s="21">
        <v>0</v>
      </c>
    </row>
    <row r="3811" spans="2:19" ht="30" hidden="1" customHeight="1">
      <c r="B3811">
        <v>203</v>
      </c>
      <c r="C3811" t="s">
        <v>278</v>
      </c>
      <c r="D3811" t="s">
        <v>279</v>
      </c>
      <c r="E3811" s="86" t="str">
        <f t="shared" si="142"/>
        <v>20310. Proceso integral e integrado de la Vigilancia de la Salud PúblicaVigilancia en salud pública</v>
      </c>
      <c r="F3811" t="s">
        <v>312</v>
      </c>
      <c r="G3811" t="s">
        <v>281</v>
      </c>
      <c r="H3811" t="s">
        <v>30</v>
      </c>
      <c r="I3811" s="134" t="s">
        <v>60</v>
      </c>
      <c r="J3811" t="s">
        <v>61</v>
      </c>
      <c r="K3811" t="s">
        <v>62</v>
      </c>
      <c r="L3811" s="32" t="s">
        <v>6</v>
      </c>
      <c r="M3811" s="32" t="s">
        <v>1</v>
      </c>
      <c r="N3811" s="70" t="str">
        <f t="shared" si="141"/>
        <v>20310. Proceso integral e integrado de la Vigilancia de la Salud PúblicaVigilancia en salud pública4_BOSA2_NOVIEMBRE_2025</v>
      </c>
      <c r="O3811" s="75">
        <v>37156592</v>
      </c>
      <c r="R3811" s="21">
        <v>0</v>
      </c>
      <c r="S3811" s="21">
        <v>0</v>
      </c>
    </row>
    <row r="3812" spans="2:19" ht="30" hidden="1" customHeight="1">
      <c r="B3812">
        <v>204</v>
      </c>
      <c r="C3812" t="s">
        <v>278</v>
      </c>
      <c r="D3812" t="s">
        <v>279</v>
      </c>
      <c r="E3812" s="86" t="str">
        <f t="shared" si="142"/>
        <v>20410. Proceso integral e integrado de la Vigilancia de la Salud PúblicaVigilancia en salud pública</v>
      </c>
      <c r="F3812" t="s">
        <v>313</v>
      </c>
      <c r="G3812" t="s">
        <v>281</v>
      </c>
      <c r="H3812" t="s">
        <v>30</v>
      </c>
      <c r="I3812" s="134" t="s">
        <v>60</v>
      </c>
      <c r="J3812" t="s">
        <v>61</v>
      </c>
      <c r="K3812" t="s">
        <v>62</v>
      </c>
      <c r="L3812" s="32" t="s">
        <v>6</v>
      </c>
      <c r="M3812" s="32" t="s">
        <v>1</v>
      </c>
      <c r="N3812" s="70" t="str">
        <f t="shared" si="141"/>
        <v>20410. Proceso integral e integrado de la Vigilancia de la Salud PúblicaVigilancia en salud pública4_BOSA2_NOVIEMBRE_2025</v>
      </c>
      <c r="O3812" s="75">
        <v>33162320</v>
      </c>
      <c r="R3812" s="21">
        <v>0</v>
      </c>
      <c r="S3812" s="21">
        <v>0</v>
      </c>
    </row>
    <row r="3813" spans="2:19" ht="30" hidden="1" customHeight="1">
      <c r="B3813">
        <v>205</v>
      </c>
      <c r="C3813" t="s">
        <v>278</v>
      </c>
      <c r="D3813" t="s">
        <v>279</v>
      </c>
      <c r="E3813" s="86" t="str">
        <f t="shared" si="142"/>
        <v>20510. Proceso integral e integrado de la Vigilancia de la Salud PúblicaVigilancia en salud pública</v>
      </c>
      <c r="F3813" t="s">
        <v>314</v>
      </c>
      <c r="G3813" t="s">
        <v>281</v>
      </c>
      <c r="H3813" t="s">
        <v>30</v>
      </c>
      <c r="I3813" s="134" t="s">
        <v>60</v>
      </c>
      <c r="J3813" t="s">
        <v>61</v>
      </c>
      <c r="K3813" t="s">
        <v>62</v>
      </c>
      <c r="L3813" s="32" t="s">
        <v>6</v>
      </c>
      <c r="M3813" s="32" t="s">
        <v>1</v>
      </c>
      <c r="N3813" s="70" t="str">
        <f t="shared" si="141"/>
        <v>20510. Proceso integral e integrado de la Vigilancia de la Salud PúblicaVigilancia en salud pública4_BOSA2_NOVIEMBRE_2025</v>
      </c>
      <c r="O3813" s="75">
        <v>11243136</v>
      </c>
      <c r="R3813" s="21">
        <v>0</v>
      </c>
      <c r="S3813" s="21">
        <v>0</v>
      </c>
    </row>
    <row r="3814" spans="2:19" ht="30" hidden="1" customHeight="1">
      <c r="B3814">
        <v>206</v>
      </c>
      <c r="C3814" t="s">
        <v>278</v>
      </c>
      <c r="D3814" t="s">
        <v>279</v>
      </c>
      <c r="E3814" s="86" t="str">
        <f t="shared" si="142"/>
        <v>20610. Proceso integral e integrado de la Vigilancia de la Salud PúblicaVigilancia en salud pública</v>
      </c>
      <c r="F3814" t="s">
        <v>315</v>
      </c>
      <c r="G3814" t="s">
        <v>281</v>
      </c>
      <c r="H3814" t="s">
        <v>30</v>
      </c>
      <c r="I3814" s="134" t="s">
        <v>60</v>
      </c>
      <c r="J3814" t="s">
        <v>61</v>
      </c>
      <c r="K3814" t="s">
        <v>62</v>
      </c>
      <c r="L3814" s="32" t="s">
        <v>6</v>
      </c>
      <c r="M3814" s="32" t="s">
        <v>1</v>
      </c>
      <c r="N3814" s="70" t="str">
        <f t="shared" si="141"/>
        <v>20610. Proceso integral e integrado de la Vigilancia de la Salud PúblicaVigilancia en salud pública4_BOSA2_NOVIEMBRE_2025</v>
      </c>
      <c r="O3814" s="75">
        <v>7347488</v>
      </c>
      <c r="R3814" s="21">
        <v>0</v>
      </c>
      <c r="S3814" s="21">
        <v>0</v>
      </c>
    </row>
    <row r="3815" spans="2:19" ht="30" hidden="1" customHeight="1">
      <c r="B3815">
        <v>207</v>
      </c>
      <c r="C3815" t="s">
        <v>278</v>
      </c>
      <c r="D3815" t="s">
        <v>279</v>
      </c>
      <c r="E3815" s="86" t="str">
        <f t="shared" si="142"/>
        <v>20710. Proceso integral e integrado de la Vigilancia de la Salud PúblicaVigilancia en salud pública</v>
      </c>
      <c r="F3815" t="s">
        <v>316</v>
      </c>
      <c r="G3815" t="s">
        <v>281</v>
      </c>
      <c r="H3815" t="s">
        <v>30</v>
      </c>
      <c r="I3815" s="134" t="s">
        <v>60</v>
      </c>
      <c r="J3815" t="s">
        <v>61</v>
      </c>
      <c r="K3815" t="s">
        <v>62</v>
      </c>
      <c r="L3815" s="32" t="s">
        <v>6</v>
      </c>
      <c r="M3815" s="32" t="s">
        <v>1</v>
      </c>
      <c r="N3815" s="70" t="str">
        <f t="shared" si="141"/>
        <v>20710. Proceso integral e integrado de la Vigilancia de la Salud PúblicaVigilancia en salud pública4_BOSA2_NOVIEMBRE_2025</v>
      </c>
      <c r="O3815" s="75">
        <v>8210448</v>
      </c>
      <c r="R3815" s="21">
        <v>0</v>
      </c>
      <c r="S3815" s="21">
        <v>0</v>
      </c>
    </row>
    <row r="3816" spans="2:19" ht="30" hidden="1" customHeight="1">
      <c r="B3816">
        <v>208</v>
      </c>
      <c r="C3816" t="s">
        <v>278</v>
      </c>
      <c r="D3816" t="s">
        <v>279</v>
      </c>
      <c r="E3816" s="86" t="str">
        <f t="shared" si="142"/>
        <v>20810. Proceso integral e integrado de la Vigilancia de la Salud PúblicaVigilancia en salud pública</v>
      </c>
      <c r="F3816" t="s">
        <v>317</v>
      </c>
      <c r="G3816" t="s">
        <v>295</v>
      </c>
      <c r="H3816" t="s">
        <v>30</v>
      </c>
      <c r="I3816" s="134" t="s">
        <v>60</v>
      </c>
      <c r="J3816" t="s">
        <v>61</v>
      </c>
      <c r="K3816" t="s">
        <v>62</v>
      </c>
      <c r="L3816" s="32" t="s">
        <v>6</v>
      </c>
      <c r="M3816" s="32" t="s">
        <v>1</v>
      </c>
      <c r="N3816" s="70" t="str">
        <f t="shared" si="141"/>
        <v>20810. Proceso integral e integrado de la Vigilancia de la Salud PúblicaVigilancia en salud pública4_BOSA2_NOVIEMBRE_2025</v>
      </c>
      <c r="O3816" s="75">
        <v>12969056</v>
      </c>
      <c r="R3816" s="21">
        <v>0</v>
      </c>
      <c r="S3816" s="21">
        <v>0</v>
      </c>
    </row>
    <row r="3817" spans="2:19" ht="30" hidden="1" customHeight="1">
      <c r="B3817">
        <v>209</v>
      </c>
      <c r="C3817" t="s">
        <v>278</v>
      </c>
      <c r="D3817" t="s">
        <v>279</v>
      </c>
      <c r="E3817" s="86" t="str">
        <f t="shared" si="142"/>
        <v>20910. Proceso integral e integrado de la Vigilancia de la Salud PúblicaVigilancia en salud pública</v>
      </c>
      <c r="F3817" t="s">
        <v>318</v>
      </c>
      <c r="G3817" t="s">
        <v>295</v>
      </c>
      <c r="H3817" t="s">
        <v>30</v>
      </c>
      <c r="I3817" s="134" t="s">
        <v>60</v>
      </c>
      <c r="J3817" t="s">
        <v>61</v>
      </c>
      <c r="K3817" t="s">
        <v>62</v>
      </c>
      <c r="L3817" s="32" t="s">
        <v>6</v>
      </c>
      <c r="M3817" s="32" t="s">
        <v>1</v>
      </c>
      <c r="N3817" s="70" t="str">
        <f t="shared" si="141"/>
        <v>20910. Proceso integral e integrado de la Vigilancia de la Salud PúblicaVigilancia en salud pública4_BOSA2_NOVIEMBRE_2025</v>
      </c>
      <c r="O3817" s="75">
        <v>7988544</v>
      </c>
      <c r="R3817" s="21">
        <v>0</v>
      </c>
      <c r="S3817" s="21">
        <v>0</v>
      </c>
    </row>
    <row r="3818" spans="2:19" ht="30" hidden="1" customHeight="1">
      <c r="B3818">
        <v>210</v>
      </c>
      <c r="C3818" t="s">
        <v>278</v>
      </c>
      <c r="D3818" t="s">
        <v>279</v>
      </c>
      <c r="E3818" s="86" t="str">
        <f t="shared" si="142"/>
        <v>21010. Proceso integral e integrado de la Vigilancia de la Salud PúblicaVigilancia en salud pública</v>
      </c>
      <c r="F3818" t="s">
        <v>319</v>
      </c>
      <c r="G3818" t="s">
        <v>295</v>
      </c>
      <c r="H3818" t="s">
        <v>30</v>
      </c>
      <c r="I3818" s="134" t="s">
        <v>60</v>
      </c>
      <c r="J3818" t="s">
        <v>61</v>
      </c>
      <c r="K3818" t="s">
        <v>80</v>
      </c>
      <c r="L3818" s="32" t="s">
        <v>6</v>
      </c>
      <c r="M3818" s="32" t="s">
        <v>1</v>
      </c>
      <c r="N3818" s="70" t="str">
        <f t="shared" si="141"/>
        <v>21010. Proceso integral e integrado de la Vigilancia de la Salud PúblicaVigilancia en salud pública4_BOSA2_NOVIEMBRE_2025</v>
      </c>
      <c r="O3818" s="75">
        <v>70836688</v>
      </c>
      <c r="R3818" s="21">
        <v>0</v>
      </c>
      <c r="S3818" s="21">
        <v>0</v>
      </c>
    </row>
    <row r="3819" spans="2:19" ht="30" hidden="1" customHeight="1">
      <c r="B3819">
        <v>211</v>
      </c>
      <c r="C3819" t="s">
        <v>278</v>
      </c>
      <c r="D3819" t="s">
        <v>279</v>
      </c>
      <c r="E3819" s="86" t="str">
        <f t="shared" si="142"/>
        <v>21110. Proceso integral e integrado de la Vigilancia de la Salud PúblicaVigilancia en salud pública</v>
      </c>
      <c r="F3819" t="s">
        <v>320</v>
      </c>
      <c r="G3819" t="s">
        <v>295</v>
      </c>
      <c r="H3819" t="s">
        <v>30</v>
      </c>
      <c r="I3819" s="134" t="s">
        <v>60</v>
      </c>
      <c r="J3819" t="s">
        <v>61</v>
      </c>
      <c r="K3819" t="s">
        <v>80</v>
      </c>
      <c r="L3819" s="32" t="s">
        <v>6</v>
      </c>
      <c r="M3819" s="32" t="s">
        <v>1</v>
      </c>
      <c r="N3819" s="70" t="str">
        <f t="shared" si="141"/>
        <v>21110. Proceso integral e integrado de la Vigilancia de la Salud PúblicaVigilancia en salud pública4_BOSA2_NOVIEMBRE_2025</v>
      </c>
      <c r="O3819" s="75">
        <v>25938112</v>
      </c>
      <c r="R3819" s="21">
        <v>0</v>
      </c>
      <c r="S3819" s="21">
        <v>0</v>
      </c>
    </row>
    <row r="3820" spans="2:19" ht="30" hidden="1" customHeight="1">
      <c r="B3820">
        <v>212</v>
      </c>
      <c r="C3820" t="s">
        <v>278</v>
      </c>
      <c r="D3820" t="s">
        <v>279</v>
      </c>
      <c r="E3820" s="86" t="str">
        <f t="shared" si="142"/>
        <v>21210. Proceso integral e integrado de la Vigilancia de la Salud PúblicaVigilancia en salud pública</v>
      </c>
      <c r="F3820" t="s">
        <v>321</v>
      </c>
      <c r="G3820" t="s">
        <v>295</v>
      </c>
      <c r="H3820" t="s">
        <v>30</v>
      </c>
      <c r="I3820" s="134" t="s">
        <v>60</v>
      </c>
      <c r="J3820" t="s">
        <v>61</v>
      </c>
      <c r="K3820" t="s">
        <v>80</v>
      </c>
      <c r="L3820" s="32" t="s">
        <v>6</v>
      </c>
      <c r="M3820" s="32" t="s">
        <v>1</v>
      </c>
      <c r="N3820" s="70" t="str">
        <f t="shared" si="141"/>
        <v>21210. Proceso integral e integrado de la Vigilancia de la Salud PúblicaVigilancia en salud pública4_BOSA2_NOVIEMBRE_2025</v>
      </c>
      <c r="O3820" s="75">
        <v>100000000</v>
      </c>
      <c r="R3820" s="21">
        <v>0</v>
      </c>
      <c r="S3820" s="21">
        <v>0</v>
      </c>
    </row>
    <row r="3821" spans="2:19" ht="30" hidden="1" customHeight="1">
      <c r="B3821">
        <v>213</v>
      </c>
      <c r="C3821" t="s">
        <v>278</v>
      </c>
      <c r="D3821" t="s">
        <v>279</v>
      </c>
      <c r="E3821" s="86" t="str">
        <f t="shared" si="142"/>
        <v>21310. Proceso integral e integrado de la Vigilancia de la Salud PúblicaVigilancia en salud pública</v>
      </c>
      <c r="F3821" t="s">
        <v>322</v>
      </c>
      <c r="G3821" t="s">
        <v>281</v>
      </c>
      <c r="H3821" t="s">
        <v>30</v>
      </c>
      <c r="I3821" s="134" t="s">
        <v>60</v>
      </c>
      <c r="J3821" t="s">
        <v>61</v>
      </c>
      <c r="K3821" t="s">
        <v>62</v>
      </c>
      <c r="L3821" s="32" t="s">
        <v>6</v>
      </c>
      <c r="M3821" s="32" t="s">
        <v>1</v>
      </c>
      <c r="N3821" s="70" t="str">
        <f t="shared" si="141"/>
        <v>21310. Proceso integral e integrado de la Vigilancia de la Salud PúblicaVigilancia en salud pública4_BOSA2_NOVIEMBRE_2025</v>
      </c>
      <c r="O3821" s="75">
        <v>92953120</v>
      </c>
      <c r="R3821" s="21">
        <v>0</v>
      </c>
      <c r="S3821" s="21">
        <v>0</v>
      </c>
    </row>
    <row r="3822" spans="2:19" ht="30" hidden="1" customHeight="1">
      <c r="B3822">
        <v>214</v>
      </c>
      <c r="C3822" t="s">
        <v>278</v>
      </c>
      <c r="D3822" t="s">
        <v>279</v>
      </c>
      <c r="E3822" s="86" t="str">
        <f t="shared" si="142"/>
        <v>21410. Proceso integral e integrado de la Vigilancia de la Salud PúblicaVigilancia en salud pública</v>
      </c>
      <c r="F3822" t="s">
        <v>323</v>
      </c>
      <c r="G3822" t="s">
        <v>281</v>
      </c>
      <c r="H3822" t="s">
        <v>30</v>
      </c>
      <c r="I3822" s="134" t="s">
        <v>60</v>
      </c>
      <c r="J3822" t="s">
        <v>61</v>
      </c>
      <c r="K3822" t="s">
        <v>62</v>
      </c>
      <c r="L3822" s="32" t="s">
        <v>6</v>
      </c>
      <c r="M3822" s="32" t="s">
        <v>1</v>
      </c>
      <c r="N3822" s="70" t="str">
        <f t="shared" si="141"/>
        <v>21410. Proceso integral e integrado de la Vigilancia de la Salud PúblicaVigilancia en salud pública4_BOSA2_NOVIEMBRE_2025</v>
      </c>
      <c r="O3822" s="75">
        <v>72587264</v>
      </c>
      <c r="R3822" s="21">
        <v>0</v>
      </c>
      <c r="S3822" s="21">
        <v>0</v>
      </c>
    </row>
    <row r="3823" spans="2:19" ht="30" hidden="1" customHeight="1">
      <c r="B3823">
        <v>215</v>
      </c>
      <c r="C3823" t="s">
        <v>278</v>
      </c>
      <c r="D3823" t="s">
        <v>279</v>
      </c>
      <c r="E3823" s="86" t="str">
        <f t="shared" si="142"/>
        <v>21510. Proceso integral e integrado de la Vigilancia de la Salud PúblicaVigilancia en salud pública</v>
      </c>
      <c r="F3823" t="s">
        <v>324</v>
      </c>
      <c r="G3823" t="s">
        <v>295</v>
      </c>
      <c r="H3823" t="s">
        <v>30</v>
      </c>
      <c r="I3823" s="134" t="s">
        <v>60</v>
      </c>
      <c r="J3823" t="s">
        <v>325</v>
      </c>
      <c r="K3823" t="s">
        <v>62</v>
      </c>
      <c r="L3823" s="32" t="s">
        <v>6</v>
      </c>
      <c r="M3823" s="32" t="s">
        <v>1</v>
      </c>
      <c r="N3823" s="70" t="str">
        <f t="shared" si="141"/>
        <v>21510. Proceso integral e integrado de la Vigilancia de la Salud PúblicaVigilancia en salud pública4_BOSA2_NOVIEMBRE_2025</v>
      </c>
      <c r="O3823" s="75">
        <v>211452</v>
      </c>
      <c r="R3823" s="21">
        <v>0</v>
      </c>
      <c r="S3823" s="21">
        <v>0</v>
      </c>
    </row>
    <row r="3824" spans="2:19" ht="30" hidden="1" customHeight="1">
      <c r="B3824">
        <v>216</v>
      </c>
      <c r="C3824" t="s">
        <v>278</v>
      </c>
      <c r="D3824" t="s">
        <v>279</v>
      </c>
      <c r="E3824" s="86" t="str">
        <f t="shared" si="142"/>
        <v>21610. Proceso integral e integrado de la Vigilancia de la Salud PúblicaVigilancia en salud pública</v>
      </c>
      <c r="F3824" t="s">
        <v>326</v>
      </c>
      <c r="G3824" t="s">
        <v>281</v>
      </c>
      <c r="H3824" t="s">
        <v>30</v>
      </c>
      <c r="I3824" s="134" t="s">
        <v>60</v>
      </c>
      <c r="J3824" t="s">
        <v>61</v>
      </c>
      <c r="K3824" t="s">
        <v>80</v>
      </c>
      <c r="L3824" s="32" t="s">
        <v>6</v>
      </c>
      <c r="M3824" s="32" t="s">
        <v>1</v>
      </c>
      <c r="N3824" s="70" t="str">
        <f t="shared" si="141"/>
        <v>21610. Proceso integral e integrado de la Vigilancia de la Salud PúblicaVigilancia en salud pública4_BOSA2_NOVIEMBRE_2025</v>
      </c>
      <c r="O3824" s="75">
        <v>30252912</v>
      </c>
      <c r="R3824" s="21">
        <v>0</v>
      </c>
      <c r="S3824" s="21">
        <v>0</v>
      </c>
    </row>
    <row r="3825" spans="2:19" ht="30" hidden="1" customHeight="1">
      <c r="B3825">
        <v>217</v>
      </c>
      <c r="C3825" t="s">
        <v>278</v>
      </c>
      <c r="D3825" t="s">
        <v>279</v>
      </c>
      <c r="E3825" s="86" t="str">
        <f t="shared" si="142"/>
        <v>21710. Proceso integral e integrado de la Vigilancia de la Salud PúblicaVigilancia en salud pública</v>
      </c>
      <c r="F3825" t="s">
        <v>327</v>
      </c>
      <c r="G3825" t="s">
        <v>281</v>
      </c>
      <c r="H3825" t="s">
        <v>30</v>
      </c>
      <c r="I3825" s="134" t="s">
        <v>60</v>
      </c>
      <c r="J3825" t="s">
        <v>61</v>
      </c>
      <c r="K3825" t="s">
        <v>62</v>
      </c>
      <c r="L3825" s="32" t="s">
        <v>6</v>
      </c>
      <c r="M3825" s="32" t="s">
        <v>1</v>
      </c>
      <c r="N3825" s="70" t="str">
        <f t="shared" si="141"/>
        <v>21710. Proceso integral e integrado de la Vigilancia de la Salud PúblicaVigilancia en salud pública4_BOSA2_NOVIEMBRE_2025</v>
      </c>
      <c r="O3825" s="75">
        <v>3994272</v>
      </c>
      <c r="R3825" s="21">
        <v>0</v>
      </c>
      <c r="S3825" s="21">
        <v>0</v>
      </c>
    </row>
    <row r="3826" spans="2:19" ht="30" hidden="1" customHeight="1">
      <c r="B3826">
        <v>218</v>
      </c>
      <c r="C3826" t="s">
        <v>278</v>
      </c>
      <c r="D3826" t="s">
        <v>279</v>
      </c>
      <c r="E3826" s="86" t="str">
        <f t="shared" si="142"/>
        <v>21810. Proceso integral e integrado de la Vigilancia de la Salud PúblicaVigilancia en salud pública</v>
      </c>
      <c r="F3826" t="s">
        <v>328</v>
      </c>
      <c r="G3826" t="s">
        <v>281</v>
      </c>
      <c r="H3826" t="s">
        <v>30</v>
      </c>
      <c r="I3826" s="134" t="s">
        <v>60</v>
      </c>
      <c r="J3826" t="s">
        <v>61</v>
      </c>
      <c r="K3826" t="s">
        <v>62</v>
      </c>
      <c r="L3826" s="32" t="s">
        <v>6</v>
      </c>
      <c r="M3826" s="32" t="s">
        <v>1</v>
      </c>
      <c r="N3826" s="70" t="str">
        <f t="shared" si="141"/>
        <v>21810. Proceso integral e integrado de la Vigilancia de la Salud PúblicaVigilancia en salud pública4_BOSA2_NOVIEMBRE_2025</v>
      </c>
      <c r="O3826" s="75">
        <v>7347488</v>
      </c>
      <c r="R3826" s="21">
        <v>0</v>
      </c>
      <c r="S3826" s="21">
        <v>0</v>
      </c>
    </row>
    <row r="3827" spans="2:19" ht="30" hidden="1" customHeight="1">
      <c r="B3827">
        <v>219</v>
      </c>
      <c r="C3827" t="s">
        <v>278</v>
      </c>
      <c r="D3827" t="s">
        <v>279</v>
      </c>
      <c r="E3827" s="86" t="str">
        <f t="shared" si="142"/>
        <v>21910. Proceso integral e integrado de la Vigilancia de la Salud PúblicaVigilancia en salud pública</v>
      </c>
      <c r="F3827" t="s">
        <v>329</v>
      </c>
      <c r="G3827" t="s">
        <v>281</v>
      </c>
      <c r="H3827" t="s">
        <v>30</v>
      </c>
      <c r="I3827" s="134" t="s">
        <v>60</v>
      </c>
      <c r="J3827" t="s">
        <v>61</v>
      </c>
      <c r="K3827" t="s">
        <v>62</v>
      </c>
      <c r="L3827" s="32" t="s">
        <v>6</v>
      </c>
      <c r="M3827" s="32" t="s">
        <v>1</v>
      </c>
      <c r="N3827" s="70" t="str">
        <f t="shared" si="141"/>
        <v>21910. Proceso integral e integrado de la Vigilancia de la Salud PúblicaVigilancia en salud pública4_BOSA2_NOVIEMBRE_2025</v>
      </c>
      <c r="O3827" s="75">
        <v>6484528</v>
      </c>
      <c r="R3827" s="21">
        <v>0</v>
      </c>
      <c r="S3827" s="21">
        <v>0</v>
      </c>
    </row>
    <row r="3828" spans="2:19" ht="30" hidden="1" customHeight="1">
      <c r="B3828">
        <v>220</v>
      </c>
      <c r="C3828" t="s">
        <v>278</v>
      </c>
      <c r="D3828" t="s">
        <v>279</v>
      </c>
      <c r="E3828" s="86" t="str">
        <f t="shared" si="142"/>
        <v>22010. Proceso integral e integrado de la Vigilancia de la Salud PúblicaVigilancia en salud pública</v>
      </c>
      <c r="F3828" t="s">
        <v>330</v>
      </c>
      <c r="G3828" t="s">
        <v>281</v>
      </c>
      <c r="H3828" t="s">
        <v>30</v>
      </c>
      <c r="I3828" s="134" t="s">
        <v>60</v>
      </c>
      <c r="J3828" t="s">
        <v>61</v>
      </c>
      <c r="K3828" t="s">
        <v>62</v>
      </c>
      <c r="L3828" s="32" t="s">
        <v>6</v>
      </c>
      <c r="M3828" s="32" t="s">
        <v>1</v>
      </c>
      <c r="N3828" s="70" t="str">
        <f t="shared" si="141"/>
        <v>22010. Proceso integral e integrado de la Vigilancia de la Salud PúblicaVigilancia en salud pública4_BOSA2_NOVIEMBRE_2025</v>
      </c>
      <c r="O3828" s="75">
        <v>5621568</v>
      </c>
      <c r="R3828" s="21">
        <v>0</v>
      </c>
      <c r="S3828" s="21">
        <v>0</v>
      </c>
    </row>
    <row r="3829" spans="2:19" ht="30" hidden="1" customHeight="1">
      <c r="B3829">
        <v>221</v>
      </c>
      <c r="C3829" t="s">
        <v>278</v>
      </c>
      <c r="D3829" t="s">
        <v>279</v>
      </c>
      <c r="E3829" s="86" t="str">
        <f t="shared" si="142"/>
        <v>22110. Proceso integral e integrado de la Vigilancia de la Salud PúblicaVigilancia en salud pública</v>
      </c>
      <c r="F3829" t="s">
        <v>331</v>
      </c>
      <c r="G3829" t="s">
        <v>295</v>
      </c>
      <c r="H3829" t="s">
        <v>30</v>
      </c>
      <c r="I3829" s="134" t="s">
        <v>60</v>
      </c>
      <c r="J3829" t="s">
        <v>61</v>
      </c>
      <c r="K3829" t="s">
        <v>80</v>
      </c>
      <c r="L3829" s="32" t="s">
        <v>6</v>
      </c>
      <c r="M3829" s="32" t="s">
        <v>1</v>
      </c>
      <c r="N3829" s="70" t="str">
        <f t="shared" si="141"/>
        <v>22110. Proceso integral e integrado de la Vigilancia de la Salud PúblicaVigilancia en salud pública4_BOSA2_NOVIEMBRE_2025</v>
      </c>
      <c r="O3829" s="75">
        <v>149094832</v>
      </c>
      <c r="R3829" s="21">
        <v>0</v>
      </c>
      <c r="S3829" s="21">
        <v>0</v>
      </c>
    </row>
    <row r="3830" spans="2:19" ht="30" hidden="1" customHeight="1">
      <c r="B3830">
        <v>222</v>
      </c>
      <c r="C3830" t="s">
        <v>278</v>
      </c>
      <c r="D3830" t="s">
        <v>279</v>
      </c>
      <c r="E3830" s="86" t="str">
        <f t="shared" si="142"/>
        <v>22210. Proceso integral e integrado de la Vigilancia de la Salud PúblicaVigilancia en salud pública</v>
      </c>
      <c r="F3830" t="s">
        <v>332</v>
      </c>
      <c r="G3830" t="s">
        <v>281</v>
      </c>
      <c r="H3830" t="s">
        <v>30</v>
      </c>
      <c r="I3830" s="134" t="s">
        <v>60</v>
      </c>
      <c r="J3830" t="s">
        <v>61</v>
      </c>
      <c r="K3830" t="s">
        <v>62</v>
      </c>
      <c r="L3830" s="32" t="s">
        <v>6</v>
      </c>
      <c r="M3830" s="32" t="s">
        <v>1</v>
      </c>
      <c r="N3830" s="70" t="str">
        <f t="shared" si="141"/>
        <v>22210. Proceso integral e integrado de la Vigilancia de la Salud PúblicaVigilancia en salud pública4_BOSA2_NOVIEMBRE_2025</v>
      </c>
      <c r="O3830" s="75">
        <v>18590624</v>
      </c>
      <c r="R3830" s="21">
        <v>0</v>
      </c>
      <c r="S3830" s="21">
        <v>0</v>
      </c>
    </row>
    <row r="3831" spans="2:19" ht="30" hidden="1" customHeight="1">
      <c r="B3831">
        <v>223</v>
      </c>
      <c r="C3831" t="s">
        <v>278</v>
      </c>
      <c r="D3831" t="s">
        <v>279</v>
      </c>
      <c r="E3831" s="86" t="str">
        <f t="shared" si="142"/>
        <v>22310. Proceso integral e integrado de la Vigilancia de la Salud PúblicaVigilancia en salud pública</v>
      </c>
      <c r="F3831" t="s">
        <v>333</v>
      </c>
      <c r="G3831" t="s">
        <v>281</v>
      </c>
      <c r="H3831" t="s">
        <v>30</v>
      </c>
      <c r="I3831" s="134" t="s">
        <v>60</v>
      </c>
      <c r="J3831" t="s">
        <v>61</v>
      </c>
      <c r="K3831" t="s">
        <v>62</v>
      </c>
      <c r="L3831" s="32" t="s">
        <v>6</v>
      </c>
      <c r="M3831" s="32" t="s">
        <v>1</v>
      </c>
      <c r="N3831" s="70" t="str">
        <f t="shared" si="141"/>
        <v>22310. Proceso integral e integrado de la Vigilancia de la Salud PúblicaVigilancia en salud pública4_BOSA2_NOVIEMBRE_2025</v>
      </c>
      <c r="O3831" s="75">
        <v>29488576</v>
      </c>
      <c r="R3831" s="21">
        <v>0</v>
      </c>
      <c r="S3831" s="21">
        <v>0</v>
      </c>
    </row>
    <row r="3832" spans="2:19" ht="30" hidden="1" customHeight="1">
      <c r="B3832">
        <v>224</v>
      </c>
      <c r="C3832" t="s">
        <v>278</v>
      </c>
      <c r="D3832" t="s">
        <v>279</v>
      </c>
      <c r="E3832" s="86" t="str">
        <f t="shared" si="142"/>
        <v>22410. Proceso integral e integrado de la Vigilancia de la Salud PúblicaVigilancia en salud pública</v>
      </c>
      <c r="F3832" t="s">
        <v>334</v>
      </c>
      <c r="G3832" t="s">
        <v>295</v>
      </c>
      <c r="H3832" t="s">
        <v>30</v>
      </c>
      <c r="I3832" s="134" t="s">
        <v>60</v>
      </c>
      <c r="J3832" t="s">
        <v>61</v>
      </c>
      <c r="K3832" t="s">
        <v>62</v>
      </c>
      <c r="L3832" s="32" t="s">
        <v>6</v>
      </c>
      <c r="M3832" s="32" t="s">
        <v>1</v>
      </c>
      <c r="N3832" s="70" t="str">
        <f t="shared" si="141"/>
        <v>22410. Proceso integral e integrado de la Vigilancia de la Salud PúblicaVigilancia en salud pública4_BOSA2_NOVIEMBRE_2025</v>
      </c>
      <c r="O3832" s="75">
        <v>3994272</v>
      </c>
      <c r="R3832" s="21">
        <v>0</v>
      </c>
      <c r="S3832" s="21">
        <v>0</v>
      </c>
    </row>
    <row r="3833" spans="2:19" ht="30" hidden="1" customHeight="1">
      <c r="B3833">
        <v>225</v>
      </c>
      <c r="C3833" t="s">
        <v>278</v>
      </c>
      <c r="D3833" t="s">
        <v>279</v>
      </c>
      <c r="E3833" s="86" t="str">
        <f t="shared" si="142"/>
        <v>22510. Proceso integral e integrado de la Vigilancia de la Salud PúblicaVigilancia en salud pública</v>
      </c>
      <c r="F3833" t="s">
        <v>335</v>
      </c>
      <c r="G3833" t="s">
        <v>281</v>
      </c>
      <c r="H3833" t="s">
        <v>30</v>
      </c>
      <c r="I3833" s="134" t="s">
        <v>60</v>
      </c>
      <c r="J3833" t="s">
        <v>61</v>
      </c>
      <c r="K3833" t="s">
        <v>62</v>
      </c>
      <c r="L3833" s="32" t="s">
        <v>6</v>
      </c>
      <c r="M3833" s="32" t="s">
        <v>1</v>
      </c>
      <c r="N3833" s="70" t="str">
        <f t="shared" si="141"/>
        <v>22510. Proceso integral e integrado de la Vigilancia de la Salud PúblicaVigilancia en salud pública4_BOSA2_NOVIEMBRE_2025</v>
      </c>
      <c r="O3833" s="75">
        <v>7347488</v>
      </c>
      <c r="R3833" s="21">
        <v>0</v>
      </c>
      <c r="S3833" s="21">
        <v>0</v>
      </c>
    </row>
    <row r="3834" spans="2:19" ht="30" hidden="1" customHeight="1">
      <c r="B3834">
        <v>226</v>
      </c>
      <c r="C3834" t="s">
        <v>278</v>
      </c>
      <c r="D3834" t="s">
        <v>279</v>
      </c>
      <c r="E3834" s="86" t="str">
        <f t="shared" si="142"/>
        <v>22610. Proceso integral e integrado de la Vigilancia de la Salud PúblicaVigilancia en salud pública</v>
      </c>
      <c r="F3834" t="s">
        <v>336</v>
      </c>
      <c r="G3834" t="s">
        <v>281</v>
      </c>
      <c r="H3834" t="s">
        <v>30</v>
      </c>
      <c r="I3834" s="134" t="s">
        <v>60</v>
      </c>
      <c r="J3834" t="s">
        <v>61</v>
      </c>
      <c r="K3834" t="s">
        <v>80</v>
      </c>
      <c r="L3834" s="32" t="s">
        <v>6</v>
      </c>
      <c r="M3834" s="32" t="s">
        <v>1</v>
      </c>
      <c r="N3834" s="70" t="str">
        <f t="shared" si="141"/>
        <v>22610. Proceso integral e integrado de la Vigilancia de la Salud PúblicaVigilancia en salud pública4_BOSA2_NOVIEMBRE_2025</v>
      </c>
      <c r="O3834" s="75">
        <v>95295440</v>
      </c>
      <c r="R3834" s="21">
        <v>0</v>
      </c>
      <c r="S3834" s="21">
        <v>0</v>
      </c>
    </row>
    <row r="3835" spans="2:19" ht="30" hidden="1" customHeight="1">
      <c r="B3835">
        <v>227</v>
      </c>
      <c r="C3835" t="s">
        <v>278</v>
      </c>
      <c r="D3835" t="s">
        <v>279</v>
      </c>
      <c r="E3835" s="86" t="str">
        <f t="shared" si="142"/>
        <v>22710. Proceso integral e integrado de la Vigilancia de la Salud PúblicaVigilancia en salud pública</v>
      </c>
      <c r="F3835" t="s">
        <v>337</v>
      </c>
      <c r="G3835" t="s">
        <v>281</v>
      </c>
      <c r="H3835" t="s">
        <v>30</v>
      </c>
      <c r="I3835" s="134" t="s">
        <v>60</v>
      </c>
      <c r="J3835" t="s">
        <v>61</v>
      </c>
      <c r="K3835" t="s">
        <v>80</v>
      </c>
      <c r="L3835" s="32" t="s">
        <v>6</v>
      </c>
      <c r="M3835" s="32" t="s">
        <v>1</v>
      </c>
      <c r="N3835" s="70" t="str">
        <f t="shared" si="141"/>
        <v>22710. Proceso integral e integrado de la Vigilancia de la Salud PúblicaVigilancia en salud pública4_BOSA2_NOVIEMBRE_2025</v>
      </c>
      <c r="O3835" s="75">
        <v>53602144</v>
      </c>
      <c r="R3835" s="21">
        <v>0</v>
      </c>
      <c r="S3835" s="21">
        <v>0</v>
      </c>
    </row>
    <row r="3836" spans="2:19" ht="30" hidden="1" customHeight="1">
      <c r="B3836">
        <v>228</v>
      </c>
      <c r="C3836" t="s">
        <v>278</v>
      </c>
      <c r="D3836" t="s">
        <v>279</v>
      </c>
      <c r="E3836" s="86" t="str">
        <f t="shared" si="142"/>
        <v>22810. Proceso integral e integrado de la Vigilancia de la Salud PúblicaVigilancia en salud pública</v>
      </c>
      <c r="F3836" t="s">
        <v>338</v>
      </c>
      <c r="G3836" t="s">
        <v>295</v>
      </c>
      <c r="H3836" t="s">
        <v>30</v>
      </c>
      <c r="I3836" s="134" t="s">
        <v>60</v>
      </c>
      <c r="J3836" t="s">
        <v>61</v>
      </c>
      <c r="K3836" t="s">
        <v>65</v>
      </c>
      <c r="L3836" s="32" t="s">
        <v>6</v>
      </c>
      <c r="M3836" s="32" t="s">
        <v>1</v>
      </c>
      <c r="N3836" s="70" t="str">
        <f t="shared" si="141"/>
        <v>22810. Proceso integral e integrado de la Vigilancia de la Salud PúblicaVigilancia en salud pública4_BOSA2_NOVIEMBRE_2025</v>
      </c>
      <c r="O3836" s="75">
        <v>3513480</v>
      </c>
      <c r="R3836" s="21">
        <v>0</v>
      </c>
      <c r="S3836" s="21">
        <v>0</v>
      </c>
    </row>
    <row r="3837" spans="2:19" ht="30" hidden="1" customHeight="1">
      <c r="B3837">
        <v>229</v>
      </c>
      <c r="C3837" t="s">
        <v>278</v>
      </c>
      <c r="D3837" t="s">
        <v>279</v>
      </c>
      <c r="E3837" s="86" t="str">
        <f t="shared" si="142"/>
        <v>22910. Proceso integral e integrado de la Vigilancia de la Salud PúblicaVigilancia en salud pública</v>
      </c>
      <c r="F3837" t="s">
        <v>339</v>
      </c>
      <c r="G3837" t="s">
        <v>295</v>
      </c>
      <c r="H3837" t="s">
        <v>30</v>
      </c>
      <c r="I3837" s="134" t="s">
        <v>60</v>
      </c>
      <c r="J3837" t="s">
        <v>340</v>
      </c>
      <c r="K3837" t="s">
        <v>62</v>
      </c>
      <c r="L3837" s="32" t="s">
        <v>6</v>
      </c>
      <c r="M3837" s="32" t="s">
        <v>1</v>
      </c>
      <c r="N3837" s="70" t="str">
        <f t="shared" si="141"/>
        <v>22910. Proceso integral e integrado de la Vigilancia de la Salud PúblicaVigilancia en salud pública4_BOSA2_NOVIEMBRE_2025</v>
      </c>
      <c r="O3837" s="75">
        <v>281936</v>
      </c>
      <c r="R3837" s="21">
        <v>0</v>
      </c>
      <c r="S3837" s="21">
        <v>0</v>
      </c>
    </row>
    <row r="3838" spans="2:19" ht="30" hidden="1" customHeight="1">
      <c r="B3838">
        <v>230</v>
      </c>
      <c r="C3838" t="s">
        <v>278</v>
      </c>
      <c r="D3838" t="s">
        <v>279</v>
      </c>
      <c r="E3838" s="86" t="str">
        <f t="shared" si="142"/>
        <v>23010. Proceso integral e integrado de la Vigilancia de la Salud PúblicaVigilancia en salud pública</v>
      </c>
      <c r="F3838" t="s">
        <v>341</v>
      </c>
      <c r="G3838" t="s">
        <v>295</v>
      </c>
      <c r="H3838" t="s">
        <v>30</v>
      </c>
      <c r="I3838" s="134" t="s">
        <v>60</v>
      </c>
      <c r="J3838" t="s">
        <v>340</v>
      </c>
      <c r="K3838" t="s">
        <v>62</v>
      </c>
      <c r="L3838" s="32" t="s">
        <v>6</v>
      </c>
      <c r="M3838" s="32" t="s">
        <v>1</v>
      </c>
      <c r="N3838" s="70" t="str">
        <f t="shared" si="141"/>
        <v>23010. Proceso integral e integrado de la Vigilancia de la Salud PúblicaVigilancia en salud pública4_BOSA2_NOVIEMBRE_2025</v>
      </c>
      <c r="O3838" s="75">
        <v>244416</v>
      </c>
      <c r="R3838" s="21">
        <v>0</v>
      </c>
      <c r="S3838" s="21">
        <v>0</v>
      </c>
    </row>
    <row r="3839" spans="2:19" ht="30" hidden="1" customHeight="1">
      <c r="B3839">
        <v>231</v>
      </c>
      <c r="C3839" t="s">
        <v>342</v>
      </c>
      <c r="D3839" t="s">
        <v>279</v>
      </c>
      <c r="E3839" s="86" t="str">
        <f t="shared" si="142"/>
        <v>23111. Proceso integral e integrado de la Vigilancia basada en ComunidadVigilancia en salud pública</v>
      </c>
      <c r="F3839" t="s">
        <v>343</v>
      </c>
      <c r="G3839" t="s">
        <v>343</v>
      </c>
      <c r="H3839" t="s">
        <v>30</v>
      </c>
      <c r="I3839" s="134" t="s">
        <v>60</v>
      </c>
      <c r="J3839" t="s">
        <v>61</v>
      </c>
      <c r="K3839" t="s">
        <v>62</v>
      </c>
      <c r="L3839" s="32" t="s">
        <v>6</v>
      </c>
      <c r="M3839" s="32" t="s">
        <v>1</v>
      </c>
      <c r="N3839" s="70" t="str">
        <f t="shared" si="141"/>
        <v>23111. Proceso integral e integrado de la Vigilancia basada en ComunidadVigilancia en salud pública4_BOSA2_NOVIEMBRE_2025</v>
      </c>
      <c r="O3839" s="75">
        <v>25173776</v>
      </c>
      <c r="R3839" s="21">
        <v>0</v>
      </c>
      <c r="S3839" s="21">
        <v>0</v>
      </c>
    </row>
    <row r="3840" spans="2:19" ht="30" hidden="1" customHeight="1">
      <c r="B3840">
        <v>232</v>
      </c>
      <c r="C3840" t="s">
        <v>342</v>
      </c>
      <c r="D3840" t="s">
        <v>279</v>
      </c>
      <c r="E3840" s="86" t="str">
        <f t="shared" si="142"/>
        <v>23211. Proceso integral e integrado de la Vigilancia basada en ComunidadVigilancia en salud pública</v>
      </c>
      <c r="F3840" t="s">
        <v>344</v>
      </c>
      <c r="G3840" t="s">
        <v>344</v>
      </c>
      <c r="H3840" t="s">
        <v>30</v>
      </c>
      <c r="I3840" s="134" t="s">
        <v>60</v>
      </c>
      <c r="J3840" t="s">
        <v>61</v>
      </c>
      <c r="K3840" t="s">
        <v>65</v>
      </c>
      <c r="L3840" s="32" t="s">
        <v>6</v>
      </c>
      <c r="M3840" s="32" t="s">
        <v>1</v>
      </c>
      <c r="N3840" s="70" t="str">
        <f t="shared" si="141"/>
        <v>23211. Proceso integral e integrado de la Vigilancia basada en ComunidadVigilancia en salud pública4_BOSA2_NOVIEMBRE_2025</v>
      </c>
      <c r="O3840" s="75">
        <v>5621568</v>
      </c>
      <c r="R3840" s="21">
        <v>1</v>
      </c>
      <c r="S3840" s="21">
        <v>5621568</v>
      </c>
    </row>
    <row r="3841" spans="2:19" ht="30" hidden="1" customHeight="1">
      <c r="B3841">
        <v>233</v>
      </c>
      <c r="C3841" t="s">
        <v>342</v>
      </c>
      <c r="D3841" t="s">
        <v>279</v>
      </c>
      <c r="E3841" s="86" t="str">
        <f t="shared" si="142"/>
        <v>23311. Proceso integral e integrado de la Vigilancia basada en ComunidadVigilancia en salud pública</v>
      </c>
      <c r="F3841" t="s">
        <v>345</v>
      </c>
      <c r="G3841" t="s">
        <v>344</v>
      </c>
      <c r="H3841" t="s">
        <v>30</v>
      </c>
      <c r="I3841" s="134" t="s">
        <v>60</v>
      </c>
      <c r="J3841" t="s">
        <v>61</v>
      </c>
      <c r="K3841" t="s">
        <v>65</v>
      </c>
      <c r="L3841" s="32" t="s">
        <v>6</v>
      </c>
      <c r="M3841" s="32" t="s">
        <v>1</v>
      </c>
      <c r="N3841" s="70" t="str">
        <f t="shared" si="141"/>
        <v>23311. Proceso integral e integrado de la Vigilancia basada en ComunidadVigilancia en salud pública4_BOSA2_NOVIEMBRE_2025</v>
      </c>
      <c r="O3841" s="75">
        <v>7026960</v>
      </c>
      <c r="R3841" s="21">
        <v>0</v>
      </c>
      <c r="S3841" s="21">
        <v>0</v>
      </c>
    </row>
    <row r="3842" spans="2:19" ht="30" hidden="1" customHeight="1">
      <c r="B3842">
        <v>234</v>
      </c>
      <c r="C3842" t="s">
        <v>346</v>
      </c>
      <c r="D3842" t="s">
        <v>347</v>
      </c>
      <c r="E3842" s="86" t="str">
        <f t="shared" si="142"/>
        <v>23413. Proceso integral e integrado de gestión y análisis de políticas para el bienestarAnálisis de Politicas</v>
      </c>
      <c r="F3842" t="s">
        <v>348</v>
      </c>
      <c r="G3842" t="s">
        <v>349</v>
      </c>
      <c r="H3842" t="s">
        <v>30</v>
      </c>
      <c r="I3842" s="134" t="s">
        <v>60</v>
      </c>
      <c r="J3842" t="s">
        <v>61</v>
      </c>
      <c r="K3842" t="s">
        <v>65</v>
      </c>
      <c r="L3842" s="32" t="s">
        <v>6</v>
      </c>
      <c r="M3842" s="32" t="s">
        <v>1</v>
      </c>
      <c r="N3842" s="70" t="str">
        <f t="shared" si="141"/>
        <v>23413. Proceso integral e integrado de gestión y análisis de políticas para el bienestarAnálisis de Politicas4_BOSA2_NOVIEMBRE_2025</v>
      </c>
      <c r="O3842" s="75">
        <v>24853248</v>
      </c>
      <c r="R3842" s="21">
        <v>0.95</v>
      </c>
      <c r="S3842" s="21">
        <v>23610585.599999998</v>
      </c>
    </row>
    <row r="3843" spans="2:19" ht="30" hidden="1" customHeight="1">
      <c r="B3843">
        <v>235</v>
      </c>
      <c r="C3843" t="s">
        <v>346</v>
      </c>
      <c r="D3843" t="s">
        <v>347</v>
      </c>
      <c r="E3843" s="86" t="str">
        <f t="shared" si="142"/>
        <v>23513. Proceso integral e integrado de gestión y análisis de políticas para el bienestarAnálisis de Politicas</v>
      </c>
      <c r="F3843" t="s">
        <v>350</v>
      </c>
      <c r="G3843" t="s">
        <v>349</v>
      </c>
      <c r="H3843" t="s">
        <v>30</v>
      </c>
      <c r="I3843" s="134" t="s">
        <v>60</v>
      </c>
      <c r="J3843" t="s">
        <v>61</v>
      </c>
      <c r="K3843" t="s">
        <v>62</v>
      </c>
      <c r="L3843" s="32" t="s">
        <v>6</v>
      </c>
      <c r="M3843" s="32" t="s">
        <v>1</v>
      </c>
      <c r="N3843" s="70" t="str">
        <f t="shared" si="141"/>
        <v>23513. Proceso integral e integrado de gestión y análisis de políticas para el bienestarAnálisis de Politicas4_BOSA2_NOVIEMBRE_2025</v>
      </c>
      <c r="O3843" s="75">
        <v>7332480</v>
      </c>
      <c r="S3843" s="21">
        <v>0</v>
      </c>
    </row>
    <row r="3844" spans="2:19" ht="30" hidden="1" customHeight="1">
      <c r="B3844">
        <v>236</v>
      </c>
      <c r="C3844" t="s">
        <v>346</v>
      </c>
      <c r="D3844" t="s">
        <v>347</v>
      </c>
      <c r="E3844" s="86" t="str">
        <f t="shared" si="142"/>
        <v>23613. Proceso integral e integrado de gestión y análisis de políticas para el bienestarAnálisis de Politicas</v>
      </c>
      <c r="F3844" t="s">
        <v>351</v>
      </c>
      <c r="G3844" t="s">
        <v>349</v>
      </c>
      <c r="H3844" t="s">
        <v>30</v>
      </c>
      <c r="I3844" s="134" t="s">
        <v>60</v>
      </c>
      <c r="J3844" t="s">
        <v>61</v>
      </c>
      <c r="K3844" t="s">
        <v>80</v>
      </c>
      <c r="L3844" s="32" t="s">
        <v>6</v>
      </c>
      <c r="M3844" s="32" t="s">
        <v>1</v>
      </c>
      <c r="N3844" s="70" t="str">
        <f t="shared" si="141"/>
        <v>23613. Proceso integral e integrado de gestión y análisis de políticas para el bienestarAnálisis de Politicas4_BOSA2_NOVIEMBRE_2025</v>
      </c>
      <c r="O3844" s="75">
        <v>7332480</v>
      </c>
      <c r="S3844" s="21">
        <v>0</v>
      </c>
    </row>
    <row r="3845" spans="2:19" ht="30" hidden="1" customHeight="1">
      <c r="B3845">
        <v>237</v>
      </c>
      <c r="C3845" t="s">
        <v>346</v>
      </c>
      <c r="D3845" t="s">
        <v>347</v>
      </c>
      <c r="E3845" s="86" t="str">
        <f t="shared" si="142"/>
        <v>23713. Proceso integral e integrado de gestión y análisis de políticas para el bienestarAnálisis de Politicas</v>
      </c>
      <c r="F3845" t="s">
        <v>352</v>
      </c>
      <c r="G3845" t="s">
        <v>349</v>
      </c>
      <c r="H3845" t="s">
        <v>30</v>
      </c>
      <c r="I3845" s="134" t="s">
        <v>60</v>
      </c>
      <c r="J3845" t="s">
        <v>61</v>
      </c>
      <c r="K3845" t="s">
        <v>65</v>
      </c>
      <c r="L3845" s="32" t="s">
        <v>6</v>
      </c>
      <c r="M3845" s="32" t="s">
        <v>1</v>
      </c>
      <c r="N3845" s="70" t="str">
        <f t="shared" si="141"/>
        <v>23713. Proceso integral e integrado de gestión y análisis de políticas para el bienestarAnálisis de Politicas4_BOSA2_NOVIEMBRE_2025</v>
      </c>
      <c r="O3845" s="75">
        <v>22914000</v>
      </c>
      <c r="S3845" s="21">
        <v>0</v>
      </c>
    </row>
    <row r="3846" spans="2:19" ht="30" hidden="1" customHeight="1">
      <c r="B3846">
        <v>238</v>
      </c>
      <c r="C3846" t="s">
        <v>346</v>
      </c>
      <c r="D3846" t="s">
        <v>347</v>
      </c>
      <c r="E3846" s="86" t="str">
        <f t="shared" si="142"/>
        <v>23813. Proceso integral e integrado de gestión y análisis de políticas para el bienestarAnálisis de Politicas</v>
      </c>
      <c r="F3846" t="s">
        <v>353</v>
      </c>
      <c r="G3846" t="s">
        <v>349</v>
      </c>
      <c r="H3846" t="s">
        <v>30</v>
      </c>
      <c r="I3846" s="134" t="s">
        <v>60</v>
      </c>
      <c r="J3846" t="s">
        <v>61</v>
      </c>
      <c r="K3846" t="s">
        <v>80</v>
      </c>
      <c r="L3846" s="32" t="s">
        <v>6</v>
      </c>
      <c r="M3846" s="32" t="s">
        <v>1</v>
      </c>
      <c r="N3846" s="70" t="str">
        <f t="shared" ref="N3846:N3909" si="143">+E3846&amp;L3846&amp;M3846</f>
        <v>23813. Proceso integral e integrado de gestión y análisis de políticas para el bienestarAnálisis de Politicas4_BOSA2_NOVIEMBRE_2025</v>
      </c>
      <c r="O3846" s="75">
        <v>29329920</v>
      </c>
      <c r="S3846" s="21">
        <v>0</v>
      </c>
    </row>
    <row r="3847" spans="2:19" ht="30" hidden="1" customHeight="1">
      <c r="B3847">
        <v>239</v>
      </c>
      <c r="C3847" t="s">
        <v>346</v>
      </c>
      <c r="D3847" t="s">
        <v>347</v>
      </c>
      <c r="E3847" s="86" t="str">
        <f t="shared" si="142"/>
        <v>23913. Proceso integral e integrado de gestión y análisis de políticas para el bienestarAnálisis de Politicas</v>
      </c>
      <c r="F3847" t="s">
        <v>354</v>
      </c>
      <c r="G3847" t="s">
        <v>355</v>
      </c>
      <c r="H3847" t="s">
        <v>30</v>
      </c>
      <c r="I3847" s="134" t="s">
        <v>60</v>
      </c>
      <c r="J3847" t="s">
        <v>61</v>
      </c>
      <c r="K3847" t="s">
        <v>65</v>
      </c>
      <c r="L3847" s="32" t="s">
        <v>6</v>
      </c>
      <c r="M3847" s="32" t="s">
        <v>1</v>
      </c>
      <c r="N3847" s="70" t="str">
        <f t="shared" si="143"/>
        <v>23913. Proceso integral e integrado de gestión y análisis de políticas para el bienestarAnálisis de Politicas4_BOSA2_NOVIEMBRE_2025</v>
      </c>
      <c r="O3847" s="75">
        <v>17086608</v>
      </c>
      <c r="R3847" s="21">
        <v>0.96</v>
      </c>
      <c r="S3847" s="21">
        <v>16403143.68</v>
      </c>
    </row>
    <row r="3848" spans="2:19" ht="30" hidden="1" customHeight="1">
      <c r="B3848">
        <v>240</v>
      </c>
      <c r="C3848" t="s">
        <v>346</v>
      </c>
      <c r="D3848" t="s">
        <v>347</v>
      </c>
      <c r="E3848" s="86" t="str">
        <f t="shared" si="142"/>
        <v>24013. Proceso integral e integrado de gestión y análisis de políticas para el bienestarAnálisis de Politicas</v>
      </c>
      <c r="F3848" t="s">
        <v>356</v>
      </c>
      <c r="G3848" t="s">
        <v>355</v>
      </c>
      <c r="H3848" t="s">
        <v>30</v>
      </c>
      <c r="I3848" s="134" t="s">
        <v>60</v>
      </c>
      <c r="J3848" t="s">
        <v>61</v>
      </c>
      <c r="K3848" t="s">
        <v>62</v>
      </c>
      <c r="L3848" s="32" t="s">
        <v>6</v>
      </c>
      <c r="M3848" s="32" t="s">
        <v>1</v>
      </c>
      <c r="N3848" s="70" t="str">
        <f t="shared" si="143"/>
        <v>24013. Proceso integral e integrado de gestión y análisis de políticas para el bienestarAnálisis de Politicas4_BOSA2_NOVIEMBRE_2025</v>
      </c>
      <c r="O3848" s="75">
        <v>3910656</v>
      </c>
      <c r="S3848" s="21">
        <v>0</v>
      </c>
    </row>
    <row r="3849" spans="2:19" ht="30" hidden="1" customHeight="1">
      <c r="B3849">
        <v>241</v>
      </c>
      <c r="C3849" t="s">
        <v>346</v>
      </c>
      <c r="D3849" t="s">
        <v>347</v>
      </c>
      <c r="E3849" s="86" t="str">
        <f t="shared" si="142"/>
        <v>24113. Proceso integral e integrado de gestión y análisis de políticas para el bienestarAnálisis de Politicas</v>
      </c>
      <c r="F3849" t="s">
        <v>357</v>
      </c>
      <c r="G3849" t="s">
        <v>355</v>
      </c>
      <c r="H3849" t="s">
        <v>30</v>
      </c>
      <c r="I3849" s="134" t="s">
        <v>60</v>
      </c>
      <c r="J3849" t="s">
        <v>61</v>
      </c>
      <c r="K3849" t="s">
        <v>80</v>
      </c>
      <c r="L3849" s="32" t="s">
        <v>6</v>
      </c>
      <c r="M3849" s="32" t="s">
        <v>1</v>
      </c>
      <c r="N3849" s="70" t="str">
        <f t="shared" si="143"/>
        <v>24113. Proceso integral e integrado de gestión y análisis de políticas para el bienestarAnálisis de Politicas4_BOSA2_NOVIEMBRE_2025</v>
      </c>
      <c r="O3849" s="75">
        <v>3910656</v>
      </c>
      <c r="S3849" s="21">
        <v>0</v>
      </c>
    </row>
    <row r="3850" spans="2:19" ht="30" hidden="1" customHeight="1">
      <c r="B3850">
        <v>242</v>
      </c>
      <c r="C3850" t="s">
        <v>346</v>
      </c>
      <c r="D3850" t="s">
        <v>347</v>
      </c>
      <c r="E3850" s="86" t="str">
        <f t="shared" si="142"/>
        <v>24213. Proceso integral e integrado de gestión y análisis de políticas para el bienestarAnálisis de Politicas</v>
      </c>
      <c r="F3850" t="s">
        <v>358</v>
      </c>
      <c r="G3850" t="s">
        <v>355</v>
      </c>
      <c r="H3850" t="s">
        <v>30</v>
      </c>
      <c r="I3850" s="134" t="s">
        <v>60</v>
      </c>
      <c r="J3850" t="s">
        <v>61</v>
      </c>
      <c r="K3850" t="s">
        <v>65</v>
      </c>
      <c r="L3850" s="32" t="s">
        <v>6</v>
      </c>
      <c r="M3850" s="32" t="s">
        <v>1</v>
      </c>
      <c r="N3850" s="70" t="str">
        <f t="shared" si="143"/>
        <v>24213. Proceso integral e integrado de gestión y análisis de políticas para el bienestarAnálisis de Politicas4_BOSA2_NOVIEMBRE_2025</v>
      </c>
      <c r="O3850" s="75">
        <v>12220800</v>
      </c>
      <c r="S3850" s="21">
        <v>0</v>
      </c>
    </row>
    <row r="3851" spans="2:19" ht="30" hidden="1" customHeight="1">
      <c r="B3851">
        <v>243</v>
      </c>
      <c r="C3851" t="s">
        <v>346</v>
      </c>
      <c r="D3851" t="s">
        <v>347</v>
      </c>
      <c r="E3851" s="86" t="str">
        <f t="shared" si="142"/>
        <v>24313. Proceso integral e integrado de gestión y análisis de políticas para el bienestarAnálisis de Politicas</v>
      </c>
      <c r="F3851" t="s">
        <v>359</v>
      </c>
      <c r="G3851" t="s">
        <v>355</v>
      </c>
      <c r="H3851" t="s">
        <v>30</v>
      </c>
      <c r="I3851" s="134" t="s">
        <v>60</v>
      </c>
      <c r="J3851" t="s">
        <v>83</v>
      </c>
      <c r="K3851" t="s">
        <v>80</v>
      </c>
      <c r="L3851" s="32" t="s">
        <v>6</v>
      </c>
      <c r="M3851" s="32" t="s">
        <v>1</v>
      </c>
      <c r="N3851" s="70" t="str">
        <f t="shared" si="143"/>
        <v>24313. Proceso integral e integrado de gestión y análisis de políticas para el bienestarAnálisis de Politicas4_BOSA2_NOVIEMBRE_2025</v>
      </c>
      <c r="O3851" s="75">
        <v>15642624</v>
      </c>
      <c r="S3851" s="21">
        <v>0</v>
      </c>
    </row>
    <row r="3852" spans="2:19" ht="30" hidden="1" customHeight="1">
      <c r="B3852">
        <v>244</v>
      </c>
      <c r="C3852" t="s">
        <v>346</v>
      </c>
      <c r="D3852" t="s">
        <v>347</v>
      </c>
      <c r="E3852" s="86" t="str">
        <f t="shared" si="142"/>
        <v>24413. Proceso integral e integrado de gestión y análisis de políticas para el bienestarAnálisis de Politicas</v>
      </c>
      <c r="F3852" t="s">
        <v>360</v>
      </c>
      <c r="G3852" t="s">
        <v>361</v>
      </c>
      <c r="H3852" t="s">
        <v>30</v>
      </c>
      <c r="I3852" s="134" t="s">
        <v>60</v>
      </c>
      <c r="J3852" t="s">
        <v>83</v>
      </c>
      <c r="K3852" t="s">
        <v>62</v>
      </c>
      <c r="L3852" s="32" t="s">
        <v>6</v>
      </c>
      <c r="M3852" s="32" t="s">
        <v>1</v>
      </c>
      <c r="N3852" s="70" t="str">
        <f t="shared" si="143"/>
        <v>24413. Proceso integral e integrado de gestión y análisis de políticas para el bienestarAnálisis de Politicas4_BOSA2_NOVIEMBRE_2025</v>
      </c>
      <c r="O3852" s="75">
        <v>20316544</v>
      </c>
      <c r="S3852" s="21">
        <v>0</v>
      </c>
    </row>
    <row r="3853" spans="2:19" ht="30" hidden="1" customHeight="1">
      <c r="B3853">
        <v>245</v>
      </c>
      <c r="C3853" t="s">
        <v>346</v>
      </c>
      <c r="D3853" t="s">
        <v>347</v>
      </c>
      <c r="E3853" s="86" t="str">
        <f t="shared" si="142"/>
        <v>24513. Proceso integral e integrado de gestión y análisis de políticas para el bienestarAnálisis de Politicas</v>
      </c>
      <c r="F3853" t="s">
        <v>362</v>
      </c>
      <c r="G3853" t="s">
        <v>361</v>
      </c>
      <c r="H3853" t="s">
        <v>30</v>
      </c>
      <c r="I3853" s="134" t="s">
        <v>60</v>
      </c>
      <c r="J3853" t="s">
        <v>83</v>
      </c>
      <c r="K3853" t="s">
        <v>80</v>
      </c>
      <c r="L3853" s="32" t="s">
        <v>6</v>
      </c>
      <c r="M3853" s="32" t="s">
        <v>1</v>
      </c>
      <c r="N3853" s="70" t="str">
        <f t="shared" si="143"/>
        <v>24513. Proceso integral e integrado de gestión y análisis de políticas para el bienestarAnálisis de Politicas4_BOSA2_NOVIEMBRE_2025</v>
      </c>
      <c r="O3853" s="75">
        <v>24729968</v>
      </c>
      <c r="S3853" s="21">
        <v>0</v>
      </c>
    </row>
    <row r="3854" spans="2:19" ht="30" hidden="1" customHeight="1">
      <c r="B3854">
        <v>246</v>
      </c>
      <c r="C3854" t="s">
        <v>346</v>
      </c>
      <c r="D3854" t="s">
        <v>347</v>
      </c>
      <c r="E3854" s="86" t="str">
        <f t="shared" si="142"/>
        <v>24613. Proceso integral e integrado de gestión y análisis de políticas para el bienestarAnálisis de Politicas</v>
      </c>
      <c r="F3854" t="s">
        <v>363</v>
      </c>
      <c r="G3854" t="s">
        <v>349</v>
      </c>
      <c r="H3854" t="s">
        <v>30</v>
      </c>
      <c r="I3854" s="134" t="s">
        <v>60</v>
      </c>
      <c r="J3854" t="s">
        <v>364</v>
      </c>
      <c r="K3854" t="s">
        <v>80</v>
      </c>
      <c r="L3854" s="32" t="s">
        <v>6</v>
      </c>
      <c r="M3854" s="32" t="s">
        <v>1</v>
      </c>
      <c r="N3854" s="70" t="str">
        <f t="shared" si="143"/>
        <v>24613. Proceso integral e integrado de gestión y análisis de políticas para el bienestarAnálisis de Politicas4_BOSA2_NOVIEMBRE_2025</v>
      </c>
      <c r="O3854" s="75">
        <v>67458816</v>
      </c>
      <c r="S3854" s="21">
        <v>0</v>
      </c>
    </row>
    <row r="3855" spans="2:19" s="144" customFormat="1" ht="30" hidden="1" customHeight="1">
      <c r="B3855" s="144">
        <v>1</v>
      </c>
      <c r="C3855" s="144" t="s">
        <v>55</v>
      </c>
      <c r="D3855" s="144" t="s">
        <v>56</v>
      </c>
      <c r="E3855" s="146" t="str">
        <f t="shared" si="142"/>
        <v>11. Gestión Territorial para la Atención Primaria Social de los procesos de Gestión de la Salud Pública (GSP) y el Plan de Salud Pública de Intervenciones Colectivas (PSPIC)Gestión Territorial</v>
      </c>
      <c r="F3855" s="144" t="s">
        <v>57</v>
      </c>
      <c r="G3855" s="144" t="s">
        <v>58</v>
      </c>
      <c r="H3855" s="144" t="s">
        <v>59</v>
      </c>
      <c r="I3855" s="134" t="s">
        <v>60</v>
      </c>
      <c r="J3855" s="144" t="s">
        <v>61</v>
      </c>
      <c r="K3855" s="144" t="s">
        <v>62</v>
      </c>
      <c r="L3855" s="149" t="s">
        <v>7</v>
      </c>
      <c r="M3855" s="149" t="s">
        <v>1</v>
      </c>
      <c r="N3855" s="145" t="str">
        <f t="shared" si="143"/>
        <v>11. Gestión Territorial para la Atención Primaria Social de los procesos de Gestión de la Salud Pública (GSP) y el Plan de Salud Pública de Intervenciones Colectivas (PSPIC)Gestión Territorial5_SUBRED2_NOVIEMBRE_2025</v>
      </c>
      <c r="O3855" s="150">
        <v>30277568</v>
      </c>
      <c r="P3855" s="151"/>
      <c r="Q3855" s="151"/>
      <c r="R3855" s="152">
        <v>0.86882169664353492</v>
      </c>
      <c r="S3855" s="152">
        <v>26305808</v>
      </c>
    </row>
    <row r="3856" spans="2:19" ht="30" hidden="1" customHeight="1">
      <c r="B3856">
        <v>3</v>
      </c>
      <c r="C3856" t="s">
        <v>55</v>
      </c>
      <c r="D3856" t="s">
        <v>56</v>
      </c>
      <c r="E3856" s="86" t="str">
        <f t="shared" si="142"/>
        <v>31. Gestión Territorial para la Atención Primaria Social de los procesos de Gestión de la Salud Pública (GSP) y el Plan de Salud Pública de Intervenciones Colectivas (PSPIC)Gestión Territorial</v>
      </c>
      <c r="F3856" t="s">
        <v>63</v>
      </c>
      <c r="G3856" t="s">
        <v>58</v>
      </c>
      <c r="H3856" t="s">
        <v>64</v>
      </c>
      <c r="I3856" s="134" t="s">
        <v>60</v>
      </c>
      <c r="J3856" t="s">
        <v>61</v>
      </c>
      <c r="K3856" t="s">
        <v>65</v>
      </c>
      <c r="L3856" s="32" t="s">
        <v>7</v>
      </c>
      <c r="M3856" s="32" t="s">
        <v>1</v>
      </c>
      <c r="N3856" s="70" t="str">
        <f t="shared" si="143"/>
        <v>31. Gestión Territorial para la Atención Primaria Social de los procesos de Gestión de la Salud Pública (GSP) y el Plan de Salud Pública de Intervenciones Colectivas (PSPIC)Gestión Territorial5_SUBRED2_NOVIEMBRE_2025</v>
      </c>
      <c r="O3856" s="75">
        <v>12204720</v>
      </c>
      <c r="S3856" s="21">
        <v>0</v>
      </c>
    </row>
    <row r="3857" spans="2:19" ht="30" hidden="1" customHeight="1">
      <c r="B3857">
        <v>4</v>
      </c>
      <c r="C3857" t="s">
        <v>55</v>
      </c>
      <c r="D3857" t="s">
        <v>56</v>
      </c>
      <c r="E3857" s="86" t="str">
        <f t="shared" si="142"/>
        <v>41. Gestión Territorial para la Atención Primaria Social de los procesos de Gestión de la Salud Pública (GSP) y el Plan de Salud Pública de Intervenciones Colectivas (PSPIC)Gestión Territorial</v>
      </c>
      <c r="F3857" t="s">
        <v>66</v>
      </c>
      <c r="G3857" t="s">
        <v>58</v>
      </c>
      <c r="H3857" t="s">
        <v>64</v>
      </c>
      <c r="I3857" s="134" t="s">
        <v>60</v>
      </c>
      <c r="J3857" t="s">
        <v>61</v>
      </c>
      <c r="K3857" t="s">
        <v>65</v>
      </c>
      <c r="L3857" s="32" t="s">
        <v>7</v>
      </c>
      <c r="M3857" s="32" t="s">
        <v>1</v>
      </c>
      <c r="N3857" s="70" t="str">
        <f t="shared" si="143"/>
        <v>41. Gestión Territorial para la Atención Primaria Social de los procesos de Gestión de la Salud Pública (GSP) y el Plan de Salud Pública de Intervenciones Colectivas (PSPIC)Gestión Territorial5_SUBRED2_NOVIEMBRE_2025</v>
      </c>
      <c r="O3857" s="75">
        <v>6484528</v>
      </c>
      <c r="S3857" s="21">
        <v>0</v>
      </c>
    </row>
    <row r="3858" spans="2:19" ht="30" hidden="1" customHeight="1">
      <c r="B3858">
        <v>5</v>
      </c>
      <c r="C3858" t="s">
        <v>55</v>
      </c>
      <c r="D3858" t="s">
        <v>56</v>
      </c>
      <c r="E3858" s="86" t="str">
        <f t="shared" si="142"/>
        <v>51. Gestión Territorial para la Atención Primaria Social de los procesos de Gestión de la Salud Pública (GSP) y el Plan de Salud Pública de Intervenciones Colectivas (PSPIC)Gestión Territorial</v>
      </c>
      <c r="F3858" t="s">
        <v>67</v>
      </c>
      <c r="G3858" t="s">
        <v>58</v>
      </c>
      <c r="H3858" t="s">
        <v>64</v>
      </c>
      <c r="I3858" s="134" t="s">
        <v>60</v>
      </c>
      <c r="J3858" t="s">
        <v>61</v>
      </c>
      <c r="K3858" t="s">
        <v>65</v>
      </c>
      <c r="L3858" s="32" t="s">
        <v>7</v>
      </c>
      <c r="M3858" s="32" t="s">
        <v>1</v>
      </c>
      <c r="N3858" s="70" t="str">
        <f t="shared" si="143"/>
        <v>51. Gestión Territorial para la Atención Primaria Social de los procesos de Gestión de la Salud Pública (GSP) y el Plan de Salud Pública de Intervenciones Colectivas (PSPIC)Gestión Territorial5_SUBRED2_NOVIEMBRE_2025</v>
      </c>
      <c r="O3858" s="75">
        <v>5621568</v>
      </c>
      <c r="S3858" s="21">
        <v>0</v>
      </c>
    </row>
    <row r="3859" spans="2:19" ht="30" hidden="1" customHeight="1">
      <c r="B3859">
        <v>6</v>
      </c>
      <c r="C3859" t="s">
        <v>55</v>
      </c>
      <c r="D3859" t="s">
        <v>56</v>
      </c>
      <c r="E3859" s="86" t="str">
        <f t="shared" si="142"/>
        <v>61. Gestión Territorial para la Atención Primaria Social de los procesos de Gestión de la Salud Pública (GSP) y el Plan de Salud Pública de Intervenciones Colectivas (PSPIC)Gestión Territorial</v>
      </c>
      <c r="F3859" t="s">
        <v>68</v>
      </c>
      <c r="G3859" t="s">
        <v>58</v>
      </c>
      <c r="H3859" t="s">
        <v>64</v>
      </c>
      <c r="I3859" s="134" t="s">
        <v>60</v>
      </c>
      <c r="J3859" t="s">
        <v>61</v>
      </c>
      <c r="K3859" t="s">
        <v>65</v>
      </c>
      <c r="L3859" s="32" t="s">
        <v>7</v>
      </c>
      <c r="M3859" s="32" t="s">
        <v>1</v>
      </c>
      <c r="N3859" s="70" t="str">
        <f t="shared" si="143"/>
        <v>61. Gestión Territorial para la Atención Primaria Social de los procesos de Gestión de la Salud Pública (GSP) y el Plan de Salud Pública de Intervenciones Colectivas (PSPIC)Gestión Territorial5_SUBRED2_NOVIEMBRE_2025</v>
      </c>
      <c r="O3859" s="75">
        <v>15132712</v>
      </c>
      <c r="S3859" s="21">
        <v>0</v>
      </c>
    </row>
    <row r="3860" spans="2:19" ht="30" hidden="1" customHeight="1">
      <c r="B3860">
        <v>7</v>
      </c>
      <c r="C3860" t="s">
        <v>55</v>
      </c>
      <c r="D3860" t="s">
        <v>56</v>
      </c>
      <c r="E3860" s="86" t="str">
        <f t="shared" ref="E3860:E3923" si="144">B3860&amp;C3860&amp;D3860</f>
        <v>71. Gestión Territorial para la Atención Primaria Social de los procesos de Gestión de la Salud Pública (GSP) y el Plan de Salud Pública de Intervenciones Colectivas (PSPIC)Gestión Territorial</v>
      </c>
      <c r="F3860" t="s">
        <v>69</v>
      </c>
      <c r="G3860" t="s">
        <v>58</v>
      </c>
      <c r="H3860" t="s">
        <v>30</v>
      </c>
      <c r="I3860" s="134" t="s">
        <v>60</v>
      </c>
      <c r="J3860" t="s">
        <v>61</v>
      </c>
      <c r="K3860" t="s">
        <v>62</v>
      </c>
      <c r="L3860" s="32" t="s">
        <v>7</v>
      </c>
      <c r="M3860" s="32" t="s">
        <v>1</v>
      </c>
      <c r="N3860" s="70" t="str">
        <f t="shared" si="143"/>
        <v>71. Gestión Territorial para la Atención Primaria Social de los procesos de Gestión de la Salud Pública (GSP) y el Plan de Salud Pública de Intervenciones Colectivas (PSPIC)Gestión Territorial5_SUBRED2_NOVIEMBRE_2025</v>
      </c>
      <c r="O3860" s="75">
        <v>25617584</v>
      </c>
      <c r="R3860" s="21">
        <v>1</v>
      </c>
      <c r="S3860" s="21">
        <v>25617584</v>
      </c>
    </row>
    <row r="3861" spans="2:19" ht="30" hidden="1" customHeight="1">
      <c r="B3861">
        <v>8</v>
      </c>
      <c r="C3861" t="s">
        <v>55</v>
      </c>
      <c r="D3861" t="s">
        <v>56</v>
      </c>
      <c r="E3861" s="86" t="str">
        <f t="shared" si="144"/>
        <v>81. Gestión Territorial para la Atención Primaria Social de los procesos de Gestión de la Salud Pública (GSP) y el Plan de Salud Pública de Intervenciones Colectivas (PSPIC)Gestión Territorial</v>
      </c>
      <c r="F3861" t="s">
        <v>70</v>
      </c>
      <c r="G3861" t="s">
        <v>58</v>
      </c>
      <c r="H3861" t="s">
        <v>30</v>
      </c>
      <c r="I3861" s="134" t="s">
        <v>60</v>
      </c>
      <c r="J3861" t="s">
        <v>61</v>
      </c>
      <c r="K3861" t="s">
        <v>62</v>
      </c>
      <c r="L3861" s="32" t="s">
        <v>7</v>
      </c>
      <c r="M3861" s="32" t="s">
        <v>1</v>
      </c>
      <c r="N3861" s="70" t="str">
        <f t="shared" si="143"/>
        <v>81. Gestión Territorial para la Atención Primaria Social de los procesos de Gestión de la Salud Pública (GSP) y el Plan de Salud Pública de Intervenciones Colectivas (PSPIC)Gestión Territorial5_SUBRED2_NOVIEMBRE_2025</v>
      </c>
      <c r="O3861" s="75">
        <v>9098064</v>
      </c>
      <c r="R3861" s="21">
        <v>1</v>
      </c>
      <c r="S3861" s="21">
        <v>9098064</v>
      </c>
    </row>
    <row r="3862" spans="2:19" ht="30" hidden="1" customHeight="1">
      <c r="B3862">
        <v>9</v>
      </c>
      <c r="C3862" t="s">
        <v>55</v>
      </c>
      <c r="D3862" t="s">
        <v>56</v>
      </c>
      <c r="E3862" s="86" t="str">
        <f t="shared" si="144"/>
        <v>91. Gestión Territorial para la Atención Primaria Social de los procesos de Gestión de la Salud Pública (GSP) y el Plan de Salud Pública de Intervenciones Colectivas (PSPIC)Gestión Territorial</v>
      </c>
      <c r="F3862" t="s">
        <v>71</v>
      </c>
      <c r="G3862" t="s">
        <v>58</v>
      </c>
      <c r="H3862" t="s">
        <v>30</v>
      </c>
      <c r="I3862" s="134" t="s">
        <v>60</v>
      </c>
      <c r="J3862" t="s">
        <v>61</v>
      </c>
      <c r="K3862" t="s">
        <v>62</v>
      </c>
      <c r="L3862" s="32" t="s">
        <v>7</v>
      </c>
      <c r="M3862" s="32" t="s">
        <v>1</v>
      </c>
      <c r="N3862" s="70" t="str">
        <f t="shared" si="143"/>
        <v>91. Gestión Territorial para la Atención Primaria Social de los procesos de Gestión de la Salud Pública (GSP) y el Plan de Salud Pública de Intervenciones Colectivas (PSPIC)Gestión Territorial5_SUBRED2_NOVIEMBRE_2025</v>
      </c>
      <c r="O3862" s="75">
        <v>28674928</v>
      </c>
      <c r="R3862" s="21">
        <v>1</v>
      </c>
      <c r="S3862" s="21">
        <v>28674928</v>
      </c>
    </row>
    <row r="3863" spans="2:19" ht="30" hidden="1" customHeight="1">
      <c r="B3863">
        <v>10</v>
      </c>
      <c r="C3863" t="s">
        <v>55</v>
      </c>
      <c r="D3863" t="s">
        <v>56</v>
      </c>
      <c r="E3863" s="86" t="str">
        <f t="shared" si="144"/>
        <v>101. Gestión Territorial para la Atención Primaria Social de los procesos de Gestión de la Salud Pública (GSP) y el Plan de Salud Pública de Intervenciones Colectivas (PSPIC)Gestión Territorial</v>
      </c>
      <c r="F3863" t="s">
        <v>72</v>
      </c>
      <c r="G3863" t="s">
        <v>58</v>
      </c>
      <c r="H3863" t="s">
        <v>30</v>
      </c>
      <c r="I3863" s="134" t="s">
        <v>60</v>
      </c>
      <c r="J3863" t="s">
        <v>61</v>
      </c>
      <c r="K3863" t="s">
        <v>62</v>
      </c>
      <c r="L3863" s="32" t="s">
        <v>7</v>
      </c>
      <c r="M3863" s="32" t="s">
        <v>1</v>
      </c>
      <c r="N3863" s="70" t="str">
        <f t="shared" si="143"/>
        <v>101. Gestión Territorial para la Atención Primaria Social de los procesos de Gestión de la Salud Pública (GSP) y el Plan de Salud Pública de Intervenciones Colectivas (PSPIC)Gestión Territorial5_SUBRED2_NOVIEMBRE_2025</v>
      </c>
      <c r="O3863" s="75">
        <v>13092336</v>
      </c>
      <c r="R3863" s="21">
        <v>0.8</v>
      </c>
      <c r="S3863" s="21">
        <v>10473868.800000001</v>
      </c>
    </row>
    <row r="3864" spans="2:19" ht="30" hidden="1" customHeight="1">
      <c r="B3864">
        <v>11</v>
      </c>
      <c r="C3864" t="s">
        <v>55</v>
      </c>
      <c r="D3864" t="s">
        <v>56</v>
      </c>
      <c r="E3864" s="86" t="str">
        <f t="shared" si="144"/>
        <v>111. Gestión Territorial para la Atención Primaria Social de los procesos de Gestión de la Salud Pública (GSP) y el Plan de Salud Pública de Intervenciones Colectivas (PSPIC)Gestión Territorial</v>
      </c>
      <c r="F3864" t="s">
        <v>73</v>
      </c>
      <c r="G3864" t="s">
        <v>58</v>
      </c>
      <c r="H3864" t="s">
        <v>30</v>
      </c>
      <c r="I3864" s="134" t="s">
        <v>60</v>
      </c>
      <c r="J3864" t="s">
        <v>61</v>
      </c>
      <c r="K3864" t="s">
        <v>62</v>
      </c>
      <c r="L3864" s="32" t="s">
        <v>7</v>
      </c>
      <c r="M3864" s="32" t="s">
        <v>1</v>
      </c>
      <c r="N3864" s="70" t="str">
        <f t="shared" si="143"/>
        <v>111. Gestión Territorial para la Atención Primaria Social de los procesos de Gestión de la Salud Pública (GSP) y el Plan de Salud Pública de Intervenciones Colectivas (PSPIC)Gestión Territorial5_SUBRED2_NOVIEMBRE_2025</v>
      </c>
      <c r="O3864" s="75">
        <v>29389952</v>
      </c>
      <c r="R3864" s="21">
        <v>1</v>
      </c>
      <c r="S3864" s="21">
        <v>29389952</v>
      </c>
    </row>
    <row r="3865" spans="2:19" ht="30" hidden="1" customHeight="1">
      <c r="B3865">
        <v>12</v>
      </c>
      <c r="C3865" t="s">
        <v>55</v>
      </c>
      <c r="D3865" t="s">
        <v>56</v>
      </c>
      <c r="E3865" s="86" t="str">
        <f t="shared" si="144"/>
        <v>121. Gestión Territorial para la Atención Primaria Social de los procesos de Gestión de la Salud Pública (GSP) y el Plan de Salud Pública de Intervenciones Colectivas (PSPIC)Gestión Territorial</v>
      </c>
      <c r="F3865" t="s">
        <v>74</v>
      </c>
      <c r="G3865" t="s">
        <v>75</v>
      </c>
      <c r="H3865" t="s">
        <v>30</v>
      </c>
      <c r="I3865" s="134" t="s">
        <v>60</v>
      </c>
      <c r="J3865" t="s">
        <v>61</v>
      </c>
      <c r="K3865" t="s">
        <v>62</v>
      </c>
      <c r="L3865" s="32" t="s">
        <v>7</v>
      </c>
      <c r="M3865" s="32" t="s">
        <v>1</v>
      </c>
      <c r="N3865" s="70" t="str">
        <f t="shared" si="143"/>
        <v>121. Gestión Territorial para la Atención Primaria Social de los procesos de Gestión de la Salud Pública (GSP) y el Plan de Salud Pública de Intervenciones Colectivas (PSPIC)Gestión Territorial5_SUBRED2_NOVIEMBRE_2025</v>
      </c>
      <c r="O3865" s="75">
        <v>100029392</v>
      </c>
      <c r="R3865" s="21">
        <v>1</v>
      </c>
      <c r="S3865" s="21">
        <v>100029392</v>
      </c>
    </row>
    <row r="3866" spans="2:19" ht="30" hidden="1" customHeight="1">
      <c r="B3866">
        <v>13</v>
      </c>
      <c r="C3866" t="s">
        <v>55</v>
      </c>
      <c r="D3866" t="s">
        <v>56</v>
      </c>
      <c r="E3866" s="86" t="str">
        <f t="shared" si="144"/>
        <v>131. Gestión Territorial para la Atención Primaria Social de los procesos de Gestión de la Salud Pública (GSP) y el Plan de Salud Pública de Intervenciones Colectivas (PSPIC)Gestión Territorial</v>
      </c>
      <c r="F3866" t="s">
        <v>76</v>
      </c>
      <c r="G3866" t="s">
        <v>75</v>
      </c>
      <c r="H3866" t="s">
        <v>30</v>
      </c>
      <c r="I3866" s="134" t="s">
        <v>60</v>
      </c>
      <c r="J3866" t="s">
        <v>61</v>
      </c>
      <c r="K3866" t="s">
        <v>62</v>
      </c>
      <c r="L3866" s="32" t="s">
        <v>7</v>
      </c>
      <c r="M3866" s="32" t="s">
        <v>1</v>
      </c>
      <c r="N3866" s="70" t="str">
        <f t="shared" si="143"/>
        <v>131. Gestión Territorial para la Atención Primaria Social de los procesos de Gestión de la Salud Pública (GSP) y el Plan de Salud Pública de Intervenciones Colectivas (PSPIC)Gestión Territorial5_SUBRED2_NOVIEMBRE_2025</v>
      </c>
      <c r="O3866" s="75">
        <v>29833760</v>
      </c>
      <c r="R3866" s="21">
        <v>0.85</v>
      </c>
      <c r="S3866" s="21">
        <v>25358696</v>
      </c>
    </row>
    <row r="3867" spans="2:19" ht="30" hidden="1" customHeight="1">
      <c r="B3867">
        <v>14</v>
      </c>
      <c r="C3867" t="s">
        <v>55</v>
      </c>
      <c r="D3867" t="s">
        <v>56</v>
      </c>
      <c r="E3867" s="86" t="str">
        <f t="shared" si="144"/>
        <v>141. Gestión Territorial para la Atención Primaria Social de los procesos de Gestión de la Salud Pública (GSP) y el Plan de Salud Pública de Intervenciones Colectivas (PSPIC)Gestión Territorial</v>
      </c>
      <c r="F3867" t="s">
        <v>77</v>
      </c>
      <c r="G3867" t="s">
        <v>75</v>
      </c>
      <c r="H3867" t="s">
        <v>30</v>
      </c>
      <c r="I3867" s="134" t="s">
        <v>60</v>
      </c>
      <c r="J3867" t="s">
        <v>61</v>
      </c>
      <c r="K3867" t="s">
        <v>62</v>
      </c>
      <c r="L3867" s="32" t="s">
        <v>7</v>
      </c>
      <c r="M3867" s="32" t="s">
        <v>1</v>
      </c>
      <c r="N3867" s="70" t="str">
        <f t="shared" si="143"/>
        <v>141. Gestión Territorial para la Atención Primaria Social de los procesos de Gestión de la Salud Pública (GSP) y el Plan de Salud Pública de Intervenciones Colectivas (PSPIC)Gestión Territorial5_SUBRED2_NOVIEMBRE_2025</v>
      </c>
      <c r="O3867" s="75">
        <v>54021296</v>
      </c>
      <c r="R3867" s="21">
        <v>1</v>
      </c>
      <c r="S3867" s="21">
        <v>54021296</v>
      </c>
    </row>
    <row r="3868" spans="2:19" ht="30" hidden="1" customHeight="1">
      <c r="B3868">
        <v>15</v>
      </c>
      <c r="C3868" t="s">
        <v>55</v>
      </c>
      <c r="D3868" t="s">
        <v>56</v>
      </c>
      <c r="E3868" s="86" t="str">
        <f t="shared" si="144"/>
        <v>151. Gestión Territorial para la Atención Primaria Social de los procesos de Gestión de la Salud Pública (GSP) y el Plan de Salud Pública de Intervenciones Colectivas (PSPIC)Gestión Territorial</v>
      </c>
      <c r="F3868" t="s">
        <v>78</v>
      </c>
      <c r="G3868" t="s">
        <v>75</v>
      </c>
      <c r="H3868" t="s">
        <v>30</v>
      </c>
      <c r="I3868" s="134" t="s">
        <v>60</v>
      </c>
      <c r="J3868" t="s">
        <v>61</v>
      </c>
      <c r="K3868" t="s">
        <v>62</v>
      </c>
      <c r="L3868" s="32" t="s">
        <v>7</v>
      </c>
      <c r="M3868" s="32" t="s">
        <v>1</v>
      </c>
      <c r="N3868" s="70" t="str">
        <f t="shared" si="143"/>
        <v>151. Gestión Territorial para la Atención Primaria Social de los procesos de Gestión de la Salud Pública (GSP) y el Plan de Salud Pública de Intervenciones Colectivas (PSPIC)Gestión Territorial5_SUBRED2_NOVIEMBRE_2025</v>
      </c>
      <c r="O3868" s="75">
        <v>5621568</v>
      </c>
      <c r="R3868" s="21">
        <v>1</v>
      </c>
      <c r="S3868" s="21">
        <v>5621568</v>
      </c>
    </row>
    <row r="3869" spans="2:19" ht="30" hidden="1" customHeight="1">
      <c r="B3869">
        <v>16</v>
      </c>
      <c r="C3869" t="s">
        <v>55</v>
      </c>
      <c r="D3869" t="s">
        <v>56</v>
      </c>
      <c r="E3869" s="86" t="str">
        <f t="shared" si="144"/>
        <v>161. Gestión Territorial para la Atención Primaria Social de los procesos de Gestión de la Salud Pública (GSP) y el Plan de Salud Pública de Intervenciones Colectivas (PSPIC)Gestión Territorial</v>
      </c>
      <c r="F3869" t="s">
        <v>79</v>
      </c>
      <c r="G3869" t="s">
        <v>75</v>
      </c>
      <c r="H3869" t="s">
        <v>30</v>
      </c>
      <c r="I3869" s="134" t="s">
        <v>60</v>
      </c>
      <c r="J3869" t="s">
        <v>61</v>
      </c>
      <c r="K3869" t="s">
        <v>80</v>
      </c>
      <c r="L3869" s="32" t="s">
        <v>7</v>
      </c>
      <c r="M3869" s="32" t="s">
        <v>1</v>
      </c>
      <c r="N3869" s="70" t="str">
        <f t="shared" si="143"/>
        <v>161. Gestión Territorial para la Atención Primaria Social de los procesos de Gestión de la Salud Pública (GSP) y el Plan de Salud Pública de Intervenciones Colectivas (PSPIC)Gestión Territorial5_SUBRED2_NOVIEMBRE_2025</v>
      </c>
      <c r="O3869" s="75">
        <v>3994272</v>
      </c>
      <c r="S3869" s="21">
        <v>0</v>
      </c>
    </row>
    <row r="3870" spans="2:19" ht="30" hidden="1" customHeight="1">
      <c r="B3870">
        <v>17</v>
      </c>
      <c r="C3870" t="s">
        <v>55</v>
      </c>
      <c r="D3870" t="s">
        <v>56</v>
      </c>
      <c r="E3870" s="86" t="str">
        <f t="shared" si="144"/>
        <v>171. Gestión Territorial para la Atención Primaria Social de los procesos de Gestión de la Salud Pública (GSP) y el Plan de Salud Pública de Intervenciones Colectivas (PSPIC)Gestión Territorial</v>
      </c>
      <c r="F3870" t="s">
        <v>81</v>
      </c>
      <c r="G3870" t="s">
        <v>82</v>
      </c>
      <c r="H3870" t="s">
        <v>30</v>
      </c>
      <c r="I3870" s="134" t="s">
        <v>60</v>
      </c>
      <c r="J3870" t="s">
        <v>83</v>
      </c>
      <c r="K3870" t="s">
        <v>80</v>
      </c>
      <c r="L3870" s="32" t="s">
        <v>7</v>
      </c>
      <c r="M3870" s="32" t="s">
        <v>1</v>
      </c>
      <c r="N3870" s="70" t="str">
        <f t="shared" si="143"/>
        <v>171. Gestión Territorial para la Atención Primaria Social de los procesos de Gestión de la Salud Pública (GSP) y el Plan de Salud Pública de Intervenciones Colectivas (PSPIC)Gestión Territorial5_SUBRED2_NOVIEMBRE_2025</v>
      </c>
      <c r="O3870" s="75">
        <v>5621568</v>
      </c>
      <c r="S3870" s="21">
        <v>0</v>
      </c>
    </row>
    <row r="3871" spans="2:19" ht="30" hidden="1" customHeight="1">
      <c r="B3871">
        <v>18</v>
      </c>
      <c r="C3871" t="s">
        <v>55</v>
      </c>
      <c r="D3871" t="s">
        <v>56</v>
      </c>
      <c r="E3871" s="86" t="str">
        <f t="shared" si="144"/>
        <v>181. Gestión Territorial para la Atención Primaria Social de los procesos de Gestión de la Salud Pública (GSP) y el Plan de Salud Pública de Intervenciones Colectivas (PSPIC)Gestión Territorial</v>
      </c>
      <c r="F3871" t="s">
        <v>84</v>
      </c>
      <c r="G3871" t="s">
        <v>82</v>
      </c>
      <c r="H3871" t="s">
        <v>30</v>
      </c>
      <c r="I3871" s="134" t="s">
        <v>60</v>
      </c>
      <c r="J3871" t="s">
        <v>83</v>
      </c>
      <c r="K3871" t="s">
        <v>62</v>
      </c>
      <c r="L3871" s="32" t="s">
        <v>7</v>
      </c>
      <c r="M3871" s="32" t="s">
        <v>1</v>
      </c>
      <c r="N3871" s="70" t="str">
        <f t="shared" si="143"/>
        <v>181. Gestión Territorial para la Atención Primaria Social de los procesos de Gestión de la Salud Pública (GSP) y el Plan de Salud Pública de Intervenciones Colectivas (PSPIC)Gestión Territorial5_SUBRED2_NOVIEMBRE_2025</v>
      </c>
      <c r="O3871" s="75">
        <v>32422640</v>
      </c>
      <c r="R3871" s="21">
        <v>1</v>
      </c>
      <c r="S3871" s="21">
        <v>32422640</v>
      </c>
    </row>
    <row r="3872" spans="2:19" ht="30" hidden="1" customHeight="1">
      <c r="B3872">
        <v>19</v>
      </c>
      <c r="C3872" t="s">
        <v>55</v>
      </c>
      <c r="D3872" t="s">
        <v>56</v>
      </c>
      <c r="E3872" s="86" t="str">
        <f t="shared" si="144"/>
        <v>191. Gestión Territorial para la Atención Primaria Social de los procesos de Gestión de la Salud Pública (GSP) y el Plan de Salud Pública de Intervenciones Colectivas (PSPIC)Gestión Territorial</v>
      </c>
      <c r="F3872" t="s">
        <v>85</v>
      </c>
      <c r="G3872" t="s">
        <v>82</v>
      </c>
      <c r="H3872" t="s">
        <v>30</v>
      </c>
      <c r="I3872" s="134" t="s">
        <v>60</v>
      </c>
      <c r="J3872" t="s">
        <v>83</v>
      </c>
      <c r="K3872" t="s">
        <v>62</v>
      </c>
      <c r="L3872" s="32" t="s">
        <v>7</v>
      </c>
      <c r="M3872" s="32" t="s">
        <v>1</v>
      </c>
      <c r="N3872" s="70" t="str">
        <f t="shared" si="143"/>
        <v>191. Gestión Territorial para la Atención Primaria Social de los procesos de Gestión de la Salud Pública (GSP) y el Plan de Salud Pública de Intervenciones Colectivas (PSPIC)Gestión Territorial5_SUBRED2_NOVIEMBRE_2025</v>
      </c>
      <c r="O3872" s="75">
        <v>20316544</v>
      </c>
      <c r="R3872" s="21">
        <v>1</v>
      </c>
      <c r="S3872" s="21">
        <v>20316544</v>
      </c>
    </row>
    <row r="3873" spans="2:19" ht="30" hidden="1" customHeight="1">
      <c r="B3873">
        <v>20</v>
      </c>
      <c r="C3873" t="s">
        <v>86</v>
      </c>
      <c r="D3873" t="s">
        <v>87</v>
      </c>
      <c r="E3873" s="86" t="str">
        <f t="shared" si="144"/>
        <v>202. Cuidado Continuo por una vida con bienestarComunitario</v>
      </c>
      <c r="F3873" t="s">
        <v>88</v>
      </c>
      <c r="G3873" t="s">
        <v>89</v>
      </c>
      <c r="H3873" t="s">
        <v>90</v>
      </c>
      <c r="I3873" s="134" t="s">
        <v>60</v>
      </c>
      <c r="J3873" t="s">
        <v>91</v>
      </c>
      <c r="K3873" t="s">
        <v>65</v>
      </c>
      <c r="L3873" s="32" t="s">
        <v>7</v>
      </c>
      <c r="M3873" s="32" t="s">
        <v>1</v>
      </c>
      <c r="N3873" s="70" t="str">
        <f t="shared" si="143"/>
        <v>202. Cuidado Continuo por una vida con bienestarComunitario5_SUBRED2_NOVIEMBRE_2025</v>
      </c>
      <c r="O3873" s="75">
        <v>105404</v>
      </c>
      <c r="S3873" s="21">
        <v>0</v>
      </c>
    </row>
    <row r="3874" spans="2:19" ht="30" hidden="1" customHeight="1">
      <c r="B3874">
        <v>20</v>
      </c>
      <c r="C3874" t="s">
        <v>86</v>
      </c>
      <c r="D3874" t="s">
        <v>92</v>
      </c>
      <c r="E3874" s="86" t="str">
        <f t="shared" si="144"/>
        <v xml:space="preserve">202. Cuidado Continuo por una vida con bienestarEducativo </v>
      </c>
      <c r="F3874" t="s">
        <v>88</v>
      </c>
      <c r="G3874" t="s">
        <v>89</v>
      </c>
      <c r="H3874" t="s">
        <v>90</v>
      </c>
      <c r="I3874" s="134" t="s">
        <v>60</v>
      </c>
      <c r="J3874" t="s">
        <v>91</v>
      </c>
      <c r="K3874" t="s">
        <v>65</v>
      </c>
      <c r="L3874" s="32" t="s">
        <v>7</v>
      </c>
      <c r="M3874" s="32" t="s">
        <v>1</v>
      </c>
      <c r="N3874" s="70" t="str">
        <f t="shared" si="143"/>
        <v>202. Cuidado Continuo por una vida con bienestarEducativo 5_SUBRED2_NOVIEMBRE_2025</v>
      </c>
      <c r="O3874" s="75">
        <v>105404</v>
      </c>
      <c r="S3874" s="21">
        <v>0</v>
      </c>
    </row>
    <row r="3875" spans="2:19" ht="30" hidden="1" customHeight="1">
      <c r="B3875">
        <v>20</v>
      </c>
      <c r="C3875" t="s">
        <v>86</v>
      </c>
      <c r="D3875" t="s">
        <v>93</v>
      </c>
      <c r="E3875" s="86" t="str">
        <f t="shared" si="144"/>
        <v>202. Cuidado Continuo por una vida con bienestarInstitucional</v>
      </c>
      <c r="F3875" t="s">
        <v>88</v>
      </c>
      <c r="G3875" t="s">
        <v>89</v>
      </c>
      <c r="H3875" t="s">
        <v>90</v>
      </c>
      <c r="I3875" s="134" t="s">
        <v>60</v>
      </c>
      <c r="J3875" t="s">
        <v>91</v>
      </c>
      <c r="K3875" t="s">
        <v>65</v>
      </c>
      <c r="L3875" s="32" t="s">
        <v>7</v>
      </c>
      <c r="M3875" s="32" t="s">
        <v>1</v>
      </c>
      <c r="N3875" s="70" t="str">
        <f t="shared" si="143"/>
        <v>202. Cuidado Continuo por una vida con bienestarInstitucional5_SUBRED2_NOVIEMBRE_2025</v>
      </c>
      <c r="O3875" s="75">
        <v>105404</v>
      </c>
      <c r="S3875" s="21">
        <v>0</v>
      </c>
    </row>
    <row r="3876" spans="2:19" ht="30" hidden="1" customHeight="1">
      <c r="B3876">
        <v>21</v>
      </c>
      <c r="C3876" t="s">
        <v>86</v>
      </c>
      <c r="D3876" t="s">
        <v>87</v>
      </c>
      <c r="E3876" s="86" t="str">
        <f t="shared" si="144"/>
        <v>212. Cuidado Continuo por una vida con bienestarComunitario</v>
      </c>
      <c r="F3876" t="s">
        <v>94</v>
      </c>
      <c r="G3876" t="s">
        <v>89</v>
      </c>
      <c r="H3876" t="s">
        <v>90</v>
      </c>
      <c r="I3876" s="134" t="s">
        <v>60</v>
      </c>
      <c r="J3876" t="s">
        <v>91</v>
      </c>
      <c r="K3876" t="s">
        <v>65</v>
      </c>
      <c r="L3876" s="32" t="s">
        <v>7</v>
      </c>
      <c r="M3876" s="32" t="s">
        <v>1</v>
      </c>
      <c r="N3876" s="70" t="str">
        <f t="shared" si="143"/>
        <v>212. Cuidado Continuo por una vida con bienestarComunitario5_SUBRED2_NOVIEMBRE_2025</v>
      </c>
      <c r="O3876" s="75">
        <v>55938</v>
      </c>
      <c r="S3876" s="21">
        <v>0</v>
      </c>
    </row>
    <row r="3877" spans="2:19" ht="30" hidden="1" customHeight="1">
      <c r="B3877">
        <v>22</v>
      </c>
      <c r="C3877" t="s">
        <v>86</v>
      </c>
      <c r="D3877" t="s">
        <v>87</v>
      </c>
      <c r="E3877" s="86" t="str">
        <f t="shared" si="144"/>
        <v>222. Cuidado Continuo por una vida con bienestarComunitario</v>
      </c>
      <c r="F3877" t="s">
        <v>95</v>
      </c>
      <c r="G3877" t="s">
        <v>89</v>
      </c>
      <c r="H3877" t="s">
        <v>90</v>
      </c>
      <c r="I3877" s="134" t="s">
        <v>60</v>
      </c>
      <c r="J3877" t="s">
        <v>91</v>
      </c>
      <c r="K3877" t="s">
        <v>80</v>
      </c>
      <c r="L3877" s="32" t="s">
        <v>7</v>
      </c>
      <c r="M3877" s="32" t="s">
        <v>1</v>
      </c>
      <c r="N3877" s="70" t="str">
        <f t="shared" si="143"/>
        <v>222. Cuidado Continuo por una vida con bienestarComunitario5_SUBRED2_NOVIEMBRE_2025</v>
      </c>
      <c r="O3877" s="75">
        <v>105404</v>
      </c>
      <c r="S3877" s="21">
        <v>0</v>
      </c>
    </row>
    <row r="3878" spans="2:19" ht="30" hidden="1" customHeight="1">
      <c r="B3878">
        <v>23</v>
      </c>
      <c r="C3878" t="s">
        <v>86</v>
      </c>
      <c r="D3878" t="s">
        <v>87</v>
      </c>
      <c r="E3878" s="86" t="str">
        <f t="shared" si="144"/>
        <v>232. Cuidado Continuo por una vida con bienestarComunitario</v>
      </c>
      <c r="F3878" t="s">
        <v>96</v>
      </c>
      <c r="G3878" t="s">
        <v>89</v>
      </c>
      <c r="H3878" t="s">
        <v>90</v>
      </c>
      <c r="I3878" s="134" t="s">
        <v>60</v>
      </c>
      <c r="J3878" t="s">
        <v>91</v>
      </c>
      <c r="K3878" t="s">
        <v>80</v>
      </c>
      <c r="L3878" s="32" t="s">
        <v>7</v>
      </c>
      <c r="M3878" s="32" t="s">
        <v>1</v>
      </c>
      <c r="N3878" s="70" t="str">
        <f t="shared" si="143"/>
        <v>232. Cuidado Continuo por una vida con bienestarComunitario5_SUBRED2_NOVIEMBRE_2025</v>
      </c>
      <c r="O3878" s="75">
        <v>55938</v>
      </c>
      <c r="S3878" s="21">
        <v>0</v>
      </c>
    </row>
    <row r="3879" spans="2:19" ht="30" hidden="1" customHeight="1">
      <c r="B3879">
        <v>24</v>
      </c>
      <c r="C3879" t="s">
        <v>86</v>
      </c>
      <c r="D3879" t="s">
        <v>92</v>
      </c>
      <c r="E3879" s="86" t="str">
        <f t="shared" si="144"/>
        <v xml:space="preserve">242. Cuidado Continuo por una vida con bienestarEducativo </v>
      </c>
      <c r="F3879" t="s">
        <v>97</v>
      </c>
      <c r="G3879" t="s">
        <v>89</v>
      </c>
      <c r="H3879" t="s">
        <v>90</v>
      </c>
      <c r="I3879" s="134" t="s">
        <v>60</v>
      </c>
      <c r="J3879" t="s">
        <v>91</v>
      </c>
      <c r="K3879" t="s">
        <v>65</v>
      </c>
      <c r="L3879" s="32" t="s">
        <v>7</v>
      </c>
      <c r="M3879" s="32" t="s">
        <v>1</v>
      </c>
      <c r="N3879" s="70" t="str">
        <f t="shared" si="143"/>
        <v>242. Cuidado Continuo por una vida con bienestarEducativo 5_SUBRED2_NOVIEMBRE_2025</v>
      </c>
      <c r="O3879" s="75">
        <v>180297</v>
      </c>
      <c r="S3879" s="21">
        <v>0</v>
      </c>
    </row>
    <row r="3880" spans="2:19" ht="30" hidden="1" customHeight="1">
      <c r="B3880">
        <v>25</v>
      </c>
      <c r="C3880" t="s">
        <v>86</v>
      </c>
      <c r="D3880" t="s">
        <v>98</v>
      </c>
      <c r="E3880" s="86" t="str">
        <f t="shared" si="144"/>
        <v>252. Cuidado Continuo por una vida con bienestarLaboral</v>
      </c>
      <c r="F3880" t="s">
        <v>99</v>
      </c>
      <c r="G3880" t="s">
        <v>89</v>
      </c>
      <c r="H3880" t="s">
        <v>90</v>
      </c>
      <c r="I3880" s="134" t="s">
        <v>60</v>
      </c>
      <c r="J3880" t="s">
        <v>91</v>
      </c>
      <c r="K3880" t="s">
        <v>65</v>
      </c>
      <c r="L3880" s="32" t="s">
        <v>7</v>
      </c>
      <c r="M3880" s="32" t="s">
        <v>1</v>
      </c>
      <c r="N3880" s="70" t="str">
        <f t="shared" si="143"/>
        <v>252. Cuidado Continuo por una vida con bienestarLaboral5_SUBRED2_NOVIEMBRE_2025</v>
      </c>
      <c r="O3880" s="75">
        <v>210809</v>
      </c>
      <c r="S3880" s="21">
        <v>0</v>
      </c>
    </row>
    <row r="3881" spans="2:19" ht="30" hidden="1" customHeight="1">
      <c r="B3881">
        <v>26</v>
      </c>
      <c r="C3881" t="s">
        <v>86</v>
      </c>
      <c r="D3881" t="s">
        <v>87</v>
      </c>
      <c r="E3881" s="86" t="str">
        <f t="shared" si="144"/>
        <v>262. Cuidado Continuo por una vida con bienestarComunitario</v>
      </c>
      <c r="F3881" t="s">
        <v>100</v>
      </c>
      <c r="G3881" t="s">
        <v>89</v>
      </c>
      <c r="H3881" t="s">
        <v>90</v>
      </c>
      <c r="I3881" s="134" t="s">
        <v>60</v>
      </c>
      <c r="J3881" t="s">
        <v>91</v>
      </c>
      <c r="K3881" t="s">
        <v>65</v>
      </c>
      <c r="L3881" s="32" t="s">
        <v>7</v>
      </c>
      <c r="M3881" s="32" t="s">
        <v>1</v>
      </c>
      <c r="N3881" s="70" t="str">
        <f t="shared" si="143"/>
        <v>262. Cuidado Continuo por una vida con bienestarComunitario5_SUBRED2_NOVIEMBRE_2025</v>
      </c>
      <c r="O3881" s="75">
        <v>140539</v>
      </c>
      <c r="S3881" s="21">
        <v>0</v>
      </c>
    </row>
    <row r="3882" spans="2:19" ht="30" hidden="1" customHeight="1">
      <c r="B3882">
        <v>27</v>
      </c>
      <c r="C3882" t="s">
        <v>86</v>
      </c>
      <c r="D3882" t="s">
        <v>87</v>
      </c>
      <c r="E3882" s="86" t="str">
        <f t="shared" si="144"/>
        <v>272. Cuidado Continuo por una vida con bienestarComunitario</v>
      </c>
      <c r="F3882" t="s">
        <v>101</v>
      </c>
      <c r="G3882" t="s">
        <v>89</v>
      </c>
      <c r="H3882" t="s">
        <v>90</v>
      </c>
      <c r="I3882" s="134" t="s">
        <v>60</v>
      </c>
      <c r="J3882" t="s">
        <v>91</v>
      </c>
      <c r="K3882" t="s">
        <v>65</v>
      </c>
      <c r="L3882" s="32" t="s">
        <v>7</v>
      </c>
      <c r="M3882" s="32" t="s">
        <v>1</v>
      </c>
      <c r="N3882" s="70" t="str">
        <f t="shared" si="143"/>
        <v>272. Cuidado Continuo por una vida con bienestarComunitario5_SUBRED2_NOVIEMBRE_2025</v>
      </c>
      <c r="O3882" s="75">
        <v>74584</v>
      </c>
      <c r="S3882" s="21">
        <v>0</v>
      </c>
    </row>
    <row r="3883" spans="2:19" ht="30" hidden="1" customHeight="1">
      <c r="B3883">
        <v>28</v>
      </c>
      <c r="C3883" t="s">
        <v>86</v>
      </c>
      <c r="D3883" t="s">
        <v>87</v>
      </c>
      <c r="E3883" s="86" t="str">
        <f t="shared" si="144"/>
        <v>282. Cuidado Continuo por una vida con bienestarComunitario</v>
      </c>
      <c r="F3883" t="s">
        <v>102</v>
      </c>
      <c r="G3883" t="s">
        <v>89</v>
      </c>
      <c r="H3883" t="s">
        <v>90</v>
      </c>
      <c r="I3883" s="134" t="s">
        <v>60</v>
      </c>
      <c r="J3883" t="s">
        <v>91</v>
      </c>
      <c r="K3883" t="s">
        <v>65</v>
      </c>
      <c r="L3883" s="32" t="s">
        <v>7</v>
      </c>
      <c r="M3883" s="32" t="s">
        <v>1</v>
      </c>
      <c r="N3883" s="70" t="str">
        <f t="shared" si="143"/>
        <v>282. Cuidado Continuo por una vida con bienestarComunitario5_SUBRED2_NOVIEMBRE_2025</v>
      </c>
      <c r="O3883" s="75">
        <v>215123</v>
      </c>
      <c r="S3883" s="21">
        <v>0</v>
      </c>
    </row>
    <row r="3884" spans="2:19" ht="30" hidden="1" customHeight="1">
      <c r="B3884">
        <v>29</v>
      </c>
      <c r="C3884" t="s">
        <v>86</v>
      </c>
      <c r="D3884" t="s">
        <v>87</v>
      </c>
      <c r="E3884" s="86" t="str">
        <f t="shared" si="144"/>
        <v>292. Cuidado Continuo por una vida con bienestarComunitario</v>
      </c>
      <c r="F3884" t="s">
        <v>103</v>
      </c>
      <c r="G3884" t="s">
        <v>89</v>
      </c>
      <c r="H3884" t="s">
        <v>90</v>
      </c>
      <c r="I3884" s="134" t="s">
        <v>60</v>
      </c>
      <c r="J3884" t="s">
        <v>91</v>
      </c>
      <c r="K3884" t="s">
        <v>80</v>
      </c>
      <c r="L3884" s="32" t="s">
        <v>7</v>
      </c>
      <c r="M3884" s="32" t="s">
        <v>1</v>
      </c>
      <c r="N3884" s="70" t="str">
        <f t="shared" si="143"/>
        <v>292. Cuidado Continuo por una vida con bienestarComunitario5_SUBRED2_NOVIEMBRE_2025</v>
      </c>
      <c r="O3884" s="75">
        <v>140539</v>
      </c>
      <c r="S3884" s="21">
        <v>0</v>
      </c>
    </row>
    <row r="3885" spans="2:19" ht="30" hidden="1" customHeight="1">
      <c r="B3885">
        <v>30</v>
      </c>
      <c r="C3885" t="s">
        <v>86</v>
      </c>
      <c r="D3885" t="s">
        <v>87</v>
      </c>
      <c r="E3885" s="86" t="str">
        <f t="shared" si="144"/>
        <v>302. Cuidado Continuo por una vida con bienestarComunitario</v>
      </c>
      <c r="F3885" t="s">
        <v>104</v>
      </c>
      <c r="G3885" t="s">
        <v>89</v>
      </c>
      <c r="H3885" t="s">
        <v>90</v>
      </c>
      <c r="I3885" s="134" t="s">
        <v>60</v>
      </c>
      <c r="J3885" t="s">
        <v>91</v>
      </c>
      <c r="K3885" t="s">
        <v>80</v>
      </c>
      <c r="L3885" s="32" t="s">
        <v>7</v>
      </c>
      <c r="M3885" s="32" t="s">
        <v>1</v>
      </c>
      <c r="N3885" s="70" t="str">
        <f t="shared" si="143"/>
        <v>302. Cuidado Continuo por una vida con bienestarComunitario5_SUBRED2_NOVIEMBRE_2025</v>
      </c>
      <c r="O3885" s="75">
        <v>74584</v>
      </c>
      <c r="S3885" s="21">
        <v>0</v>
      </c>
    </row>
    <row r="3886" spans="2:19" ht="30" hidden="1" customHeight="1">
      <c r="B3886">
        <v>31</v>
      </c>
      <c r="C3886" t="s">
        <v>86</v>
      </c>
      <c r="D3886" t="s">
        <v>87</v>
      </c>
      <c r="E3886" s="86" t="str">
        <f t="shared" si="144"/>
        <v>312. Cuidado Continuo por una vida con bienestarComunitario</v>
      </c>
      <c r="F3886" t="s">
        <v>105</v>
      </c>
      <c r="G3886" t="s">
        <v>89</v>
      </c>
      <c r="H3886" t="s">
        <v>90</v>
      </c>
      <c r="I3886" s="134" t="s">
        <v>60</v>
      </c>
      <c r="J3886" t="s">
        <v>91</v>
      </c>
      <c r="K3886" t="s">
        <v>65</v>
      </c>
      <c r="L3886" s="32" t="s">
        <v>7</v>
      </c>
      <c r="M3886" s="32" t="s">
        <v>1</v>
      </c>
      <c r="N3886" s="70" t="str">
        <f t="shared" si="143"/>
        <v>312. Cuidado Continuo por una vida con bienestarComunitario5_SUBRED2_NOVIEMBRE_2025</v>
      </c>
      <c r="O3886" s="75">
        <v>215123</v>
      </c>
      <c r="S3886" s="21">
        <v>0</v>
      </c>
    </row>
    <row r="3887" spans="2:19" ht="30" hidden="1" customHeight="1">
      <c r="B3887">
        <v>31</v>
      </c>
      <c r="C3887" t="s">
        <v>86</v>
      </c>
      <c r="D3887" t="s">
        <v>92</v>
      </c>
      <c r="E3887" s="86" t="str">
        <f t="shared" si="144"/>
        <v xml:space="preserve">312. Cuidado Continuo por una vida con bienestarEducativo </v>
      </c>
      <c r="F3887" t="s">
        <v>105</v>
      </c>
      <c r="G3887" t="s">
        <v>89</v>
      </c>
      <c r="H3887" t="s">
        <v>90</v>
      </c>
      <c r="I3887" s="134" t="s">
        <v>60</v>
      </c>
      <c r="J3887" t="s">
        <v>91</v>
      </c>
      <c r="K3887" t="s">
        <v>65</v>
      </c>
      <c r="L3887" s="32" t="s">
        <v>7</v>
      </c>
      <c r="M3887" s="32" t="s">
        <v>1</v>
      </c>
      <c r="N3887" s="70" t="str">
        <f t="shared" si="143"/>
        <v>312. Cuidado Continuo por una vida con bienestarEducativo 5_SUBRED2_NOVIEMBRE_2025</v>
      </c>
      <c r="O3887" s="75">
        <v>215123</v>
      </c>
      <c r="S3887" s="21">
        <v>0</v>
      </c>
    </row>
    <row r="3888" spans="2:19" ht="30" hidden="1" customHeight="1">
      <c r="B3888">
        <v>31</v>
      </c>
      <c r="C3888" t="s">
        <v>86</v>
      </c>
      <c r="D3888" t="s">
        <v>98</v>
      </c>
      <c r="E3888" s="86" t="str">
        <f t="shared" si="144"/>
        <v>312. Cuidado Continuo por una vida con bienestarLaboral</v>
      </c>
      <c r="F3888" t="s">
        <v>105</v>
      </c>
      <c r="G3888" t="s">
        <v>89</v>
      </c>
      <c r="H3888" t="s">
        <v>90</v>
      </c>
      <c r="I3888" s="134" t="s">
        <v>60</v>
      </c>
      <c r="J3888" t="s">
        <v>91</v>
      </c>
      <c r="K3888" t="s">
        <v>65</v>
      </c>
      <c r="L3888" s="32" t="s">
        <v>7</v>
      </c>
      <c r="M3888" s="32" t="s">
        <v>1</v>
      </c>
      <c r="N3888" s="70" t="str">
        <f t="shared" si="143"/>
        <v>312. Cuidado Continuo por una vida con bienestarLaboral5_SUBRED2_NOVIEMBRE_2025</v>
      </c>
      <c r="O3888" s="75">
        <v>215123</v>
      </c>
      <c r="S3888" s="21">
        <v>0</v>
      </c>
    </row>
    <row r="3889" spans="2:19" ht="30" hidden="1" customHeight="1">
      <c r="B3889">
        <v>31</v>
      </c>
      <c r="C3889" t="s">
        <v>86</v>
      </c>
      <c r="D3889" t="s">
        <v>93</v>
      </c>
      <c r="E3889" s="86" t="str">
        <f t="shared" si="144"/>
        <v>312. Cuidado Continuo por una vida con bienestarInstitucional</v>
      </c>
      <c r="F3889" t="s">
        <v>105</v>
      </c>
      <c r="G3889" t="s">
        <v>89</v>
      </c>
      <c r="H3889" t="s">
        <v>90</v>
      </c>
      <c r="I3889" s="134" t="s">
        <v>60</v>
      </c>
      <c r="J3889" t="s">
        <v>91</v>
      </c>
      <c r="K3889" t="s">
        <v>65</v>
      </c>
      <c r="L3889" s="32" t="s">
        <v>7</v>
      </c>
      <c r="M3889" s="32" t="s">
        <v>1</v>
      </c>
      <c r="N3889" s="70" t="str">
        <f t="shared" si="143"/>
        <v>312. Cuidado Continuo por una vida con bienestarInstitucional5_SUBRED2_NOVIEMBRE_2025</v>
      </c>
      <c r="O3889" s="75">
        <v>215123</v>
      </c>
      <c r="S3889" s="21">
        <v>0</v>
      </c>
    </row>
    <row r="3890" spans="2:19" ht="30" hidden="1" customHeight="1">
      <c r="B3890">
        <v>32</v>
      </c>
      <c r="C3890" t="s">
        <v>86</v>
      </c>
      <c r="D3890" t="s">
        <v>92</v>
      </c>
      <c r="E3890" s="86" t="str">
        <f t="shared" si="144"/>
        <v xml:space="preserve">322. Cuidado Continuo por una vida con bienestarEducativo </v>
      </c>
      <c r="F3890" t="s">
        <v>106</v>
      </c>
      <c r="G3890" t="s">
        <v>89</v>
      </c>
      <c r="H3890" t="s">
        <v>90</v>
      </c>
      <c r="I3890" s="134" t="s">
        <v>60</v>
      </c>
      <c r="J3890" t="s">
        <v>91</v>
      </c>
      <c r="K3890" t="s">
        <v>65</v>
      </c>
      <c r="L3890" s="32" t="s">
        <v>7</v>
      </c>
      <c r="M3890" s="32" t="s">
        <v>1</v>
      </c>
      <c r="N3890" s="70" t="str">
        <f t="shared" si="143"/>
        <v>322. Cuidado Continuo por una vida con bienestarEducativo 5_SUBRED2_NOVIEMBRE_2025</v>
      </c>
      <c r="O3890" s="75">
        <v>281078</v>
      </c>
      <c r="S3890" s="21">
        <v>0</v>
      </c>
    </row>
    <row r="3891" spans="2:19" ht="30" hidden="1" customHeight="1">
      <c r="B3891">
        <v>33</v>
      </c>
      <c r="C3891" t="s">
        <v>86</v>
      </c>
      <c r="D3891" t="s">
        <v>98</v>
      </c>
      <c r="E3891" s="86" t="str">
        <f t="shared" si="144"/>
        <v>332. Cuidado Continuo por una vida con bienestarLaboral</v>
      </c>
      <c r="F3891" t="s">
        <v>107</v>
      </c>
      <c r="G3891" t="s">
        <v>89</v>
      </c>
      <c r="H3891" t="s">
        <v>90</v>
      </c>
      <c r="I3891" s="134" t="s">
        <v>60</v>
      </c>
      <c r="J3891" t="s">
        <v>108</v>
      </c>
      <c r="K3891" t="s">
        <v>65</v>
      </c>
      <c r="L3891" s="32" t="s">
        <v>7</v>
      </c>
      <c r="M3891" s="32" t="s">
        <v>1</v>
      </c>
      <c r="N3891" s="70" t="str">
        <f t="shared" si="143"/>
        <v>332. Cuidado Continuo por una vida con bienestarLaboral5_SUBRED2_NOVIEMBRE_2025</v>
      </c>
      <c r="O3891" s="75">
        <v>1094110</v>
      </c>
      <c r="S3891" s="21">
        <v>0</v>
      </c>
    </row>
    <row r="3892" spans="2:19" ht="30" hidden="1" customHeight="1">
      <c r="B3892">
        <v>34</v>
      </c>
      <c r="C3892" t="s">
        <v>86</v>
      </c>
      <c r="D3892" t="s">
        <v>87</v>
      </c>
      <c r="E3892" s="86" t="str">
        <f t="shared" si="144"/>
        <v>342. Cuidado Continuo por una vida con bienestarComunitario</v>
      </c>
      <c r="F3892" t="s">
        <v>109</v>
      </c>
      <c r="G3892" t="s">
        <v>110</v>
      </c>
      <c r="H3892" t="s">
        <v>90</v>
      </c>
      <c r="I3892" s="134" t="s">
        <v>60</v>
      </c>
      <c r="J3892" t="s">
        <v>91</v>
      </c>
      <c r="K3892" t="s">
        <v>65</v>
      </c>
      <c r="L3892" s="32" t="s">
        <v>7</v>
      </c>
      <c r="M3892" s="32" t="s">
        <v>1</v>
      </c>
      <c r="N3892" s="70" t="str">
        <f t="shared" si="143"/>
        <v>342. Cuidado Continuo por una vida con bienestarComunitario5_SUBRED2_NOVIEMBRE_2025</v>
      </c>
      <c r="O3892" s="75">
        <v>161342</v>
      </c>
      <c r="S3892" s="21">
        <v>0</v>
      </c>
    </row>
    <row r="3893" spans="2:19" ht="30" hidden="1" customHeight="1">
      <c r="B3893">
        <v>35</v>
      </c>
      <c r="C3893" t="s">
        <v>86</v>
      </c>
      <c r="D3893" t="s">
        <v>87</v>
      </c>
      <c r="E3893" s="86" t="str">
        <f t="shared" si="144"/>
        <v>352. Cuidado Continuo por una vida con bienestarComunitario</v>
      </c>
      <c r="F3893" t="s">
        <v>111</v>
      </c>
      <c r="G3893" t="s">
        <v>89</v>
      </c>
      <c r="H3893" t="s">
        <v>90</v>
      </c>
      <c r="I3893" s="134" t="s">
        <v>60</v>
      </c>
      <c r="J3893" t="s">
        <v>91</v>
      </c>
      <c r="K3893" t="s">
        <v>65</v>
      </c>
      <c r="L3893" s="32" t="s">
        <v>7</v>
      </c>
      <c r="M3893" s="32" t="s">
        <v>1</v>
      </c>
      <c r="N3893" s="70" t="str">
        <f t="shared" si="143"/>
        <v>352. Cuidado Continuo por una vida con bienestarComunitario5_SUBRED2_NOVIEMBRE_2025</v>
      </c>
      <c r="O3893" s="75">
        <v>215123</v>
      </c>
      <c r="S3893" s="21">
        <v>0</v>
      </c>
    </row>
    <row r="3894" spans="2:19" ht="30" hidden="1" customHeight="1">
      <c r="B3894">
        <v>36</v>
      </c>
      <c r="C3894" t="s">
        <v>86</v>
      </c>
      <c r="D3894" t="s">
        <v>87</v>
      </c>
      <c r="E3894" s="86" t="str">
        <f t="shared" si="144"/>
        <v>362. Cuidado Continuo por una vida con bienestarComunitario</v>
      </c>
      <c r="F3894" t="s">
        <v>112</v>
      </c>
      <c r="G3894" t="s">
        <v>89</v>
      </c>
      <c r="H3894" t="s">
        <v>90</v>
      </c>
      <c r="I3894" s="134" t="s">
        <v>60</v>
      </c>
      <c r="J3894" t="s">
        <v>91</v>
      </c>
      <c r="K3894" t="s">
        <v>80</v>
      </c>
      <c r="L3894" s="32" t="s">
        <v>7</v>
      </c>
      <c r="M3894" s="32" t="s">
        <v>1</v>
      </c>
      <c r="N3894" s="70" t="str">
        <f t="shared" si="143"/>
        <v>362. Cuidado Continuo por una vida con bienestarComunitario5_SUBRED2_NOVIEMBRE_2025</v>
      </c>
      <c r="O3894" s="75">
        <v>140539</v>
      </c>
      <c r="S3894" s="21">
        <v>0</v>
      </c>
    </row>
    <row r="3895" spans="2:19" ht="30" hidden="1" customHeight="1">
      <c r="B3895">
        <v>37</v>
      </c>
      <c r="C3895" t="s">
        <v>86</v>
      </c>
      <c r="D3895" t="s">
        <v>87</v>
      </c>
      <c r="E3895" s="86" t="str">
        <f t="shared" si="144"/>
        <v>372. Cuidado Continuo por una vida con bienestarComunitario</v>
      </c>
      <c r="F3895" t="s">
        <v>113</v>
      </c>
      <c r="G3895" t="s">
        <v>89</v>
      </c>
      <c r="H3895" t="s">
        <v>90</v>
      </c>
      <c r="I3895" s="134" t="s">
        <v>60</v>
      </c>
      <c r="J3895" t="s">
        <v>91</v>
      </c>
      <c r="K3895" t="s">
        <v>80</v>
      </c>
      <c r="L3895" s="32" t="s">
        <v>7</v>
      </c>
      <c r="M3895" s="32" t="s">
        <v>1</v>
      </c>
      <c r="N3895" s="70" t="str">
        <f t="shared" si="143"/>
        <v>372. Cuidado Continuo por una vida con bienestarComunitario5_SUBRED2_NOVIEMBRE_2025</v>
      </c>
      <c r="O3895" s="75">
        <v>74584</v>
      </c>
      <c r="S3895" s="21">
        <v>0</v>
      </c>
    </row>
    <row r="3896" spans="2:19" ht="30" hidden="1" customHeight="1">
      <c r="B3896">
        <v>38</v>
      </c>
      <c r="C3896" t="s">
        <v>86</v>
      </c>
      <c r="D3896" t="s">
        <v>87</v>
      </c>
      <c r="E3896" s="86" t="str">
        <f t="shared" si="144"/>
        <v>382. Cuidado Continuo por una vida con bienestarComunitario</v>
      </c>
      <c r="F3896" t="s">
        <v>114</v>
      </c>
      <c r="G3896" t="s">
        <v>89</v>
      </c>
      <c r="H3896" t="s">
        <v>90</v>
      </c>
      <c r="I3896" s="134" t="s">
        <v>60</v>
      </c>
      <c r="J3896" t="s">
        <v>91</v>
      </c>
      <c r="K3896" t="s">
        <v>65</v>
      </c>
      <c r="L3896" s="32" t="s">
        <v>7</v>
      </c>
      <c r="M3896" s="32" t="s">
        <v>1</v>
      </c>
      <c r="N3896" s="70" t="str">
        <f t="shared" si="143"/>
        <v>382. Cuidado Continuo por una vida con bienestarComunitario5_SUBRED2_NOVIEMBRE_2025</v>
      </c>
      <c r="O3896" s="75">
        <v>355662</v>
      </c>
      <c r="S3896" s="21">
        <v>0</v>
      </c>
    </row>
    <row r="3897" spans="2:19" ht="30" hidden="1" customHeight="1">
      <c r="B3897">
        <v>39</v>
      </c>
      <c r="C3897" t="s">
        <v>86</v>
      </c>
      <c r="D3897" t="s">
        <v>87</v>
      </c>
      <c r="E3897" s="86" t="str">
        <f t="shared" si="144"/>
        <v>392. Cuidado Continuo por una vida con bienestarComunitario</v>
      </c>
      <c r="F3897" t="s">
        <v>115</v>
      </c>
      <c r="G3897" t="s">
        <v>89</v>
      </c>
      <c r="H3897" t="s">
        <v>90</v>
      </c>
      <c r="I3897" s="134" t="s">
        <v>60</v>
      </c>
      <c r="J3897" t="s">
        <v>91</v>
      </c>
      <c r="K3897" t="s">
        <v>65</v>
      </c>
      <c r="L3897" s="32" t="s">
        <v>7</v>
      </c>
      <c r="M3897" s="32" t="s">
        <v>1</v>
      </c>
      <c r="N3897" s="70" t="str">
        <f t="shared" si="143"/>
        <v>392. Cuidado Continuo por una vida con bienestarComunitario5_SUBRED2_NOVIEMBRE_2025</v>
      </c>
      <c r="O3897" s="75">
        <v>140539</v>
      </c>
      <c r="S3897" s="21">
        <v>0</v>
      </c>
    </row>
    <row r="3898" spans="2:19" ht="30" hidden="1" customHeight="1">
      <c r="B3898">
        <v>40</v>
      </c>
      <c r="C3898" t="s">
        <v>86</v>
      </c>
      <c r="D3898" t="s">
        <v>87</v>
      </c>
      <c r="E3898" s="86" t="str">
        <f t="shared" si="144"/>
        <v>402. Cuidado Continuo por una vida con bienestarComunitario</v>
      </c>
      <c r="F3898" t="s">
        <v>116</v>
      </c>
      <c r="G3898" t="s">
        <v>89</v>
      </c>
      <c r="H3898" t="s">
        <v>90</v>
      </c>
      <c r="I3898" s="134" t="s">
        <v>60</v>
      </c>
      <c r="J3898" t="s">
        <v>91</v>
      </c>
      <c r="K3898" t="s">
        <v>65</v>
      </c>
      <c r="L3898" s="32" t="s">
        <v>7</v>
      </c>
      <c r="M3898" s="32" t="s">
        <v>1</v>
      </c>
      <c r="N3898" s="70" t="str">
        <f t="shared" si="143"/>
        <v>402. Cuidado Continuo por una vida con bienestarComunitario5_SUBRED2_NOVIEMBRE_2025</v>
      </c>
      <c r="O3898" s="75">
        <v>74584</v>
      </c>
      <c r="S3898" s="21">
        <v>0</v>
      </c>
    </row>
    <row r="3899" spans="2:19" ht="30" hidden="1" customHeight="1">
      <c r="B3899">
        <v>41</v>
      </c>
      <c r="C3899" t="s">
        <v>86</v>
      </c>
      <c r="D3899" t="s">
        <v>87</v>
      </c>
      <c r="E3899" s="86" t="str">
        <f t="shared" si="144"/>
        <v>412. Cuidado Continuo por una vida con bienestarComunitario</v>
      </c>
      <c r="F3899" t="s">
        <v>117</v>
      </c>
      <c r="G3899" t="s">
        <v>118</v>
      </c>
      <c r="H3899" t="s">
        <v>90</v>
      </c>
      <c r="I3899" s="134" t="s">
        <v>60</v>
      </c>
      <c r="J3899" t="s">
        <v>119</v>
      </c>
      <c r="K3899" t="s">
        <v>65</v>
      </c>
      <c r="L3899" s="32" t="s">
        <v>7</v>
      </c>
      <c r="M3899" s="32" t="s">
        <v>1</v>
      </c>
      <c r="N3899" s="70" t="str">
        <f t="shared" si="143"/>
        <v>412. Cuidado Continuo por una vida con bienestarComunitario5_SUBRED2_NOVIEMBRE_2025</v>
      </c>
      <c r="O3899" s="75">
        <v>621332</v>
      </c>
      <c r="S3899" s="21">
        <v>0</v>
      </c>
    </row>
    <row r="3900" spans="2:19" ht="30" hidden="1" customHeight="1">
      <c r="B3900">
        <v>42</v>
      </c>
      <c r="C3900" t="s">
        <v>86</v>
      </c>
      <c r="D3900" t="s">
        <v>87</v>
      </c>
      <c r="E3900" s="86" t="str">
        <f t="shared" si="144"/>
        <v>422. Cuidado Continuo por una vida con bienestarComunitario</v>
      </c>
      <c r="F3900" t="s">
        <v>120</v>
      </c>
      <c r="G3900" t="s">
        <v>89</v>
      </c>
      <c r="H3900" t="s">
        <v>90</v>
      </c>
      <c r="I3900" s="134" t="s">
        <v>60</v>
      </c>
      <c r="J3900" t="s">
        <v>119</v>
      </c>
      <c r="K3900" t="s">
        <v>65</v>
      </c>
      <c r="L3900" s="32" t="s">
        <v>7</v>
      </c>
      <c r="M3900" s="32" t="s">
        <v>1</v>
      </c>
      <c r="N3900" s="70" t="str">
        <f t="shared" si="143"/>
        <v>422. Cuidado Continuo por una vida con bienestarComunitario5_SUBRED2_NOVIEMBRE_2025</v>
      </c>
      <c r="O3900" s="75">
        <v>340253</v>
      </c>
      <c r="S3900" s="21">
        <v>0</v>
      </c>
    </row>
    <row r="3901" spans="2:19" ht="30" hidden="1" customHeight="1">
      <c r="B3901">
        <v>43</v>
      </c>
      <c r="C3901" t="s">
        <v>86</v>
      </c>
      <c r="D3901" t="s">
        <v>87</v>
      </c>
      <c r="E3901" s="86" t="str">
        <f t="shared" si="144"/>
        <v>432. Cuidado Continuo por una vida con bienestarComunitario</v>
      </c>
      <c r="F3901" t="s">
        <v>121</v>
      </c>
      <c r="G3901" t="s">
        <v>118</v>
      </c>
      <c r="H3901" t="s">
        <v>90</v>
      </c>
      <c r="I3901" s="134" t="s">
        <v>60</v>
      </c>
      <c r="J3901" t="s">
        <v>119</v>
      </c>
      <c r="K3901" t="s">
        <v>65</v>
      </c>
      <c r="L3901" s="32" t="s">
        <v>7</v>
      </c>
      <c r="M3901" s="32" t="s">
        <v>1</v>
      </c>
      <c r="N3901" s="70" t="str">
        <f t="shared" si="143"/>
        <v>432. Cuidado Continuo por una vida con bienestarComunitario5_SUBRED2_NOVIEMBRE_2025</v>
      </c>
      <c r="O3901" s="75">
        <v>548596</v>
      </c>
      <c r="S3901" s="21">
        <v>0</v>
      </c>
    </row>
    <row r="3902" spans="2:19" ht="30" hidden="1" customHeight="1">
      <c r="B3902">
        <v>44</v>
      </c>
      <c r="C3902" t="s">
        <v>86</v>
      </c>
      <c r="D3902" t="s">
        <v>87</v>
      </c>
      <c r="E3902" s="86" t="str">
        <f t="shared" si="144"/>
        <v>442. Cuidado Continuo por una vida con bienestarComunitario</v>
      </c>
      <c r="F3902" t="s">
        <v>122</v>
      </c>
      <c r="G3902" t="s">
        <v>89</v>
      </c>
      <c r="H3902" t="s">
        <v>90</v>
      </c>
      <c r="I3902" s="134" t="s">
        <v>60</v>
      </c>
      <c r="J3902" t="s">
        <v>119</v>
      </c>
      <c r="K3902" t="s">
        <v>65</v>
      </c>
      <c r="L3902" s="32" t="s">
        <v>7</v>
      </c>
      <c r="M3902" s="32" t="s">
        <v>1</v>
      </c>
      <c r="N3902" s="70" t="str">
        <f t="shared" si="143"/>
        <v>442. Cuidado Continuo por una vida con bienestarComunitario5_SUBRED2_NOVIEMBRE_2025</v>
      </c>
      <c r="O3902" s="75">
        <v>711326</v>
      </c>
      <c r="S3902" s="21">
        <v>0</v>
      </c>
    </row>
    <row r="3903" spans="2:19" ht="30" hidden="1" customHeight="1">
      <c r="B3903">
        <v>45</v>
      </c>
      <c r="C3903" t="s">
        <v>86</v>
      </c>
      <c r="D3903" t="s">
        <v>87</v>
      </c>
      <c r="E3903" s="86" t="str">
        <f t="shared" si="144"/>
        <v>452. Cuidado Continuo por una vida con bienestarComunitario</v>
      </c>
      <c r="F3903" t="s">
        <v>123</v>
      </c>
      <c r="G3903" t="s">
        <v>118</v>
      </c>
      <c r="H3903" t="s">
        <v>90</v>
      </c>
      <c r="I3903" s="134" t="s">
        <v>60</v>
      </c>
      <c r="J3903" t="s">
        <v>119</v>
      </c>
      <c r="K3903" t="s">
        <v>65</v>
      </c>
      <c r="L3903" s="32" t="s">
        <v>7</v>
      </c>
      <c r="M3903" s="32" t="s">
        <v>1</v>
      </c>
      <c r="N3903" s="70" t="str">
        <f t="shared" si="143"/>
        <v>452. Cuidado Continuo por una vida con bienestarComunitario5_SUBRED2_NOVIEMBRE_2025</v>
      </c>
      <c r="O3903" s="75">
        <v>281078</v>
      </c>
      <c r="S3903" s="21">
        <v>0</v>
      </c>
    </row>
    <row r="3904" spans="2:19" ht="30" hidden="1" customHeight="1">
      <c r="B3904">
        <v>46</v>
      </c>
      <c r="C3904" t="s">
        <v>86</v>
      </c>
      <c r="D3904" t="s">
        <v>92</v>
      </c>
      <c r="E3904" s="86" t="str">
        <f t="shared" si="144"/>
        <v xml:space="preserve">462. Cuidado Continuo por una vida con bienestarEducativo </v>
      </c>
      <c r="F3904" t="s">
        <v>124</v>
      </c>
      <c r="G3904" t="s">
        <v>89</v>
      </c>
      <c r="H3904" t="s">
        <v>90</v>
      </c>
      <c r="I3904" s="134" t="s">
        <v>60</v>
      </c>
      <c r="J3904" t="s">
        <v>119</v>
      </c>
      <c r="K3904" t="s">
        <v>65</v>
      </c>
      <c r="L3904" s="32" t="s">
        <v>7</v>
      </c>
      <c r="M3904" s="32" t="s">
        <v>1</v>
      </c>
      <c r="N3904" s="70" t="str">
        <f t="shared" si="143"/>
        <v>462. Cuidado Continuo por una vida con bienestarEducativo 5_SUBRED2_NOVIEMBRE_2025</v>
      </c>
      <c r="O3904" s="75">
        <v>2366976</v>
      </c>
      <c r="S3904" s="21">
        <v>0</v>
      </c>
    </row>
    <row r="3905" spans="2:19" ht="30" hidden="1" customHeight="1">
      <c r="B3905">
        <v>47</v>
      </c>
      <c r="C3905" t="s">
        <v>86</v>
      </c>
      <c r="D3905" t="s">
        <v>98</v>
      </c>
      <c r="E3905" s="86" t="str">
        <f t="shared" si="144"/>
        <v>472. Cuidado Continuo por una vida con bienestarLaboral</v>
      </c>
      <c r="F3905" t="s">
        <v>125</v>
      </c>
      <c r="G3905" t="s">
        <v>89</v>
      </c>
      <c r="H3905" t="s">
        <v>90</v>
      </c>
      <c r="I3905" s="134" t="s">
        <v>60</v>
      </c>
      <c r="J3905" t="s">
        <v>119</v>
      </c>
      <c r="K3905" t="s">
        <v>65</v>
      </c>
      <c r="L3905" s="32" t="s">
        <v>7</v>
      </c>
      <c r="M3905" s="32" t="s">
        <v>1</v>
      </c>
      <c r="N3905" s="70" t="str">
        <f t="shared" si="143"/>
        <v>472. Cuidado Continuo por una vida con bienestarLaboral5_SUBRED2_NOVIEMBRE_2025</v>
      </c>
      <c r="O3905" s="75">
        <v>110336</v>
      </c>
      <c r="S3905" s="21">
        <v>0</v>
      </c>
    </row>
    <row r="3906" spans="2:19" ht="30" hidden="1" customHeight="1">
      <c r="B3906">
        <v>48</v>
      </c>
      <c r="C3906" t="s">
        <v>86</v>
      </c>
      <c r="D3906" t="s">
        <v>87</v>
      </c>
      <c r="E3906" s="86" t="str">
        <f t="shared" si="144"/>
        <v>482. Cuidado Continuo por una vida con bienestarComunitario</v>
      </c>
      <c r="F3906" t="s">
        <v>126</v>
      </c>
      <c r="G3906" t="s">
        <v>89</v>
      </c>
      <c r="H3906" t="s">
        <v>90</v>
      </c>
      <c r="I3906" s="134" t="s">
        <v>60</v>
      </c>
      <c r="J3906" t="s">
        <v>119</v>
      </c>
      <c r="K3906" t="s">
        <v>65</v>
      </c>
      <c r="L3906" s="32" t="s">
        <v>7</v>
      </c>
      <c r="M3906" s="32" t="s">
        <v>1</v>
      </c>
      <c r="N3906" s="70" t="str">
        <f t="shared" si="143"/>
        <v>482. Cuidado Continuo por una vida con bienestarComunitario5_SUBRED2_NOVIEMBRE_2025</v>
      </c>
      <c r="O3906" s="75">
        <v>430247</v>
      </c>
      <c r="S3906" s="21">
        <v>0</v>
      </c>
    </row>
    <row r="3907" spans="2:19" ht="30" hidden="1" customHeight="1">
      <c r="B3907">
        <v>49</v>
      </c>
      <c r="C3907" t="s">
        <v>86</v>
      </c>
      <c r="D3907" t="s">
        <v>87</v>
      </c>
      <c r="E3907" s="86" t="str">
        <f t="shared" si="144"/>
        <v>492. Cuidado Continuo por una vida con bienestarComunitario</v>
      </c>
      <c r="F3907" t="s">
        <v>127</v>
      </c>
      <c r="G3907" t="s">
        <v>89</v>
      </c>
      <c r="H3907" t="s">
        <v>90</v>
      </c>
      <c r="I3907" s="134" t="s">
        <v>60</v>
      </c>
      <c r="J3907" t="s">
        <v>119</v>
      </c>
      <c r="K3907" t="s">
        <v>65</v>
      </c>
      <c r="L3907" s="32" t="s">
        <v>7</v>
      </c>
      <c r="M3907" s="32" t="s">
        <v>1</v>
      </c>
      <c r="N3907" s="70" t="str">
        <f t="shared" si="143"/>
        <v>492. Cuidado Continuo por una vida con bienestarComunitario5_SUBRED2_NOVIEMBRE_2025</v>
      </c>
      <c r="O3907" s="75">
        <v>711326</v>
      </c>
      <c r="S3907" s="21">
        <v>0</v>
      </c>
    </row>
    <row r="3908" spans="2:19" ht="30" hidden="1" customHeight="1">
      <c r="B3908">
        <v>50</v>
      </c>
      <c r="C3908" t="s">
        <v>86</v>
      </c>
      <c r="D3908" t="s">
        <v>87</v>
      </c>
      <c r="E3908" s="86" t="str">
        <f t="shared" si="144"/>
        <v>502. Cuidado Continuo por una vida con bienestarComunitario</v>
      </c>
      <c r="F3908" t="s">
        <v>128</v>
      </c>
      <c r="G3908" t="s">
        <v>89</v>
      </c>
      <c r="H3908" t="s">
        <v>90</v>
      </c>
      <c r="I3908" s="134" t="s">
        <v>60</v>
      </c>
      <c r="J3908" t="s">
        <v>91</v>
      </c>
      <c r="K3908" t="s">
        <v>65</v>
      </c>
      <c r="L3908" s="32" t="s">
        <v>7</v>
      </c>
      <c r="M3908" s="32" t="s">
        <v>1</v>
      </c>
      <c r="N3908" s="70" t="str">
        <f t="shared" si="143"/>
        <v>502. Cuidado Continuo por una vida con bienestarComunitario5_SUBRED2_NOVIEMBRE_2025</v>
      </c>
      <c r="O3908" s="75">
        <v>266747</v>
      </c>
      <c r="S3908" s="21">
        <v>0</v>
      </c>
    </row>
    <row r="3909" spans="2:19" ht="30" hidden="1" customHeight="1">
      <c r="B3909">
        <v>51</v>
      </c>
      <c r="C3909" t="s">
        <v>86</v>
      </c>
      <c r="D3909" t="s">
        <v>87</v>
      </c>
      <c r="E3909" s="86" t="str">
        <f t="shared" si="144"/>
        <v>512. Cuidado Continuo por una vida con bienestarComunitario</v>
      </c>
      <c r="F3909" t="s">
        <v>129</v>
      </c>
      <c r="G3909" t="s">
        <v>89</v>
      </c>
      <c r="H3909" t="s">
        <v>90</v>
      </c>
      <c r="I3909" s="134" t="s">
        <v>60</v>
      </c>
      <c r="J3909" t="s">
        <v>61</v>
      </c>
      <c r="K3909" t="s">
        <v>80</v>
      </c>
      <c r="L3909" s="32" t="s">
        <v>7</v>
      </c>
      <c r="M3909" s="32" t="s">
        <v>1</v>
      </c>
      <c r="N3909" s="70" t="str">
        <f t="shared" si="143"/>
        <v>512. Cuidado Continuo por una vida con bienestarComunitario5_SUBRED2_NOVIEMBRE_2025</v>
      </c>
      <c r="O3909" s="75">
        <v>5621568</v>
      </c>
      <c r="S3909" s="21">
        <v>0</v>
      </c>
    </row>
    <row r="3910" spans="2:19" ht="30" hidden="1" customHeight="1">
      <c r="B3910">
        <v>52</v>
      </c>
      <c r="C3910" t="s">
        <v>86</v>
      </c>
      <c r="D3910" t="s">
        <v>87</v>
      </c>
      <c r="E3910" s="86" t="str">
        <f t="shared" si="144"/>
        <v>522. Cuidado Continuo por una vida con bienestarComunitario</v>
      </c>
      <c r="F3910" t="s">
        <v>130</v>
      </c>
      <c r="G3910" t="s">
        <v>110</v>
      </c>
      <c r="H3910" t="s">
        <v>90</v>
      </c>
      <c r="I3910" s="134" t="s">
        <v>60</v>
      </c>
      <c r="J3910" t="s">
        <v>119</v>
      </c>
      <c r="K3910" t="s">
        <v>65</v>
      </c>
      <c r="L3910" s="32" t="s">
        <v>7</v>
      </c>
      <c r="M3910" s="32" t="s">
        <v>1</v>
      </c>
      <c r="N3910" s="70" t="str">
        <f t="shared" ref="N3910:N3973" si="145">+E3910&amp;L3910&amp;M3910</f>
        <v>522. Cuidado Continuo por una vida con bienestarComunitario5_SUBRED2_NOVIEMBRE_2025</v>
      </c>
      <c r="O3910" s="75">
        <v>711326</v>
      </c>
      <c r="S3910" s="21">
        <v>0</v>
      </c>
    </row>
    <row r="3911" spans="2:19" ht="30" hidden="1" customHeight="1">
      <c r="B3911">
        <v>53</v>
      </c>
      <c r="C3911" t="s">
        <v>86</v>
      </c>
      <c r="D3911" t="s">
        <v>87</v>
      </c>
      <c r="E3911" s="86" t="str">
        <f t="shared" si="144"/>
        <v>532. Cuidado Continuo por una vida con bienestarComunitario</v>
      </c>
      <c r="F3911" t="s">
        <v>131</v>
      </c>
      <c r="G3911" t="s">
        <v>89</v>
      </c>
      <c r="H3911" t="s">
        <v>90</v>
      </c>
      <c r="I3911" s="134" t="s">
        <v>60</v>
      </c>
      <c r="J3911" t="s">
        <v>61</v>
      </c>
      <c r="K3911" t="s">
        <v>62</v>
      </c>
      <c r="L3911" s="32" t="s">
        <v>7</v>
      </c>
      <c r="M3911" s="32" t="s">
        <v>1</v>
      </c>
      <c r="N3911" s="70" t="str">
        <f t="shared" si="145"/>
        <v>532. Cuidado Continuo por una vida con bienestarComunitario5_SUBRED2_NOVIEMBRE_2025</v>
      </c>
      <c r="O3911" s="75">
        <v>5621568</v>
      </c>
      <c r="S3911" s="21">
        <v>0</v>
      </c>
    </row>
    <row r="3912" spans="2:19" ht="30" hidden="1" customHeight="1">
      <c r="B3912">
        <v>54</v>
      </c>
      <c r="C3912" t="s">
        <v>86</v>
      </c>
      <c r="D3912" t="s">
        <v>87</v>
      </c>
      <c r="E3912" s="86" t="str">
        <f t="shared" si="144"/>
        <v>542. Cuidado Continuo por una vida con bienestarComunitario</v>
      </c>
      <c r="F3912" t="s">
        <v>132</v>
      </c>
      <c r="G3912" t="s">
        <v>89</v>
      </c>
      <c r="H3912" t="s">
        <v>90</v>
      </c>
      <c r="I3912" s="134" t="s">
        <v>60</v>
      </c>
      <c r="J3912" t="s">
        <v>91</v>
      </c>
      <c r="K3912" t="s">
        <v>65</v>
      </c>
      <c r="L3912" s="32" t="s">
        <v>7</v>
      </c>
      <c r="M3912" s="32" t="s">
        <v>1</v>
      </c>
      <c r="N3912" s="70" t="str">
        <f t="shared" si="145"/>
        <v>542. Cuidado Continuo por una vida con bienestarComunitario5_SUBRED2_NOVIEMBRE_2025</v>
      </c>
      <c r="O3912" s="75">
        <v>285702</v>
      </c>
      <c r="S3912" s="21">
        <v>0</v>
      </c>
    </row>
    <row r="3913" spans="2:19" ht="30" hidden="1" customHeight="1">
      <c r="B3913">
        <v>55</v>
      </c>
      <c r="C3913" t="s">
        <v>86</v>
      </c>
      <c r="D3913" t="s">
        <v>87</v>
      </c>
      <c r="E3913" s="86" t="str">
        <f t="shared" si="144"/>
        <v>552. Cuidado Continuo por una vida con bienestarComunitario</v>
      </c>
      <c r="F3913" t="s">
        <v>133</v>
      </c>
      <c r="G3913" t="s">
        <v>89</v>
      </c>
      <c r="H3913" t="s">
        <v>90</v>
      </c>
      <c r="I3913" s="134" t="s">
        <v>60</v>
      </c>
      <c r="J3913" t="s">
        <v>91</v>
      </c>
      <c r="K3913" t="s">
        <v>65</v>
      </c>
      <c r="L3913" s="32" t="s">
        <v>7</v>
      </c>
      <c r="M3913" s="32" t="s">
        <v>1</v>
      </c>
      <c r="N3913" s="70" t="str">
        <f t="shared" si="145"/>
        <v>552. Cuidado Continuo por una vida con bienestarComunitario5_SUBRED2_NOVIEMBRE_2025</v>
      </c>
      <c r="O3913" s="75">
        <v>380935</v>
      </c>
      <c r="S3913" s="21">
        <v>0</v>
      </c>
    </row>
    <row r="3914" spans="2:19" ht="30" hidden="1" customHeight="1">
      <c r="B3914">
        <v>56</v>
      </c>
      <c r="C3914" t="s">
        <v>86</v>
      </c>
      <c r="D3914" t="s">
        <v>87</v>
      </c>
      <c r="E3914" s="86" t="str">
        <f t="shared" si="144"/>
        <v>562. Cuidado Continuo por una vida con bienestarComunitario</v>
      </c>
      <c r="F3914" t="s">
        <v>134</v>
      </c>
      <c r="G3914" t="s">
        <v>89</v>
      </c>
      <c r="H3914" t="s">
        <v>90</v>
      </c>
      <c r="I3914" s="134" t="s">
        <v>60</v>
      </c>
      <c r="J3914" t="s">
        <v>91</v>
      </c>
      <c r="K3914" t="s">
        <v>65</v>
      </c>
      <c r="L3914" s="32" t="s">
        <v>7</v>
      </c>
      <c r="M3914" s="32" t="s">
        <v>1</v>
      </c>
      <c r="N3914" s="70" t="str">
        <f t="shared" si="145"/>
        <v>562. Cuidado Continuo por una vida con bienestarComunitario5_SUBRED2_NOVIEMBRE_2025</v>
      </c>
      <c r="O3914" s="75">
        <v>266747</v>
      </c>
      <c r="S3914" s="21">
        <v>0</v>
      </c>
    </row>
    <row r="3915" spans="2:19" ht="30" hidden="1" customHeight="1">
      <c r="B3915">
        <v>57</v>
      </c>
      <c r="C3915" t="s">
        <v>86</v>
      </c>
      <c r="D3915" t="s">
        <v>87</v>
      </c>
      <c r="E3915" s="86" t="str">
        <f t="shared" si="144"/>
        <v>572. Cuidado Continuo por una vida con bienestarComunitario</v>
      </c>
      <c r="F3915" t="s">
        <v>135</v>
      </c>
      <c r="G3915" t="s">
        <v>110</v>
      </c>
      <c r="H3915" t="s">
        <v>90</v>
      </c>
      <c r="I3915" s="134" t="s">
        <v>60</v>
      </c>
      <c r="J3915" t="s">
        <v>91</v>
      </c>
      <c r="K3915" t="s">
        <v>65</v>
      </c>
      <c r="L3915" s="32" t="s">
        <v>7</v>
      </c>
      <c r="M3915" s="32" t="s">
        <v>1</v>
      </c>
      <c r="N3915" s="70" t="str">
        <f t="shared" si="145"/>
        <v>572. Cuidado Continuo por una vida con bienestarComunitario5_SUBRED2_NOVIEMBRE_2025</v>
      </c>
      <c r="O3915" s="75">
        <v>88916</v>
      </c>
      <c r="S3915" s="21">
        <v>0</v>
      </c>
    </row>
    <row r="3916" spans="2:19" ht="30" hidden="1" customHeight="1">
      <c r="B3916">
        <v>58</v>
      </c>
      <c r="C3916" t="s">
        <v>86</v>
      </c>
      <c r="D3916" t="s">
        <v>92</v>
      </c>
      <c r="E3916" s="86" t="str">
        <f t="shared" si="144"/>
        <v xml:space="preserve">582. Cuidado Continuo por una vida con bienestarEducativo </v>
      </c>
      <c r="F3916" t="s">
        <v>136</v>
      </c>
      <c r="G3916" t="s">
        <v>89</v>
      </c>
      <c r="H3916" t="s">
        <v>90</v>
      </c>
      <c r="I3916" s="134" t="s">
        <v>60</v>
      </c>
      <c r="J3916" t="s">
        <v>137</v>
      </c>
      <c r="K3916" t="s">
        <v>65</v>
      </c>
      <c r="L3916" s="32" t="s">
        <v>7</v>
      </c>
      <c r="M3916" s="32" t="s">
        <v>1</v>
      </c>
      <c r="N3916" s="70" t="str">
        <f t="shared" si="145"/>
        <v>582. Cuidado Continuo por una vida con bienestarEducativo 5_SUBRED2_NOVIEMBRE_2025</v>
      </c>
      <c r="O3916" s="75">
        <v>562157</v>
      </c>
      <c r="S3916" s="21">
        <v>0</v>
      </c>
    </row>
    <row r="3917" spans="2:19" ht="30" hidden="1" customHeight="1">
      <c r="B3917">
        <v>59</v>
      </c>
      <c r="C3917" t="s">
        <v>86</v>
      </c>
      <c r="D3917" t="s">
        <v>92</v>
      </c>
      <c r="E3917" s="86" t="str">
        <f t="shared" si="144"/>
        <v xml:space="preserve">592. Cuidado Continuo por una vida con bienestarEducativo </v>
      </c>
      <c r="F3917" t="s">
        <v>138</v>
      </c>
      <c r="G3917" t="s">
        <v>89</v>
      </c>
      <c r="H3917" t="s">
        <v>90</v>
      </c>
      <c r="I3917" s="134" t="s">
        <v>60</v>
      </c>
      <c r="J3917" t="s">
        <v>61</v>
      </c>
      <c r="K3917" t="s">
        <v>62</v>
      </c>
      <c r="L3917" s="32" t="s">
        <v>7</v>
      </c>
      <c r="M3917" s="32" t="s">
        <v>1</v>
      </c>
      <c r="N3917" s="70" t="str">
        <f t="shared" si="145"/>
        <v>592. Cuidado Continuo por una vida con bienestarEducativo 5_SUBRED2_NOVIEMBRE_2025</v>
      </c>
      <c r="O3917" s="75">
        <v>14226512</v>
      </c>
      <c r="S3917" s="21">
        <v>0</v>
      </c>
    </row>
    <row r="3918" spans="2:19" ht="30" hidden="1" customHeight="1">
      <c r="B3918">
        <v>60</v>
      </c>
      <c r="C3918" t="s">
        <v>86</v>
      </c>
      <c r="D3918" t="s">
        <v>92</v>
      </c>
      <c r="E3918" s="86" t="str">
        <f t="shared" si="144"/>
        <v xml:space="preserve">602. Cuidado Continuo por una vida con bienestarEducativo </v>
      </c>
      <c r="F3918" t="s">
        <v>139</v>
      </c>
      <c r="G3918" t="s">
        <v>89</v>
      </c>
      <c r="H3918" t="s">
        <v>90</v>
      </c>
      <c r="I3918" s="134" t="s">
        <v>60</v>
      </c>
      <c r="J3918" t="s">
        <v>91</v>
      </c>
      <c r="K3918" t="s">
        <v>65</v>
      </c>
      <c r="L3918" s="32" t="s">
        <v>7</v>
      </c>
      <c r="M3918" s="32" t="s">
        <v>1</v>
      </c>
      <c r="N3918" s="70" t="str">
        <f t="shared" si="145"/>
        <v>602. Cuidado Continuo por una vida con bienestarEducativo 5_SUBRED2_NOVIEMBRE_2025</v>
      </c>
      <c r="O3918" s="75">
        <v>105404</v>
      </c>
      <c r="S3918" s="21">
        <v>0</v>
      </c>
    </row>
    <row r="3919" spans="2:19" ht="30" hidden="1" customHeight="1">
      <c r="B3919">
        <v>61</v>
      </c>
      <c r="C3919" t="s">
        <v>86</v>
      </c>
      <c r="D3919" t="s">
        <v>92</v>
      </c>
      <c r="E3919" s="86" t="str">
        <f t="shared" si="144"/>
        <v xml:space="preserve">612. Cuidado Continuo por una vida con bienestarEducativo </v>
      </c>
      <c r="F3919" t="s">
        <v>140</v>
      </c>
      <c r="G3919" t="s">
        <v>89</v>
      </c>
      <c r="H3919" t="s">
        <v>90</v>
      </c>
      <c r="I3919" s="134" t="s">
        <v>60</v>
      </c>
      <c r="J3919" t="s">
        <v>91</v>
      </c>
      <c r="K3919" t="s">
        <v>65</v>
      </c>
      <c r="L3919" s="32" t="s">
        <v>7</v>
      </c>
      <c r="M3919" s="32" t="s">
        <v>1</v>
      </c>
      <c r="N3919" s="70" t="str">
        <f t="shared" si="145"/>
        <v>612. Cuidado Continuo por una vida con bienestarEducativo 5_SUBRED2_NOVIEMBRE_2025</v>
      </c>
      <c r="O3919" s="75">
        <v>266747</v>
      </c>
      <c r="S3919" s="21">
        <v>0</v>
      </c>
    </row>
    <row r="3920" spans="2:19" ht="30" hidden="1" customHeight="1">
      <c r="B3920">
        <v>62</v>
      </c>
      <c r="C3920" t="s">
        <v>86</v>
      </c>
      <c r="D3920" t="s">
        <v>92</v>
      </c>
      <c r="E3920" s="86" t="str">
        <f t="shared" si="144"/>
        <v xml:space="preserve">622. Cuidado Continuo por una vida con bienestarEducativo </v>
      </c>
      <c r="F3920" t="s">
        <v>141</v>
      </c>
      <c r="G3920" t="s">
        <v>118</v>
      </c>
      <c r="H3920" t="s">
        <v>90</v>
      </c>
      <c r="I3920" s="134" t="s">
        <v>60</v>
      </c>
      <c r="J3920" t="s">
        <v>61</v>
      </c>
      <c r="K3920" t="s">
        <v>62</v>
      </c>
      <c r="L3920" s="32" t="s">
        <v>7</v>
      </c>
      <c r="M3920" s="32" t="s">
        <v>1</v>
      </c>
      <c r="N3920" s="70" t="str">
        <f t="shared" si="145"/>
        <v>622. Cuidado Continuo por una vida con bienestarEducativo 5_SUBRED2_NOVIEMBRE_2025</v>
      </c>
      <c r="O3920" s="75">
        <v>13610112</v>
      </c>
      <c r="S3920" s="21">
        <v>0</v>
      </c>
    </row>
    <row r="3921" spans="2:19" ht="30" hidden="1" customHeight="1">
      <c r="B3921">
        <v>63</v>
      </c>
      <c r="C3921" t="s">
        <v>86</v>
      </c>
      <c r="D3921" t="s">
        <v>92</v>
      </c>
      <c r="E3921" s="86" t="str">
        <f t="shared" si="144"/>
        <v xml:space="preserve">632. Cuidado Continuo por una vida con bienestarEducativo </v>
      </c>
      <c r="F3921" t="s">
        <v>142</v>
      </c>
      <c r="G3921" t="s">
        <v>118</v>
      </c>
      <c r="H3921" t="s">
        <v>90</v>
      </c>
      <c r="I3921" s="134" t="s">
        <v>60</v>
      </c>
      <c r="J3921" t="s">
        <v>91</v>
      </c>
      <c r="K3921" t="s">
        <v>65</v>
      </c>
      <c r="L3921" s="32" t="s">
        <v>7</v>
      </c>
      <c r="M3921" s="32" t="s">
        <v>1</v>
      </c>
      <c r="N3921" s="70" t="str">
        <f t="shared" si="145"/>
        <v>632. Cuidado Continuo por una vida con bienestarEducativo 5_SUBRED2_NOVIEMBRE_2025</v>
      </c>
      <c r="O3921" s="75">
        <v>105404</v>
      </c>
      <c r="S3921" s="21">
        <v>0</v>
      </c>
    </row>
    <row r="3922" spans="2:19" ht="30" hidden="1" customHeight="1">
      <c r="B3922">
        <v>64</v>
      </c>
      <c r="C3922" t="s">
        <v>86</v>
      </c>
      <c r="D3922" t="s">
        <v>92</v>
      </c>
      <c r="E3922" s="86" t="str">
        <f t="shared" si="144"/>
        <v xml:space="preserve">642. Cuidado Continuo por una vida con bienestarEducativo </v>
      </c>
      <c r="F3922" t="s">
        <v>143</v>
      </c>
      <c r="G3922" t="s">
        <v>110</v>
      </c>
      <c r="H3922" t="s">
        <v>90</v>
      </c>
      <c r="I3922" s="134" t="s">
        <v>60</v>
      </c>
      <c r="J3922" t="s">
        <v>91</v>
      </c>
      <c r="K3922" t="s">
        <v>65</v>
      </c>
      <c r="L3922" s="32" t="s">
        <v>7</v>
      </c>
      <c r="M3922" s="32" t="s">
        <v>1</v>
      </c>
      <c r="N3922" s="70" t="str">
        <f t="shared" si="145"/>
        <v>642. Cuidado Continuo por una vida con bienestarEducativo 5_SUBRED2_NOVIEMBRE_2025</v>
      </c>
      <c r="O3922" s="75">
        <v>137765</v>
      </c>
      <c r="S3922" s="21">
        <v>0</v>
      </c>
    </row>
    <row r="3923" spans="2:19" ht="30" hidden="1" customHeight="1">
      <c r="B3923">
        <v>65</v>
      </c>
      <c r="C3923" t="s">
        <v>86</v>
      </c>
      <c r="D3923" t="s">
        <v>92</v>
      </c>
      <c r="E3923" s="86" t="str">
        <f t="shared" si="144"/>
        <v xml:space="preserve">652. Cuidado Continuo por una vida con bienestarEducativo </v>
      </c>
      <c r="F3923" t="s">
        <v>144</v>
      </c>
      <c r="G3923" t="s">
        <v>110</v>
      </c>
      <c r="H3923" t="s">
        <v>90</v>
      </c>
      <c r="I3923" s="134" t="s">
        <v>60</v>
      </c>
      <c r="J3923" t="s">
        <v>91</v>
      </c>
      <c r="K3923" t="s">
        <v>65</v>
      </c>
      <c r="L3923" s="32" t="s">
        <v>7</v>
      </c>
      <c r="M3923" s="32" t="s">
        <v>1</v>
      </c>
      <c r="N3923" s="70" t="str">
        <f t="shared" si="145"/>
        <v>652. Cuidado Continuo por una vida con bienestarEducativo 5_SUBRED2_NOVIEMBRE_2025</v>
      </c>
      <c r="O3923" s="75">
        <v>105404</v>
      </c>
      <c r="S3923" s="21">
        <v>0</v>
      </c>
    </row>
    <row r="3924" spans="2:19" ht="30" hidden="1" customHeight="1">
      <c r="B3924">
        <v>66</v>
      </c>
      <c r="C3924" t="s">
        <v>86</v>
      </c>
      <c r="D3924" t="s">
        <v>92</v>
      </c>
      <c r="E3924" s="86" t="str">
        <f t="shared" ref="E3924:E3987" si="146">B3924&amp;C3924&amp;D3924</f>
        <v xml:space="preserve">662. Cuidado Continuo por una vida con bienestarEducativo </v>
      </c>
      <c r="F3924" t="s">
        <v>145</v>
      </c>
      <c r="G3924" t="s">
        <v>110</v>
      </c>
      <c r="H3924" t="s">
        <v>90</v>
      </c>
      <c r="I3924" s="134" t="s">
        <v>60</v>
      </c>
      <c r="J3924" t="s">
        <v>119</v>
      </c>
      <c r="K3924" t="s">
        <v>65</v>
      </c>
      <c r="L3924" s="32" t="s">
        <v>7</v>
      </c>
      <c r="M3924" s="32" t="s">
        <v>1</v>
      </c>
      <c r="N3924" s="70" t="str">
        <f t="shared" si="145"/>
        <v>662. Cuidado Continuo por una vida con bienestarEducativo 5_SUBRED2_NOVIEMBRE_2025</v>
      </c>
      <c r="O3924" s="75">
        <v>199714</v>
      </c>
      <c r="S3924" s="21">
        <v>0</v>
      </c>
    </row>
    <row r="3925" spans="2:19" ht="30" hidden="1" customHeight="1">
      <c r="B3925">
        <v>67</v>
      </c>
      <c r="C3925" t="s">
        <v>86</v>
      </c>
      <c r="D3925" t="s">
        <v>92</v>
      </c>
      <c r="E3925" s="86" t="str">
        <f t="shared" si="146"/>
        <v xml:space="preserve">672. Cuidado Continuo por una vida con bienestarEducativo </v>
      </c>
      <c r="F3925" t="s">
        <v>146</v>
      </c>
      <c r="G3925" t="s">
        <v>110</v>
      </c>
      <c r="H3925" t="s">
        <v>90</v>
      </c>
      <c r="I3925" s="134" t="s">
        <v>60</v>
      </c>
      <c r="J3925" t="s">
        <v>91</v>
      </c>
      <c r="K3925" t="s">
        <v>65</v>
      </c>
      <c r="L3925" s="32" t="s">
        <v>7</v>
      </c>
      <c r="M3925" s="32" t="s">
        <v>1</v>
      </c>
      <c r="N3925" s="70" t="str">
        <f t="shared" si="145"/>
        <v>672. Cuidado Continuo por una vida con bienestarEducativo 5_SUBRED2_NOVIEMBRE_2025</v>
      </c>
      <c r="O3925" s="75">
        <v>88916</v>
      </c>
      <c r="S3925" s="21">
        <v>0</v>
      </c>
    </row>
    <row r="3926" spans="2:19" ht="30" hidden="1" customHeight="1">
      <c r="B3926">
        <v>68</v>
      </c>
      <c r="C3926" t="s">
        <v>86</v>
      </c>
      <c r="D3926" t="s">
        <v>93</v>
      </c>
      <c r="E3926" s="86" t="str">
        <f t="shared" si="146"/>
        <v>682. Cuidado Continuo por una vida con bienestarInstitucional</v>
      </c>
      <c r="F3926" t="s">
        <v>147</v>
      </c>
      <c r="G3926" t="s">
        <v>110</v>
      </c>
      <c r="H3926" t="s">
        <v>90</v>
      </c>
      <c r="I3926" s="134" t="s">
        <v>60</v>
      </c>
      <c r="J3926" t="s">
        <v>91</v>
      </c>
      <c r="K3926" t="s">
        <v>65</v>
      </c>
      <c r="L3926" s="32" t="s">
        <v>7</v>
      </c>
      <c r="M3926" s="32" t="s">
        <v>1</v>
      </c>
      <c r="N3926" s="70" t="str">
        <f t="shared" si="145"/>
        <v>682. Cuidado Continuo por una vida con bienestarInstitucional5_SUBRED2_NOVIEMBRE_2025</v>
      </c>
      <c r="O3926" s="75">
        <v>105404</v>
      </c>
      <c r="S3926" s="21">
        <v>0</v>
      </c>
    </row>
    <row r="3927" spans="2:19" ht="30" hidden="1" customHeight="1">
      <c r="B3927">
        <v>69</v>
      </c>
      <c r="C3927" t="s">
        <v>86</v>
      </c>
      <c r="D3927" t="s">
        <v>93</v>
      </c>
      <c r="E3927" s="86" t="str">
        <f t="shared" si="146"/>
        <v>692. Cuidado Continuo por una vida con bienestarInstitucional</v>
      </c>
      <c r="F3927" t="s">
        <v>148</v>
      </c>
      <c r="G3927" t="s">
        <v>118</v>
      </c>
      <c r="H3927" t="s">
        <v>90</v>
      </c>
      <c r="I3927" s="134" t="s">
        <v>60</v>
      </c>
      <c r="J3927" t="s">
        <v>91</v>
      </c>
      <c r="K3927" t="s">
        <v>65</v>
      </c>
      <c r="L3927" s="32" t="s">
        <v>7</v>
      </c>
      <c r="M3927" s="32" t="s">
        <v>1</v>
      </c>
      <c r="N3927" s="70" t="str">
        <f t="shared" si="145"/>
        <v>692. Cuidado Continuo por una vida con bienestarInstitucional5_SUBRED2_NOVIEMBRE_2025</v>
      </c>
      <c r="O3927" s="75">
        <v>105404</v>
      </c>
      <c r="S3927" s="21">
        <v>0</v>
      </c>
    </row>
    <row r="3928" spans="2:19" ht="30" hidden="1" customHeight="1">
      <c r="B3928">
        <v>70</v>
      </c>
      <c r="C3928" t="s">
        <v>86</v>
      </c>
      <c r="D3928" t="s">
        <v>93</v>
      </c>
      <c r="E3928" s="86" t="str">
        <f t="shared" si="146"/>
        <v>702. Cuidado Continuo por una vida con bienestarInstitucional</v>
      </c>
      <c r="F3928" t="s">
        <v>149</v>
      </c>
      <c r="G3928" t="s">
        <v>89</v>
      </c>
      <c r="H3928" t="s">
        <v>90</v>
      </c>
      <c r="I3928" s="134" t="s">
        <v>60</v>
      </c>
      <c r="J3928" t="s">
        <v>91</v>
      </c>
      <c r="K3928" t="s">
        <v>65</v>
      </c>
      <c r="L3928" s="32" t="s">
        <v>7</v>
      </c>
      <c r="M3928" s="32" t="s">
        <v>1</v>
      </c>
      <c r="N3928" s="70" t="str">
        <f t="shared" si="145"/>
        <v>702. Cuidado Continuo por una vida con bienestarInstitucional5_SUBRED2_NOVIEMBRE_2025</v>
      </c>
      <c r="O3928" s="75">
        <v>74893</v>
      </c>
      <c r="S3928" s="21">
        <v>0</v>
      </c>
    </row>
    <row r="3929" spans="2:19" ht="30" hidden="1" customHeight="1">
      <c r="B3929">
        <v>71</v>
      </c>
      <c r="C3929" t="s">
        <v>86</v>
      </c>
      <c r="D3929" t="s">
        <v>98</v>
      </c>
      <c r="E3929" s="86" t="str">
        <f t="shared" si="146"/>
        <v>712. Cuidado Continuo por una vida con bienestarLaboral</v>
      </c>
      <c r="F3929" t="s">
        <v>150</v>
      </c>
      <c r="G3929" t="s">
        <v>110</v>
      </c>
      <c r="H3929" t="s">
        <v>90</v>
      </c>
      <c r="I3929" s="134" t="s">
        <v>60</v>
      </c>
      <c r="J3929" t="s">
        <v>151</v>
      </c>
      <c r="K3929" t="s">
        <v>65</v>
      </c>
      <c r="L3929" s="32" t="s">
        <v>7</v>
      </c>
      <c r="M3929" s="32" t="s">
        <v>1</v>
      </c>
      <c r="N3929" s="70" t="str">
        <f t="shared" si="145"/>
        <v>712. Cuidado Continuo por una vida con bienestarLaboral5_SUBRED2_NOVIEMBRE_2025</v>
      </c>
      <c r="O3929" s="75">
        <v>59965</v>
      </c>
      <c r="S3929" s="21">
        <v>0</v>
      </c>
    </row>
    <row r="3930" spans="2:19" ht="30" hidden="1" customHeight="1">
      <c r="B3930">
        <v>72</v>
      </c>
      <c r="C3930" t="s">
        <v>86</v>
      </c>
      <c r="D3930" t="s">
        <v>98</v>
      </c>
      <c r="E3930" s="86" t="str">
        <f t="shared" si="146"/>
        <v>722. Cuidado Continuo por una vida con bienestarLaboral</v>
      </c>
      <c r="F3930" t="s">
        <v>152</v>
      </c>
      <c r="G3930" t="s">
        <v>110</v>
      </c>
      <c r="H3930" t="s">
        <v>90</v>
      </c>
      <c r="I3930" s="134" t="s">
        <v>60</v>
      </c>
      <c r="J3930" t="s">
        <v>151</v>
      </c>
      <c r="K3930" t="s">
        <v>65</v>
      </c>
      <c r="L3930" s="32" t="s">
        <v>7</v>
      </c>
      <c r="M3930" s="32" t="s">
        <v>1</v>
      </c>
      <c r="N3930" s="70" t="str">
        <f t="shared" si="145"/>
        <v>722. Cuidado Continuo por una vida con bienestarLaboral5_SUBRED2_NOVIEMBRE_2025</v>
      </c>
      <c r="O3930" s="75">
        <v>99830</v>
      </c>
      <c r="S3930" s="21">
        <v>0</v>
      </c>
    </row>
    <row r="3931" spans="2:19" ht="30" hidden="1" customHeight="1">
      <c r="B3931">
        <v>73</v>
      </c>
      <c r="C3931" t="s">
        <v>86</v>
      </c>
      <c r="D3931" t="s">
        <v>98</v>
      </c>
      <c r="E3931" s="86" t="str">
        <f t="shared" si="146"/>
        <v>732. Cuidado Continuo por una vida con bienestarLaboral</v>
      </c>
      <c r="F3931" t="s">
        <v>153</v>
      </c>
      <c r="G3931" t="s">
        <v>110</v>
      </c>
      <c r="H3931" t="s">
        <v>90</v>
      </c>
      <c r="I3931" s="134" t="s">
        <v>60</v>
      </c>
      <c r="J3931" t="s">
        <v>154</v>
      </c>
      <c r="K3931" t="s">
        <v>65</v>
      </c>
      <c r="L3931" s="32" t="s">
        <v>7</v>
      </c>
      <c r="M3931" s="32" t="s">
        <v>1</v>
      </c>
      <c r="N3931" s="70" t="str">
        <f t="shared" si="145"/>
        <v>732. Cuidado Continuo por una vida con bienestarLaboral5_SUBRED2_NOVIEMBRE_2025</v>
      </c>
      <c r="O3931" s="75">
        <v>220671</v>
      </c>
      <c r="S3931" s="21">
        <v>0</v>
      </c>
    </row>
    <row r="3932" spans="2:19" ht="30" hidden="1" customHeight="1">
      <c r="B3932">
        <v>74</v>
      </c>
      <c r="C3932" t="s">
        <v>86</v>
      </c>
      <c r="D3932" t="s">
        <v>98</v>
      </c>
      <c r="E3932" s="86" t="str">
        <f t="shared" si="146"/>
        <v>742. Cuidado Continuo por una vida con bienestarLaboral</v>
      </c>
      <c r="F3932" t="s">
        <v>155</v>
      </c>
      <c r="G3932" t="s">
        <v>110</v>
      </c>
      <c r="H3932" t="s">
        <v>90</v>
      </c>
      <c r="I3932" s="134" t="s">
        <v>60</v>
      </c>
      <c r="J3932" t="s">
        <v>154</v>
      </c>
      <c r="K3932" t="s">
        <v>65</v>
      </c>
      <c r="L3932" s="32" t="s">
        <v>7</v>
      </c>
      <c r="M3932" s="32" t="s">
        <v>1</v>
      </c>
      <c r="N3932" s="70" t="str">
        <f t="shared" si="145"/>
        <v>742. Cuidado Continuo por una vida con bienestarLaboral5_SUBRED2_NOVIEMBRE_2025</v>
      </c>
      <c r="O3932" s="75">
        <v>367374</v>
      </c>
      <c r="S3932" s="21">
        <v>0</v>
      </c>
    </row>
    <row r="3933" spans="2:19" ht="30" hidden="1" customHeight="1">
      <c r="B3933">
        <v>75</v>
      </c>
      <c r="C3933" t="s">
        <v>86</v>
      </c>
      <c r="D3933" t="s">
        <v>98</v>
      </c>
      <c r="E3933" s="86" t="str">
        <f t="shared" si="146"/>
        <v>752. Cuidado Continuo por una vida con bienestarLaboral</v>
      </c>
      <c r="F3933" t="s">
        <v>156</v>
      </c>
      <c r="G3933" t="s">
        <v>110</v>
      </c>
      <c r="H3933" t="s">
        <v>90</v>
      </c>
      <c r="I3933" s="134" t="s">
        <v>60</v>
      </c>
      <c r="J3933" t="s">
        <v>157</v>
      </c>
      <c r="K3933" t="s">
        <v>65</v>
      </c>
      <c r="L3933" s="32" t="s">
        <v>7</v>
      </c>
      <c r="M3933" s="32" t="s">
        <v>1</v>
      </c>
      <c r="N3933" s="70" t="str">
        <f t="shared" si="145"/>
        <v>752. Cuidado Continuo por una vida con bienestarLaboral5_SUBRED2_NOVIEMBRE_2025</v>
      </c>
      <c r="O3933" s="75">
        <v>210809</v>
      </c>
      <c r="S3933" s="21">
        <v>0</v>
      </c>
    </row>
    <row r="3934" spans="2:19" ht="30" hidden="1" customHeight="1">
      <c r="B3934">
        <v>76</v>
      </c>
      <c r="C3934" t="s">
        <v>86</v>
      </c>
      <c r="D3934" t="s">
        <v>98</v>
      </c>
      <c r="E3934" s="86" t="str">
        <f t="shared" si="146"/>
        <v>762. Cuidado Continuo por una vida con bienestarLaboral</v>
      </c>
      <c r="F3934" t="s">
        <v>158</v>
      </c>
      <c r="G3934" t="s">
        <v>110</v>
      </c>
      <c r="H3934" t="s">
        <v>90</v>
      </c>
      <c r="I3934" s="134" t="s">
        <v>60</v>
      </c>
      <c r="J3934" t="s">
        <v>157</v>
      </c>
      <c r="K3934" t="s">
        <v>65</v>
      </c>
      <c r="L3934" s="32" t="s">
        <v>7</v>
      </c>
      <c r="M3934" s="32" t="s">
        <v>1</v>
      </c>
      <c r="N3934" s="70" t="str">
        <f t="shared" si="145"/>
        <v>762. Cuidado Continuo por una vida con bienestarLaboral5_SUBRED2_NOVIEMBRE_2025</v>
      </c>
      <c r="O3934" s="75">
        <v>55168</v>
      </c>
      <c r="S3934" s="21">
        <v>0</v>
      </c>
    </row>
    <row r="3935" spans="2:19" ht="30" hidden="1" customHeight="1">
      <c r="B3935">
        <v>77</v>
      </c>
      <c r="C3935" t="s">
        <v>86</v>
      </c>
      <c r="D3935" t="s">
        <v>98</v>
      </c>
      <c r="E3935" s="86" t="str">
        <f t="shared" si="146"/>
        <v>772. Cuidado Continuo por una vida con bienestarLaboral</v>
      </c>
      <c r="F3935" t="s">
        <v>159</v>
      </c>
      <c r="G3935" t="s">
        <v>110</v>
      </c>
      <c r="H3935" t="s">
        <v>90</v>
      </c>
      <c r="I3935" s="134" t="s">
        <v>60</v>
      </c>
      <c r="J3935" t="s">
        <v>157</v>
      </c>
      <c r="K3935" t="s">
        <v>80</v>
      </c>
      <c r="L3935" s="32" t="s">
        <v>7</v>
      </c>
      <c r="M3935" s="32" t="s">
        <v>1</v>
      </c>
      <c r="N3935" s="70" t="str">
        <f t="shared" si="145"/>
        <v>772. Cuidado Continuo por una vida con bienestarLaboral5_SUBRED2_NOVIEMBRE_2025</v>
      </c>
      <c r="O3935" s="75">
        <v>91844</v>
      </c>
      <c r="S3935" s="21">
        <v>0</v>
      </c>
    </row>
    <row r="3936" spans="2:19" ht="30" hidden="1" customHeight="1">
      <c r="B3936">
        <v>78</v>
      </c>
      <c r="C3936" t="s">
        <v>86</v>
      </c>
      <c r="D3936" t="s">
        <v>98</v>
      </c>
      <c r="E3936" s="86" t="str">
        <f t="shared" si="146"/>
        <v>782. Cuidado Continuo por una vida con bienestarLaboral</v>
      </c>
      <c r="F3936" t="s">
        <v>160</v>
      </c>
      <c r="G3936" t="s">
        <v>110</v>
      </c>
      <c r="H3936" t="s">
        <v>90</v>
      </c>
      <c r="I3936" s="134" t="s">
        <v>60</v>
      </c>
      <c r="J3936" t="s">
        <v>157</v>
      </c>
      <c r="K3936" t="s">
        <v>80</v>
      </c>
      <c r="L3936" s="32" t="s">
        <v>7</v>
      </c>
      <c r="M3936" s="32" t="s">
        <v>1</v>
      </c>
      <c r="N3936" s="70" t="str">
        <f t="shared" si="145"/>
        <v>782. Cuidado Continuo por una vida con bienestarLaboral5_SUBRED2_NOVIEMBRE_2025</v>
      </c>
      <c r="O3936" s="75">
        <v>121585</v>
      </c>
      <c r="S3936" s="21">
        <v>0</v>
      </c>
    </row>
    <row r="3937" spans="2:19" ht="30" hidden="1" customHeight="1">
      <c r="B3937">
        <v>79</v>
      </c>
      <c r="C3937" t="s">
        <v>86</v>
      </c>
      <c r="D3937" t="s">
        <v>98</v>
      </c>
      <c r="E3937" s="86" t="str">
        <f t="shared" si="146"/>
        <v>792. Cuidado Continuo por una vida con bienestarLaboral</v>
      </c>
      <c r="F3937" t="s">
        <v>161</v>
      </c>
      <c r="G3937" t="s">
        <v>110</v>
      </c>
      <c r="H3937" t="s">
        <v>90</v>
      </c>
      <c r="I3937" s="134" t="s">
        <v>60</v>
      </c>
      <c r="J3937" t="s">
        <v>157</v>
      </c>
      <c r="K3937" t="s">
        <v>65</v>
      </c>
      <c r="L3937" s="32" t="s">
        <v>7</v>
      </c>
      <c r="M3937" s="32" t="s">
        <v>1</v>
      </c>
      <c r="N3937" s="70" t="str">
        <f t="shared" si="145"/>
        <v>792. Cuidado Continuo por una vida con bienestarLaboral5_SUBRED2_NOVIEMBRE_2025</v>
      </c>
      <c r="O3937" s="75">
        <v>125438</v>
      </c>
      <c r="S3937" s="21">
        <v>0</v>
      </c>
    </row>
    <row r="3938" spans="2:19" ht="30" hidden="1" customHeight="1">
      <c r="B3938">
        <v>80</v>
      </c>
      <c r="C3938" t="s">
        <v>86</v>
      </c>
      <c r="D3938" t="s">
        <v>98</v>
      </c>
      <c r="E3938" s="86" t="str">
        <f t="shared" si="146"/>
        <v>802. Cuidado Continuo por una vida con bienestarLaboral</v>
      </c>
      <c r="F3938" t="s">
        <v>162</v>
      </c>
      <c r="G3938" t="s">
        <v>110</v>
      </c>
      <c r="H3938" t="s">
        <v>90</v>
      </c>
      <c r="I3938" s="134" t="s">
        <v>60</v>
      </c>
      <c r="J3938" t="s">
        <v>163</v>
      </c>
      <c r="K3938" t="s">
        <v>62</v>
      </c>
      <c r="L3938" s="32" t="s">
        <v>7</v>
      </c>
      <c r="M3938" s="32" t="s">
        <v>1</v>
      </c>
      <c r="N3938" s="70" t="str">
        <f t="shared" si="145"/>
        <v>802. Cuidado Continuo por una vida con bienestarLaboral5_SUBRED2_NOVIEMBRE_2025</v>
      </c>
      <c r="O3938" s="75">
        <v>53781</v>
      </c>
      <c r="S3938" s="21">
        <v>0</v>
      </c>
    </row>
    <row r="3939" spans="2:19" ht="30" hidden="1" customHeight="1">
      <c r="B3939">
        <v>81</v>
      </c>
      <c r="C3939" t="s">
        <v>86</v>
      </c>
      <c r="D3939" t="s">
        <v>98</v>
      </c>
      <c r="E3939" s="86" t="str">
        <f t="shared" si="146"/>
        <v>812. Cuidado Continuo por una vida con bienestarLaboral</v>
      </c>
      <c r="F3939" t="s">
        <v>164</v>
      </c>
      <c r="G3939" t="s">
        <v>110</v>
      </c>
      <c r="H3939" t="s">
        <v>90</v>
      </c>
      <c r="I3939" s="134" t="s">
        <v>60</v>
      </c>
      <c r="J3939" t="s">
        <v>151</v>
      </c>
      <c r="K3939" t="s">
        <v>65</v>
      </c>
      <c r="L3939" s="32" t="s">
        <v>7</v>
      </c>
      <c r="M3939" s="32" t="s">
        <v>1</v>
      </c>
      <c r="N3939" s="70" t="str">
        <f t="shared" si="145"/>
        <v>812. Cuidado Continuo por una vida con bienestarLaboral5_SUBRED2_NOVIEMBRE_2025</v>
      </c>
      <c r="O3939" s="75">
        <v>82752</v>
      </c>
      <c r="S3939" s="21">
        <v>0</v>
      </c>
    </row>
    <row r="3940" spans="2:19" ht="30" hidden="1" customHeight="1">
      <c r="B3940">
        <v>82</v>
      </c>
      <c r="C3940" t="s">
        <v>86</v>
      </c>
      <c r="D3940" t="s">
        <v>98</v>
      </c>
      <c r="E3940" s="86" t="str">
        <f t="shared" si="146"/>
        <v>822. Cuidado Continuo por una vida con bienestarLaboral</v>
      </c>
      <c r="F3940" t="s">
        <v>165</v>
      </c>
      <c r="G3940" t="s">
        <v>110</v>
      </c>
      <c r="H3940" t="s">
        <v>90</v>
      </c>
      <c r="I3940" s="134" t="s">
        <v>60</v>
      </c>
      <c r="J3940" t="s">
        <v>166</v>
      </c>
      <c r="K3940" t="s">
        <v>65</v>
      </c>
      <c r="L3940" s="32" t="s">
        <v>7</v>
      </c>
      <c r="M3940" s="32" t="s">
        <v>1</v>
      </c>
      <c r="N3940" s="70" t="str">
        <f t="shared" si="145"/>
        <v>822. Cuidado Continuo por una vida con bienestarLaboral5_SUBRED2_NOVIEMBRE_2025</v>
      </c>
      <c r="O3940" s="75">
        <v>281078</v>
      </c>
      <c r="S3940" s="21">
        <v>0</v>
      </c>
    </row>
    <row r="3941" spans="2:19" ht="30" hidden="1" customHeight="1">
      <c r="B3941">
        <v>83</v>
      </c>
      <c r="C3941" t="s">
        <v>86</v>
      </c>
      <c r="D3941" t="s">
        <v>98</v>
      </c>
      <c r="E3941" s="86" t="str">
        <f t="shared" si="146"/>
        <v>832. Cuidado Continuo por una vida con bienestarLaboral</v>
      </c>
      <c r="F3941" t="s">
        <v>167</v>
      </c>
      <c r="G3941" t="s">
        <v>110</v>
      </c>
      <c r="H3941" t="s">
        <v>90</v>
      </c>
      <c r="I3941" s="134" t="s">
        <v>60</v>
      </c>
      <c r="J3941" t="s">
        <v>157</v>
      </c>
      <c r="K3941" t="s">
        <v>65</v>
      </c>
      <c r="L3941" s="32" t="s">
        <v>7</v>
      </c>
      <c r="M3941" s="32" t="s">
        <v>1</v>
      </c>
      <c r="N3941" s="70" t="str">
        <f t="shared" si="145"/>
        <v>832. Cuidado Continuo por una vida con bienestarLaboral5_SUBRED2_NOVIEMBRE_2025</v>
      </c>
      <c r="O3941" s="75">
        <v>70270</v>
      </c>
      <c r="S3941" s="21">
        <v>0</v>
      </c>
    </row>
    <row r="3942" spans="2:19" ht="30" hidden="1" customHeight="1">
      <c r="B3942">
        <v>84</v>
      </c>
      <c r="C3942" t="s">
        <v>86</v>
      </c>
      <c r="D3942" t="s">
        <v>98</v>
      </c>
      <c r="E3942" s="86" t="str">
        <f t="shared" si="146"/>
        <v>842. Cuidado Continuo por una vida con bienestarLaboral</v>
      </c>
      <c r="F3942" t="s">
        <v>168</v>
      </c>
      <c r="G3942" t="s">
        <v>110</v>
      </c>
      <c r="H3942" t="s">
        <v>90</v>
      </c>
      <c r="I3942" s="134" t="s">
        <v>60</v>
      </c>
      <c r="J3942" t="s">
        <v>157</v>
      </c>
      <c r="K3942" t="s">
        <v>65</v>
      </c>
      <c r="L3942" s="32" t="s">
        <v>7</v>
      </c>
      <c r="M3942" s="32" t="s">
        <v>1</v>
      </c>
      <c r="N3942" s="70" t="str">
        <f t="shared" si="145"/>
        <v>842. Cuidado Continuo por una vida con bienestarLaboral5_SUBRED2_NOVIEMBRE_2025</v>
      </c>
      <c r="O3942" s="75">
        <v>105404</v>
      </c>
      <c r="S3942" s="21">
        <v>0</v>
      </c>
    </row>
    <row r="3943" spans="2:19" ht="30" hidden="1" customHeight="1">
      <c r="B3943">
        <v>85</v>
      </c>
      <c r="C3943" t="s">
        <v>86</v>
      </c>
      <c r="D3943" t="s">
        <v>98</v>
      </c>
      <c r="E3943" s="86" t="str">
        <f t="shared" si="146"/>
        <v>852. Cuidado Continuo por una vida con bienestarLaboral</v>
      </c>
      <c r="F3943" t="s">
        <v>169</v>
      </c>
      <c r="G3943" t="s">
        <v>110</v>
      </c>
      <c r="H3943" t="s">
        <v>90</v>
      </c>
      <c r="I3943" s="134" t="s">
        <v>60</v>
      </c>
      <c r="J3943" t="s">
        <v>163</v>
      </c>
      <c r="K3943" t="s">
        <v>62</v>
      </c>
      <c r="L3943" s="32" t="s">
        <v>7</v>
      </c>
      <c r="M3943" s="32" t="s">
        <v>1</v>
      </c>
      <c r="N3943" s="70" t="str">
        <f t="shared" si="145"/>
        <v>852. Cuidado Continuo por una vida con bienestarLaboral5_SUBRED2_NOVIEMBRE_2025</v>
      </c>
      <c r="O3943" s="75">
        <v>35135</v>
      </c>
      <c r="S3943" s="21">
        <v>0</v>
      </c>
    </row>
    <row r="3944" spans="2:19" ht="30" hidden="1" customHeight="1">
      <c r="B3944">
        <v>87</v>
      </c>
      <c r="C3944" t="s">
        <v>170</v>
      </c>
      <c r="D3944" t="s">
        <v>87</v>
      </c>
      <c r="E3944" s="86" t="str">
        <f t="shared" si="146"/>
        <v>873. Cuidado Continuo por una vida con bienestar con enfoque diferencial étnicoComunitario</v>
      </c>
      <c r="F3944" t="s">
        <v>171</v>
      </c>
      <c r="G3944" t="s">
        <v>89</v>
      </c>
      <c r="H3944" t="s">
        <v>90</v>
      </c>
      <c r="I3944" s="134" t="s">
        <v>60</v>
      </c>
      <c r="J3944" t="s">
        <v>61</v>
      </c>
      <c r="K3944" t="s">
        <v>80</v>
      </c>
      <c r="L3944" s="32" t="s">
        <v>7</v>
      </c>
      <c r="M3944" s="32" t="s">
        <v>1</v>
      </c>
      <c r="N3944" s="70" t="str">
        <f t="shared" si="145"/>
        <v>873. Cuidado Continuo por una vida con bienestar con enfoque diferencial étnicoComunitario5_SUBRED2_NOVIEMBRE_2025</v>
      </c>
      <c r="O3944" s="75">
        <v>25814832</v>
      </c>
      <c r="S3944" s="21">
        <v>0</v>
      </c>
    </row>
    <row r="3945" spans="2:19" ht="30" hidden="1" customHeight="1">
      <c r="B3945">
        <v>88</v>
      </c>
      <c r="C3945" t="s">
        <v>170</v>
      </c>
      <c r="D3945" t="s">
        <v>87</v>
      </c>
      <c r="E3945" s="86" t="str">
        <f t="shared" si="146"/>
        <v>883. Cuidado Continuo por una vida con bienestar con enfoque diferencial étnicoComunitario</v>
      </c>
      <c r="F3945" t="s">
        <v>172</v>
      </c>
      <c r="G3945" t="s">
        <v>89</v>
      </c>
      <c r="H3945" t="s">
        <v>90</v>
      </c>
      <c r="I3945" s="134" t="s">
        <v>60</v>
      </c>
      <c r="J3945" t="s">
        <v>61</v>
      </c>
      <c r="K3945" t="s">
        <v>80</v>
      </c>
      <c r="L3945" s="32" t="s">
        <v>7</v>
      </c>
      <c r="M3945" s="32" t="s">
        <v>1</v>
      </c>
      <c r="N3945" s="70" t="str">
        <f t="shared" si="145"/>
        <v>883. Cuidado Continuo por una vida con bienestar con enfoque diferencial étnicoComunitario5_SUBRED2_NOVIEMBRE_2025</v>
      </c>
      <c r="O3945" s="75">
        <v>19848080</v>
      </c>
      <c r="S3945" s="21">
        <v>0</v>
      </c>
    </row>
    <row r="3946" spans="2:19" ht="30" hidden="1" customHeight="1">
      <c r="B3946">
        <v>89</v>
      </c>
      <c r="C3946" t="s">
        <v>170</v>
      </c>
      <c r="D3946" t="s">
        <v>87</v>
      </c>
      <c r="E3946" s="86" t="str">
        <f t="shared" si="146"/>
        <v>893. Cuidado Continuo por una vida con bienestar con enfoque diferencial étnicoComunitario</v>
      </c>
      <c r="F3946" t="s">
        <v>173</v>
      </c>
      <c r="G3946" t="s">
        <v>89</v>
      </c>
      <c r="H3946" t="s">
        <v>90</v>
      </c>
      <c r="I3946" s="134" t="s">
        <v>60</v>
      </c>
      <c r="J3946" t="s">
        <v>61</v>
      </c>
      <c r="K3946" t="s">
        <v>80</v>
      </c>
      <c r="L3946" s="32" t="s">
        <v>7</v>
      </c>
      <c r="M3946" s="32" t="s">
        <v>1</v>
      </c>
      <c r="N3946" s="70" t="str">
        <f t="shared" si="145"/>
        <v>893. Cuidado Continuo por una vida con bienestar con enfoque diferencial étnicoComunitario5_SUBRED2_NOVIEMBRE_2025</v>
      </c>
      <c r="O3946" s="75">
        <v>33729408</v>
      </c>
      <c r="S3946" s="21">
        <v>0</v>
      </c>
    </row>
    <row r="3947" spans="2:19" ht="30" hidden="1" customHeight="1">
      <c r="B3947">
        <v>90</v>
      </c>
      <c r="C3947" t="s">
        <v>170</v>
      </c>
      <c r="D3947" t="s">
        <v>87</v>
      </c>
      <c r="E3947" s="86" t="str">
        <f t="shared" si="146"/>
        <v>903. Cuidado Continuo por una vida con bienestar con enfoque diferencial étnicoComunitario</v>
      </c>
      <c r="F3947" t="s">
        <v>174</v>
      </c>
      <c r="G3947" t="s">
        <v>89</v>
      </c>
      <c r="H3947" t="s">
        <v>90</v>
      </c>
      <c r="I3947" s="134" t="s">
        <v>60</v>
      </c>
      <c r="J3947" t="s">
        <v>61</v>
      </c>
      <c r="K3947" t="s">
        <v>80</v>
      </c>
      <c r="L3947" s="32" t="s">
        <v>7</v>
      </c>
      <c r="M3947" s="32" t="s">
        <v>1</v>
      </c>
      <c r="N3947" s="70" t="str">
        <f t="shared" si="145"/>
        <v>903. Cuidado Continuo por una vida con bienestar con enfoque diferencial étnicoComunitario5_SUBRED2_NOVIEMBRE_2025</v>
      </c>
      <c r="O3947" s="75">
        <v>11243136</v>
      </c>
      <c r="S3947" s="21">
        <v>0</v>
      </c>
    </row>
    <row r="3948" spans="2:19" ht="30" hidden="1" customHeight="1">
      <c r="B3948">
        <v>91</v>
      </c>
      <c r="C3948" t="s">
        <v>170</v>
      </c>
      <c r="D3948" t="s">
        <v>87</v>
      </c>
      <c r="E3948" s="86" t="str">
        <f t="shared" si="146"/>
        <v>913. Cuidado Continuo por una vida con bienestar con enfoque diferencial étnicoComunitario</v>
      </c>
      <c r="F3948" t="s">
        <v>175</v>
      </c>
      <c r="G3948" t="s">
        <v>89</v>
      </c>
      <c r="H3948" t="s">
        <v>90</v>
      </c>
      <c r="I3948" s="134" t="s">
        <v>60</v>
      </c>
      <c r="J3948" t="s">
        <v>61</v>
      </c>
      <c r="K3948" t="s">
        <v>80</v>
      </c>
      <c r="L3948" s="32" t="s">
        <v>7</v>
      </c>
      <c r="M3948" s="32" t="s">
        <v>1</v>
      </c>
      <c r="N3948" s="70" t="str">
        <f t="shared" si="145"/>
        <v>913. Cuidado Continuo por una vida con bienestar con enfoque diferencial étnicoComunitario5_SUBRED2_NOVIEMBRE_2025</v>
      </c>
      <c r="O3948" s="75">
        <v>19305648</v>
      </c>
      <c r="S3948" s="21">
        <v>0</v>
      </c>
    </row>
    <row r="3949" spans="2:19" ht="30" hidden="1" customHeight="1">
      <c r="B3949">
        <v>92</v>
      </c>
      <c r="C3949" t="s">
        <v>176</v>
      </c>
      <c r="D3949" t="s">
        <v>87</v>
      </c>
      <c r="E3949" s="86" t="str">
        <f t="shared" si="146"/>
        <v>924. Cuidado Continuo por una vida con bienestar con enfoque GéneroComunitario</v>
      </c>
      <c r="F3949" t="s">
        <v>177</v>
      </c>
      <c r="G3949" t="s">
        <v>89</v>
      </c>
      <c r="H3949" t="s">
        <v>90</v>
      </c>
      <c r="I3949" s="134" t="s">
        <v>60</v>
      </c>
      <c r="J3949" t="s">
        <v>91</v>
      </c>
      <c r="K3949" t="s">
        <v>65</v>
      </c>
      <c r="L3949" s="32" t="s">
        <v>7</v>
      </c>
      <c r="M3949" s="32" t="s">
        <v>1</v>
      </c>
      <c r="N3949" s="70" t="str">
        <f t="shared" si="145"/>
        <v>924. Cuidado Continuo por una vida con bienestar con enfoque GéneroComunitario5_SUBRED2_NOVIEMBRE_2025</v>
      </c>
      <c r="O3949" s="75">
        <v>372151</v>
      </c>
      <c r="S3949" s="21">
        <v>0</v>
      </c>
    </row>
    <row r="3950" spans="2:19" ht="30" hidden="1" customHeight="1">
      <c r="B3950">
        <v>93</v>
      </c>
      <c r="C3950" t="s">
        <v>176</v>
      </c>
      <c r="D3950" t="s">
        <v>87</v>
      </c>
      <c r="E3950" s="86" t="str">
        <f t="shared" si="146"/>
        <v>934. Cuidado Continuo por una vida con bienestar con enfoque GéneroComunitario</v>
      </c>
      <c r="F3950" t="s">
        <v>178</v>
      </c>
      <c r="G3950" t="s">
        <v>110</v>
      </c>
      <c r="H3950" t="s">
        <v>90</v>
      </c>
      <c r="I3950" s="134" t="s">
        <v>60</v>
      </c>
      <c r="J3950" t="s">
        <v>91</v>
      </c>
      <c r="K3950" t="s">
        <v>65</v>
      </c>
      <c r="L3950" s="32" t="s">
        <v>7</v>
      </c>
      <c r="M3950" s="32" t="s">
        <v>1</v>
      </c>
      <c r="N3950" s="70" t="str">
        <f t="shared" si="145"/>
        <v>934. Cuidado Continuo por una vida con bienestar con enfoque GéneroComunitario5_SUBRED2_NOVIEMBRE_2025</v>
      </c>
      <c r="O3950" s="75">
        <v>372151</v>
      </c>
      <c r="S3950" s="21">
        <v>0</v>
      </c>
    </row>
    <row r="3951" spans="2:19" ht="30" hidden="1" customHeight="1">
      <c r="B3951">
        <v>94</v>
      </c>
      <c r="C3951" t="s">
        <v>176</v>
      </c>
      <c r="D3951" t="s">
        <v>87</v>
      </c>
      <c r="E3951" s="86" t="str">
        <f t="shared" si="146"/>
        <v>944. Cuidado Continuo por una vida con bienestar con enfoque GéneroComunitario</v>
      </c>
      <c r="F3951" t="s">
        <v>179</v>
      </c>
      <c r="G3951" t="s">
        <v>89</v>
      </c>
      <c r="H3951" t="s">
        <v>90</v>
      </c>
      <c r="I3951" s="134" t="s">
        <v>60</v>
      </c>
      <c r="J3951" t="s">
        <v>91</v>
      </c>
      <c r="K3951" t="s">
        <v>65</v>
      </c>
      <c r="L3951" s="32" t="s">
        <v>7</v>
      </c>
      <c r="M3951" s="32" t="s">
        <v>1</v>
      </c>
      <c r="N3951" s="70" t="str">
        <f t="shared" si="145"/>
        <v>944. Cuidado Continuo por una vida con bienestar con enfoque GéneroComunitario5_SUBRED2_NOVIEMBRE_2025</v>
      </c>
      <c r="O3951" s="75">
        <v>372151</v>
      </c>
      <c r="S3951" s="21">
        <v>0</v>
      </c>
    </row>
    <row r="3952" spans="2:19" ht="30" hidden="1" customHeight="1">
      <c r="B3952">
        <v>95</v>
      </c>
      <c r="C3952" t="s">
        <v>176</v>
      </c>
      <c r="D3952" t="s">
        <v>87</v>
      </c>
      <c r="E3952" s="86" t="str">
        <f t="shared" si="146"/>
        <v>954. Cuidado Continuo por una vida con bienestar con enfoque GéneroComunitario</v>
      </c>
      <c r="F3952" t="s">
        <v>180</v>
      </c>
      <c r="G3952" t="s">
        <v>110</v>
      </c>
      <c r="H3952" t="s">
        <v>90</v>
      </c>
      <c r="I3952" s="134" t="s">
        <v>60</v>
      </c>
      <c r="J3952" t="s">
        <v>91</v>
      </c>
      <c r="K3952" t="s">
        <v>65</v>
      </c>
      <c r="L3952" s="32" t="s">
        <v>7</v>
      </c>
      <c r="M3952" s="32" t="s">
        <v>1</v>
      </c>
      <c r="N3952" s="70" t="str">
        <f t="shared" si="145"/>
        <v>954. Cuidado Continuo por una vida con bienestar con enfoque GéneroComunitario5_SUBRED2_NOVIEMBRE_2025</v>
      </c>
      <c r="O3952" s="75">
        <v>70270</v>
      </c>
      <c r="S3952" s="21">
        <v>0</v>
      </c>
    </row>
    <row r="3953" spans="2:19" ht="30" hidden="1" customHeight="1">
      <c r="B3953">
        <v>96</v>
      </c>
      <c r="C3953" t="s">
        <v>176</v>
      </c>
      <c r="D3953" t="s">
        <v>87</v>
      </c>
      <c r="E3953" s="86" t="str">
        <f t="shared" si="146"/>
        <v>964. Cuidado Continuo por una vida con bienestar con enfoque GéneroComunitario</v>
      </c>
      <c r="F3953" t="s">
        <v>181</v>
      </c>
      <c r="G3953" t="s">
        <v>110</v>
      </c>
      <c r="H3953" t="s">
        <v>90</v>
      </c>
      <c r="I3953" s="134" t="s">
        <v>60</v>
      </c>
      <c r="J3953" t="s">
        <v>91</v>
      </c>
      <c r="K3953" t="s">
        <v>65</v>
      </c>
      <c r="L3953" s="32" t="s">
        <v>7</v>
      </c>
      <c r="M3953" s="32" t="s">
        <v>1</v>
      </c>
      <c r="N3953" s="70" t="str">
        <f t="shared" si="145"/>
        <v>964. Cuidado Continuo por una vida con bienestar con enfoque GéneroComunitario5_SUBRED2_NOVIEMBRE_2025</v>
      </c>
      <c r="O3953" s="75">
        <v>70270</v>
      </c>
      <c r="S3953" s="21">
        <v>0</v>
      </c>
    </row>
    <row r="3954" spans="2:19" ht="30" hidden="1" customHeight="1">
      <c r="B3954">
        <v>97</v>
      </c>
      <c r="C3954" t="s">
        <v>176</v>
      </c>
      <c r="D3954" t="s">
        <v>87</v>
      </c>
      <c r="E3954" s="86" t="str">
        <f t="shared" si="146"/>
        <v>974. Cuidado Continuo por una vida con bienestar con enfoque GéneroComunitario</v>
      </c>
      <c r="F3954" t="s">
        <v>182</v>
      </c>
      <c r="G3954" t="s">
        <v>89</v>
      </c>
      <c r="H3954" t="s">
        <v>90</v>
      </c>
      <c r="I3954" s="134" t="s">
        <v>60</v>
      </c>
      <c r="J3954" t="s">
        <v>91</v>
      </c>
      <c r="K3954" t="s">
        <v>65</v>
      </c>
      <c r="L3954" s="32" t="s">
        <v>7</v>
      </c>
      <c r="M3954" s="32" t="s">
        <v>1</v>
      </c>
      <c r="N3954" s="70" t="str">
        <f t="shared" si="145"/>
        <v>974. Cuidado Continuo por una vida con bienestar con enfoque GéneroComunitario5_SUBRED2_NOVIEMBRE_2025</v>
      </c>
      <c r="O3954" s="75">
        <v>215123</v>
      </c>
      <c r="S3954" s="21">
        <v>0</v>
      </c>
    </row>
    <row r="3955" spans="2:19" ht="30" hidden="1" customHeight="1">
      <c r="B3955">
        <v>98</v>
      </c>
      <c r="C3955" t="s">
        <v>176</v>
      </c>
      <c r="D3955" t="s">
        <v>87</v>
      </c>
      <c r="E3955" s="86" t="str">
        <f t="shared" si="146"/>
        <v>984. Cuidado Continuo por una vida con bienestar con enfoque GéneroComunitario</v>
      </c>
      <c r="F3955" t="s">
        <v>183</v>
      </c>
      <c r="G3955" t="s">
        <v>110</v>
      </c>
      <c r="H3955" t="s">
        <v>90</v>
      </c>
      <c r="I3955" s="134" t="s">
        <v>60</v>
      </c>
      <c r="J3955" t="s">
        <v>91</v>
      </c>
      <c r="K3955" t="s">
        <v>65</v>
      </c>
      <c r="L3955" s="32" t="s">
        <v>7</v>
      </c>
      <c r="M3955" s="32" t="s">
        <v>1</v>
      </c>
      <c r="N3955" s="70" t="str">
        <f t="shared" si="145"/>
        <v>984. Cuidado Continuo por una vida con bienestar con enfoque GéneroComunitario5_SUBRED2_NOVIEMBRE_2025</v>
      </c>
      <c r="O3955" s="75">
        <v>161342</v>
      </c>
      <c r="S3955" s="21">
        <v>0</v>
      </c>
    </row>
    <row r="3956" spans="2:19" ht="30" hidden="1" customHeight="1">
      <c r="B3956">
        <v>99</v>
      </c>
      <c r="C3956" t="s">
        <v>176</v>
      </c>
      <c r="D3956" t="s">
        <v>87</v>
      </c>
      <c r="E3956" s="86" t="str">
        <f t="shared" si="146"/>
        <v>994. Cuidado Continuo por una vida con bienestar con enfoque GéneroComunitario</v>
      </c>
      <c r="F3956" t="s">
        <v>184</v>
      </c>
      <c r="G3956" t="s">
        <v>110</v>
      </c>
      <c r="H3956" t="s">
        <v>90</v>
      </c>
      <c r="I3956" s="134" t="s">
        <v>60</v>
      </c>
      <c r="J3956" t="s">
        <v>61</v>
      </c>
      <c r="K3956" t="s">
        <v>80</v>
      </c>
      <c r="L3956" s="32" t="s">
        <v>7</v>
      </c>
      <c r="M3956" s="32" t="s">
        <v>1</v>
      </c>
      <c r="N3956" s="70" t="str">
        <f t="shared" si="145"/>
        <v>994. Cuidado Continuo por una vida con bienestar con enfoque GéneroComunitario5_SUBRED2_NOVIEMBRE_2025</v>
      </c>
      <c r="O3956" s="75">
        <v>5621568</v>
      </c>
      <c r="S3956" s="21">
        <v>0</v>
      </c>
    </row>
    <row r="3957" spans="2:19" ht="30" hidden="1" customHeight="1">
      <c r="B3957">
        <v>100</v>
      </c>
      <c r="C3957" t="s">
        <v>176</v>
      </c>
      <c r="D3957" t="s">
        <v>87</v>
      </c>
      <c r="E3957" s="86" t="str">
        <f t="shared" si="146"/>
        <v>1004. Cuidado Continuo por una vida con bienestar con enfoque GéneroComunitario</v>
      </c>
      <c r="F3957" t="s">
        <v>185</v>
      </c>
      <c r="G3957" t="s">
        <v>118</v>
      </c>
      <c r="H3957" t="s">
        <v>90</v>
      </c>
      <c r="I3957" s="134" t="s">
        <v>60</v>
      </c>
      <c r="J3957" t="s">
        <v>119</v>
      </c>
      <c r="K3957" t="s">
        <v>65</v>
      </c>
      <c r="L3957" s="32" t="s">
        <v>7</v>
      </c>
      <c r="M3957" s="32" t="s">
        <v>1</v>
      </c>
      <c r="N3957" s="70" t="str">
        <f t="shared" si="145"/>
        <v>1004. Cuidado Continuo por una vida con bienestar con enfoque GéneroComunitario5_SUBRED2_NOVIEMBRE_2025</v>
      </c>
      <c r="O3957" s="75">
        <v>199714</v>
      </c>
      <c r="S3957" s="21">
        <v>0</v>
      </c>
    </row>
    <row r="3958" spans="2:19" ht="30" hidden="1" customHeight="1">
      <c r="B3958">
        <v>101</v>
      </c>
      <c r="C3958" t="s">
        <v>186</v>
      </c>
      <c r="D3958" t="s">
        <v>87</v>
      </c>
      <c r="E3958" s="86" t="str">
        <f t="shared" si="146"/>
        <v>1015. Cuidado Continuo por una vida con bienestar con enfoque Población para formas extremas de exclusión:Comunitario</v>
      </c>
      <c r="F3958" t="s">
        <v>187</v>
      </c>
      <c r="G3958" t="s">
        <v>89</v>
      </c>
      <c r="H3958" t="s">
        <v>90</v>
      </c>
      <c r="I3958" s="134" t="s">
        <v>60</v>
      </c>
      <c r="J3958" t="s">
        <v>91</v>
      </c>
      <c r="K3958" t="s">
        <v>80</v>
      </c>
      <c r="L3958" s="32" t="s">
        <v>7</v>
      </c>
      <c r="M3958" s="32" t="s">
        <v>1</v>
      </c>
      <c r="N3958" s="70" t="str">
        <f t="shared" si="145"/>
        <v>1015. Cuidado Continuo por una vida con bienestar con enfoque Población para formas extremas de exclusión:Comunitario5_SUBRED2_NOVIEMBRE_2025</v>
      </c>
      <c r="O3958" s="75">
        <v>322686</v>
      </c>
      <c r="S3958" s="21">
        <v>0</v>
      </c>
    </row>
    <row r="3959" spans="2:19" ht="30" hidden="1" customHeight="1">
      <c r="B3959">
        <v>102</v>
      </c>
      <c r="C3959" t="s">
        <v>186</v>
      </c>
      <c r="D3959" t="s">
        <v>87</v>
      </c>
      <c r="E3959" s="86" t="str">
        <f t="shared" si="146"/>
        <v>1025. Cuidado Continuo por una vida con bienestar con enfoque Población para formas extremas de exclusión:Comunitario</v>
      </c>
      <c r="F3959" t="s">
        <v>188</v>
      </c>
      <c r="G3959" t="s">
        <v>110</v>
      </c>
      <c r="H3959" t="s">
        <v>90</v>
      </c>
      <c r="I3959" s="134" t="s">
        <v>60</v>
      </c>
      <c r="J3959" t="s">
        <v>91</v>
      </c>
      <c r="K3959" t="s">
        <v>80</v>
      </c>
      <c r="L3959" s="32" t="s">
        <v>7</v>
      </c>
      <c r="M3959" s="32" t="s">
        <v>1</v>
      </c>
      <c r="N3959" s="70" t="str">
        <f t="shared" si="145"/>
        <v>1025. Cuidado Continuo por una vida con bienestar con enfoque Población para formas extremas de exclusión:Comunitario5_SUBRED2_NOVIEMBRE_2025</v>
      </c>
      <c r="O3959" s="75">
        <v>322686</v>
      </c>
      <c r="S3959" s="21">
        <v>0</v>
      </c>
    </row>
    <row r="3960" spans="2:19" ht="30" hidden="1" customHeight="1">
      <c r="B3960">
        <v>103</v>
      </c>
      <c r="C3960" t="s">
        <v>186</v>
      </c>
      <c r="D3960" t="s">
        <v>87</v>
      </c>
      <c r="E3960" s="86" t="str">
        <f t="shared" si="146"/>
        <v>1035. Cuidado Continuo por una vida con bienestar con enfoque Población para formas extremas de exclusión:Comunitario</v>
      </c>
      <c r="F3960" t="s">
        <v>189</v>
      </c>
      <c r="G3960" t="s">
        <v>118</v>
      </c>
      <c r="H3960" t="s">
        <v>90</v>
      </c>
      <c r="I3960" s="134" t="s">
        <v>60</v>
      </c>
      <c r="J3960" t="s">
        <v>91</v>
      </c>
      <c r="K3960" t="s">
        <v>80</v>
      </c>
      <c r="L3960" s="32" t="s">
        <v>7</v>
      </c>
      <c r="M3960" s="32" t="s">
        <v>1</v>
      </c>
      <c r="N3960" s="70" t="str">
        <f t="shared" si="145"/>
        <v>1035. Cuidado Continuo por una vida con bienestar con enfoque Población para formas extremas de exclusión:Comunitario5_SUBRED2_NOVIEMBRE_2025</v>
      </c>
      <c r="O3960" s="75">
        <v>53781</v>
      </c>
      <c r="S3960" s="21">
        <v>0</v>
      </c>
    </row>
    <row r="3961" spans="2:19" ht="30" hidden="1" customHeight="1">
      <c r="B3961">
        <v>104</v>
      </c>
      <c r="C3961" t="s">
        <v>186</v>
      </c>
      <c r="D3961" t="s">
        <v>87</v>
      </c>
      <c r="E3961" s="86" t="str">
        <f t="shared" si="146"/>
        <v>1045. Cuidado Continuo por una vida con bienestar con enfoque Población para formas extremas de exclusión:Comunitario</v>
      </c>
      <c r="F3961" t="s">
        <v>190</v>
      </c>
      <c r="G3961" t="s">
        <v>89</v>
      </c>
      <c r="H3961" t="s">
        <v>90</v>
      </c>
      <c r="I3961" s="134" t="s">
        <v>60</v>
      </c>
      <c r="J3961" t="s">
        <v>91</v>
      </c>
      <c r="K3961" t="s">
        <v>80</v>
      </c>
      <c r="L3961" s="32" t="s">
        <v>7</v>
      </c>
      <c r="M3961" s="32" t="s">
        <v>1</v>
      </c>
      <c r="N3961" s="70" t="str">
        <f t="shared" si="145"/>
        <v>1045. Cuidado Continuo por una vida con bienestar con enfoque Población para formas extremas de exclusión:Comunitario5_SUBRED2_NOVIEMBRE_2025</v>
      </c>
      <c r="O3961" s="75">
        <v>210809</v>
      </c>
      <c r="S3961" s="21">
        <v>0</v>
      </c>
    </row>
    <row r="3962" spans="2:19" ht="30" hidden="1" customHeight="1">
      <c r="B3962">
        <v>105</v>
      </c>
      <c r="C3962" t="s">
        <v>186</v>
      </c>
      <c r="D3962" t="s">
        <v>87</v>
      </c>
      <c r="E3962" s="86" t="str">
        <f t="shared" si="146"/>
        <v>1055. Cuidado Continuo por una vida con bienestar con enfoque Población para formas extremas de exclusión:Comunitario</v>
      </c>
      <c r="F3962" t="s">
        <v>191</v>
      </c>
      <c r="G3962" t="s">
        <v>118</v>
      </c>
      <c r="H3962" t="s">
        <v>90</v>
      </c>
      <c r="I3962" s="134" t="s">
        <v>60</v>
      </c>
      <c r="J3962" t="s">
        <v>119</v>
      </c>
      <c r="K3962" t="s">
        <v>80</v>
      </c>
      <c r="L3962" s="32" t="s">
        <v>7</v>
      </c>
      <c r="M3962" s="32" t="s">
        <v>1</v>
      </c>
      <c r="N3962" s="70" t="str">
        <f t="shared" si="145"/>
        <v>1055. Cuidado Continuo por una vida con bienestar con enfoque Población para formas extremas de exclusión:Comunitario5_SUBRED2_NOVIEMBRE_2025</v>
      </c>
      <c r="O3962" s="75">
        <v>281078</v>
      </c>
      <c r="S3962" s="21">
        <v>0</v>
      </c>
    </row>
    <row r="3963" spans="2:19" ht="30" hidden="1" customHeight="1">
      <c r="B3963">
        <v>106</v>
      </c>
      <c r="C3963" t="s">
        <v>186</v>
      </c>
      <c r="D3963" t="s">
        <v>87</v>
      </c>
      <c r="E3963" s="86" t="str">
        <f t="shared" si="146"/>
        <v>1065. Cuidado Continuo por una vida con bienestar con enfoque Población para formas extremas de exclusión:Comunitario</v>
      </c>
      <c r="F3963" t="s">
        <v>192</v>
      </c>
      <c r="G3963" t="s">
        <v>89</v>
      </c>
      <c r="H3963" t="s">
        <v>90</v>
      </c>
      <c r="I3963" s="134" t="s">
        <v>60</v>
      </c>
      <c r="J3963" t="s">
        <v>91</v>
      </c>
      <c r="K3963" t="s">
        <v>65</v>
      </c>
      <c r="L3963" s="32" t="s">
        <v>7</v>
      </c>
      <c r="M3963" s="32" t="s">
        <v>1</v>
      </c>
      <c r="N3963" s="70" t="str">
        <f t="shared" si="145"/>
        <v>1065. Cuidado Continuo por una vida con bienestar con enfoque Población para formas extremas de exclusión:Comunitario5_SUBRED2_NOVIEMBRE_2025</v>
      </c>
      <c r="O3963" s="75">
        <v>210809</v>
      </c>
      <c r="S3963" s="21">
        <v>0</v>
      </c>
    </row>
    <row r="3964" spans="2:19" ht="30" hidden="1" customHeight="1">
      <c r="B3964">
        <v>107</v>
      </c>
      <c r="C3964" t="s">
        <v>186</v>
      </c>
      <c r="D3964" t="s">
        <v>87</v>
      </c>
      <c r="E3964" s="86" t="str">
        <f t="shared" si="146"/>
        <v>1075. Cuidado Continuo por una vida con bienestar con enfoque Población para formas extremas de exclusión:Comunitario</v>
      </c>
      <c r="F3964" t="s">
        <v>193</v>
      </c>
      <c r="G3964" t="s">
        <v>110</v>
      </c>
      <c r="H3964" t="s">
        <v>90</v>
      </c>
      <c r="I3964" s="134" t="s">
        <v>60</v>
      </c>
      <c r="J3964" t="s">
        <v>91</v>
      </c>
      <c r="K3964" t="s">
        <v>65</v>
      </c>
      <c r="L3964" s="32" t="s">
        <v>7</v>
      </c>
      <c r="M3964" s="32" t="s">
        <v>1</v>
      </c>
      <c r="N3964" s="70" t="str">
        <f t="shared" si="145"/>
        <v>1075. Cuidado Continuo por una vida con bienestar con enfoque Población para formas extremas de exclusión:Comunitario5_SUBRED2_NOVIEMBRE_2025</v>
      </c>
      <c r="O3964" s="75">
        <v>55938</v>
      </c>
      <c r="S3964" s="21">
        <v>0</v>
      </c>
    </row>
    <row r="3965" spans="2:19" ht="30" hidden="1" customHeight="1">
      <c r="B3965">
        <v>108</v>
      </c>
      <c r="C3965" t="s">
        <v>186</v>
      </c>
      <c r="D3965" t="s">
        <v>87</v>
      </c>
      <c r="E3965" s="86" t="str">
        <f t="shared" si="146"/>
        <v>1085. Cuidado Continuo por una vida con bienestar con enfoque Población para formas extremas de exclusión:Comunitario</v>
      </c>
      <c r="F3965" t="s">
        <v>194</v>
      </c>
      <c r="G3965" t="s">
        <v>110</v>
      </c>
      <c r="H3965" t="s">
        <v>90</v>
      </c>
      <c r="I3965" s="134" t="s">
        <v>60</v>
      </c>
      <c r="J3965" t="s">
        <v>91</v>
      </c>
      <c r="K3965" t="s">
        <v>65</v>
      </c>
      <c r="L3965" s="32" t="s">
        <v>7</v>
      </c>
      <c r="M3965" s="32" t="s">
        <v>1</v>
      </c>
      <c r="N3965" s="70" t="str">
        <f t="shared" si="145"/>
        <v>1085. Cuidado Continuo por una vida con bienestar con enfoque Población para formas extremas de exclusión:Comunitario5_SUBRED2_NOVIEMBRE_2025</v>
      </c>
      <c r="O3965" s="75">
        <v>210809</v>
      </c>
      <c r="S3965" s="21">
        <v>0</v>
      </c>
    </row>
    <row r="3966" spans="2:19" ht="30" hidden="1" customHeight="1">
      <c r="B3966">
        <v>109</v>
      </c>
      <c r="C3966" t="s">
        <v>186</v>
      </c>
      <c r="D3966" t="s">
        <v>87</v>
      </c>
      <c r="E3966" s="86" t="str">
        <f t="shared" si="146"/>
        <v>1095. Cuidado Continuo por una vida con bienestar con enfoque Población para formas extremas de exclusión:Comunitario</v>
      </c>
      <c r="F3966" t="s">
        <v>195</v>
      </c>
      <c r="G3966" t="s">
        <v>118</v>
      </c>
      <c r="H3966" t="s">
        <v>90</v>
      </c>
      <c r="I3966" s="134" t="s">
        <v>60</v>
      </c>
      <c r="J3966" t="s">
        <v>119</v>
      </c>
      <c r="K3966" t="s">
        <v>65</v>
      </c>
      <c r="L3966" s="32" t="s">
        <v>7</v>
      </c>
      <c r="M3966" s="32" t="s">
        <v>1</v>
      </c>
      <c r="N3966" s="70" t="str">
        <f t="shared" si="145"/>
        <v>1095. Cuidado Continuo por una vida con bienestar con enfoque Población para formas extremas de exclusión:Comunitario5_SUBRED2_NOVIEMBRE_2025</v>
      </c>
      <c r="O3966" s="75">
        <v>199714</v>
      </c>
      <c r="S3966" s="21">
        <v>0</v>
      </c>
    </row>
    <row r="3967" spans="2:19" ht="30" hidden="1" customHeight="1">
      <c r="B3967">
        <v>110</v>
      </c>
      <c r="C3967" t="s">
        <v>186</v>
      </c>
      <c r="D3967" t="s">
        <v>98</v>
      </c>
      <c r="E3967" s="86" t="str">
        <f t="shared" si="146"/>
        <v>1105. Cuidado Continuo por una vida con bienestar con enfoque Población para formas extremas de exclusión:Laboral</v>
      </c>
      <c r="F3967" t="s">
        <v>196</v>
      </c>
      <c r="G3967" t="s">
        <v>89</v>
      </c>
      <c r="H3967" t="s">
        <v>90</v>
      </c>
      <c r="I3967" s="134" t="s">
        <v>60</v>
      </c>
      <c r="J3967" t="s">
        <v>91</v>
      </c>
      <c r="K3967" t="s">
        <v>65</v>
      </c>
      <c r="L3967" s="32" t="s">
        <v>7</v>
      </c>
      <c r="M3967" s="32" t="s">
        <v>1</v>
      </c>
      <c r="N3967" s="70" t="str">
        <f t="shared" si="145"/>
        <v>1105. Cuidado Continuo por una vida con bienestar con enfoque Población para formas extremas de exclusión:Laboral5_SUBRED2_NOVIEMBRE_2025</v>
      </c>
      <c r="O3967" s="75">
        <v>316213</v>
      </c>
      <c r="S3967" s="21">
        <v>0</v>
      </c>
    </row>
    <row r="3968" spans="2:19" ht="30" hidden="1" customHeight="1">
      <c r="B3968">
        <v>111</v>
      </c>
      <c r="C3968" t="s">
        <v>186</v>
      </c>
      <c r="D3968" t="s">
        <v>98</v>
      </c>
      <c r="E3968" s="86" t="str">
        <f t="shared" si="146"/>
        <v>1115. Cuidado Continuo por una vida con bienestar con enfoque Población para formas extremas de exclusión:Laboral</v>
      </c>
      <c r="F3968" t="s">
        <v>197</v>
      </c>
      <c r="G3968" t="s">
        <v>110</v>
      </c>
      <c r="H3968" t="s">
        <v>90</v>
      </c>
      <c r="I3968" s="134" t="s">
        <v>60</v>
      </c>
      <c r="J3968" t="s">
        <v>198</v>
      </c>
      <c r="K3968" t="s">
        <v>65</v>
      </c>
      <c r="L3968" s="32" t="s">
        <v>7</v>
      </c>
      <c r="M3968" s="32" t="s">
        <v>1</v>
      </c>
      <c r="N3968" s="70" t="str">
        <f t="shared" si="145"/>
        <v>1115. Cuidado Continuo por una vida con bienestar con enfoque Población para formas extremas de exclusión:Laboral5_SUBRED2_NOVIEMBRE_2025</v>
      </c>
      <c r="O3968" s="75">
        <v>421618</v>
      </c>
      <c r="S3968" s="21">
        <v>0</v>
      </c>
    </row>
    <row r="3969" spans="2:19" ht="30" hidden="1" customHeight="1">
      <c r="B3969">
        <v>112</v>
      </c>
      <c r="C3969" t="s">
        <v>186</v>
      </c>
      <c r="D3969" t="s">
        <v>98</v>
      </c>
      <c r="E3969" s="86" t="str">
        <f t="shared" si="146"/>
        <v>1125. Cuidado Continuo por una vida con bienestar con enfoque Población para formas extremas de exclusión:Laboral</v>
      </c>
      <c r="F3969" t="s">
        <v>199</v>
      </c>
      <c r="G3969" t="s">
        <v>89</v>
      </c>
      <c r="H3969" t="s">
        <v>90</v>
      </c>
      <c r="I3969" s="134" t="s">
        <v>60</v>
      </c>
      <c r="J3969" t="s">
        <v>91</v>
      </c>
      <c r="K3969" t="s">
        <v>65</v>
      </c>
      <c r="L3969" s="32" t="s">
        <v>7</v>
      </c>
      <c r="M3969" s="32" t="s">
        <v>1</v>
      </c>
      <c r="N3969" s="70" t="str">
        <f t="shared" si="145"/>
        <v>1125. Cuidado Continuo por una vida con bienestar con enfoque Población para formas extremas de exclusión:Laboral5_SUBRED2_NOVIEMBRE_2025</v>
      </c>
      <c r="O3969" s="75">
        <v>140539</v>
      </c>
      <c r="S3969" s="21">
        <v>0</v>
      </c>
    </row>
    <row r="3970" spans="2:19" ht="30" hidden="1" customHeight="1">
      <c r="B3970">
        <v>113</v>
      </c>
      <c r="C3970" t="s">
        <v>186</v>
      </c>
      <c r="D3970" t="s">
        <v>98</v>
      </c>
      <c r="E3970" s="86" t="str">
        <f t="shared" si="146"/>
        <v>1135. Cuidado Continuo por una vida con bienestar con enfoque Población para formas extremas de exclusión:Laboral</v>
      </c>
      <c r="F3970" t="s">
        <v>200</v>
      </c>
      <c r="G3970" t="s">
        <v>110</v>
      </c>
      <c r="H3970" t="s">
        <v>90</v>
      </c>
      <c r="I3970" s="134" t="s">
        <v>60</v>
      </c>
      <c r="J3970" t="s">
        <v>157</v>
      </c>
      <c r="K3970" t="s">
        <v>65</v>
      </c>
      <c r="L3970" s="32" t="s">
        <v>7</v>
      </c>
      <c r="M3970" s="32" t="s">
        <v>1</v>
      </c>
      <c r="N3970" s="70" t="str">
        <f t="shared" si="145"/>
        <v>1135. Cuidado Continuo por una vida con bienestar con enfoque Población para formas extremas de exclusión:Laboral5_SUBRED2_NOVIEMBRE_2025</v>
      </c>
      <c r="O3970" s="75">
        <v>70270</v>
      </c>
      <c r="S3970" s="21">
        <v>0</v>
      </c>
    </row>
    <row r="3971" spans="2:19" ht="30" hidden="1" customHeight="1">
      <c r="B3971">
        <v>114</v>
      </c>
      <c r="C3971" t="s">
        <v>186</v>
      </c>
      <c r="D3971" t="s">
        <v>98</v>
      </c>
      <c r="E3971" s="86" t="str">
        <f t="shared" si="146"/>
        <v>1145. Cuidado Continuo por una vida con bienestar con enfoque Población para formas extremas de exclusión:Laboral</v>
      </c>
      <c r="F3971" t="s">
        <v>201</v>
      </c>
      <c r="G3971" t="s">
        <v>118</v>
      </c>
      <c r="H3971" t="s">
        <v>90</v>
      </c>
      <c r="I3971" s="134" t="s">
        <v>60</v>
      </c>
      <c r="J3971" t="s">
        <v>202</v>
      </c>
      <c r="K3971" t="s">
        <v>65</v>
      </c>
      <c r="L3971" s="32" t="s">
        <v>7</v>
      </c>
      <c r="M3971" s="32" t="s">
        <v>1</v>
      </c>
      <c r="N3971" s="70" t="str">
        <f t="shared" si="145"/>
        <v>1145. Cuidado Continuo por una vida con bienestar con enfoque Población para formas extremas de exclusión:Laboral5_SUBRED2_NOVIEMBRE_2025</v>
      </c>
      <c r="O3971" s="75">
        <v>19971</v>
      </c>
      <c r="S3971" s="21">
        <v>0</v>
      </c>
    </row>
    <row r="3972" spans="2:19" ht="30" hidden="1" customHeight="1">
      <c r="B3972">
        <v>115</v>
      </c>
      <c r="C3972" t="s">
        <v>186</v>
      </c>
      <c r="D3972" t="s">
        <v>98</v>
      </c>
      <c r="E3972" s="86" t="str">
        <f t="shared" si="146"/>
        <v>1155. Cuidado Continuo por una vida con bienestar con enfoque Población para formas extremas de exclusión:Laboral</v>
      </c>
      <c r="F3972" t="s">
        <v>203</v>
      </c>
      <c r="G3972" t="s">
        <v>110</v>
      </c>
      <c r="H3972" t="s">
        <v>90</v>
      </c>
      <c r="I3972" s="134" t="s">
        <v>60</v>
      </c>
      <c r="J3972" t="s">
        <v>204</v>
      </c>
      <c r="K3972" t="s">
        <v>65</v>
      </c>
      <c r="L3972" s="32" t="s">
        <v>7</v>
      </c>
      <c r="M3972" s="32" t="s">
        <v>1</v>
      </c>
      <c r="N3972" s="70" t="str">
        <f t="shared" si="145"/>
        <v>1155. Cuidado Continuo por una vida con bienestar con enfoque Población para formas extremas de exclusión:Laboral5_SUBRED2_NOVIEMBRE_2025</v>
      </c>
      <c r="O3972" s="75">
        <v>70270</v>
      </c>
      <c r="S3972" s="21">
        <v>0</v>
      </c>
    </row>
    <row r="3973" spans="2:19" ht="30" hidden="1" customHeight="1">
      <c r="B3973">
        <v>116</v>
      </c>
      <c r="C3973" t="s">
        <v>205</v>
      </c>
      <c r="D3973" t="s">
        <v>92</v>
      </c>
      <c r="E3973" s="86" t="str">
        <f t="shared" si="146"/>
        <v xml:space="preserve">1166. Cuidado Continuo por una vida con bienestar para la población migrante internacional de BogotáEducativo </v>
      </c>
      <c r="F3973" t="s">
        <v>206</v>
      </c>
      <c r="G3973" t="s">
        <v>89</v>
      </c>
      <c r="H3973" t="s">
        <v>90</v>
      </c>
      <c r="I3973" s="134" t="s">
        <v>60</v>
      </c>
      <c r="J3973" t="s">
        <v>91</v>
      </c>
      <c r="K3973" t="s">
        <v>65</v>
      </c>
      <c r="L3973" s="32" t="s">
        <v>7</v>
      </c>
      <c r="M3973" s="32" t="s">
        <v>1</v>
      </c>
      <c r="N3973" s="70" t="str">
        <f t="shared" si="145"/>
        <v>1166. Cuidado Continuo por una vida con bienestar para la población migrante internacional de BogotáEducativo 5_SUBRED2_NOVIEMBRE_2025</v>
      </c>
      <c r="O3973" s="75">
        <v>105404</v>
      </c>
      <c r="S3973" s="21">
        <v>0</v>
      </c>
    </row>
    <row r="3974" spans="2:19" ht="30" hidden="1" customHeight="1">
      <c r="B3974">
        <v>117</v>
      </c>
      <c r="C3974" t="s">
        <v>207</v>
      </c>
      <c r="D3974" t="s">
        <v>92</v>
      </c>
      <c r="E3974" s="86" t="str">
        <f t="shared" si="146"/>
        <v xml:space="preserve">1177. Cuidado Continuo por una vida con bienestar para la población con discapacidadEducativo </v>
      </c>
      <c r="F3974" t="s">
        <v>208</v>
      </c>
      <c r="G3974" t="s">
        <v>89</v>
      </c>
      <c r="H3974" t="s">
        <v>90</v>
      </c>
      <c r="I3974" s="134" t="s">
        <v>60</v>
      </c>
      <c r="J3974" t="s">
        <v>91</v>
      </c>
      <c r="K3974" t="s">
        <v>65</v>
      </c>
      <c r="L3974" s="32" t="s">
        <v>7</v>
      </c>
      <c r="M3974" s="32" t="s">
        <v>1</v>
      </c>
      <c r="N3974" s="70" t="str">
        <f t="shared" ref="N3974:N4037" si="147">+E3974&amp;L3974&amp;M3974</f>
        <v>1177. Cuidado Continuo por una vida con bienestar para la población con discapacidadEducativo 5_SUBRED2_NOVIEMBRE_2025</v>
      </c>
      <c r="O3974" s="75">
        <v>161342</v>
      </c>
      <c r="S3974" s="21">
        <v>0</v>
      </c>
    </row>
    <row r="3975" spans="2:19" ht="30" hidden="1" customHeight="1">
      <c r="B3975">
        <v>117</v>
      </c>
      <c r="C3975" t="s">
        <v>207</v>
      </c>
      <c r="D3975" t="s">
        <v>98</v>
      </c>
      <c r="E3975" s="86" t="str">
        <f t="shared" si="146"/>
        <v>1177. Cuidado Continuo por una vida con bienestar para la población con discapacidadLaboral</v>
      </c>
      <c r="F3975" t="s">
        <v>208</v>
      </c>
      <c r="G3975" t="s">
        <v>89</v>
      </c>
      <c r="H3975" t="s">
        <v>90</v>
      </c>
      <c r="I3975" s="134" t="s">
        <v>60</v>
      </c>
      <c r="J3975" t="s">
        <v>91</v>
      </c>
      <c r="K3975" t="s">
        <v>62</v>
      </c>
      <c r="L3975" s="32" t="s">
        <v>7</v>
      </c>
      <c r="M3975" s="32" t="s">
        <v>1</v>
      </c>
      <c r="N3975" s="70" t="str">
        <f t="shared" si="147"/>
        <v>1177. Cuidado Continuo por una vida con bienestar para la población con discapacidadLaboral5_SUBRED2_NOVIEMBRE_2025</v>
      </c>
      <c r="O3975" s="75">
        <v>161342</v>
      </c>
      <c r="S3975" s="21">
        <v>0</v>
      </c>
    </row>
    <row r="3976" spans="2:19" ht="30" hidden="1" customHeight="1">
      <c r="B3976">
        <v>118</v>
      </c>
      <c r="C3976" t="s">
        <v>207</v>
      </c>
      <c r="D3976" t="s">
        <v>87</v>
      </c>
      <c r="E3976" s="86" t="str">
        <f t="shared" si="146"/>
        <v>1187. Cuidado Continuo por una vida con bienestar para la población con discapacidadComunitario</v>
      </c>
      <c r="F3976" t="s">
        <v>209</v>
      </c>
      <c r="G3976" t="s">
        <v>89</v>
      </c>
      <c r="H3976" t="s">
        <v>90</v>
      </c>
      <c r="I3976" s="134" t="s">
        <v>60</v>
      </c>
      <c r="J3976" t="s">
        <v>108</v>
      </c>
      <c r="K3976" t="s">
        <v>65</v>
      </c>
      <c r="L3976" s="32" t="s">
        <v>7</v>
      </c>
      <c r="M3976" s="32" t="s">
        <v>1</v>
      </c>
      <c r="N3976" s="70" t="str">
        <f t="shared" si="147"/>
        <v>1187. Cuidado Continuo por una vida con bienestar para la población con discapacidadComunitario5_SUBRED2_NOVIEMBRE_2025</v>
      </c>
      <c r="O3976" s="75">
        <v>992404</v>
      </c>
      <c r="S3976" s="21">
        <v>0</v>
      </c>
    </row>
    <row r="3977" spans="2:19" ht="30" hidden="1" customHeight="1">
      <c r="B3977">
        <v>119</v>
      </c>
      <c r="C3977" t="s">
        <v>207</v>
      </c>
      <c r="D3977" t="s">
        <v>87</v>
      </c>
      <c r="E3977" s="86" t="str">
        <f t="shared" si="146"/>
        <v>1197. Cuidado Continuo por una vida con bienestar para la población con discapacidadComunitario</v>
      </c>
      <c r="F3977" t="s">
        <v>210</v>
      </c>
      <c r="G3977" t="s">
        <v>89</v>
      </c>
      <c r="H3977" t="s">
        <v>90</v>
      </c>
      <c r="I3977" s="134" t="s">
        <v>60</v>
      </c>
      <c r="J3977" t="s">
        <v>91</v>
      </c>
      <c r="K3977" t="s">
        <v>65</v>
      </c>
      <c r="L3977" s="32" t="s">
        <v>7</v>
      </c>
      <c r="M3977" s="32" t="s">
        <v>1</v>
      </c>
      <c r="N3977" s="70" t="str">
        <f t="shared" si="147"/>
        <v>1197. Cuidado Continuo por una vida con bienestar para la población con discapacidadComunitario5_SUBRED2_NOVIEMBRE_2025</v>
      </c>
      <c r="O3977" s="75">
        <v>355662</v>
      </c>
      <c r="S3977" s="21">
        <v>0</v>
      </c>
    </row>
    <row r="3978" spans="2:19" ht="30" hidden="1" customHeight="1">
      <c r="B3978">
        <v>120</v>
      </c>
      <c r="C3978" t="s">
        <v>207</v>
      </c>
      <c r="D3978" t="s">
        <v>87</v>
      </c>
      <c r="E3978" s="86" t="str">
        <f t="shared" si="146"/>
        <v>1207. Cuidado Continuo por una vida con bienestar para la población con discapacidadComunitario</v>
      </c>
      <c r="F3978" t="s">
        <v>211</v>
      </c>
      <c r="G3978" t="s">
        <v>89</v>
      </c>
      <c r="H3978" t="s">
        <v>90</v>
      </c>
      <c r="I3978" s="134" t="s">
        <v>60</v>
      </c>
      <c r="J3978" t="s">
        <v>212</v>
      </c>
      <c r="K3978" t="s">
        <v>65</v>
      </c>
      <c r="L3978" s="32" t="s">
        <v>7</v>
      </c>
      <c r="M3978" s="32" t="s">
        <v>1</v>
      </c>
      <c r="N3978" s="70" t="str">
        <f t="shared" si="147"/>
        <v>1207. Cuidado Continuo por una vida con bienestar para la población con discapacidadComunitario5_SUBRED2_NOVIEMBRE_2025</v>
      </c>
      <c r="O3978" s="75">
        <v>1422652</v>
      </c>
      <c r="S3978" s="21">
        <v>0</v>
      </c>
    </row>
    <row r="3979" spans="2:19" ht="30" hidden="1" customHeight="1">
      <c r="B3979">
        <v>121</v>
      </c>
      <c r="C3979" t="s">
        <v>207</v>
      </c>
      <c r="D3979" t="s">
        <v>87</v>
      </c>
      <c r="E3979" s="86" t="str">
        <f t="shared" si="146"/>
        <v>1217. Cuidado Continuo por una vida con bienestar para la población con discapacidadComunitario</v>
      </c>
      <c r="F3979" t="s">
        <v>213</v>
      </c>
      <c r="G3979" t="s">
        <v>118</v>
      </c>
      <c r="H3979" t="s">
        <v>90</v>
      </c>
      <c r="I3979" s="134" t="s">
        <v>60</v>
      </c>
      <c r="J3979" t="s">
        <v>157</v>
      </c>
      <c r="K3979" t="s">
        <v>65</v>
      </c>
      <c r="L3979" s="32" t="s">
        <v>7</v>
      </c>
      <c r="M3979" s="32" t="s">
        <v>1</v>
      </c>
      <c r="N3979" s="70" t="str">
        <f t="shared" si="147"/>
        <v>1217. Cuidado Continuo por una vida con bienestar para la población con discapacidadComunitario5_SUBRED2_NOVIEMBRE_2025</v>
      </c>
      <c r="O3979" s="75">
        <v>35135</v>
      </c>
      <c r="S3979" s="21">
        <v>0</v>
      </c>
    </row>
    <row r="3980" spans="2:19" ht="30" hidden="1" customHeight="1">
      <c r="B3980">
        <v>122</v>
      </c>
      <c r="C3980" t="s">
        <v>207</v>
      </c>
      <c r="D3980" t="s">
        <v>87</v>
      </c>
      <c r="E3980" s="86" t="str">
        <f t="shared" si="146"/>
        <v>1227. Cuidado Continuo por una vida con bienestar para la población con discapacidadComunitario</v>
      </c>
      <c r="F3980" t="s">
        <v>214</v>
      </c>
      <c r="G3980" t="s">
        <v>110</v>
      </c>
      <c r="H3980" t="s">
        <v>90</v>
      </c>
      <c r="I3980" s="134" t="s">
        <v>60</v>
      </c>
      <c r="J3980" t="s">
        <v>215</v>
      </c>
      <c r="K3980" t="s">
        <v>65</v>
      </c>
      <c r="L3980" s="32" t="s">
        <v>7</v>
      </c>
      <c r="M3980" s="32" t="s">
        <v>1</v>
      </c>
      <c r="N3980" s="70" t="str">
        <f t="shared" si="147"/>
        <v>1227. Cuidado Continuo por una vida con bienestar para la población con discapacidadComunitario5_SUBRED2_NOVIEMBRE_2025</v>
      </c>
      <c r="O3980" s="75">
        <v>53781</v>
      </c>
      <c r="S3980" s="21">
        <v>0</v>
      </c>
    </row>
    <row r="3981" spans="2:19" ht="30" hidden="1" customHeight="1">
      <c r="B3981">
        <v>123</v>
      </c>
      <c r="C3981" t="s">
        <v>207</v>
      </c>
      <c r="D3981" t="s">
        <v>93</v>
      </c>
      <c r="E3981" s="86" t="str">
        <f t="shared" si="146"/>
        <v>1237. Cuidado Continuo por una vida con bienestar para la población con discapacidadInstitucional</v>
      </c>
      <c r="F3981" t="s">
        <v>216</v>
      </c>
      <c r="G3981" t="s">
        <v>89</v>
      </c>
      <c r="H3981" t="s">
        <v>90</v>
      </c>
      <c r="I3981" s="134" t="s">
        <v>60</v>
      </c>
      <c r="J3981" t="s">
        <v>91</v>
      </c>
      <c r="K3981" t="s">
        <v>65</v>
      </c>
      <c r="L3981" s="32" t="s">
        <v>7</v>
      </c>
      <c r="M3981" s="32" t="s">
        <v>1</v>
      </c>
      <c r="N3981" s="70" t="str">
        <f t="shared" si="147"/>
        <v>1237. Cuidado Continuo por una vida con bienestar para la población con discapacidadInstitucional5_SUBRED2_NOVIEMBRE_2025</v>
      </c>
      <c r="O3981" s="75">
        <v>266747</v>
      </c>
      <c r="S3981" s="21">
        <v>0</v>
      </c>
    </row>
    <row r="3982" spans="2:19" ht="30" hidden="1" customHeight="1">
      <c r="B3982">
        <v>124</v>
      </c>
      <c r="C3982" t="s">
        <v>207</v>
      </c>
      <c r="D3982" t="s">
        <v>87</v>
      </c>
      <c r="E3982" s="86" t="str">
        <f t="shared" si="146"/>
        <v>1247. Cuidado Continuo por una vida con bienestar para la población con discapacidadComunitario</v>
      </c>
      <c r="F3982" t="s">
        <v>217</v>
      </c>
      <c r="G3982" t="s">
        <v>89</v>
      </c>
      <c r="H3982" t="s">
        <v>90</v>
      </c>
      <c r="I3982" s="134" t="s">
        <v>60</v>
      </c>
      <c r="J3982" t="s">
        <v>218</v>
      </c>
      <c r="K3982" t="s">
        <v>65</v>
      </c>
      <c r="L3982" s="32" t="s">
        <v>7</v>
      </c>
      <c r="M3982" s="32" t="s">
        <v>1</v>
      </c>
      <c r="N3982" s="70" t="str">
        <f t="shared" si="147"/>
        <v>1247. Cuidado Continuo por una vida con bienestar para la población con discapacidadComunitario5_SUBRED2_NOVIEMBRE_2025</v>
      </c>
      <c r="O3982" s="75">
        <v>851865</v>
      </c>
      <c r="S3982" s="21">
        <v>0</v>
      </c>
    </row>
    <row r="3983" spans="2:19" ht="30" hidden="1" customHeight="1">
      <c r="B3983">
        <v>125</v>
      </c>
      <c r="C3983" t="s">
        <v>207</v>
      </c>
      <c r="D3983" t="s">
        <v>87</v>
      </c>
      <c r="E3983" s="86" t="str">
        <f t="shared" si="146"/>
        <v>1257. Cuidado Continuo por una vida con bienestar para la población con discapacidadComunitario</v>
      </c>
      <c r="F3983" t="s">
        <v>219</v>
      </c>
      <c r="G3983" t="s">
        <v>89</v>
      </c>
      <c r="H3983" t="s">
        <v>90</v>
      </c>
      <c r="I3983" s="134" t="s">
        <v>60</v>
      </c>
      <c r="J3983" t="s">
        <v>61</v>
      </c>
      <c r="K3983" t="s">
        <v>80</v>
      </c>
      <c r="L3983" s="32" t="s">
        <v>7</v>
      </c>
      <c r="M3983" s="32" t="s">
        <v>1</v>
      </c>
      <c r="N3983" s="70" t="str">
        <f t="shared" si="147"/>
        <v>1257. Cuidado Continuo por una vida con bienestar para la población con discapacidadComunitario5_SUBRED2_NOVIEMBRE_2025</v>
      </c>
      <c r="O3983" s="75">
        <v>12879544</v>
      </c>
      <c r="S3983" s="21">
        <v>0</v>
      </c>
    </row>
    <row r="3984" spans="2:19" ht="30" hidden="1" customHeight="1">
      <c r="B3984">
        <v>126</v>
      </c>
      <c r="C3984" t="s">
        <v>220</v>
      </c>
      <c r="D3984" t="s">
        <v>87</v>
      </c>
      <c r="E3984" s="86" t="str">
        <f t="shared" si="146"/>
        <v>1268. Cuidado Continuo por una vida con bienestar para la ruralidad de BogotáComunitario</v>
      </c>
      <c r="F3984" t="s">
        <v>221</v>
      </c>
      <c r="G3984" t="s">
        <v>89</v>
      </c>
      <c r="H3984" t="s">
        <v>90</v>
      </c>
      <c r="I3984" s="134" t="s">
        <v>60</v>
      </c>
      <c r="J3984" t="s">
        <v>91</v>
      </c>
      <c r="K3984" t="s">
        <v>80</v>
      </c>
      <c r="L3984" s="32" t="s">
        <v>7</v>
      </c>
      <c r="M3984" s="32" t="s">
        <v>1</v>
      </c>
      <c r="N3984" s="70" t="str">
        <f t="shared" si="147"/>
        <v>1268. Cuidado Continuo por una vida con bienestar para la ruralidad de BogotáComunitario5_SUBRED2_NOVIEMBRE_2025</v>
      </c>
      <c r="O3984" s="75">
        <v>175674</v>
      </c>
      <c r="S3984" s="21">
        <v>0</v>
      </c>
    </row>
    <row r="3985" spans="2:19" ht="30" hidden="1" customHeight="1">
      <c r="B3985">
        <v>127</v>
      </c>
      <c r="C3985" t="s">
        <v>220</v>
      </c>
      <c r="D3985" t="s">
        <v>87</v>
      </c>
      <c r="E3985" s="86" t="str">
        <f t="shared" si="146"/>
        <v>1278. Cuidado Continuo por una vida con bienestar para la ruralidad de BogotáComunitario</v>
      </c>
      <c r="F3985" t="s">
        <v>222</v>
      </c>
      <c r="G3985" t="s">
        <v>89</v>
      </c>
      <c r="H3985" t="s">
        <v>90</v>
      </c>
      <c r="I3985" s="134" t="s">
        <v>60</v>
      </c>
      <c r="J3985" t="s">
        <v>91</v>
      </c>
      <c r="K3985" t="s">
        <v>65</v>
      </c>
      <c r="L3985" s="32" t="s">
        <v>7</v>
      </c>
      <c r="M3985" s="32" t="s">
        <v>1</v>
      </c>
      <c r="N3985" s="70" t="str">
        <f t="shared" si="147"/>
        <v>1278. Cuidado Continuo por una vida con bienestar para la ruralidad de BogotáComunitario5_SUBRED2_NOVIEMBRE_2025</v>
      </c>
      <c r="O3985" s="75">
        <v>468320</v>
      </c>
      <c r="S3985" s="21">
        <v>0</v>
      </c>
    </row>
    <row r="3986" spans="2:19" ht="30" hidden="1" customHeight="1">
      <c r="B3986">
        <v>127</v>
      </c>
      <c r="C3986" t="s">
        <v>220</v>
      </c>
      <c r="D3986" t="s">
        <v>92</v>
      </c>
      <c r="E3986" s="86" t="str">
        <f t="shared" si="146"/>
        <v xml:space="preserve">1278. Cuidado Continuo por una vida con bienestar para la ruralidad de BogotáEducativo </v>
      </c>
      <c r="F3986" t="s">
        <v>222</v>
      </c>
      <c r="G3986" t="s">
        <v>89</v>
      </c>
      <c r="H3986" t="s">
        <v>90</v>
      </c>
      <c r="I3986" s="134" t="s">
        <v>60</v>
      </c>
      <c r="J3986" t="s">
        <v>91</v>
      </c>
      <c r="K3986" t="s">
        <v>65</v>
      </c>
      <c r="L3986" s="32" t="s">
        <v>7</v>
      </c>
      <c r="M3986" s="32" t="s">
        <v>1</v>
      </c>
      <c r="N3986" s="70" t="str">
        <f t="shared" si="147"/>
        <v>1278. Cuidado Continuo por una vida con bienestar para la ruralidad de BogotáEducativo 5_SUBRED2_NOVIEMBRE_2025</v>
      </c>
      <c r="O3986" s="75">
        <v>468320</v>
      </c>
      <c r="S3986" s="21">
        <v>0</v>
      </c>
    </row>
    <row r="3987" spans="2:19" ht="30" hidden="1" customHeight="1">
      <c r="B3987">
        <v>127</v>
      </c>
      <c r="C3987" t="s">
        <v>220</v>
      </c>
      <c r="D3987" t="s">
        <v>93</v>
      </c>
      <c r="E3987" s="86" t="str">
        <f t="shared" si="146"/>
        <v>1278. Cuidado Continuo por una vida con bienestar para la ruralidad de BogotáInstitucional</v>
      </c>
      <c r="F3987" t="s">
        <v>222</v>
      </c>
      <c r="G3987" t="s">
        <v>89</v>
      </c>
      <c r="H3987" t="s">
        <v>90</v>
      </c>
      <c r="I3987" s="134" t="s">
        <v>60</v>
      </c>
      <c r="J3987" t="s">
        <v>91</v>
      </c>
      <c r="K3987" t="s">
        <v>65</v>
      </c>
      <c r="L3987" s="32" t="s">
        <v>7</v>
      </c>
      <c r="M3987" s="32" t="s">
        <v>1</v>
      </c>
      <c r="N3987" s="70" t="str">
        <f t="shared" si="147"/>
        <v>1278. Cuidado Continuo por una vida con bienestar para la ruralidad de BogotáInstitucional5_SUBRED2_NOVIEMBRE_2025</v>
      </c>
      <c r="O3987" s="75">
        <v>468320</v>
      </c>
      <c r="S3987" s="21">
        <v>0</v>
      </c>
    </row>
    <row r="3988" spans="2:19" ht="30" hidden="1" customHeight="1">
      <c r="B3988">
        <v>128</v>
      </c>
      <c r="C3988" t="s">
        <v>220</v>
      </c>
      <c r="D3988" t="s">
        <v>87</v>
      </c>
      <c r="E3988" s="86" t="str">
        <f t="shared" ref="E3988:E4051" si="148">B3988&amp;C3988&amp;D3988</f>
        <v>1288. Cuidado Continuo por una vida con bienestar para la ruralidad de BogotáComunitario</v>
      </c>
      <c r="F3988" t="s">
        <v>223</v>
      </c>
      <c r="G3988" t="s">
        <v>89</v>
      </c>
      <c r="H3988" t="s">
        <v>90</v>
      </c>
      <c r="I3988" s="134" t="s">
        <v>60</v>
      </c>
      <c r="J3988" t="s">
        <v>91</v>
      </c>
      <c r="K3988" t="s">
        <v>80</v>
      </c>
      <c r="L3988" s="32" t="s">
        <v>7</v>
      </c>
      <c r="M3988" s="32" t="s">
        <v>1</v>
      </c>
      <c r="N3988" s="70" t="str">
        <f t="shared" si="147"/>
        <v>1288. Cuidado Continuo por una vida con bienestar para la ruralidad de BogotáComunitario5_SUBRED2_NOVIEMBRE_2025</v>
      </c>
      <c r="O3988" s="75">
        <v>140539</v>
      </c>
      <c r="S3988" s="21">
        <v>0</v>
      </c>
    </row>
    <row r="3989" spans="2:19" ht="30" hidden="1" customHeight="1">
      <c r="B3989">
        <v>128</v>
      </c>
      <c r="C3989" t="s">
        <v>220</v>
      </c>
      <c r="D3989" t="s">
        <v>92</v>
      </c>
      <c r="E3989" s="86" t="str">
        <f t="shared" si="148"/>
        <v xml:space="preserve">1288. Cuidado Continuo por una vida con bienestar para la ruralidad de BogotáEducativo </v>
      </c>
      <c r="F3989" t="s">
        <v>223</v>
      </c>
      <c r="G3989" t="s">
        <v>89</v>
      </c>
      <c r="H3989" t="s">
        <v>90</v>
      </c>
      <c r="I3989" s="134" t="s">
        <v>60</v>
      </c>
      <c r="J3989" t="s">
        <v>91</v>
      </c>
      <c r="K3989" t="s">
        <v>80</v>
      </c>
      <c r="L3989" s="32" t="s">
        <v>7</v>
      </c>
      <c r="M3989" s="32" t="s">
        <v>1</v>
      </c>
      <c r="N3989" s="70" t="str">
        <f t="shared" si="147"/>
        <v>1288. Cuidado Continuo por una vida con bienestar para la ruralidad de BogotáEducativo 5_SUBRED2_NOVIEMBRE_2025</v>
      </c>
      <c r="O3989" s="75">
        <v>140539</v>
      </c>
      <c r="S3989" s="21">
        <v>0</v>
      </c>
    </row>
    <row r="3990" spans="2:19" ht="30" hidden="1" customHeight="1">
      <c r="B3990">
        <v>129</v>
      </c>
      <c r="C3990" t="s">
        <v>220</v>
      </c>
      <c r="D3990" t="s">
        <v>87</v>
      </c>
      <c r="E3990" s="86" t="str">
        <f t="shared" si="148"/>
        <v>1298. Cuidado Continuo por una vida con bienestar para la ruralidad de BogotáComunitario</v>
      </c>
      <c r="F3990" t="s">
        <v>224</v>
      </c>
      <c r="G3990" t="s">
        <v>89</v>
      </c>
      <c r="H3990" t="s">
        <v>90</v>
      </c>
      <c r="I3990" s="134" t="s">
        <v>60</v>
      </c>
      <c r="J3990" t="s">
        <v>91</v>
      </c>
      <c r="K3990" t="s">
        <v>65</v>
      </c>
      <c r="L3990" s="32" t="s">
        <v>7</v>
      </c>
      <c r="M3990" s="32" t="s">
        <v>1</v>
      </c>
      <c r="N3990" s="70" t="str">
        <f t="shared" si="147"/>
        <v>1298. Cuidado Continuo por una vida con bienestar para la ruralidad de BogotáComunitario5_SUBRED2_NOVIEMBRE_2025</v>
      </c>
      <c r="O3990" s="75">
        <v>175674</v>
      </c>
      <c r="S3990" s="21">
        <v>0</v>
      </c>
    </row>
    <row r="3991" spans="2:19" ht="30" hidden="1" customHeight="1">
      <c r="B3991">
        <v>130</v>
      </c>
      <c r="C3991" t="s">
        <v>220</v>
      </c>
      <c r="D3991" t="s">
        <v>87</v>
      </c>
      <c r="E3991" s="86" t="str">
        <f t="shared" si="148"/>
        <v>1308. Cuidado Continuo por una vida con bienestar para la ruralidad de BogotáComunitario</v>
      </c>
      <c r="F3991" t="s">
        <v>225</v>
      </c>
      <c r="G3991" t="s">
        <v>89</v>
      </c>
      <c r="H3991" t="s">
        <v>90</v>
      </c>
      <c r="I3991" s="134" t="s">
        <v>60</v>
      </c>
      <c r="J3991" t="s">
        <v>91</v>
      </c>
      <c r="K3991" t="s">
        <v>80</v>
      </c>
      <c r="L3991" s="32" t="s">
        <v>7</v>
      </c>
      <c r="M3991" s="32" t="s">
        <v>1</v>
      </c>
      <c r="N3991" s="70" t="str">
        <f t="shared" si="147"/>
        <v>1308. Cuidado Continuo por una vida con bienestar para la ruralidad de BogotáComunitario5_SUBRED2_NOVIEMBRE_2025</v>
      </c>
      <c r="O3991" s="75">
        <v>140539</v>
      </c>
      <c r="S3991" s="21">
        <v>0</v>
      </c>
    </row>
    <row r="3992" spans="2:19" ht="30" hidden="1" customHeight="1">
      <c r="B3992">
        <v>131</v>
      </c>
      <c r="C3992" t="s">
        <v>220</v>
      </c>
      <c r="D3992" t="s">
        <v>98</v>
      </c>
      <c r="E3992" s="86" t="str">
        <f t="shared" si="148"/>
        <v>1318. Cuidado Continuo por una vida con bienestar para la ruralidad de BogotáLaboral</v>
      </c>
      <c r="F3992" t="s">
        <v>226</v>
      </c>
      <c r="G3992" t="s">
        <v>110</v>
      </c>
      <c r="H3992" t="s">
        <v>90</v>
      </c>
      <c r="I3992" s="134" t="s">
        <v>60</v>
      </c>
      <c r="J3992" t="s">
        <v>154</v>
      </c>
      <c r="K3992" t="s">
        <v>65</v>
      </c>
      <c r="L3992" s="32" t="s">
        <v>7</v>
      </c>
      <c r="M3992" s="32" t="s">
        <v>1</v>
      </c>
      <c r="N3992" s="70" t="str">
        <f t="shared" si="147"/>
        <v>1318. Cuidado Continuo por una vida con bienestar para la ruralidad de BogotáLaboral5_SUBRED2_NOVIEMBRE_2025</v>
      </c>
      <c r="O3992" s="75">
        <v>940787</v>
      </c>
      <c r="S3992" s="21">
        <v>0</v>
      </c>
    </row>
    <row r="3993" spans="2:19" ht="30" hidden="1" customHeight="1">
      <c r="B3993">
        <v>132</v>
      </c>
      <c r="C3993" t="s">
        <v>220</v>
      </c>
      <c r="D3993" t="s">
        <v>98</v>
      </c>
      <c r="E3993" s="86" t="str">
        <f t="shared" si="148"/>
        <v>1328. Cuidado Continuo por una vida con bienestar para la ruralidad de BogotáLaboral</v>
      </c>
      <c r="F3993" t="s">
        <v>227</v>
      </c>
      <c r="G3993" t="s">
        <v>110</v>
      </c>
      <c r="H3993" t="s">
        <v>90</v>
      </c>
      <c r="I3993" s="134" t="s">
        <v>60</v>
      </c>
      <c r="J3993" t="s">
        <v>228</v>
      </c>
      <c r="K3993" t="s">
        <v>80</v>
      </c>
      <c r="L3993" s="32" t="s">
        <v>7</v>
      </c>
      <c r="M3993" s="32" t="s">
        <v>1</v>
      </c>
      <c r="N3993" s="70" t="str">
        <f t="shared" si="147"/>
        <v>1328. Cuidado Continuo por una vida con bienestar para la ruralidad de BogotáLaboral5_SUBRED2_NOVIEMBRE_2025</v>
      </c>
      <c r="O3993" s="75">
        <v>250875</v>
      </c>
      <c r="S3993" s="21">
        <v>0</v>
      </c>
    </row>
    <row r="3994" spans="2:19" ht="30" hidden="1" customHeight="1">
      <c r="B3994">
        <v>133</v>
      </c>
      <c r="C3994" t="s">
        <v>220</v>
      </c>
      <c r="D3994" t="s">
        <v>98</v>
      </c>
      <c r="E3994" s="86" t="str">
        <f t="shared" si="148"/>
        <v>1338. Cuidado Continuo por una vida con bienestar para la ruralidad de BogotáLaboral</v>
      </c>
      <c r="F3994" t="s">
        <v>229</v>
      </c>
      <c r="G3994" t="s">
        <v>110</v>
      </c>
      <c r="H3994" t="s">
        <v>90</v>
      </c>
      <c r="I3994" s="134" t="s">
        <v>60</v>
      </c>
      <c r="J3994" t="s">
        <v>228</v>
      </c>
      <c r="K3994" t="s">
        <v>80</v>
      </c>
      <c r="L3994" s="32" t="s">
        <v>7</v>
      </c>
      <c r="M3994" s="32" t="s">
        <v>1</v>
      </c>
      <c r="N3994" s="70" t="str">
        <f t="shared" si="147"/>
        <v>1338. Cuidado Continuo por una vida con bienestar para la ruralidad de BogotáLaboral5_SUBRED2_NOVIEMBRE_2025</v>
      </c>
      <c r="O3994" s="75">
        <v>183687</v>
      </c>
      <c r="S3994" s="21">
        <v>0</v>
      </c>
    </row>
    <row r="3995" spans="2:19" ht="30" hidden="1" customHeight="1">
      <c r="B3995">
        <v>134</v>
      </c>
      <c r="C3995" t="s">
        <v>220</v>
      </c>
      <c r="D3995" t="s">
        <v>98</v>
      </c>
      <c r="E3995" s="86" t="str">
        <f t="shared" si="148"/>
        <v>1348. Cuidado Continuo por una vida con bienestar para la ruralidad de BogotáLaboral</v>
      </c>
      <c r="F3995" t="s">
        <v>230</v>
      </c>
      <c r="G3995" t="s">
        <v>110</v>
      </c>
      <c r="H3995" t="s">
        <v>90</v>
      </c>
      <c r="I3995" s="134" t="s">
        <v>60</v>
      </c>
      <c r="J3995" t="s">
        <v>151</v>
      </c>
      <c r="K3995" t="s">
        <v>80</v>
      </c>
      <c r="L3995" s="32" t="s">
        <v>7</v>
      </c>
      <c r="M3995" s="32" t="s">
        <v>1</v>
      </c>
      <c r="N3995" s="70" t="str">
        <f t="shared" si="147"/>
        <v>1348. Cuidado Continuo por una vida con bienestar para la ruralidad de BogotáLaboral5_SUBRED2_NOVIEMBRE_2025</v>
      </c>
      <c r="O3995" s="75">
        <v>110336</v>
      </c>
      <c r="S3995" s="21">
        <v>0</v>
      </c>
    </row>
    <row r="3996" spans="2:19" ht="30" hidden="1" customHeight="1">
      <c r="B3996">
        <v>135</v>
      </c>
      <c r="C3996" t="s">
        <v>220</v>
      </c>
      <c r="D3996" t="s">
        <v>98</v>
      </c>
      <c r="E3996" s="86" t="str">
        <f t="shared" si="148"/>
        <v>1358. Cuidado Continuo por una vida con bienestar para la ruralidad de BogotáLaboral</v>
      </c>
      <c r="F3996" t="s">
        <v>231</v>
      </c>
      <c r="G3996" t="s">
        <v>110</v>
      </c>
      <c r="H3996" t="s">
        <v>90</v>
      </c>
      <c r="I3996" s="134" t="s">
        <v>60</v>
      </c>
      <c r="J3996" t="s">
        <v>151</v>
      </c>
      <c r="K3996" t="s">
        <v>65</v>
      </c>
      <c r="L3996" s="32" t="s">
        <v>7</v>
      </c>
      <c r="M3996" s="32" t="s">
        <v>1</v>
      </c>
      <c r="N3996" s="70" t="str">
        <f t="shared" si="147"/>
        <v>1358. Cuidado Continuo por una vida con bienestar para la ruralidad de BogotáLaboral5_SUBRED2_NOVIEMBRE_2025</v>
      </c>
      <c r="O3996" s="75">
        <v>137922</v>
      </c>
      <c r="S3996" s="21">
        <v>0</v>
      </c>
    </row>
    <row r="3997" spans="2:19" ht="30" hidden="1" customHeight="1">
      <c r="B3997">
        <v>86</v>
      </c>
      <c r="C3997" t="s">
        <v>232</v>
      </c>
      <c r="D3997" t="s">
        <v>233</v>
      </c>
      <c r="E3997" s="86" t="str">
        <f t="shared" si="148"/>
        <v>869. Gestión de Programas Estrategias y Planes para el BienestarGestión Integral Estrategias y Programas</v>
      </c>
      <c r="F3997" t="s">
        <v>234</v>
      </c>
      <c r="G3997" t="s">
        <v>235</v>
      </c>
      <c r="H3997" t="s">
        <v>90</v>
      </c>
      <c r="I3997" s="134" t="s">
        <v>60</v>
      </c>
      <c r="J3997" t="s">
        <v>218</v>
      </c>
      <c r="K3997" t="s">
        <v>62</v>
      </c>
      <c r="L3997" s="32" t="s">
        <v>7</v>
      </c>
      <c r="M3997" s="32" t="s">
        <v>1</v>
      </c>
      <c r="N3997" s="70" t="str">
        <f t="shared" si="147"/>
        <v>869. Gestión de Programas Estrategias y Planes para el BienestarGestión Integral Estrategias y Programas5_SUBRED2_NOVIEMBRE_2025</v>
      </c>
      <c r="O3997" s="75">
        <v>73474880</v>
      </c>
      <c r="S3997" s="21">
        <v>0</v>
      </c>
    </row>
    <row r="3998" spans="2:19" ht="30" hidden="1" customHeight="1">
      <c r="B3998">
        <v>136</v>
      </c>
      <c r="C3998" t="s">
        <v>232</v>
      </c>
      <c r="D3998" t="s">
        <v>233</v>
      </c>
      <c r="E3998" s="86" t="str">
        <f t="shared" si="148"/>
        <v>1369. Gestión de Programas Estrategias y Planes para el BienestarGestión Integral Estrategias y Programas</v>
      </c>
      <c r="F3998" t="s">
        <v>236</v>
      </c>
      <c r="G3998" t="s">
        <v>237</v>
      </c>
      <c r="H3998" t="s">
        <v>30</v>
      </c>
      <c r="I3998" s="134" t="s">
        <v>60</v>
      </c>
      <c r="J3998" t="s">
        <v>61</v>
      </c>
      <c r="K3998" t="s">
        <v>62</v>
      </c>
      <c r="L3998" s="32" t="s">
        <v>7</v>
      </c>
      <c r="M3998" s="32" t="s">
        <v>1</v>
      </c>
      <c r="N3998" s="70" t="str">
        <f t="shared" si="147"/>
        <v>1369. Gestión de Programas Estrategias y Planes para el BienestarGestión Integral Estrategias y Programas5_SUBRED2_NOVIEMBRE_2025</v>
      </c>
      <c r="O3998" s="75">
        <v>5621568</v>
      </c>
      <c r="R3998" s="21">
        <v>2</v>
      </c>
      <c r="S3998" s="21">
        <v>11243136</v>
      </c>
    </row>
    <row r="3999" spans="2:19" ht="30" hidden="1" customHeight="1">
      <c r="B3999">
        <v>137</v>
      </c>
      <c r="C3999" t="s">
        <v>232</v>
      </c>
      <c r="D3999" t="s">
        <v>233</v>
      </c>
      <c r="E3999" s="86" t="str">
        <f t="shared" si="148"/>
        <v>1379. Gestión de Programas Estrategias y Planes para el BienestarGestión Integral Estrategias y Programas</v>
      </c>
      <c r="F3999" t="s">
        <v>238</v>
      </c>
      <c r="G3999" t="s">
        <v>237</v>
      </c>
      <c r="H3999" t="s">
        <v>30</v>
      </c>
      <c r="I3999" s="134" t="s">
        <v>60</v>
      </c>
      <c r="J3999" t="s">
        <v>61</v>
      </c>
      <c r="K3999" t="s">
        <v>62</v>
      </c>
      <c r="L3999" s="32" t="s">
        <v>7</v>
      </c>
      <c r="M3999" s="32" t="s">
        <v>1</v>
      </c>
      <c r="N3999" s="70" t="str">
        <f t="shared" si="147"/>
        <v>1379. Gestión de Programas Estrategias y Planes para el BienestarGestión Integral Estrategias y Programas5_SUBRED2_NOVIEMBRE_2025</v>
      </c>
      <c r="O3999" s="75">
        <v>3994272</v>
      </c>
      <c r="R3999" s="21">
        <v>1</v>
      </c>
      <c r="S3999" s="21">
        <v>3994272</v>
      </c>
    </row>
    <row r="4000" spans="2:19" ht="30" hidden="1" customHeight="1">
      <c r="B4000">
        <v>138</v>
      </c>
      <c r="C4000" t="s">
        <v>232</v>
      </c>
      <c r="D4000" t="s">
        <v>233</v>
      </c>
      <c r="E4000" s="86" t="str">
        <f t="shared" si="148"/>
        <v>1389. Gestión de Programas Estrategias y Planes para el BienestarGestión Integral Estrategias y Programas</v>
      </c>
      <c r="F4000" t="s">
        <v>239</v>
      </c>
      <c r="G4000" t="s">
        <v>237</v>
      </c>
      <c r="H4000" t="s">
        <v>30</v>
      </c>
      <c r="I4000" s="134" t="s">
        <v>60</v>
      </c>
      <c r="J4000" t="s">
        <v>61</v>
      </c>
      <c r="K4000" t="s">
        <v>62</v>
      </c>
      <c r="L4000" s="32" t="s">
        <v>7</v>
      </c>
      <c r="M4000" s="32" t="s">
        <v>1</v>
      </c>
      <c r="N4000" s="70" t="str">
        <f t="shared" si="147"/>
        <v>1389. Gestión de Programas Estrategias y Planes para el BienestarGestión Integral Estrategias y Programas5_SUBRED2_NOVIEMBRE_2025</v>
      </c>
      <c r="O4000" s="75">
        <v>12969056</v>
      </c>
      <c r="R4000" s="21">
        <v>1</v>
      </c>
      <c r="S4000" s="21">
        <v>12969056</v>
      </c>
    </row>
    <row r="4001" spans="2:19" ht="30" hidden="1" customHeight="1">
      <c r="B4001">
        <v>139</v>
      </c>
      <c r="C4001" t="s">
        <v>232</v>
      </c>
      <c r="D4001" t="s">
        <v>233</v>
      </c>
      <c r="E4001" s="86" t="str">
        <f t="shared" si="148"/>
        <v>1399. Gestión de Programas Estrategias y Planes para el BienestarGestión Integral Estrategias y Programas</v>
      </c>
      <c r="F4001" t="s">
        <v>240</v>
      </c>
      <c r="G4001" t="s">
        <v>237</v>
      </c>
      <c r="H4001" t="s">
        <v>30</v>
      </c>
      <c r="I4001" s="134" t="s">
        <v>60</v>
      </c>
      <c r="J4001" t="s">
        <v>61</v>
      </c>
      <c r="K4001" t="s">
        <v>62</v>
      </c>
      <c r="L4001" s="32" t="s">
        <v>7</v>
      </c>
      <c r="M4001" s="32" t="s">
        <v>1</v>
      </c>
      <c r="N4001" s="70" t="str">
        <f t="shared" si="147"/>
        <v>1399. Gestión de Programas Estrategias y Planes para el BienestarGestión Integral Estrategias y Programas5_SUBRED2_NOVIEMBRE_2025</v>
      </c>
      <c r="O4001" s="75">
        <v>3994272</v>
      </c>
      <c r="R4001" s="21">
        <v>3</v>
      </c>
      <c r="S4001" s="21">
        <v>11982816</v>
      </c>
    </row>
    <row r="4002" spans="2:19" ht="30" hidden="1" customHeight="1">
      <c r="B4002">
        <v>140</v>
      </c>
      <c r="C4002" t="s">
        <v>232</v>
      </c>
      <c r="D4002" t="s">
        <v>233</v>
      </c>
      <c r="E4002" s="86" t="str">
        <f t="shared" si="148"/>
        <v>1409. Gestión de Programas Estrategias y Planes para el BienestarGestión Integral Estrategias y Programas</v>
      </c>
      <c r="F4002" t="s">
        <v>241</v>
      </c>
      <c r="G4002" t="s">
        <v>237</v>
      </c>
      <c r="H4002" t="s">
        <v>30</v>
      </c>
      <c r="I4002" s="134" t="s">
        <v>60</v>
      </c>
      <c r="J4002" t="s">
        <v>61</v>
      </c>
      <c r="K4002" t="s">
        <v>62</v>
      </c>
      <c r="L4002" s="32" t="s">
        <v>7</v>
      </c>
      <c r="M4002" s="32" t="s">
        <v>1</v>
      </c>
      <c r="N4002" s="70" t="str">
        <f t="shared" si="147"/>
        <v>1409. Gestión de Programas Estrategias y Planes para el BienestarGestión Integral Estrategias y Programas5_SUBRED2_NOVIEMBRE_2025</v>
      </c>
      <c r="O4002" s="75">
        <v>5621568</v>
      </c>
      <c r="R4002" s="21">
        <v>1</v>
      </c>
      <c r="S4002" s="21">
        <v>5621568</v>
      </c>
    </row>
    <row r="4003" spans="2:19" ht="30" hidden="1" customHeight="1">
      <c r="B4003">
        <v>141</v>
      </c>
      <c r="C4003" t="s">
        <v>232</v>
      </c>
      <c r="D4003" t="s">
        <v>233</v>
      </c>
      <c r="E4003" s="86" t="str">
        <f t="shared" si="148"/>
        <v>1419. Gestión de Programas Estrategias y Planes para el BienestarGestión Integral Estrategias y Programas</v>
      </c>
      <c r="F4003" t="s">
        <v>242</v>
      </c>
      <c r="G4003" t="s">
        <v>237</v>
      </c>
      <c r="H4003" t="s">
        <v>30</v>
      </c>
      <c r="I4003" s="134" t="s">
        <v>60</v>
      </c>
      <c r="J4003" t="s">
        <v>61</v>
      </c>
      <c r="K4003" t="s">
        <v>62</v>
      </c>
      <c r="L4003" s="32" t="s">
        <v>7</v>
      </c>
      <c r="M4003" s="32" t="s">
        <v>1</v>
      </c>
      <c r="N4003" s="70" t="str">
        <f t="shared" si="147"/>
        <v>1419. Gestión de Programas Estrategias y Planes para el BienestarGestión Integral Estrategias y Programas5_SUBRED2_NOVIEMBRE_2025</v>
      </c>
      <c r="O4003" s="75">
        <v>3994272</v>
      </c>
      <c r="R4003" s="21">
        <v>1</v>
      </c>
      <c r="S4003" s="21">
        <v>3994272</v>
      </c>
    </row>
    <row r="4004" spans="2:19" ht="30" hidden="1" customHeight="1">
      <c r="B4004">
        <v>142</v>
      </c>
      <c r="C4004" t="s">
        <v>232</v>
      </c>
      <c r="D4004" t="s">
        <v>233</v>
      </c>
      <c r="E4004" s="86" t="str">
        <f t="shared" si="148"/>
        <v>1429. Gestión de Programas Estrategias y Planes para el BienestarGestión Integral Estrategias y Programas</v>
      </c>
      <c r="F4004" t="s">
        <v>243</v>
      </c>
      <c r="G4004" t="s">
        <v>237</v>
      </c>
      <c r="H4004" t="s">
        <v>30</v>
      </c>
      <c r="I4004" s="134" t="s">
        <v>60</v>
      </c>
      <c r="J4004" t="s">
        <v>61</v>
      </c>
      <c r="K4004" t="s">
        <v>80</v>
      </c>
      <c r="L4004" s="32" t="s">
        <v>7</v>
      </c>
      <c r="M4004" s="32" t="s">
        <v>1</v>
      </c>
      <c r="N4004" s="70" t="str">
        <f t="shared" si="147"/>
        <v>1429. Gestión de Programas Estrategias y Planes para el BienestarGestión Integral Estrategias y Programas5_SUBRED2_NOVIEMBRE_2025</v>
      </c>
      <c r="O4004" s="75">
        <v>3994272</v>
      </c>
      <c r="S4004" s="21">
        <v>0</v>
      </c>
    </row>
    <row r="4005" spans="2:19" ht="30" hidden="1" customHeight="1">
      <c r="B4005">
        <v>143</v>
      </c>
      <c r="C4005" t="s">
        <v>232</v>
      </c>
      <c r="D4005" t="s">
        <v>233</v>
      </c>
      <c r="E4005" s="86" t="str">
        <f t="shared" si="148"/>
        <v>1439. Gestión de Programas Estrategias y Planes para el BienestarGestión Integral Estrategias y Programas</v>
      </c>
      <c r="F4005" t="s">
        <v>244</v>
      </c>
      <c r="G4005" t="s">
        <v>245</v>
      </c>
      <c r="H4005" t="s">
        <v>30</v>
      </c>
      <c r="I4005" s="134" t="s">
        <v>60</v>
      </c>
      <c r="J4005" t="s">
        <v>61</v>
      </c>
      <c r="K4005" t="s">
        <v>62</v>
      </c>
      <c r="L4005" s="32" t="s">
        <v>7</v>
      </c>
      <c r="M4005" s="32" t="s">
        <v>1</v>
      </c>
      <c r="N4005" s="70" t="str">
        <f t="shared" si="147"/>
        <v>1439. Gestión de Programas Estrategias y Planes para el BienestarGestión Integral Estrategias y Programas5_SUBRED2_NOVIEMBRE_2025</v>
      </c>
      <c r="O4005" s="75">
        <v>7508288</v>
      </c>
      <c r="R4005" s="21">
        <v>1</v>
      </c>
      <c r="S4005" s="21">
        <v>7508288</v>
      </c>
    </row>
    <row r="4006" spans="2:19" ht="30" hidden="1" customHeight="1">
      <c r="B4006">
        <v>144</v>
      </c>
      <c r="C4006" t="s">
        <v>232</v>
      </c>
      <c r="D4006" t="s">
        <v>233</v>
      </c>
      <c r="E4006" s="86" t="str">
        <f t="shared" si="148"/>
        <v>1449. Gestión de Programas Estrategias y Planes para el BienestarGestión Integral Estrategias y Programas</v>
      </c>
      <c r="F4006" t="s">
        <v>246</v>
      </c>
      <c r="G4006" t="s">
        <v>245</v>
      </c>
      <c r="H4006" t="s">
        <v>30</v>
      </c>
      <c r="I4006" s="134" t="s">
        <v>60</v>
      </c>
      <c r="J4006" t="s">
        <v>61</v>
      </c>
      <c r="K4006" t="s">
        <v>62</v>
      </c>
      <c r="L4006" s="32" t="s">
        <v>7</v>
      </c>
      <c r="M4006" s="32" t="s">
        <v>1</v>
      </c>
      <c r="N4006" s="70" t="str">
        <f t="shared" si="147"/>
        <v>1449. Gestión de Programas Estrategias y Planes para el BienestarGestión Integral Estrategias y Programas5_SUBRED2_NOVIEMBRE_2025</v>
      </c>
      <c r="O4006" s="75">
        <v>7508288</v>
      </c>
      <c r="R4006" s="21">
        <v>1</v>
      </c>
      <c r="S4006" s="21">
        <v>7508288</v>
      </c>
    </row>
    <row r="4007" spans="2:19" ht="30" hidden="1" customHeight="1">
      <c r="B4007">
        <v>145</v>
      </c>
      <c r="C4007" t="s">
        <v>232</v>
      </c>
      <c r="D4007" t="s">
        <v>233</v>
      </c>
      <c r="E4007" s="86" t="str">
        <f t="shared" si="148"/>
        <v>1459. Gestión de Programas Estrategias y Planes para el BienestarGestión Integral Estrategias y Programas</v>
      </c>
      <c r="F4007" t="s">
        <v>247</v>
      </c>
      <c r="G4007" t="s">
        <v>245</v>
      </c>
      <c r="H4007" t="s">
        <v>30</v>
      </c>
      <c r="I4007" s="134" t="s">
        <v>60</v>
      </c>
      <c r="J4007" t="s">
        <v>61</v>
      </c>
      <c r="K4007" t="s">
        <v>62</v>
      </c>
      <c r="L4007" s="32" t="s">
        <v>7</v>
      </c>
      <c r="M4007" s="32" t="s">
        <v>1</v>
      </c>
      <c r="N4007" s="70" t="str">
        <f t="shared" si="147"/>
        <v>1459. Gestión de Programas Estrategias y Planes para el BienestarGestión Integral Estrategias y Programas5_SUBRED2_NOVIEMBRE_2025</v>
      </c>
      <c r="O4007" s="75">
        <v>5299968</v>
      </c>
      <c r="R4007" s="21">
        <v>1</v>
      </c>
      <c r="S4007" s="21">
        <v>5299968</v>
      </c>
    </row>
    <row r="4008" spans="2:19" ht="30" hidden="1" customHeight="1">
      <c r="B4008">
        <v>146</v>
      </c>
      <c r="C4008" t="s">
        <v>232</v>
      </c>
      <c r="D4008" t="s">
        <v>233</v>
      </c>
      <c r="E4008" s="86" t="str">
        <f t="shared" si="148"/>
        <v>1469. Gestión de Programas Estrategias y Planes para el BienestarGestión Integral Estrategias y Programas</v>
      </c>
      <c r="F4008" t="s">
        <v>248</v>
      </c>
      <c r="G4008" t="s">
        <v>245</v>
      </c>
      <c r="H4008" t="s">
        <v>30</v>
      </c>
      <c r="I4008" s="134" t="s">
        <v>60</v>
      </c>
      <c r="J4008" t="s">
        <v>91</v>
      </c>
      <c r="K4008" t="s">
        <v>80</v>
      </c>
      <c r="L4008" s="32" t="s">
        <v>7</v>
      </c>
      <c r="M4008" s="32" t="s">
        <v>1</v>
      </c>
      <c r="N4008" s="70" t="str">
        <f t="shared" si="147"/>
        <v>1469. Gestión de Programas Estrategias y Planes para el BienestarGestión Integral Estrategias y Programas5_SUBRED2_NOVIEMBRE_2025</v>
      </c>
      <c r="O4008" s="75">
        <v>122208</v>
      </c>
      <c r="S4008" s="21">
        <v>0</v>
      </c>
    </row>
    <row r="4009" spans="2:19" ht="30" hidden="1" customHeight="1">
      <c r="B4009">
        <v>147</v>
      </c>
      <c r="C4009" t="s">
        <v>232</v>
      </c>
      <c r="D4009" t="s">
        <v>233</v>
      </c>
      <c r="E4009" s="86" t="str">
        <f t="shared" si="148"/>
        <v>1479. Gestión de Programas Estrategias y Planes para el BienestarGestión Integral Estrategias y Programas</v>
      </c>
      <c r="F4009" t="s">
        <v>249</v>
      </c>
      <c r="G4009" t="s">
        <v>245</v>
      </c>
      <c r="H4009" t="s">
        <v>30</v>
      </c>
      <c r="I4009" s="134" t="s">
        <v>60</v>
      </c>
      <c r="J4009" t="s">
        <v>215</v>
      </c>
      <c r="K4009" t="s">
        <v>80</v>
      </c>
      <c r="L4009" s="32" t="s">
        <v>7</v>
      </c>
      <c r="M4009" s="32" t="s">
        <v>1</v>
      </c>
      <c r="N4009" s="70" t="str">
        <f t="shared" si="147"/>
        <v>1479. Gestión de Programas Estrategias y Planes para el BienestarGestión Integral Estrategias y Programas5_SUBRED2_NOVIEMBRE_2025</v>
      </c>
      <c r="O4009" s="75">
        <v>30552</v>
      </c>
      <c r="S4009" s="21">
        <v>0</v>
      </c>
    </row>
    <row r="4010" spans="2:19" ht="30" hidden="1" customHeight="1">
      <c r="B4010">
        <v>148</v>
      </c>
      <c r="C4010" t="s">
        <v>232</v>
      </c>
      <c r="D4010" t="s">
        <v>233</v>
      </c>
      <c r="E4010" s="86" t="str">
        <f t="shared" si="148"/>
        <v>1489. Gestión de Programas Estrategias y Planes para el BienestarGestión Integral Estrategias y Programas</v>
      </c>
      <c r="F4010" t="s">
        <v>250</v>
      </c>
      <c r="G4010" t="s">
        <v>245</v>
      </c>
      <c r="H4010" t="s">
        <v>30</v>
      </c>
      <c r="I4010" s="134" t="s">
        <v>60</v>
      </c>
      <c r="J4010" t="s">
        <v>91</v>
      </c>
      <c r="K4010" t="s">
        <v>80</v>
      </c>
      <c r="L4010" s="32" t="s">
        <v>7</v>
      </c>
      <c r="M4010" s="32" t="s">
        <v>1</v>
      </c>
      <c r="N4010" s="70" t="str">
        <f t="shared" si="147"/>
        <v>1489. Gestión de Programas Estrategias y Planes para el BienestarGestión Integral Estrategias y Programas5_SUBRED2_NOVIEMBRE_2025</v>
      </c>
      <c r="O4010" s="75">
        <v>122208</v>
      </c>
      <c r="S4010" s="21">
        <v>0</v>
      </c>
    </row>
    <row r="4011" spans="2:19" ht="30" hidden="1" customHeight="1">
      <c r="B4011">
        <v>149</v>
      </c>
      <c r="C4011" t="s">
        <v>232</v>
      </c>
      <c r="D4011" t="s">
        <v>233</v>
      </c>
      <c r="E4011" s="86" t="str">
        <f t="shared" si="148"/>
        <v>1499. Gestión de Programas Estrategias y Planes para el BienestarGestión Integral Estrategias y Programas</v>
      </c>
      <c r="F4011" t="s">
        <v>251</v>
      </c>
      <c r="G4011" t="s">
        <v>245</v>
      </c>
      <c r="H4011" t="s">
        <v>30</v>
      </c>
      <c r="I4011" s="134" t="s">
        <v>60</v>
      </c>
      <c r="J4011" t="s">
        <v>61</v>
      </c>
      <c r="K4011" t="s">
        <v>62</v>
      </c>
      <c r="L4011" s="32" t="s">
        <v>7</v>
      </c>
      <c r="M4011" s="32" t="s">
        <v>1</v>
      </c>
      <c r="N4011" s="70" t="str">
        <f t="shared" si="147"/>
        <v>1499. Gestión de Programas Estrategias y Planes para el BienestarGestión Integral Estrategias y Programas5_SUBRED2_NOVIEMBRE_2025</v>
      </c>
      <c r="O4011" s="75">
        <v>3665168</v>
      </c>
      <c r="R4011" s="21">
        <v>1</v>
      </c>
      <c r="S4011" s="21">
        <v>3665168</v>
      </c>
    </row>
    <row r="4012" spans="2:19" ht="30" hidden="1" customHeight="1">
      <c r="B4012">
        <v>150</v>
      </c>
      <c r="C4012" t="s">
        <v>232</v>
      </c>
      <c r="D4012" t="s">
        <v>233</v>
      </c>
      <c r="E4012" s="86" t="str">
        <f t="shared" si="148"/>
        <v>1509. Gestión de Programas Estrategias y Planes para el BienestarGestión Integral Estrategias y Programas</v>
      </c>
      <c r="F4012" t="s">
        <v>252</v>
      </c>
      <c r="G4012" t="s">
        <v>245</v>
      </c>
      <c r="H4012" t="s">
        <v>30</v>
      </c>
      <c r="I4012" s="134" t="s">
        <v>60</v>
      </c>
      <c r="J4012" t="s">
        <v>61</v>
      </c>
      <c r="K4012" t="s">
        <v>62</v>
      </c>
      <c r="L4012" s="32" t="s">
        <v>7</v>
      </c>
      <c r="M4012" s="32" t="s">
        <v>1</v>
      </c>
      <c r="N4012" s="70" t="str">
        <f t="shared" si="147"/>
        <v>1509. Gestión de Programas Estrategias y Planes para el BienestarGestión Integral Estrategias y Programas5_SUBRED2_NOVIEMBRE_2025</v>
      </c>
      <c r="O4012" s="75">
        <v>1057260</v>
      </c>
      <c r="R4012" s="21">
        <v>1</v>
      </c>
      <c r="S4012" s="21">
        <v>1057260</v>
      </c>
    </row>
    <row r="4013" spans="2:19" ht="30" hidden="1" customHeight="1">
      <c r="B4013">
        <v>151</v>
      </c>
      <c r="C4013" t="s">
        <v>232</v>
      </c>
      <c r="D4013" t="s">
        <v>233</v>
      </c>
      <c r="E4013" s="86" t="str">
        <f t="shared" si="148"/>
        <v>1519. Gestión de Programas Estrategias y Planes para el BienestarGestión Integral Estrategias y Programas</v>
      </c>
      <c r="F4013" t="s">
        <v>253</v>
      </c>
      <c r="G4013" t="s">
        <v>245</v>
      </c>
      <c r="H4013" t="s">
        <v>30</v>
      </c>
      <c r="I4013" s="134" t="s">
        <v>60</v>
      </c>
      <c r="J4013" t="s">
        <v>61</v>
      </c>
      <c r="K4013" t="s">
        <v>62</v>
      </c>
      <c r="L4013" s="32" t="s">
        <v>7</v>
      </c>
      <c r="M4013" s="32" t="s">
        <v>1</v>
      </c>
      <c r="N4013" s="70" t="str">
        <f t="shared" si="147"/>
        <v>1519. Gestión de Programas Estrategias y Planes para el BienestarGestión Integral Estrategias y Programas5_SUBRED2_NOVIEMBRE_2025</v>
      </c>
      <c r="O4013" s="75">
        <v>1409680</v>
      </c>
      <c r="R4013" s="21">
        <v>1</v>
      </c>
      <c r="S4013" s="21">
        <v>1409680</v>
      </c>
    </row>
    <row r="4014" spans="2:19" ht="30" hidden="1" customHeight="1">
      <c r="B4014">
        <v>152</v>
      </c>
      <c r="C4014" t="s">
        <v>232</v>
      </c>
      <c r="D4014" t="s">
        <v>233</v>
      </c>
      <c r="E4014" s="86" t="str">
        <f t="shared" si="148"/>
        <v>1529. Gestión de Programas Estrategias y Planes para el BienestarGestión Integral Estrategias y Programas</v>
      </c>
      <c r="F4014" t="s">
        <v>254</v>
      </c>
      <c r="G4014" t="s">
        <v>245</v>
      </c>
      <c r="H4014" t="s">
        <v>30</v>
      </c>
      <c r="I4014" s="134" t="s">
        <v>60</v>
      </c>
      <c r="J4014" t="s">
        <v>61</v>
      </c>
      <c r="K4014" t="s">
        <v>62</v>
      </c>
      <c r="L4014" s="32" t="s">
        <v>7</v>
      </c>
      <c r="M4014" s="32" t="s">
        <v>1</v>
      </c>
      <c r="N4014" s="70" t="str">
        <f t="shared" si="147"/>
        <v>1529. Gestión de Programas Estrategias y Planes para el BienestarGestión Integral Estrategias y Programas5_SUBRED2_NOVIEMBRE_2025</v>
      </c>
      <c r="O4014" s="75">
        <v>352420</v>
      </c>
      <c r="R4014" s="21">
        <v>1</v>
      </c>
      <c r="S4014" s="21">
        <v>352420</v>
      </c>
    </row>
    <row r="4015" spans="2:19" ht="30" hidden="1" customHeight="1">
      <c r="B4015">
        <v>153</v>
      </c>
      <c r="C4015" t="s">
        <v>232</v>
      </c>
      <c r="D4015" t="s">
        <v>233</v>
      </c>
      <c r="E4015" s="86" t="str">
        <f t="shared" si="148"/>
        <v>1539. Gestión de Programas Estrategias y Planes para el BienestarGestión Integral Estrategias y Programas</v>
      </c>
      <c r="F4015" t="s">
        <v>255</v>
      </c>
      <c r="G4015" t="s">
        <v>235</v>
      </c>
      <c r="H4015" t="s">
        <v>30</v>
      </c>
      <c r="I4015" s="134" t="s">
        <v>60</v>
      </c>
      <c r="J4015" t="s">
        <v>61</v>
      </c>
      <c r="K4015" t="s">
        <v>62</v>
      </c>
      <c r="L4015" s="32" t="s">
        <v>7</v>
      </c>
      <c r="M4015" s="32" t="s">
        <v>1</v>
      </c>
      <c r="N4015" s="70" t="str">
        <f t="shared" si="147"/>
        <v>1539. Gestión de Programas Estrategias y Planes para el BienestarGestión Integral Estrategias y Programas5_SUBRED2_NOVIEMBRE_2025</v>
      </c>
      <c r="O4015" s="75">
        <v>7347488</v>
      </c>
      <c r="R4015" s="21">
        <v>1</v>
      </c>
      <c r="S4015" s="21">
        <v>7347488</v>
      </c>
    </row>
    <row r="4016" spans="2:19" ht="30" hidden="1" customHeight="1">
      <c r="B4016">
        <v>154</v>
      </c>
      <c r="C4016" t="s">
        <v>232</v>
      </c>
      <c r="D4016" t="s">
        <v>233</v>
      </c>
      <c r="E4016" s="86" t="str">
        <f t="shared" si="148"/>
        <v>1549. Gestión de Programas Estrategias y Planes para el BienestarGestión Integral Estrategias y Programas</v>
      </c>
      <c r="F4016" t="s">
        <v>256</v>
      </c>
      <c r="G4016" t="s">
        <v>235</v>
      </c>
      <c r="H4016" t="s">
        <v>30</v>
      </c>
      <c r="I4016" s="134" t="s">
        <v>60</v>
      </c>
      <c r="J4016" t="s">
        <v>61</v>
      </c>
      <c r="K4016" t="s">
        <v>62</v>
      </c>
      <c r="L4016" s="32" t="s">
        <v>7</v>
      </c>
      <c r="M4016" s="32" t="s">
        <v>1</v>
      </c>
      <c r="N4016" s="70" t="str">
        <f t="shared" si="147"/>
        <v>1549. Gestión de Programas Estrategias y Planes para el BienestarGestión Integral Estrategias y Programas5_SUBRED2_NOVIEMBRE_2025</v>
      </c>
      <c r="O4016" s="75">
        <v>7347488</v>
      </c>
      <c r="R4016" s="21">
        <v>1</v>
      </c>
      <c r="S4016" s="21">
        <v>7347488</v>
      </c>
    </row>
    <row r="4017" spans="2:19" ht="30" hidden="1" customHeight="1">
      <c r="B4017">
        <v>155</v>
      </c>
      <c r="C4017" t="s">
        <v>232</v>
      </c>
      <c r="D4017" t="s">
        <v>233</v>
      </c>
      <c r="E4017" s="86" t="str">
        <f t="shared" si="148"/>
        <v>1559. Gestión de Programas Estrategias y Planes para el BienestarGestión Integral Estrategias y Programas</v>
      </c>
      <c r="F4017" t="s">
        <v>257</v>
      </c>
      <c r="G4017" t="s">
        <v>235</v>
      </c>
      <c r="H4017" t="s">
        <v>30</v>
      </c>
      <c r="I4017" s="134" t="s">
        <v>60</v>
      </c>
      <c r="J4017" t="s">
        <v>61</v>
      </c>
      <c r="K4017" t="s">
        <v>62</v>
      </c>
      <c r="L4017" s="32" t="s">
        <v>7</v>
      </c>
      <c r="M4017" s="32" t="s">
        <v>1</v>
      </c>
      <c r="N4017" s="70" t="str">
        <f t="shared" si="147"/>
        <v>1559. Gestión de Programas Estrategias y Planes para el BienestarGestión Integral Estrategias y Programas5_SUBRED2_NOVIEMBRE_2025</v>
      </c>
      <c r="O4017" s="75">
        <v>7347488</v>
      </c>
      <c r="R4017" s="21">
        <v>1</v>
      </c>
      <c r="S4017" s="21">
        <v>7347488</v>
      </c>
    </row>
    <row r="4018" spans="2:19" ht="30" hidden="1" customHeight="1">
      <c r="B4018">
        <v>156</v>
      </c>
      <c r="C4018" t="s">
        <v>232</v>
      </c>
      <c r="D4018" t="s">
        <v>233</v>
      </c>
      <c r="E4018" s="86" t="str">
        <f t="shared" si="148"/>
        <v>1569. Gestión de Programas Estrategias y Planes para el BienestarGestión Integral Estrategias y Programas</v>
      </c>
      <c r="F4018" t="s">
        <v>258</v>
      </c>
      <c r="G4018" t="s">
        <v>235</v>
      </c>
      <c r="H4018" t="s">
        <v>30</v>
      </c>
      <c r="I4018" s="134" t="s">
        <v>60</v>
      </c>
      <c r="J4018" t="s">
        <v>61</v>
      </c>
      <c r="K4018" t="s">
        <v>62</v>
      </c>
      <c r="L4018" s="32" t="s">
        <v>7</v>
      </c>
      <c r="M4018" s="32" t="s">
        <v>1</v>
      </c>
      <c r="N4018" s="70" t="str">
        <f t="shared" si="147"/>
        <v>1569. Gestión de Programas Estrategias y Planes para el BienestarGestión Integral Estrategias y Programas5_SUBRED2_NOVIEMBRE_2025</v>
      </c>
      <c r="O4018" s="75">
        <v>13832016</v>
      </c>
      <c r="R4018" s="21">
        <v>1</v>
      </c>
      <c r="S4018" s="21">
        <v>13832016</v>
      </c>
    </row>
    <row r="4019" spans="2:19" ht="30" hidden="1" customHeight="1">
      <c r="B4019">
        <v>157</v>
      </c>
      <c r="C4019" t="s">
        <v>232</v>
      </c>
      <c r="D4019" t="s">
        <v>233</v>
      </c>
      <c r="E4019" s="86" t="str">
        <f t="shared" si="148"/>
        <v>1579. Gestión de Programas Estrategias y Planes para el BienestarGestión Integral Estrategias y Programas</v>
      </c>
      <c r="F4019" t="s">
        <v>259</v>
      </c>
      <c r="G4019" t="s">
        <v>235</v>
      </c>
      <c r="H4019" t="s">
        <v>30</v>
      </c>
      <c r="I4019" s="134" t="s">
        <v>60</v>
      </c>
      <c r="J4019" t="s">
        <v>61</v>
      </c>
      <c r="K4019" t="s">
        <v>62</v>
      </c>
      <c r="L4019" s="32" t="s">
        <v>7</v>
      </c>
      <c r="M4019" s="32" t="s">
        <v>1</v>
      </c>
      <c r="N4019" s="70" t="str">
        <f t="shared" si="147"/>
        <v>1579. Gestión de Programas Estrategias y Planes para el BienestarGestión Integral Estrategias y Programas5_SUBRED2_NOVIEMBRE_2025</v>
      </c>
      <c r="O4019" s="75">
        <v>13832016</v>
      </c>
      <c r="R4019" s="21">
        <v>1</v>
      </c>
      <c r="S4019" s="21">
        <v>13832016</v>
      </c>
    </row>
    <row r="4020" spans="2:19" ht="30" hidden="1" customHeight="1">
      <c r="B4020">
        <v>158</v>
      </c>
      <c r="C4020" t="s">
        <v>232</v>
      </c>
      <c r="D4020" t="s">
        <v>233</v>
      </c>
      <c r="E4020" s="86" t="str">
        <f t="shared" si="148"/>
        <v>1589. Gestión de Programas Estrategias y Planes para el BienestarGestión Integral Estrategias y Programas</v>
      </c>
      <c r="F4020" t="s">
        <v>260</v>
      </c>
      <c r="G4020" t="s">
        <v>235</v>
      </c>
      <c r="H4020" t="s">
        <v>30</v>
      </c>
      <c r="I4020" s="134" t="s">
        <v>60</v>
      </c>
      <c r="J4020" t="s">
        <v>91</v>
      </c>
      <c r="K4020" t="s">
        <v>62</v>
      </c>
      <c r="L4020" s="32" t="s">
        <v>7</v>
      </c>
      <c r="M4020" s="32" t="s">
        <v>1</v>
      </c>
      <c r="N4020" s="70" t="str">
        <f t="shared" si="147"/>
        <v>1589. Gestión de Programas Estrategias y Planes para el BienestarGestión Integral Estrategias y Programas5_SUBRED2_NOVIEMBRE_2025</v>
      </c>
      <c r="O4020" s="75">
        <v>2114520</v>
      </c>
      <c r="R4020" s="21">
        <v>1</v>
      </c>
      <c r="S4020" s="21">
        <v>2114520</v>
      </c>
    </row>
    <row r="4021" spans="2:19" ht="30" hidden="1" customHeight="1">
      <c r="B4021">
        <v>159</v>
      </c>
      <c r="C4021" t="s">
        <v>232</v>
      </c>
      <c r="D4021" t="s">
        <v>233</v>
      </c>
      <c r="E4021" s="86" t="str">
        <f t="shared" si="148"/>
        <v>1599. Gestión de Programas Estrategias y Planes para el BienestarGestión Integral Estrategias y Programas</v>
      </c>
      <c r="F4021" t="s">
        <v>261</v>
      </c>
      <c r="G4021" t="s">
        <v>235</v>
      </c>
      <c r="H4021" t="s">
        <v>30</v>
      </c>
      <c r="I4021" s="134" t="s">
        <v>60</v>
      </c>
      <c r="J4021" t="s">
        <v>61</v>
      </c>
      <c r="K4021" t="s">
        <v>62</v>
      </c>
      <c r="L4021" s="32" t="s">
        <v>7</v>
      </c>
      <c r="M4021" s="32" t="s">
        <v>1</v>
      </c>
      <c r="N4021" s="70" t="str">
        <f t="shared" si="147"/>
        <v>1599. Gestión de Programas Estrategias y Planes para el BienestarGestión Integral Estrategias y Programas5_SUBRED2_NOVIEMBRE_2025</v>
      </c>
      <c r="O4021" s="75">
        <v>4370008</v>
      </c>
      <c r="R4021" s="21">
        <v>1</v>
      </c>
      <c r="S4021" s="21">
        <v>4370008</v>
      </c>
    </row>
    <row r="4022" spans="2:19" ht="30" hidden="1" customHeight="1">
      <c r="B4022">
        <v>160</v>
      </c>
      <c r="C4022" t="s">
        <v>232</v>
      </c>
      <c r="D4022" t="s">
        <v>233</v>
      </c>
      <c r="E4022" s="86" t="str">
        <f t="shared" si="148"/>
        <v>1609. Gestión de Programas Estrategias y Planes para el BienestarGestión Integral Estrategias y Programas</v>
      </c>
      <c r="F4022" t="s">
        <v>262</v>
      </c>
      <c r="G4022" t="s">
        <v>235</v>
      </c>
      <c r="H4022" t="s">
        <v>30</v>
      </c>
      <c r="I4022" s="134" t="s">
        <v>60</v>
      </c>
      <c r="J4022" t="s">
        <v>61</v>
      </c>
      <c r="K4022" t="s">
        <v>62</v>
      </c>
      <c r="L4022" s="32" t="s">
        <v>7</v>
      </c>
      <c r="M4022" s="32" t="s">
        <v>1</v>
      </c>
      <c r="N4022" s="70" t="str">
        <f t="shared" si="147"/>
        <v>1609. Gestión de Programas Estrategias y Planes para el BienestarGestión Integral Estrategias y Programas5_SUBRED2_NOVIEMBRE_2025</v>
      </c>
      <c r="O4022" s="75">
        <v>3994272</v>
      </c>
      <c r="R4022" s="21">
        <v>1</v>
      </c>
      <c r="S4022" s="21">
        <v>3994272</v>
      </c>
    </row>
    <row r="4023" spans="2:19" ht="30" hidden="1" customHeight="1">
      <c r="B4023">
        <v>161</v>
      </c>
      <c r="C4023" t="s">
        <v>232</v>
      </c>
      <c r="D4023" t="s">
        <v>233</v>
      </c>
      <c r="E4023" s="86" t="str">
        <f t="shared" si="148"/>
        <v>1619. Gestión de Programas Estrategias y Planes para el BienestarGestión Integral Estrategias y Programas</v>
      </c>
      <c r="F4023" t="s">
        <v>263</v>
      </c>
      <c r="G4023" t="s">
        <v>237</v>
      </c>
      <c r="H4023" t="s">
        <v>30</v>
      </c>
      <c r="I4023" s="134" t="s">
        <v>60</v>
      </c>
      <c r="J4023" t="s">
        <v>61</v>
      </c>
      <c r="K4023" t="s">
        <v>62</v>
      </c>
      <c r="L4023" s="32" t="s">
        <v>7</v>
      </c>
      <c r="M4023" s="32" t="s">
        <v>1</v>
      </c>
      <c r="N4023" s="70" t="str">
        <f t="shared" si="147"/>
        <v>1619. Gestión de Programas Estrategias y Planes para el BienestarGestión Integral Estrategias y Programas5_SUBRED2_NOVIEMBRE_2025</v>
      </c>
      <c r="O4023" s="75">
        <v>7347488</v>
      </c>
      <c r="R4023" s="21">
        <v>1</v>
      </c>
      <c r="S4023" s="21">
        <v>7347488</v>
      </c>
    </row>
    <row r="4024" spans="2:19" ht="30" hidden="1" customHeight="1">
      <c r="B4024">
        <v>162</v>
      </c>
      <c r="C4024" t="s">
        <v>232</v>
      </c>
      <c r="D4024" t="s">
        <v>233</v>
      </c>
      <c r="E4024" s="86" t="str">
        <f t="shared" si="148"/>
        <v>1629. Gestión de Programas Estrategias y Planes para el BienestarGestión Integral Estrategias y Programas</v>
      </c>
      <c r="F4024" t="s">
        <v>264</v>
      </c>
      <c r="G4024" t="s">
        <v>237</v>
      </c>
      <c r="H4024" t="s">
        <v>30</v>
      </c>
      <c r="I4024" s="134" t="s">
        <v>60</v>
      </c>
      <c r="J4024" t="s">
        <v>61</v>
      </c>
      <c r="K4024" t="s">
        <v>62</v>
      </c>
      <c r="L4024" s="32" t="s">
        <v>7</v>
      </c>
      <c r="M4024" s="32" t="s">
        <v>1</v>
      </c>
      <c r="N4024" s="70" t="str">
        <f t="shared" si="147"/>
        <v>1629. Gestión de Programas Estrategias y Planes para el BienestarGestión Integral Estrategias y Programas5_SUBRED2_NOVIEMBRE_2025</v>
      </c>
      <c r="O4024" s="75">
        <v>10478800</v>
      </c>
      <c r="R4024" s="21">
        <v>3</v>
      </c>
      <c r="S4024" s="21">
        <v>31436400</v>
      </c>
    </row>
    <row r="4025" spans="2:19" ht="30" hidden="1" customHeight="1">
      <c r="B4025">
        <v>163</v>
      </c>
      <c r="C4025" t="s">
        <v>232</v>
      </c>
      <c r="D4025" t="s">
        <v>233</v>
      </c>
      <c r="E4025" s="86" t="str">
        <f t="shared" si="148"/>
        <v>1639. Gestión de Programas Estrategias y Planes para el BienestarGestión Integral Estrategias y Programas</v>
      </c>
      <c r="F4025" t="s">
        <v>265</v>
      </c>
      <c r="G4025" t="s">
        <v>237</v>
      </c>
      <c r="H4025" t="s">
        <v>30</v>
      </c>
      <c r="I4025" s="134" t="s">
        <v>60</v>
      </c>
      <c r="J4025" t="s">
        <v>61</v>
      </c>
      <c r="K4025" t="s">
        <v>62</v>
      </c>
      <c r="L4025" s="32" t="s">
        <v>7</v>
      </c>
      <c r="M4025" s="32" t="s">
        <v>1</v>
      </c>
      <c r="N4025" s="70" t="str">
        <f t="shared" si="147"/>
        <v>1639. Gestión de Programas Estrategias y Planes para el BienestarGestión Integral Estrategias y Programas5_SUBRED2_NOVIEMBRE_2025</v>
      </c>
      <c r="O4025" s="75">
        <v>3994272</v>
      </c>
      <c r="R4025" s="21">
        <v>0</v>
      </c>
      <c r="S4025" s="21">
        <v>0</v>
      </c>
    </row>
    <row r="4026" spans="2:19" ht="30" hidden="1" customHeight="1">
      <c r="B4026">
        <v>164</v>
      </c>
      <c r="C4026" t="s">
        <v>232</v>
      </c>
      <c r="D4026" t="s">
        <v>233</v>
      </c>
      <c r="E4026" s="86" t="str">
        <f t="shared" si="148"/>
        <v>1649. Gestión de Programas Estrategias y Planes para el BienestarGestión Integral Estrategias y Programas</v>
      </c>
      <c r="F4026" t="s">
        <v>266</v>
      </c>
      <c r="G4026" t="s">
        <v>237</v>
      </c>
      <c r="H4026" t="s">
        <v>30</v>
      </c>
      <c r="I4026" s="134" t="s">
        <v>60</v>
      </c>
      <c r="J4026" t="s">
        <v>61</v>
      </c>
      <c r="K4026" t="s">
        <v>62</v>
      </c>
      <c r="L4026" s="32" t="s">
        <v>7</v>
      </c>
      <c r="M4026" s="32" t="s">
        <v>1</v>
      </c>
      <c r="N4026" s="70" t="str">
        <f t="shared" si="147"/>
        <v>1649. Gestión de Programas Estrategias y Planes para el BienestarGestión Integral Estrategias y Programas5_SUBRED2_NOVIEMBRE_2025</v>
      </c>
      <c r="O4026" s="75">
        <v>6484528</v>
      </c>
      <c r="R4026" s="21">
        <v>4</v>
      </c>
      <c r="S4026" s="21">
        <v>25938112</v>
      </c>
    </row>
    <row r="4027" spans="2:19" ht="30" hidden="1" customHeight="1">
      <c r="B4027">
        <v>165</v>
      </c>
      <c r="C4027" t="s">
        <v>232</v>
      </c>
      <c r="D4027" t="s">
        <v>233</v>
      </c>
      <c r="E4027" s="86" t="str">
        <f t="shared" si="148"/>
        <v>1659. Gestión de Programas Estrategias y Planes para el BienestarGestión Integral Estrategias y Programas</v>
      </c>
      <c r="F4027" t="s">
        <v>267</v>
      </c>
      <c r="G4027" t="s">
        <v>237</v>
      </c>
      <c r="H4027" t="s">
        <v>30</v>
      </c>
      <c r="I4027" s="134" t="s">
        <v>60</v>
      </c>
      <c r="J4027" t="s">
        <v>61</v>
      </c>
      <c r="K4027" t="s">
        <v>62</v>
      </c>
      <c r="L4027" s="32" t="s">
        <v>7</v>
      </c>
      <c r="M4027" s="32" t="s">
        <v>1</v>
      </c>
      <c r="N4027" s="70" t="str">
        <f t="shared" si="147"/>
        <v>1659. Gestión de Programas Estrategias y Planes para el BienestarGestión Integral Estrategias y Programas5_SUBRED2_NOVIEMBRE_2025</v>
      </c>
      <c r="O4027" s="75">
        <v>3994272</v>
      </c>
      <c r="R4027" s="21">
        <v>66.940217391304344</v>
      </c>
      <c r="S4027" s="21">
        <v>267377436</v>
      </c>
    </row>
    <row r="4028" spans="2:19" ht="30" hidden="1" customHeight="1">
      <c r="B4028">
        <v>166</v>
      </c>
      <c r="C4028" t="s">
        <v>232</v>
      </c>
      <c r="D4028" t="s">
        <v>233</v>
      </c>
      <c r="E4028" s="86" t="str">
        <f t="shared" si="148"/>
        <v>1669. Gestión de Programas Estrategias y Planes para el BienestarGestión Integral Estrategias y Programas</v>
      </c>
      <c r="F4028" t="s">
        <v>268</v>
      </c>
      <c r="G4028" t="s">
        <v>237</v>
      </c>
      <c r="H4028" t="s">
        <v>30</v>
      </c>
      <c r="I4028" s="134" t="s">
        <v>60</v>
      </c>
      <c r="J4028" t="s">
        <v>61</v>
      </c>
      <c r="K4028" t="s">
        <v>62</v>
      </c>
      <c r="L4028" s="32" t="s">
        <v>7</v>
      </c>
      <c r="M4028" s="32" t="s">
        <v>1</v>
      </c>
      <c r="N4028" s="70" t="str">
        <f t="shared" si="147"/>
        <v>1669. Gestión de Programas Estrategias y Planes para el BienestarGestión Integral Estrategias y Programas5_SUBRED2_NOVIEMBRE_2025</v>
      </c>
      <c r="O4028" s="75">
        <v>2983376</v>
      </c>
      <c r="R4028" s="21">
        <v>6.9673913043478262</v>
      </c>
      <c r="S4028" s="21">
        <v>20786348</v>
      </c>
    </row>
    <row r="4029" spans="2:19" ht="30" hidden="1" customHeight="1">
      <c r="B4029">
        <v>167</v>
      </c>
      <c r="C4029" t="s">
        <v>232</v>
      </c>
      <c r="D4029" t="s">
        <v>233</v>
      </c>
      <c r="E4029" s="86" t="str">
        <f t="shared" si="148"/>
        <v>1679. Gestión de Programas Estrategias y Planes para el BienestarGestión Integral Estrategias y Programas</v>
      </c>
      <c r="F4029" t="s">
        <v>269</v>
      </c>
      <c r="G4029" t="s">
        <v>237</v>
      </c>
      <c r="H4029" t="s">
        <v>30</v>
      </c>
      <c r="I4029" s="134" t="s">
        <v>60</v>
      </c>
      <c r="J4029" t="s">
        <v>61</v>
      </c>
      <c r="K4029" t="s">
        <v>62</v>
      </c>
      <c r="L4029" s="32" t="s">
        <v>7</v>
      </c>
      <c r="M4029" s="32" t="s">
        <v>1</v>
      </c>
      <c r="N4029" s="70" t="str">
        <f t="shared" si="147"/>
        <v>1679. Gestión de Programas Estrategias y Planes para el BienestarGestión Integral Estrategias y Programas5_SUBRED2_NOVIEMBRE_2025</v>
      </c>
      <c r="O4029" s="75">
        <v>6484528</v>
      </c>
      <c r="R4029" s="21">
        <v>1</v>
      </c>
      <c r="S4029" s="21">
        <v>6484528</v>
      </c>
    </row>
    <row r="4030" spans="2:19" ht="30" hidden="1" customHeight="1">
      <c r="B4030">
        <v>168</v>
      </c>
      <c r="C4030" t="s">
        <v>232</v>
      </c>
      <c r="D4030" t="s">
        <v>233</v>
      </c>
      <c r="E4030" s="86" t="str">
        <f t="shared" si="148"/>
        <v>1689. Gestión de Programas Estrategias y Planes para el BienestarGestión Integral Estrategias y Programas</v>
      </c>
      <c r="F4030" t="s">
        <v>270</v>
      </c>
      <c r="G4030" t="s">
        <v>237</v>
      </c>
      <c r="H4030" t="s">
        <v>30</v>
      </c>
      <c r="I4030" s="134" t="s">
        <v>60</v>
      </c>
      <c r="J4030" t="s">
        <v>61</v>
      </c>
      <c r="K4030" t="s">
        <v>62</v>
      </c>
      <c r="L4030" s="32" t="s">
        <v>7</v>
      </c>
      <c r="M4030" s="32" t="s">
        <v>1</v>
      </c>
      <c r="N4030" s="70" t="str">
        <f t="shared" si="147"/>
        <v>1689. Gestión de Programas Estrategias y Planes para el BienestarGestión Integral Estrategias y Programas5_SUBRED2_NOVIEMBRE_2025</v>
      </c>
      <c r="O4030" s="75">
        <v>3994272</v>
      </c>
      <c r="R4030" s="21">
        <v>7.2445652173913047</v>
      </c>
      <c r="S4030" s="21">
        <v>28936764</v>
      </c>
    </row>
    <row r="4031" spans="2:19" ht="30" hidden="1" customHeight="1">
      <c r="B4031">
        <v>169</v>
      </c>
      <c r="C4031" t="s">
        <v>232</v>
      </c>
      <c r="D4031" t="s">
        <v>233</v>
      </c>
      <c r="E4031" s="86" t="str">
        <f t="shared" si="148"/>
        <v>1699. Gestión de Programas Estrategias y Planes para el BienestarGestión Integral Estrategias y Programas</v>
      </c>
      <c r="F4031" t="s">
        <v>271</v>
      </c>
      <c r="G4031" t="s">
        <v>237</v>
      </c>
      <c r="H4031" t="s">
        <v>30</v>
      </c>
      <c r="I4031" s="134" t="s">
        <v>60</v>
      </c>
      <c r="J4031" t="s">
        <v>61</v>
      </c>
      <c r="K4031" t="s">
        <v>62</v>
      </c>
      <c r="L4031" s="32" t="s">
        <v>7</v>
      </c>
      <c r="M4031" s="32" t="s">
        <v>1</v>
      </c>
      <c r="N4031" s="70" t="str">
        <f t="shared" si="147"/>
        <v>1699. Gestión de Programas Estrategias y Planes para el BienestarGestión Integral Estrategias y Programas5_SUBRED2_NOVIEMBRE_2025</v>
      </c>
      <c r="O4031" s="75">
        <v>3994272</v>
      </c>
      <c r="R4031" s="21">
        <v>3</v>
      </c>
      <c r="S4031" s="21">
        <v>11982816</v>
      </c>
    </row>
    <row r="4032" spans="2:19" ht="30" hidden="1" customHeight="1">
      <c r="B4032">
        <v>170</v>
      </c>
      <c r="C4032" t="s">
        <v>232</v>
      </c>
      <c r="D4032" t="s">
        <v>233</v>
      </c>
      <c r="E4032" s="86" t="str">
        <f t="shared" si="148"/>
        <v>1709. Gestión de Programas Estrategias y Planes para el BienestarGestión Integral Estrategias y Programas</v>
      </c>
      <c r="F4032" t="s">
        <v>272</v>
      </c>
      <c r="G4032" t="s">
        <v>237</v>
      </c>
      <c r="H4032" t="s">
        <v>30</v>
      </c>
      <c r="I4032" s="134" t="s">
        <v>60</v>
      </c>
      <c r="J4032" t="s">
        <v>273</v>
      </c>
      <c r="K4032" t="s">
        <v>62</v>
      </c>
      <c r="L4032" s="32" t="s">
        <v>7</v>
      </c>
      <c r="M4032" s="32" t="s">
        <v>1</v>
      </c>
      <c r="N4032" s="70" t="str">
        <f t="shared" si="147"/>
        <v>1709. Gestión de Programas Estrategias y Planes para el BienestarGestión Integral Estrategias y Programas5_SUBRED2_NOVIEMBRE_2025</v>
      </c>
      <c r="O4032" s="75">
        <v>19450000</v>
      </c>
      <c r="R4032" s="21">
        <v>1.1599999999999999</v>
      </c>
      <c r="S4032" s="21">
        <v>22562000</v>
      </c>
    </row>
    <row r="4033" spans="2:19" ht="30" hidden="1" customHeight="1">
      <c r="B4033">
        <v>171</v>
      </c>
      <c r="C4033" t="s">
        <v>232</v>
      </c>
      <c r="D4033" t="s">
        <v>233</v>
      </c>
      <c r="E4033" s="86" t="str">
        <f t="shared" si="148"/>
        <v>1719. Gestión de Programas Estrategias y Planes para el BienestarGestión Integral Estrategias y Programas</v>
      </c>
      <c r="F4033" t="s">
        <v>274</v>
      </c>
      <c r="G4033" t="s">
        <v>237</v>
      </c>
      <c r="H4033" t="s">
        <v>30</v>
      </c>
      <c r="I4033" s="134" t="s">
        <v>60</v>
      </c>
      <c r="J4033" t="s">
        <v>275</v>
      </c>
      <c r="K4033" t="s">
        <v>62</v>
      </c>
      <c r="L4033" s="32" t="s">
        <v>7</v>
      </c>
      <c r="M4033" s="32" t="s">
        <v>1</v>
      </c>
      <c r="N4033" s="70" t="str">
        <f t="shared" si="147"/>
        <v>1719. Gestión de Programas Estrategias y Planes para el BienestarGestión Integral Estrategias y Programas5_SUBRED2_NOVIEMBRE_2025</v>
      </c>
      <c r="O4033" s="75">
        <v>3994272</v>
      </c>
      <c r="R4033" s="21">
        <v>5</v>
      </c>
      <c r="S4033" s="21">
        <v>19971360</v>
      </c>
    </row>
    <row r="4034" spans="2:19" ht="30" hidden="1" customHeight="1">
      <c r="B4034">
        <v>172</v>
      </c>
      <c r="C4034" t="s">
        <v>232</v>
      </c>
      <c r="D4034" t="s">
        <v>233</v>
      </c>
      <c r="E4034" s="86" t="str">
        <f t="shared" si="148"/>
        <v>1729. Gestión de Programas Estrategias y Planes para el BienestarGestión Integral Estrategias y Programas</v>
      </c>
      <c r="F4034" t="s">
        <v>276</v>
      </c>
      <c r="G4034" t="s">
        <v>237</v>
      </c>
      <c r="H4034" t="s">
        <v>30</v>
      </c>
      <c r="I4034" s="134" t="s">
        <v>60</v>
      </c>
      <c r="J4034" t="s">
        <v>61</v>
      </c>
      <c r="K4034" t="s">
        <v>62</v>
      </c>
      <c r="L4034" s="32" t="s">
        <v>7</v>
      </c>
      <c r="M4034" s="32" t="s">
        <v>1</v>
      </c>
      <c r="N4034" s="70" t="str">
        <f t="shared" si="147"/>
        <v>1729. Gestión de Programas Estrategias y Planes para el BienestarGestión Integral Estrategias y Programas5_SUBRED2_NOVIEMBRE_2025</v>
      </c>
      <c r="O4034" s="75">
        <v>9985680</v>
      </c>
      <c r="S4034" s="21">
        <v>0</v>
      </c>
    </row>
    <row r="4035" spans="2:19" ht="30" hidden="1" customHeight="1">
      <c r="B4035">
        <v>173</v>
      </c>
      <c r="C4035" t="s">
        <v>232</v>
      </c>
      <c r="D4035" t="s">
        <v>233</v>
      </c>
      <c r="E4035" s="86" t="str">
        <f t="shared" si="148"/>
        <v>1739. Gestión de Programas Estrategias y Planes para el BienestarGestión Integral Estrategias y Programas</v>
      </c>
      <c r="F4035" t="s">
        <v>277</v>
      </c>
      <c r="G4035" t="s">
        <v>237</v>
      </c>
      <c r="H4035" t="s">
        <v>30</v>
      </c>
      <c r="I4035" s="134" t="s">
        <v>60</v>
      </c>
      <c r="J4035" t="s">
        <v>61</v>
      </c>
      <c r="K4035" t="s">
        <v>62</v>
      </c>
      <c r="L4035" s="32" t="s">
        <v>7</v>
      </c>
      <c r="M4035" s="32" t="s">
        <v>1</v>
      </c>
      <c r="N4035" s="70" t="str">
        <f t="shared" si="147"/>
        <v>1739. Gestión de Programas Estrategias y Planes para el BienestarGestión Integral Estrategias y Programas5_SUBRED2_NOVIEMBRE_2025</v>
      </c>
      <c r="O4035" s="75">
        <v>2983376</v>
      </c>
      <c r="S4035" s="21">
        <v>0</v>
      </c>
    </row>
    <row r="4036" spans="2:19" ht="30" hidden="1" customHeight="1">
      <c r="B4036">
        <v>174</v>
      </c>
      <c r="C4036" t="s">
        <v>278</v>
      </c>
      <c r="D4036" t="s">
        <v>279</v>
      </c>
      <c r="E4036" s="86" t="str">
        <f t="shared" si="148"/>
        <v>17410. Proceso integral e integrado de la Vigilancia de la Salud PúblicaVigilancia en salud pública</v>
      </c>
      <c r="F4036" t="s">
        <v>280</v>
      </c>
      <c r="G4036" t="s">
        <v>281</v>
      </c>
      <c r="H4036" t="s">
        <v>30</v>
      </c>
      <c r="I4036" s="134" t="s">
        <v>60</v>
      </c>
      <c r="J4036" t="s">
        <v>61</v>
      </c>
      <c r="K4036" t="s">
        <v>62</v>
      </c>
      <c r="L4036" s="32" t="s">
        <v>7</v>
      </c>
      <c r="M4036" s="32" t="s">
        <v>1</v>
      </c>
      <c r="N4036" s="70" t="str">
        <f t="shared" si="147"/>
        <v>17410. Proceso integral e integrado de la Vigilancia de la Salud PúblicaVigilancia en salud pública5_SUBRED2_NOVIEMBRE_2025</v>
      </c>
      <c r="O4036" s="75">
        <v>37920928</v>
      </c>
      <c r="R4036" s="21">
        <v>1</v>
      </c>
      <c r="S4036" s="21">
        <v>37920928</v>
      </c>
    </row>
    <row r="4037" spans="2:19" ht="30" hidden="1" customHeight="1">
      <c r="B4037">
        <v>175</v>
      </c>
      <c r="C4037" t="s">
        <v>278</v>
      </c>
      <c r="D4037" t="s">
        <v>279</v>
      </c>
      <c r="E4037" s="86" t="str">
        <f t="shared" si="148"/>
        <v>17510. Proceso integral e integrado de la Vigilancia de la Salud PúblicaVigilancia en salud pública</v>
      </c>
      <c r="F4037" t="s">
        <v>282</v>
      </c>
      <c r="G4037" t="s">
        <v>281</v>
      </c>
      <c r="H4037" t="s">
        <v>30</v>
      </c>
      <c r="I4037" s="134" t="s">
        <v>60</v>
      </c>
      <c r="J4037" t="s">
        <v>61</v>
      </c>
      <c r="K4037" t="s">
        <v>62</v>
      </c>
      <c r="L4037" s="32" t="s">
        <v>7</v>
      </c>
      <c r="M4037" s="32" t="s">
        <v>1</v>
      </c>
      <c r="N4037" s="70" t="str">
        <f t="shared" si="147"/>
        <v>17510. Proceso integral e integrado de la Vigilancia de la Salud PúblicaVigilancia en salud pública5_SUBRED2_NOVIEMBRE_2025</v>
      </c>
      <c r="O4037" s="75">
        <v>26899696</v>
      </c>
      <c r="R4037" s="21">
        <v>0</v>
      </c>
      <c r="S4037" s="21">
        <v>0</v>
      </c>
    </row>
    <row r="4038" spans="2:19" ht="30" hidden="1" customHeight="1">
      <c r="B4038">
        <v>176</v>
      </c>
      <c r="C4038" t="s">
        <v>278</v>
      </c>
      <c r="D4038" t="s">
        <v>279</v>
      </c>
      <c r="E4038" s="86" t="str">
        <f t="shared" si="148"/>
        <v>17610. Proceso integral e integrado de la Vigilancia de la Salud PúblicaVigilancia en salud pública</v>
      </c>
      <c r="F4038" t="s">
        <v>283</v>
      </c>
      <c r="G4038" t="s">
        <v>281</v>
      </c>
      <c r="H4038" t="s">
        <v>30</v>
      </c>
      <c r="I4038" s="134" t="s">
        <v>60</v>
      </c>
      <c r="J4038" t="s">
        <v>61</v>
      </c>
      <c r="K4038" t="s">
        <v>80</v>
      </c>
      <c r="L4038" s="32" t="s">
        <v>7</v>
      </c>
      <c r="M4038" s="32" t="s">
        <v>1</v>
      </c>
      <c r="N4038" s="70" t="str">
        <f t="shared" ref="N4038:N4101" si="149">+E4038&amp;L4038&amp;M4038</f>
        <v>17610. Proceso integral e integrado de la Vigilancia de la Salud PúblicaVigilancia en salud pública5_SUBRED2_NOVIEMBRE_2025</v>
      </c>
      <c r="O4038" s="75">
        <v>28206464</v>
      </c>
      <c r="R4038" s="21">
        <v>0</v>
      </c>
      <c r="S4038" s="21">
        <v>0</v>
      </c>
    </row>
    <row r="4039" spans="2:19" ht="30" hidden="1" customHeight="1">
      <c r="B4039">
        <v>177</v>
      </c>
      <c r="C4039" t="s">
        <v>278</v>
      </c>
      <c r="D4039" t="s">
        <v>279</v>
      </c>
      <c r="E4039" s="86" t="str">
        <f t="shared" si="148"/>
        <v>17710. Proceso integral e integrado de la Vigilancia de la Salud PúblicaVigilancia en salud pública</v>
      </c>
      <c r="F4039" t="s">
        <v>284</v>
      </c>
      <c r="G4039" t="s">
        <v>281</v>
      </c>
      <c r="H4039" t="s">
        <v>30</v>
      </c>
      <c r="I4039" s="134" t="s">
        <v>60</v>
      </c>
      <c r="J4039" t="s">
        <v>61</v>
      </c>
      <c r="K4039" t="s">
        <v>80</v>
      </c>
      <c r="L4039" s="32" t="s">
        <v>7</v>
      </c>
      <c r="M4039" s="32" t="s">
        <v>1</v>
      </c>
      <c r="N4039" s="70" t="str">
        <f t="shared" si="149"/>
        <v>17710. Proceso integral e integrado de la Vigilancia de la Salud PúblicaVigilancia en salud pública5_SUBRED2_NOVIEMBRE_2025</v>
      </c>
      <c r="O4039" s="75">
        <v>37181248</v>
      </c>
      <c r="R4039" s="21">
        <v>0</v>
      </c>
      <c r="S4039" s="21">
        <v>0</v>
      </c>
    </row>
    <row r="4040" spans="2:19" ht="30" hidden="1" customHeight="1">
      <c r="B4040">
        <v>178</v>
      </c>
      <c r="C4040" t="s">
        <v>278</v>
      </c>
      <c r="D4040" t="s">
        <v>279</v>
      </c>
      <c r="E4040" s="86" t="str">
        <f t="shared" si="148"/>
        <v>17810. Proceso integral e integrado de la Vigilancia de la Salud PúblicaVigilancia en salud pública</v>
      </c>
      <c r="F4040" t="s">
        <v>285</v>
      </c>
      <c r="G4040" t="s">
        <v>281</v>
      </c>
      <c r="H4040" t="s">
        <v>30</v>
      </c>
      <c r="I4040" s="134" t="s">
        <v>60</v>
      </c>
      <c r="J4040" t="s">
        <v>61</v>
      </c>
      <c r="K4040" t="s">
        <v>62</v>
      </c>
      <c r="L4040" s="32" t="s">
        <v>7</v>
      </c>
      <c r="M4040" s="32" t="s">
        <v>1</v>
      </c>
      <c r="N4040" s="70" t="str">
        <f t="shared" si="149"/>
        <v>17810. Proceso integral e integrado de la Vigilancia de la Salud PúblicaVigilancia en salud pública5_SUBRED2_NOVIEMBRE_2025</v>
      </c>
      <c r="O4040" s="75">
        <v>7347488</v>
      </c>
      <c r="R4040" s="21">
        <v>1</v>
      </c>
      <c r="S4040" s="21">
        <v>7347488</v>
      </c>
    </row>
    <row r="4041" spans="2:19" ht="30" hidden="1" customHeight="1">
      <c r="B4041">
        <v>179</v>
      </c>
      <c r="C4041" t="s">
        <v>278</v>
      </c>
      <c r="D4041" t="s">
        <v>279</v>
      </c>
      <c r="E4041" s="86" t="str">
        <f t="shared" si="148"/>
        <v>17910. Proceso integral e integrado de la Vigilancia de la Salud PúblicaVigilancia en salud pública</v>
      </c>
      <c r="F4041" t="s">
        <v>286</v>
      </c>
      <c r="G4041" t="s">
        <v>281</v>
      </c>
      <c r="H4041" t="s">
        <v>30</v>
      </c>
      <c r="I4041" s="134" t="s">
        <v>60</v>
      </c>
      <c r="J4041" t="s">
        <v>61</v>
      </c>
      <c r="K4041" t="s">
        <v>62</v>
      </c>
      <c r="L4041" s="32" t="s">
        <v>7</v>
      </c>
      <c r="M4041" s="32" t="s">
        <v>1</v>
      </c>
      <c r="N4041" s="70" t="str">
        <f t="shared" si="149"/>
        <v>17910. Proceso integral e integrado de la Vigilancia de la Salud PúblicaVigilancia en salud pública5_SUBRED2_NOVIEMBRE_2025</v>
      </c>
      <c r="O4041" s="75">
        <v>3673744</v>
      </c>
      <c r="R4041" s="21">
        <v>1</v>
      </c>
      <c r="S4041" s="21">
        <v>3673744</v>
      </c>
    </row>
    <row r="4042" spans="2:19" ht="30" hidden="1" customHeight="1">
      <c r="B4042">
        <v>180</v>
      </c>
      <c r="C4042" t="s">
        <v>278</v>
      </c>
      <c r="D4042" t="s">
        <v>279</v>
      </c>
      <c r="E4042" s="86" t="str">
        <f t="shared" si="148"/>
        <v>18010. Proceso integral e integrado de la Vigilancia de la Salud PúblicaVigilancia en salud pública</v>
      </c>
      <c r="F4042" t="s">
        <v>287</v>
      </c>
      <c r="G4042" t="s">
        <v>281</v>
      </c>
      <c r="H4042" t="s">
        <v>30</v>
      </c>
      <c r="I4042" s="134" t="s">
        <v>60</v>
      </c>
      <c r="J4042" t="s">
        <v>61</v>
      </c>
      <c r="K4042" t="s">
        <v>62</v>
      </c>
      <c r="L4042" s="32" t="s">
        <v>7</v>
      </c>
      <c r="M4042" s="32" t="s">
        <v>1</v>
      </c>
      <c r="N4042" s="70" t="str">
        <f t="shared" si="149"/>
        <v>18010. Proceso integral e integrado de la Vigilancia de la Salud PúblicaVigilancia en salud pública5_SUBRED2_NOVIEMBRE_2025</v>
      </c>
      <c r="O4042" s="75">
        <v>3673744</v>
      </c>
      <c r="R4042" s="21">
        <v>0</v>
      </c>
      <c r="S4042" s="21">
        <v>0</v>
      </c>
    </row>
    <row r="4043" spans="2:19" ht="30" hidden="1" customHeight="1">
      <c r="B4043">
        <v>181</v>
      </c>
      <c r="C4043" t="s">
        <v>278</v>
      </c>
      <c r="D4043" t="s">
        <v>279</v>
      </c>
      <c r="E4043" s="86" t="str">
        <f t="shared" si="148"/>
        <v>18110. Proceso integral e integrado de la Vigilancia de la Salud PúblicaVigilancia en salud pública</v>
      </c>
      <c r="F4043" t="s">
        <v>288</v>
      </c>
      <c r="G4043" t="s">
        <v>281</v>
      </c>
      <c r="H4043" t="s">
        <v>30</v>
      </c>
      <c r="I4043" s="134" t="s">
        <v>60</v>
      </c>
      <c r="J4043" t="s">
        <v>61</v>
      </c>
      <c r="K4043" t="s">
        <v>62</v>
      </c>
      <c r="L4043" s="32" t="s">
        <v>7</v>
      </c>
      <c r="M4043" s="32" t="s">
        <v>1</v>
      </c>
      <c r="N4043" s="70" t="str">
        <f t="shared" si="149"/>
        <v>18110. Proceso integral e integrado de la Vigilancia de la Salud PúblicaVigilancia en salud pública5_SUBRED2_NOVIEMBRE_2025</v>
      </c>
      <c r="O4043" s="75">
        <v>87405520</v>
      </c>
      <c r="R4043" s="21">
        <v>1</v>
      </c>
      <c r="S4043" s="21">
        <v>87405520</v>
      </c>
    </row>
    <row r="4044" spans="2:19" ht="30" hidden="1" customHeight="1">
      <c r="B4044">
        <v>182</v>
      </c>
      <c r="C4044" t="s">
        <v>278</v>
      </c>
      <c r="D4044" t="s">
        <v>279</v>
      </c>
      <c r="E4044" s="86" t="str">
        <f t="shared" si="148"/>
        <v>18210. Proceso integral e integrado de la Vigilancia de la Salud PúblicaVigilancia en salud pública</v>
      </c>
      <c r="F4044" t="s">
        <v>289</v>
      </c>
      <c r="G4044" t="s">
        <v>281</v>
      </c>
      <c r="H4044" t="s">
        <v>30</v>
      </c>
      <c r="I4044" s="134" t="s">
        <v>60</v>
      </c>
      <c r="J4044" t="s">
        <v>61</v>
      </c>
      <c r="K4044" t="s">
        <v>62</v>
      </c>
      <c r="L4044" s="32" t="s">
        <v>7</v>
      </c>
      <c r="M4044" s="32" t="s">
        <v>1</v>
      </c>
      <c r="N4044" s="70" t="str">
        <f t="shared" si="149"/>
        <v>18210. Proceso integral e integrado de la Vigilancia de la Salud PúblicaVigilancia en salud pública5_SUBRED2_NOVIEMBRE_2025</v>
      </c>
      <c r="O4044" s="75">
        <v>17288787</v>
      </c>
      <c r="R4044" s="21">
        <v>0.84997148729983196</v>
      </c>
      <c r="S4044" s="21">
        <v>14694976</v>
      </c>
    </row>
    <row r="4045" spans="2:19" ht="30" hidden="1" customHeight="1">
      <c r="B4045">
        <v>183</v>
      </c>
      <c r="C4045" t="s">
        <v>278</v>
      </c>
      <c r="D4045" t="s">
        <v>279</v>
      </c>
      <c r="E4045" s="86" t="str">
        <f t="shared" si="148"/>
        <v>18310. Proceso integral e integrado de la Vigilancia de la Salud PúblicaVigilancia en salud pública</v>
      </c>
      <c r="F4045" t="s">
        <v>290</v>
      </c>
      <c r="G4045" t="s">
        <v>281</v>
      </c>
      <c r="H4045" t="s">
        <v>30</v>
      </c>
      <c r="I4045" s="134" t="s">
        <v>60</v>
      </c>
      <c r="J4045" t="s">
        <v>61</v>
      </c>
      <c r="K4045" t="s">
        <v>62</v>
      </c>
      <c r="L4045" s="32" t="s">
        <v>7</v>
      </c>
      <c r="M4045" s="32" t="s">
        <v>1</v>
      </c>
      <c r="N4045" s="70" t="str">
        <f t="shared" si="149"/>
        <v>18310. Proceso integral e integrado de la Vigilancia de la Salud PúblicaVigilancia en salud pública5_SUBRED2_NOVIEMBRE_2025</v>
      </c>
      <c r="O4045" s="75">
        <v>61146880</v>
      </c>
      <c r="R4045" s="21">
        <v>0</v>
      </c>
      <c r="S4045" s="21">
        <v>0</v>
      </c>
    </row>
    <row r="4046" spans="2:19" ht="30" hidden="1" customHeight="1">
      <c r="B4046">
        <v>184</v>
      </c>
      <c r="C4046" t="s">
        <v>278</v>
      </c>
      <c r="D4046" t="s">
        <v>279</v>
      </c>
      <c r="E4046" s="86" t="str">
        <f t="shared" si="148"/>
        <v>18410. Proceso integral e integrado de la Vigilancia de la Salud PúblicaVigilancia en salud pública</v>
      </c>
      <c r="F4046" t="s">
        <v>291</v>
      </c>
      <c r="G4046" t="s">
        <v>281</v>
      </c>
      <c r="H4046" t="s">
        <v>30</v>
      </c>
      <c r="I4046" s="134" t="s">
        <v>60</v>
      </c>
      <c r="J4046" t="s">
        <v>61</v>
      </c>
      <c r="K4046" t="s">
        <v>62</v>
      </c>
      <c r="L4046" s="32" t="s">
        <v>7</v>
      </c>
      <c r="M4046" s="32" t="s">
        <v>1</v>
      </c>
      <c r="N4046" s="70" t="str">
        <f t="shared" si="149"/>
        <v>18410. Proceso integral e integrado de la Vigilancia de la Salud PúblicaVigilancia en salud pública5_SUBRED2_NOVIEMBRE_2025</v>
      </c>
      <c r="O4046" s="75">
        <v>9941299</v>
      </c>
      <c r="R4046" s="21">
        <v>0</v>
      </c>
      <c r="S4046" s="21">
        <v>0</v>
      </c>
    </row>
    <row r="4047" spans="2:19" ht="30" hidden="1" customHeight="1">
      <c r="B4047">
        <v>185</v>
      </c>
      <c r="C4047" t="s">
        <v>278</v>
      </c>
      <c r="D4047" t="s">
        <v>279</v>
      </c>
      <c r="E4047" s="86" t="str">
        <f t="shared" si="148"/>
        <v>18510. Proceso integral e integrado de la Vigilancia de la Salud PúblicaVigilancia en salud pública</v>
      </c>
      <c r="F4047" t="s">
        <v>292</v>
      </c>
      <c r="G4047" t="s">
        <v>281</v>
      </c>
      <c r="H4047" t="s">
        <v>30</v>
      </c>
      <c r="I4047" s="134" t="s">
        <v>60</v>
      </c>
      <c r="J4047" t="s">
        <v>61</v>
      </c>
      <c r="K4047" t="s">
        <v>62</v>
      </c>
      <c r="L4047" s="32" t="s">
        <v>7</v>
      </c>
      <c r="M4047" s="32" t="s">
        <v>1</v>
      </c>
      <c r="N4047" s="70" t="str">
        <f t="shared" si="149"/>
        <v>18510. Proceso integral e integrado de la Vigilancia de la Salud PúblicaVigilancia en salud pública5_SUBRED2_NOVIEMBRE_2025</v>
      </c>
      <c r="O4047" s="75">
        <v>40189280</v>
      </c>
      <c r="R4047" s="21">
        <v>0</v>
      </c>
      <c r="S4047" s="21">
        <v>0</v>
      </c>
    </row>
    <row r="4048" spans="2:19" ht="30" hidden="1" customHeight="1">
      <c r="B4048">
        <v>186</v>
      </c>
      <c r="C4048" t="s">
        <v>278</v>
      </c>
      <c r="D4048" t="s">
        <v>279</v>
      </c>
      <c r="E4048" s="86" t="str">
        <f t="shared" si="148"/>
        <v>18610. Proceso integral e integrado de la Vigilancia de la Salud PúblicaVigilancia en salud pública</v>
      </c>
      <c r="F4048" t="s">
        <v>293</v>
      </c>
      <c r="G4048" t="s">
        <v>281</v>
      </c>
      <c r="H4048" t="s">
        <v>30</v>
      </c>
      <c r="I4048" s="134" t="s">
        <v>60</v>
      </c>
      <c r="J4048" t="s">
        <v>61</v>
      </c>
      <c r="K4048" t="s">
        <v>80</v>
      </c>
      <c r="L4048" s="32" t="s">
        <v>7</v>
      </c>
      <c r="M4048" s="32" t="s">
        <v>1</v>
      </c>
      <c r="N4048" s="70" t="str">
        <f t="shared" si="149"/>
        <v>18610. Proceso integral e integrado de la Vigilancia de la Salud PúblicaVigilancia en salud pública5_SUBRED2_NOVIEMBRE_2025</v>
      </c>
      <c r="O4048" s="75">
        <v>7347488</v>
      </c>
      <c r="R4048" s="21">
        <v>0</v>
      </c>
      <c r="S4048" s="21">
        <v>0</v>
      </c>
    </row>
    <row r="4049" spans="2:19" ht="30" hidden="1" customHeight="1">
      <c r="B4049">
        <v>187</v>
      </c>
      <c r="C4049" t="s">
        <v>278</v>
      </c>
      <c r="D4049" t="s">
        <v>279</v>
      </c>
      <c r="E4049" s="86" t="str">
        <f t="shared" si="148"/>
        <v>18710. Proceso integral e integrado de la Vigilancia de la Salud PúblicaVigilancia en salud pública</v>
      </c>
      <c r="F4049" t="s">
        <v>294</v>
      </c>
      <c r="G4049" t="s">
        <v>295</v>
      </c>
      <c r="H4049" t="s">
        <v>30</v>
      </c>
      <c r="I4049" s="134" t="s">
        <v>60</v>
      </c>
      <c r="J4049" t="s">
        <v>61</v>
      </c>
      <c r="K4049" t="s">
        <v>62</v>
      </c>
      <c r="L4049" s="32" t="s">
        <v>7</v>
      </c>
      <c r="M4049" s="32" t="s">
        <v>1</v>
      </c>
      <c r="N4049" s="70" t="str">
        <f t="shared" si="149"/>
        <v>18710. Proceso integral e integrado de la Vigilancia de la Salud PúblicaVigilancia en salud pública5_SUBRED2_NOVIEMBRE_2025</v>
      </c>
      <c r="O4049" s="75">
        <v>3994272</v>
      </c>
      <c r="R4049" s="21">
        <v>10</v>
      </c>
      <c r="S4049" s="21">
        <v>39942720</v>
      </c>
    </row>
    <row r="4050" spans="2:19" ht="30" hidden="1" customHeight="1">
      <c r="B4050">
        <v>188</v>
      </c>
      <c r="C4050" t="s">
        <v>278</v>
      </c>
      <c r="D4050" t="s">
        <v>279</v>
      </c>
      <c r="E4050" s="86" t="str">
        <f t="shared" si="148"/>
        <v>18810. Proceso integral e integrado de la Vigilancia de la Salud PúblicaVigilancia en salud pública</v>
      </c>
      <c r="F4050" t="s">
        <v>296</v>
      </c>
      <c r="G4050" t="s">
        <v>295</v>
      </c>
      <c r="H4050" t="s">
        <v>30</v>
      </c>
      <c r="I4050" s="134" t="s">
        <v>60</v>
      </c>
      <c r="J4050" t="s">
        <v>61</v>
      </c>
      <c r="K4050" t="s">
        <v>62</v>
      </c>
      <c r="L4050" s="32" t="s">
        <v>7</v>
      </c>
      <c r="M4050" s="32" t="s">
        <v>1</v>
      </c>
      <c r="N4050" s="70" t="str">
        <f t="shared" si="149"/>
        <v>18810. Proceso integral e integrado de la Vigilancia de la Salud PúblicaVigilancia en salud pública5_SUBRED2_NOVIEMBRE_2025</v>
      </c>
      <c r="O4050" s="75">
        <v>33280669</v>
      </c>
      <c r="R4050" s="21">
        <v>1</v>
      </c>
      <c r="S4050" s="21">
        <v>33280669</v>
      </c>
    </row>
    <row r="4051" spans="2:19" ht="30" hidden="1" customHeight="1">
      <c r="B4051">
        <v>189</v>
      </c>
      <c r="C4051" t="s">
        <v>278</v>
      </c>
      <c r="D4051" t="s">
        <v>279</v>
      </c>
      <c r="E4051" s="86" t="str">
        <f t="shared" si="148"/>
        <v>18910. Proceso integral e integrado de la Vigilancia de la Salud PúblicaVigilancia en salud pública</v>
      </c>
      <c r="F4051" t="s">
        <v>297</v>
      </c>
      <c r="G4051" t="s">
        <v>295</v>
      </c>
      <c r="H4051" t="s">
        <v>30</v>
      </c>
      <c r="I4051" s="134" t="s">
        <v>60</v>
      </c>
      <c r="J4051" t="s">
        <v>61</v>
      </c>
      <c r="K4051" t="s">
        <v>62</v>
      </c>
      <c r="L4051" s="32" t="s">
        <v>7</v>
      </c>
      <c r="M4051" s="32" t="s">
        <v>1</v>
      </c>
      <c r="N4051" s="70" t="str">
        <f t="shared" si="149"/>
        <v>18910. Proceso integral e integrado de la Vigilancia de la Salud PúblicaVigilancia en salud pública5_SUBRED2_NOVIEMBRE_2025</v>
      </c>
      <c r="O4051" s="75">
        <v>25933181</v>
      </c>
      <c r="R4051" s="21">
        <v>0</v>
      </c>
      <c r="S4051" s="21">
        <v>0</v>
      </c>
    </row>
    <row r="4052" spans="2:19" ht="30" hidden="1" customHeight="1">
      <c r="B4052">
        <v>190</v>
      </c>
      <c r="C4052" t="s">
        <v>278</v>
      </c>
      <c r="D4052" t="s">
        <v>279</v>
      </c>
      <c r="E4052" s="86" t="str">
        <f t="shared" ref="E4052:E4115" si="150">B4052&amp;C4052&amp;D4052</f>
        <v>19010. Proceso integral e integrado de la Vigilancia de la Salud PúblicaVigilancia en salud pública</v>
      </c>
      <c r="F4052" t="s">
        <v>298</v>
      </c>
      <c r="G4052" t="s">
        <v>295</v>
      </c>
      <c r="H4052" t="s">
        <v>30</v>
      </c>
      <c r="I4052" s="134" t="s">
        <v>60</v>
      </c>
      <c r="J4052" t="s">
        <v>61</v>
      </c>
      <c r="K4052" t="s">
        <v>62</v>
      </c>
      <c r="L4052" s="32" t="s">
        <v>7</v>
      </c>
      <c r="M4052" s="32" t="s">
        <v>1</v>
      </c>
      <c r="N4052" s="70" t="str">
        <f t="shared" si="149"/>
        <v>19010. Proceso integral e integrado de la Vigilancia de la Salud PúblicaVigilancia en salud pública5_SUBRED2_NOVIEMBRE_2025</v>
      </c>
      <c r="O4052" s="75">
        <v>8432352</v>
      </c>
      <c r="R4052" s="21">
        <v>1</v>
      </c>
      <c r="S4052" s="21">
        <v>8432352</v>
      </c>
    </row>
    <row r="4053" spans="2:19" ht="30" hidden="1" customHeight="1">
      <c r="B4053">
        <v>191</v>
      </c>
      <c r="C4053" t="s">
        <v>278</v>
      </c>
      <c r="D4053" t="s">
        <v>279</v>
      </c>
      <c r="E4053" s="86" t="str">
        <f t="shared" si="150"/>
        <v>19110. Proceso integral e integrado de la Vigilancia de la Salud PúblicaVigilancia en salud pública</v>
      </c>
      <c r="F4053" t="s">
        <v>299</v>
      </c>
      <c r="G4053" t="s">
        <v>281</v>
      </c>
      <c r="H4053" t="s">
        <v>30</v>
      </c>
      <c r="I4053" s="134" t="s">
        <v>60</v>
      </c>
      <c r="J4053" t="s">
        <v>61</v>
      </c>
      <c r="K4053" t="s">
        <v>62</v>
      </c>
      <c r="L4053" s="32" t="s">
        <v>7</v>
      </c>
      <c r="M4053" s="32" t="s">
        <v>1</v>
      </c>
      <c r="N4053" s="70" t="str">
        <f t="shared" si="149"/>
        <v>19110. Proceso integral e integrado de la Vigilancia de la Salud PúblicaVigilancia en salud pública5_SUBRED2_NOVIEMBRE_2025</v>
      </c>
      <c r="O4053" s="75">
        <v>7347488</v>
      </c>
      <c r="R4053" s="21">
        <v>0</v>
      </c>
      <c r="S4053" s="21">
        <v>0</v>
      </c>
    </row>
    <row r="4054" spans="2:19" ht="30" hidden="1" customHeight="1">
      <c r="B4054">
        <v>192</v>
      </c>
      <c r="C4054" t="s">
        <v>278</v>
      </c>
      <c r="D4054" t="s">
        <v>279</v>
      </c>
      <c r="E4054" s="86" t="str">
        <f t="shared" si="150"/>
        <v>19210. Proceso integral e integrado de la Vigilancia de la Salud PúblicaVigilancia en salud pública</v>
      </c>
      <c r="F4054" t="s">
        <v>300</v>
      </c>
      <c r="G4054" t="s">
        <v>281</v>
      </c>
      <c r="H4054" t="s">
        <v>30</v>
      </c>
      <c r="I4054" s="134" t="s">
        <v>60</v>
      </c>
      <c r="J4054" t="s">
        <v>61</v>
      </c>
      <c r="K4054" t="s">
        <v>62</v>
      </c>
      <c r="L4054" s="32" t="s">
        <v>7</v>
      </c>
      <c r="M4054" s="32" t="s">
        <v>1</v>
      </c>
      <c r="N4054" s="70" t="str">
        <f t="shared" si="149"/>
        <v>19210. Proceso integral e integrado de la Vigilancia de la Salud PúblicaVigilancia en salud pública5_SUBRED2_NOVIEMBRE_2025</v>
      </c>
      <c r="O4054" s="75">
        <v>3673744</v>
      </c>
      <c r="R4054" s="21">
        <v>1</v>
      </c>
      <c r="S4054" s="21">
        <v>3673744</v>
      </c>
    </row>
    <row r="4055" spans="2:19" ht="30" hidden="1" customHeight="1">
      <c r="B4055">
        <v>193</v>
      </c>
      <c r="C4055" t="s">
        <v>278</v>
      </c>
      <c r="D4055" t="s">
        <v>279</v>
      </c>
      <c r="E4055" s="86" t="str">
        <f t="shared" si="150"/>
        <v>19310. Proceso integral e integrado de la Vigilancia de la Salud PúblicaVigilancia en salud pública</v>
      </c>
      <c r="F4055" t="s">
        <v>301</v>
      </c>
      <c r="G4055" t="s">
        <v>295</v>
      </c>
      <c r="H4055" t="s">
        <v>30</v>
      </c>
      <c r="I4055" s="134" t="s">
        <v>60</v>
      </c>
      <c r="J4055" t="s">
        <v>61</v>
      </c>
      <c r="K4055" t="s">
        <v>62</v>
      </c>
      <c r="L4055" s="32" t="s">
        <v>7</v>
      </c>
      <c r="M4055" s="32" t="s">
        <v>1</v>
      </c>
      <c r="N4055" s="70" t="str">
        <f t="shared" si="149"/>
        <v>19310. Proceso integral e integrado de la Vigilancia de la Salud PúblicaVigilancia en salud pública5_SUBRED2_NOVIEMBRE_2025</v>
      </c>
      <c r="O4055" s="75">
        <v>42556256</v>
      </c>
      <c r="R4055" s="21">
        <v>0</v>
      </c>
      <c r="S4055" s="21">
        <v>0</v>
      </c>
    </row>
    <row r="4056" spans="2:19" ht="30" hidden="1" customHeight="1">
      <c r="B4056">
        <v>194</v>
      </c>
      <c r="C4056" t="s">
        <v>278</v>
      </c>
      <c r="D4056" t="s">
        <v>279</v>
      </c>
      <c r="E4056" s="86" t="str">
        <f t="shared" si="150"/>
        <v>19410. Proceso integral e integrado de la Vigilancia de la Salud PúblicaVigilancia en salud pública</v>
      </c>
      <c r="F4056" t="s">
        <v>302</v>
      </c>
      <c r="G4056" t="s">
        <v>295</v>
      </c>
      <c r="H4056" t="s">
        <v>30</v>
      </c>
      <c r="I4056" s="134" t="s">
        <v>60</v>
      </c>
      <c r="J4056" t="s">
        <v>61</v>
      </c>
      <c r="K4056" t="s">
        <v>62</v>
      </c>
      <c r="L4056" s="32" t="s">
        <v>7</v>
      </c>
      <c r="M4056" s="32" t="s">
        <v>1</v>
      </c>
      <c r="N4056" s="70" t="str">
        <f t="shared" si="149"/>
        <v>19410. Proceso integral e integrado de la Vigilancia de la Salud PúblicaVigilancia en salud pública5_SUBRED2_NOVIEMBRE_2025</v>
      </c>
      <c r="O4056" s="75">
        <v>38561984</v>
      </c>
      <c r="R4056" s="21">
        <v>0</v>
      </c>
      <c r="S4056" s="21">
        <v>0</v>
      </c>
    </row>
    <row r="4057" spans="2:19" ht="30" hidden="1" customHeight="1">
      <c r="B4057">
        <v>195</v>
      </c>
      <c r="C4057" t="s">
        <v>278</v>
      </c>
      <c r="D4057" t="s">
        <v>279</v>
      </c>
      <c r="E4057" s="86" t="str">
        <f t="shared" si="150"/>
        <v>19510. Proceso integral e integrado de la Vigilancia de la Salud PúblicaVigilancia en salud pública</v>
      </c>
      <c r="F4057" t="s">
        <v>303</v>
      </c>
      <c r="G4057" t="s">
        <v>281</v>
      </c>
      <c r="H4057" t="s">
        <v>30</v>
      </c>
      <c r="I4057" s="134" t="s">
        <v>60</v>
      </c>
      <c r="J4057" t="s">
        <v>61</v>
      </c>
      <c r="K4057" t="s">
        <v>62</v>
      </c>
      <c r="L4057" s="32" t="s">
        <v>7</v>
      </c>
      <c r="M4057" s="32" t="s">
        <v>1</v>
      </c>
      <c r="N4057" s="70" t="str">
        <f t="shared" si="149"/>
        <v>19510. Proceso integral e integrado de la Vigilancia de la Salud PúblicaVigilancia en salud pública5_SUBRED2_NOVIEMBRE_2025</v>
      </c>
      <c r="O4057" s="75">
        <v>125967504</v>
      </c>
      <c r="R4057" s="21">
        <v>0</v>
      </c>
      <c r="S4057" s="21">
        <v>0</v>
      </c>
    </row>
    <row r="4058" spans="2:19" ht="30" hidden="1" customHeight="1">
      <c r="B4058">
        <v>196</v>
      </c>
      <c r="C4058" t="s">
        <v>278</v>
      </c>
      <c r="D4058" t="s">
        <v>279</v>
      </c>
      <c r="E4058" s="86" t="str">
        <f t="shared" si="150"/>
        <v>19610. Proceso integral e integrado de la Vigilancia de la Salud PúblicaVigilancia en salud pública</v>
      </c>
      <c r="F4058" t="s">
        <v>304</v>
      </c>
      <c r="G4058" t="s">
        <v>281</v>
      </c>
      <c r="H4058" t="s">
        <v>30</v>
      </c>
      <c r="I4058" s="134" t="s">
        <v>60</v>
      </c>
      <c r="J4058" t="s">
        <v>61</v>
      </c>
      <c r="K4058" t="s">
        <v>62</v>
      </c>
      <c r="L4058" s="32" t="s">
        <v>7</v>
      </c>
      <c r="M4058" s="32" t="s">
        <v>1</v>
      </c>
      <c r="N4058" s="70" t="str">
        <f t="shared" si="149"/>
        <v>19610. Proceso integral e integrado de la Vigilancia de la Salud PúblicaVigilancia en salud pública5_SUBRED2_NOVIEMBRE_2025</v>
      </c>
      <c r="O4058" s="75">
        <v>59199056</v>
      </c>
      <c r="R4058" s="21">
        <v>1</v>
      </c>
      <c r="S4058" s="21">
        <v>59199056</v>
      </c>
    </row>
    <row r="4059" spans="2:19" ht="30" hidden="1" customHeight="1">
      <c r="B4059">
        <v>197</v>
      </c>
      <c r="C4059" t="s">
        <v>278</v>
      </c>
      <c r="D4059" t="s">
        <v>279</v>
      </c>
      <c r="E4059" s="86" t="str">
        <f t="shared" si="150"/>
        <v>19710. Proceso integral e integrado de la Vigilancia de la Salud PúblicaVigilancia en salud pública</v>
      </c>
      <c r="F4059" t="s">
        <v>305</v>
      </c>
      <c r="G4059" t="s">
        <v>281</v>
      </c>
      <c r="H4059" t="s">
        <v>30</v>
      </c>
      <c r="I4059" s="134" t="s">
        <v>60</v>
      </c>
      <c r="J4059" t="s">
        <v>61</v>
      </c>
      <c r="K4059" t="s">
        <v>62</v>
      </c>
      <c r="L4059" s="32" t="s">
        <v>7</v>
      </c>
      <c r="M4059" s="32" t="s">
        <v>1</v>
      </c>
      <c r="N4059" s="70" t="str">
        <f t="shared" si="149"/>
        <v>19710. Proceso integral e integrado de la Vigilancia de la Salud PúblicaVigilancia en salud pública5_SUBRED2_NOVIEMBRE_2025</v>
      </c>
      <c r="O4059" s="75">
        <v>34888240</v>
      </c>
      <c r="R4059" s="21">
        <v>0</v>
      </c>
      <c r="S4059" s="21">
        <v>0</v>
      </c>
    </row>
    <row r="4060" spans="2:19" ht="30" hidden="1" customHeight="1">
      <c r="B4060">
        <v>198</v>
      </c>
      <c r="C4060" t="s">
        <v>278</v>
      </c>
      <c r="D4060" t="s">
        <v>279</v>
      </c>
      <c r="E4060" s="86" t="str">
        <f t="shared" si="150"/>
        <v>19810. Proceso integral e integrado de la Vigilancia de la Salud PúblicaVigilancia en salud pública</v>
      </c>
      <c r="F4060" t="s">
        <v>306</v>
      </c>
      <c r="G4060" t="s">
        <v>281</v>
      </c>
      <c r="H4060" t="s">
        <v>30</v>
      </c>
      <c r="I4060" s="134" t="s">
        <v>60</v>
      </c>
      <c r="J4060" t="s">
        <v>61</v>
      </c>
      <c r="K4060" t="s">
        <v>62</v>
      </c>
      <c r="L4060" s="32" t="s">
        <v>7</v>
      </c>
      <c r="M4060" s="32" t="s">
        <v>1</v>
      </c>
      <c r="N4060" s="70" t="str">
        <f t="shared" si="149"/>
        <v>19810. Proceso integral e integrado de la Vigilancia de la Salud PúblicaVigilancia en salud pública5_SUBRED2_NOVIEMBRE_2025</v>
      </c>
      <c r="O4060" s="75">
        <v>73252976</v>
      </c>
      <c r="R4060" s="21">
        <v>0</v>
      </c>
      <c r="S4060" s="21">
        <v>0</v>
      </c>
    </row>
    <row r="4061" spans="2:19" ht="30" hidden="1" customHeight="1">
      <c r="B4061">
        <v>199</v>
      </c>
      <c r="C4061" t="s">
        <v>278</v>
      </c>
      <c r="D4061" t="s">
        <v>279</v>
      </c>
      <c r="E4061" s="86" t="str">
        <f t="shared" si="150"/>
        <v>19910. Proceso integral e integrado de la Vigilancia de la Salud PúblicaVigilancia en salud pública</v>
      </c>
      <c r="F4061" t="s">
        <v>307</v>
      </c>
      <c r="G4061" t="s">
        <v>281</v>
      </c>
      <c r="H4061" t="s">
        <v>30</v>
      </c>
      <c r="I4061" s="134" t="s">
        <v>60</v>
      </c>
      <c r="J4061" t="s">
        <v>61</v>
      </c>
      <c r="K4061" t="s">
        <v>62</v>
      </c>
      <c r="L4061" s="32" t="s">
        <v>7</v>
      </c>
      <c r="M4061" s="32" t="s">
        <v>1</v>
      </c>
      <c r="N4061" s="70" t="str">
        <f t="shared" si="149"/>
        <v>19910. Proceso integral e integrado de la Vigilancia de la Salud PúblicaVigilancia en salud pública5_SUBRED2_NOVIEMBRE_2025</v>
      </c>
      <c r="O4061" s="75">
        <v>67631408</v>
      </c>
      <c r="R4061" s="21">
        <v>1</v>
      </c>
      <c r="S4061" s="21">
        <v>67631408</v>
      </c>
    </row>
    <row r="4062" spans="2:19" ht="30" hidden="1" customHeight="1">
      <c r="B4062">
        <v>200</v>
      </c>
      <c r="C4062" t="s">
        <v>278</v>
      </c>
      <c r="D4062" t="s">
        <v>279</v>
      </c>
      <c r="E4062" s="86" t="str">
        <f t="shared" si="150"/>
        <v>20010. Proceso integral e integrado de la Vigilancia de la Salud PúblicaVigilancia en salud pública</v>
      </c>
      <c r="F4062" t="s">
        <v>308</v>
      </c>
      <c r="G4062" t="s">
        <v>281</v>
      </c>
      <c r="H4062" t="s">
        <v>30</v>
      </c>
      <c r="I4062" s="134" t="s">
        <v>60</v>
      </c>
      <c r="J4062" t="s">
        <v>61</v>
      </c>
      <c r="K4062" t="s">
        <v>62</v>
      </c>
      <c r="L4062" s="32" t="s">
        <v>7</v>
      </c>
      <c r="M4062" s="32" t="s">
        <v>1</v>
      </c>
      <c r="N4062" s="70" t="str">
        <f t="shared" si="149"/>
        <v>20010. Proceso integral e integrado de la Vigilancia de la Salud PúblicaVigilancia en salud pública5_SUBRED2_NOVIEMBRE_2025</v>
      </c>
      <c r="O4062" s="75">
        <v>62009840</v>
      </c>
      <c r="R4062" s="21">
        <v>0</v>
      </c>
      <c r="S4062" s="21">
        <v>0</v>
      </c>
    </row>
    <row r="4063" spans="2:19" ht="30" hidden="1" customHeight="1">
      <c r="B4063">
        <v>201</v>
      </c>
      <c r="C4063" t="s">
        <v>278</v>
      </c>
      <c r="D4063" t="s">
        <v>279</v>
      </c>
      <c r="E4063" s="86" t="str">
        <f t="shared" si="150"/>
        <v>20110. Proceso integral e integrado de la Vigilancia de la Salud PúblicaVigilancia en salud pública</v>
      </c>
      <c r="F4063" t="s">
        <v>309</v>
      </c>
      <c r="G4063" t="s">
        <v>295</v>
      </c>
      <c r="H4063" t="s">
        <v>30</v>
      </c>
      <c r="I4063" s="134" t="s">
        <v>60</v>
      </c>
      <c r="J4063" t="s">
        <v>310</v>
      </c>
      <c r="K4063" t="s">
        <v>62</v>
      </c>
      <c r="L4063" s="32" t="s">
        <v>7</v>
      </c>
      <c r="M4063" s="32" t="s">
        <v>1</v>
      </c>
      <c r="N4063" s="70" t="str">
        <f t="shared" si="149"/>
        <v>20110. Proceso integral e integrado de la Vigilancia de la Salud PúblicaVigilancia en salud pública5_SUBRED2_NOVIEMBRE_2025</v>
      </c>
      <c r="O4063" s="75">
        <v>152760</v>
      </c>
      <c r="R4063" s="21">
        <v>159</v>
      </c>
      <c r="S4063" s="21">
        <v>24288840</v>
      </c>
    </row>
    <row r="4064" spans="2:19" ht="30" hidden="1" customHeight="1">
      <c r="B4064">
        <v>202</v>
      </c>
      <c r="C4064" t="s">
        <v>278</v>
      </c>
      <c r="D4064" t="s">
        <v>279</v>
      </c>
      <c r="E4064" s="86" t="str">
        <f t="shared" si="150"/>
        <v>20210. Proceso integral e integrado de la Vigilancia de la Salud PúblicaVigilancia en salud pública</v>
      </c>
      <c r="F4064" t="s">
        <v>311</v>
      </c>
      <c r="G4064" t="s">
        <v>281</v>
      </c>
      <c r="H4064" t="s">
        <v>30</v>
      </c>
      <c r="I4064" s="134" t="s">
        <v>60</v>
      </c>
      <c r="J4064" t="s">
        <v>61</v>
      </c>
      <c r="K4064" t="s">
        <v>62</v>
      </c>
      <c r="L4064" s="32" t="s">
        <v>7</v>
      </c>
      <c r="M4064" s="32" t="s">
        <v>1</v>
      </c>
      <c r="N4064" s="70" t="str">
        <f t="shared" si="149"/>
        <v>20210. Proceso integral e integrado de la Vigilancia de la Salud PúblicaVigilancia en salud pública5_SUBRED2_NOVIEMBRE_2025</v>
      </c>
      <c r="O4064" s="75">
        <v>41150864</v>
      </c>
      <c r="R4064" s="21">
        <v>0</v>
      </c>
      <c r="S4064" s="21">
        <v>0</v>
      </c>
    </row>
    <row r="4065" spans="2:19" ht="30" hidden="1" customHeight="1">
      <c r="B4065">
        <v>203</v>
      </c>
      <c r="C4065" t="s">
        <v>278</v>
      </c>
      <c r="D4065" t="s">
        <v>279</v>
      </c>
      <c r="E4065" s="86" t="str">
        <f t="shared" si="150"/>
        <v>20310. Proceso integral e integrado de la Vigilancia de la Salud PúblicaVigilancia en salud pública</v>
      </c>
      <c r="F4065" t="s">
        <v>312</v>
      </c>
      <c r="G4065" t="s">
        <v>281</v>
      </c>
      <c r="H4065" t="s">
        <v>30</v>
      </c>
      <c r="I4065" s="134" t="s">
        <v>60</v>
      </c>
      <c r="J4065" t="s">
        <v>61</v>
      </c>
      <c r="K4065" t="s">
        <v>62</v>
      </c>
      <c r="L4065" s="32" t="s">
        <v>7</v>
      </c>
      <c r="M4065" s="32" t="s">
        <v>1</v>
      </c>
      <c r="N4065" s="70" t="str">
        <f t="shared" si="149"/>
        <v>20310. Proceso integral e integrado de la Vigilancia de la Salud PúblicaVigilancia en salud pública5_SUBRED2_NOVIEMBRE_2025</v>
      </c>
      <c r="O4065" s="75">
        <v>37156592</v>
      </c>
      <c r="R4065" s="21">
        <v>1</v>
      </c>
      <c r="S4065" s="21">
        <v>37156592</v>
      </c>
    </row>
    <row r="4066" spans="2:19" ht="30" hidden="1" customHeight="1">
      <c r="B4066">
        <v>204</v>
      </c>
      <c r="C4066" t="s">
        <v>278</v>
      </c>
      <c r="D4066" t="s">
        <v>279</v>
      </c>
      <c r="E4066" s="86" t="str">
        <f t="shared" si="150"/>
        <v>20410. Proceso integral e integrado de la Vigilancia de la Salud PúblicaVigilancia en salud pública</v>
      </c>
      <c r="F4066" t="s">
        <v>313</v>
      </c>
      <c r="G4066" t="s">
        <v>281</v>
      </c>
      <c r="H4066" t="s">
        <v>30</v>
      </c>
      <c r="I4066" s="134" t="s">
        <v>60</v>
      </c>
      <c r="J4066" t="s">
        <v>61</v>
      </c>
      <c r="K4066" t="s">
        <v>62</v>
      </c>
      <c r="L4066" s="32" t="s">
        <v>7</v>
      </c>
      <c r="M4066" s="32" t="s">
        <v>1</v>
      </c>
      <c r="N4066" s="70" t="str">
        <f t="shared" si="149"/>
        <v>20410. Proceso integral e integrado de la Vigilancia de la Salud PúblicaVigilancia en salud pública5_SUBRED2_NOVIEMBRE_2025</v>
      </c>
      <c r="O4066" s="75">
        <v>33162320</v>
      </c>
      <c r="R4066" s="21">
        <v>0</v>
      </c>
      <c r="S4066" s="21">
        <v>0</v>
      </c>
    </row>
    <row r="4067" spans="2:19" ht="30" hidden="1" customHeight="1">
      <c r="B4067">
        <v>205</v>
      </c>
      <c r="C4067" t="s">
        <v>278</v>
      </c>
      <c r="D4067" t="s">
        <v>279</v>
      </c>
      <c r="E4067" s="86" t="str">
        <f t="shared" si="150"/>
        <v>20510. Proceso integral e integrado de la Vigilancia de la Salud PúblicaVigilancia en salud pública</v>
      </c>
      <c r="F4067" t="s">
        <v>314</v>
      </c>
      <c r="G4067" t="s">
        <v>281</v>
      </c>
      <c r="H4067" t="s">
        <v>30</v>
      </c>
      <c r="I4067" s="134" t="s">
        <v>60</v>
      </c>
      <c r="J4067" t="s">
        <v>61</v>
      </c>
      <c r="K4067" t="s">
        <v>62</v>
      </c>
      <c r="L4067" s="32" t="s">
        <v>7</v>
      </c>
      <c r="M4067" s="32" t="s">
        <v>1</v>
      </c>
      <c r="N4067" s="70" t="str">
        <f t="shared" si="149"/>
        <v>20510. Proceso integral e integrado de la Vigilancia de la Salud PúblicaVigilancia en salud pública5_SUBRED2_NOVIEMBRE_2025</v>
      </c>
      <c r="O4067" s="75">
        <v>11243136</v>
      </c>
      <c r="R4067" s="21">
        <v>1</v>
      </c>
      <c r="S4067" s="21">
        <v>11243136</v>
      </c>
    </row>
    <row r="4068" spans="2:19" ht="30" hidden="1" customHeight="1">
      <c r="B4068">
        <v>206</v>
      </c>
      <c r="C4068" t="s">
        <v>278</v>
      </c>
      <c r="D4068" t="s">
        <v>279</v>
      </c>
      <c r="E4068" s="86" t="str">
        <f t="shared" si="150"/>
        <v>20610. Proceso integral e integrado de la Vigilancia de la Salud PúblicaVigilancia en salud pública</v>
      </c>
      <c r="F4068" t="s">
        <v>315</v>
      </c>
      <c r="G4068" t="s">
        <v>281</v>
      </c>
      <c r="H4068" t="s">
        <v>30</v>
      </c>
      <c r="I4068" s="134" t="s">
        <v>60</v>
      </c>
      <c r="J4068" t="s">
        <v>61</v>
      </c>
      <c r="K4068" t="s">
        <v>62</v>
      </c>
      <c r="L4068" s="32" t="s">
        <v>7</v>
      </c>
      <c r="M4068" s="32" t="s">
        <v>1</v>
      </c>
      <c r="N4068" s="70" t="str">
        <f t="shared" si="149"/>
        <v>20610. Proceso integral e integrado de la Vigilancia de la Salud PúblicaVigilancia en salud pública5_SUBRED2_NOVIEMBRE_2025</v>
      </c>
      <c r="O4068" s="75">
        <v>7347488</v>
      </c>
      <c r="R4068" s="21">
        <v>1</v>
      </c>
      <c r="S4068" s="21">
        <v>7347488</v>
      </c>
    </row>
    <row r="4069" spans="2:19" ht="30" hidden="1" customHeight="1">
      <c r="B4069">
        <v>207</v>
      </c>
      <c r="C4069" t="s">
        <v>278</v>
      </c>
      <c r="D4069" t="s">
        <v>279</v>
      </c>
      <c r="E4069" s="86" t="str">
        <f t="shared" si="150"/>
        <v>20710. Proceso integral e integrado de la Vigilancia de la Salud PúblicaVigilancia en salud pública</v>
      </c>
      <c r="F4069" t="s">
        <v>316</v>
      </c>
      <c r="G4069" t="s">
        <v>281</v>
      </c>
      <c r="H4069" t="s">
        <v>30</v>
      </c>
      <c r="I4069" s="134" t="s">
        <v>60</v>
      </c>
      <c r="J4069" t="s">
        <v>61</v>
      </c>
      <c r="K4069" t="s">
        <v>62</v>
      </c>
      <c r="L4069" s="32" t="s">
        <v>7</v>
      </c>
      <c r="M4069" s="32" t="s">
        <v>1</v>
      </c>
      <c r="N4069" s="70" t="str">
        <f t="shared" si="149"/>
        <v>20710. Proceso integral e integrado de la Vigilancia de la Salud PúblicaVigilancia en salud pública5_SUBRED2_NOVIEMBRE_2025</v>
      </c>
      <c r="O4069" s="75">
        <v>8210448</v>
      </c>
      <c r="R4069" s="21">
        <v>1</v>
      </c>
      <c r="S4069" s="21">
        <v>8210448</v>
      </c>
    </row>
    <row r="4070" spans="2:19" ht="30" hidden="1" customHeight="1">
      <c r="B4070">
        <v>208</v>
      </c>
      <c r="C4070" t="s">
        <v>278</v>
      </c>
      <c r="D4070" t="s">
        <v>279</v>
      </c>
      <c r="E4070" s="86" t="str">
        <f t="shared" si="150"/>
        <v>20810. Proceso integral e integrado de la Vigilancia de la Salud PúblicaVigilancia en salud pública</v>
      </c>
      <c r="F4070" t="s">
        <v>317</v>
      </c>
      <c r="G4070" t="s">
        <v>295</v>
      </c>
      <c r="H4070" t="s">
        <v>30</v>
      </c>
      <c r="I4070" s="134" t="s">
        <v>60</v>
      </c>
      <c r="J4070" t="s">
        <v>61</v>
      </c>
      <c r="K4070" t="s">
        <v>62</v>
      </c>
      <c r="L4070" s="32" t="s">
        <v>7</v>
      </c>
      <c r="M4070" s="32" t="s">
        <v>1</v>
      </c>
      <c r="N4070" s="70" t="str">
        <f t="shared" si="149"/>
        <v>20810. Proceso integral e integrado de la Vigilancia de la Salud PúblicaVigilancia en salud pública5_SUBRED2_NOVIEMBRE_2025</v>
      </c>
      <c r="O4070" s="75">
        <v>12969056</v>
      </c>
      <c r="R4070" s="21">
        <v>3</v>
      </c>
      <c r="S4070" s="21">
        <v>38907168</v>
      </c>
    </row>
    <row r="4071" spans="2:19" ht="30" hidden="1" customHeight="1">
      <c r="B4071">
        <v>209</v>
      </c>
      <c r="C4071" t="s">
        <v>278</v>
      </c>
      <c r="D4071" t="s">
        <v>279</v>
      </c>
      <c r="E4071" s="86" t="str">
        <f t="shared" si="150"/>
        <v>20910. Proceso integral e integrado de la Vigilancia de la Salud PúblicaVigilancia en salud pública</v>
      </c>
      <c r="F4071" t="s">
        <v>318</v>
      </c>
      <c r="G4071" t="s">
        <v>295</v>
      </c>
      <c r="H4071" t="s">
        <v>30</v>
      </c>
      <c r="I4071" s="134" t="s">
        <v>60</v>
      </c>
      <c r="J4071" t="s">
        <v>61</v>
      </c>
      <c r="K4071" t="s">
        <v>62</v>
      </c>
      <c r="L4071" s="32" t="s">
        <v>7</v>
      </c>
      <c r="M4071" s="32" t="s">
        <v>1</v>
      </c>
      <c r="N4071" s="70" t="str">
        <f t="shared" si="149"/>
        <v>20910. Proceso integral e integrado de la Vigilancia de la Salud PúblicaVigilancia en salud pública5_SUBRED2_NOVIEMBRE_2025</v>
      </c>
      <c r="O4071" s="75">
        <v>7988544</v>
      </c>
      <c r="R4071" s="21">
        <v>1</v>
      </c>
      <c r="S4071" s="21">
        <v>7988544</v>
      </c>
    </row>
    <row r="4072" spans="2:19" ht="30" hidden="1" customHeight="1">
      <c r="B4072">
        <v>210</v>
      </c>
      <c r="C4072" t="s">
        <v>278</v>
      </c>
      <c r="D4072" t="s">
        <v>279</v>
      </c>
      <c r="E4072" s="86" t="str">
        <f t="shared" si="150"/>
        <v>21010. Proceso integral e integrado de la Vigilancia de la Salud PúblicaVigilancia en salud pública</v>
      </c>
      <c r="F4072" t="s">
        <v>319</v>
      </c>
      <c r="G4072" t="s">
        <v>295</v>
      </c>
      <c r="H4072" t="s">
        <v>30</v>
      </c>
      <c r="I4072" s="134" t="s">
        <v>60</v>
      </c>
      <c r="J4072" t="s">
        <v>61</v>
      </c>
      <c r="K4072" t="s">
        <v>80</v>
      </c>
      <c r="L4072" s="32" t="s">
        <v>7</v>
      </c>
      <c r="M4072" s="32" t="s">
        <v>1</v>
      </c>
      <c r="N4072" s="70" t="str">
        <f t="shared" si="149"/>
        <v>21010. Proceso integral e integrado de la Vigilancia de la Salud PúblicaVigilancia en salud pública5_SUBRED2_NOVIEMBRE_2025</v>
      </c>
      <c r="O4072" s="75">
        <v>70836688</v>
      </c>
      <c r="R4072" s="21">
        <v>0</v>
      </c>
      <c r="S4072" s="21">
        <v>0</v>
      </c>
    </row>
    <row r="4073" spans="2:19" ht="30" hidden="1" customHeight="1">
      <c r="B4073">
        <v>211</v>
      </c>
      <c r="C4073" t="s">
        <v>278</v>
      </c>
      <c r="D4073" t="s">
        <v>279</v>
      </c>
      <c r="E4073" s="86" t="str">
        <f t="shared" si="150"/>
        <v>21110. Proceso integral e integrado de la Vigilancia de la Salud PúblicaVigilancia en salud pública</v>
      </c>
      <c r="F4073" t="s">
        <v>320</v>
      </c>
      <c r="G4073" t="s">
        <v>295</v>
      </c>
      <c r="H4073" t="s">
        <v>30</v>
      </c>
      <c r="I4073" s="134" t="s">
        <v>60</v>
      </c>
      <c r="J4073" t="s">
        <v>61</v>
      </c>
      <c r="K4073" t="s">
        <v>80</v>
      </c>
      <c r="L4073" s="32" t="s">
        <v>7</v>
      </c>
      <c r="M4073" s="32" t="s">
        <v>1</v>
      </c>
      <c r="N4073" s="70" t="str">
        <f t="shared" si="149"/>
        <v>21110. Proceso integral e integrado de la Vigilancia de la Salud PúblicaVigilancia en salud pública5_SUBRED2_NOVIEMBRE_2025</v>
      </c>
      <c r="O4073" s="75">
        <v>25938112</v>
      </c>
      <c r="R4073" s="21">
        <v>0</v>
      </c>
      <c r="S4073" s="21">
        <v>0</v>
      </c>
    </row>
    <row r="4074" spans="2:19" ht="30" hidden="1" customHeight="1">
      <c r="B4074">
        <v>212</v>
      </c>
      <c r="C4074" t="s">
        <v>278</v>
      </c>
      <c r="D4074" t="s">
        <v>279</v>
      </c>
      <c r="E4074" s="86" t="str">
        <f t="shared" si="150"/>
        <v>21210. Proceso integral e integrado de la Vigilancia de la Salud PúblicaVigilancia en salud pública</v>
      </c>
      <c r="F4074" t="s">
        <v>321</v>
      </c>
      <c r="G4074" t="s">
        <v>295</v>
      </c>
      <c r="H4074" t="s">
        <v>30</v>
      </c>
      <c r="I4074" s="134" t="s">
        <v>60</v>
      </c>
      <c r="J4074" t="s">
        <v>61</v>
      </c>
      <c r="K4074" t="s">
        <v>80</v>
      </c>
      <c r="L4074" s="32" t="s">
        <v>7</v>
      </c>
      <c r="M4074" s="32" t="s">
        <v>1</v>
      </c>
      <c r="N4074" s="70" t="str">
        <f t="shared" si="149"/>
        <v>21210. Proceso integral e integrado de la Vigilancia de la Salud PúblicaVigilancia en salud pública5_SUBRED2_NOVIEMBRE_2025</v>
      </c>
      <c r="O4074" s="75">
        <v>100000000</v>
      </c>
      <c r="R4074" s="21">
        <v>0</v>
      </c>
      <c r="S4074" s="21">
        <v>0</v>
      </c>
    </row>
    <row r="4075" spans="2:19" ht="30" hidden="1" customHeight="1">
      <c r="B4075">
        <v>213</v>
      </c>
      <c r="C4075" t="s">
        <v>278</v>
      </c>
      <c r="D4075" t="s">
        <v>279</v>
      </c>
      <c r="E4075" s="86" t="str">
        <f t="shared" si="150"/>
        <v>21310. Proceso integral e integrado de la Vigilancia de la Salud PúblicaVigilancia en salud pública</v>
      </c>
      <c r="F4075" t="s">
        <v>322</v>
      </c>
      <c r="G4075" t="s">
        <v>281</v>
      </c>
      <c r="H4075" t="s">
        <v>30</v>
      </c>
      <c r="I4075" s="134" t="s">
        <v>60</v>
      </c>
      <c r="J4075" t="s">
        <v>61</v>
      </c>
      <c r="K4075" t="s">
        <v>62</v>
      </c>
      <c r="L4075" s="32" t="s">
        <v>7</v>
      </c>
      <c r="M4075" s="32" t="s">
        <v>1</v>
      </c>
      <c r="N4075" s="70" t="str">
        <f t="shared" si="149"/>
        <v>21310. Proceso integral e integrado de la Vigilancia de la Salud PúblicaVigilancia en salud pública5_SUBRED2_NOVIEMBRE_2025</v>
      </c>
      <c r="O4075" s="75">
        <v>92953120</v>
      </c>
      <c r="R4075" s="21">
        <v>0.9767462435272749</v>
      </c>
      <c r="S4075" s="21">
        <v>90791610.784140006</v>
      </c>
    </row>
    <row r="4076" spans="2:19" ht="30" hidden="1" customHeight="1">
      <c r="B4076">
        <v>214</v>
      </c>
      <c r="C4076" t="s">
        <v>278</v>
      </c>
      <c r="D4076" t="s">
        <v>279</v>
      </c>
      <c r="E4076" s="86" t="str">
        <f t="shared" si="150"/>
        <v>21410. Proceso integral e integrado de la Vigilancia de la Salud PúblicaVigilancia en salud pública</v>
      </c>
      <c r="F4076" t="s">
        <v>323</v>
      </c>
      <c r="G4076" t="s">
        <v>281</v>
      </c>
      <c r="H4076" t="s">
        <v>30</v>
      </c>
      <c r="I4076" s="134" t="s">
        <v>60</v>
      </c>
      <c r="J4076" t="s">
        <v>61</v>
      </c>
      <c r="K4076" t="s">
        <v>62</v>
      </c>
      <c r="L4076" s="32" t="s">
        <v>7</v>
      </c>
      <c r="M4076" s="32" t="s">
        <v>1</v>
      </c>
      <c r="N4076" s="70" t="str">
        <f t="shared" si="149"/>
        <v>21410. Proceso integral e integrado de la Vigilancia de la Salud PúblicaVigilancia en salud pública5_SUBRED2_NOVIEMBRE_2025</v>
      </c>
      <c r="O4076" s="75">
        <v>72587264</v>
      </c>
      <c r="R4076" s="21">
        <v>0</v>
      </c>
      <c r="S4076" s="21">
        <v>0</v>
      </c>
    </row>
    <row r="4077" spans="2:19" ht="30" hidden="1" customHeight="1">
      <c r="B4077">
        <v>215</v>
      </c>
      <c r="C4077" t="s">
        <v>278</v>
      </c>
      <c r="D4077" t="s">
        <v>279</v>
      </c>
      <c r="E4077" s="86" t="str">
        <f t="shared" si="150"/>
        <v>21510. Proceso integral e integrado de la Vigilancia de la Salud PúblicaVigilancia en salud pública</v>
      </c>
      <c r="F4077" t="s">
        <v>324</v>
      </c>
      <c r="G4077" t="s">
        <v>295</v>
      </c>
      <c r="H4077" t="s">
        <v>30</v>
      </c>
      <c r="I4077" s="134" t="s">
        <v>60</v>
      </c>
      <c r="J4077" t="s">
        <v>325</v>
      </c>
      <c r="K4077" t="s">
        <v>62</v>
      </c>
      <c r="L4077" s="32" t="s">
        <v>7</v>
      </c>
      <c r="M4077" s="32" t="s">
        <v>1</v>
      </c>
      <c r="N4077" s="70" t="str">
        <f t="shared" si="149"/>
        <v>21510. Proceso integral e integrado de la Vigilancia de la Salud PúblicaVigilancia en salud pública5_SUBRED2_NOVIEMBRE_2025</v>
      </c>
      <c r="O4077" s="75">
        <v>211452</v>
      </c>
      <c r="R4077" s="21">
        <v>1108</v>
      </c>
      <c r="S4077" s="21">
        <v>234288816</v>
      </c>
    </row>
    <row r="4078" spans="2:19" ht="30" hidden="1" customHeight="1">
      <c r="B4078">
        <v>216</v>
      </c>
      <c r="C4078" t="s">
        <v>278</v>
      </c>
      <c r="D4078" t="s">
        <v>279</v>
      </c>
      <c r="E4078" s="86" t="str">
        <f t="shared" si="150"/>
        <v>21610. Proceso integral e integrado de la Vigilancia de la Salud PúblicaVigilancia en salud pública</v>
      </c>
      <c r="F4078" t="s">
        <v>326</v>
      </c>
      <c r="G4078" t="s">
        <v>281</v>
      </c>
      <c r="H4078" t="s">
        <v>30</v>
      </c>
      <c r="I4078" s="134" t="s">
        <v>60</v>
      </c>
      <c r="J4078" t="s">
        <v>61</v>
      </c>
      <c r="K4078" t="s">
        <v>80</v>
      </c>
      <c r="L4078" s="32" t="s">
        <v>7</v>
      </c>
      <c r="M4078" s="32" t="s">
        <v>1</v>
      </c>
      <c r="N4078" s="70" t="str">
        <f t="shared" si="149"/>
        <v>21610. Proceso integral e integrado de la Vigilancia de la Salud PúblicaVigilancia en salud pública5_SUBRED2_NOVIEMBRE_2025</v>
      </c>
      <c r="O4078" s="75">
        <v>30252912</v>
      </c>
      <c r="R4078" s="21">
        <v>0</v>
      </c>
      <c r="S4078" s="21">
        <v>0</v>
      </c>
    </row>
    <row r="4079" spans="2:19" ht="30" hidden="1" customHeight="1">
      <c r="B4079">
        <v>217</v>
      </c>
      <c r="C4079" t="s">
        <v>278</v>
      </c>
      <c r="D4079" t="s">
        <v>279</v>
      </c>
      <c r="E4079" s="86" t="str">
        <f t="shared" si="150"/>
        <v>21710. Proceso integral e integrado de la Vigilancia de la Salud PúblicaVigilancia en salud pública</v>
      </c>
      <c r="F4079" t="s">
        <v>327</v>
      </c>
      <c r="G4079" t="s">
        <v>281</v>
      </c>
      <c r="H4079" t="s">
        <v>30</v>
      </c>
      <c r="I4079" s="134" t="s">
        <v>60</v>
      </c>
      <c r="J4079" t="s">
        <v>61</v>
      </c>
      <c r="K4079" t="s">
        <v>62</v>
      </c>
      <c r="L4079" s="32" t="s">
        <v>7</v>
      </c>
      <c r="M4079" s="32" t="s">
        <v>1</v>
      </c>
      <c r="N4079" s="70" t="str">
        <f t="shared" si="149"/>
        <v>21710. Proceso integral e integrado de la Vigilancia de la Salud PúblicaVigilancia en salud pública5_SUBRED2_NOVIEMBRE_2025</v>
      </c>
      <c r="O4079" s="75">
        <v>3994272</v>
      </c>
      <c r="R4079" s="21">
        <v>1</v>
      </c>
      <c r="S4079" s="21">
        <v>3994272</v>
      </c>
    </row>
    <row r="4080" spans="2:19" ht="30" hidden="1" customHeight="1">
      <c r="B4080">
        <v>218</v>
      </c>
      <c r="C4080" t="s">
        <v>278</v>
      </c>
      <c r="D4080" t="s">
        <v>279</v>
      </c>
      <c r="E4080" s="86" t="str">
        <f t="shared" si="150"/>
        <v>21810. Proceso integral e integrado de la Vigilancia de la Salud PúblicaVigilancia en salud pública</v>
      </c>
      <c r="F4080" t="s">
        <v>328</v>
      </c>
      <c r="G4080" t="s">
        <v>281</v>
      </c>
      <c r="H4080" t="s">
        <v>30</v>
      </c>
      <c r="I4080" s="134" t="s">
        <v>60</v>
      </c>
      <c r="J4080" t="s">
        <v>61</v>
      </c>
      <c r="K4080" t="s">
        <v>62</v>
      </c>
      <c r="L4080" s="32" t="s">
        <v>7</v>
      </c>
      <c r="M4080" s="32" t="s">
        <v>1</v>
      </c>
      <c r="N4080" s="70" t="str">
        <f t="shared" si="149"/>
        <v>21810. Proceso integral e integrado de la Vigilancia de la Salud PúblicaVigilancia en salud pública5_SUBRED2_NOVIEMBRE_2025</v>
      </c>
      <c r="O4080" s="75">
        <v>7347488</v>
      </c>
      <c r="R4080" s="21">
        <v>1</v>
      </c>
      <c r="S4080" s="21">
        <v>7347488</v>
      </c>
    </row>
    <row r="4081" spans="2:19" ht="30" hidden="1" customHeight="1">
      <c r="B4081">
        <v>219</v>
      </c>
      <c r="C4081" t="s">
        <v>278</v>
      </c>
      <c r="D4081" t="s">
        <v>279</v>
      </c>
      <c r="E4081" s="86" t="str">
        <f t="shared" si="150"/>
        <v>21910. Proceso integral e integrado de la Vigilancia de la Salud PúblicaVigilancia en salud pública</v>
      </c>
      <c r="F4081" t="s">
        <v>329</v>
      </c>
      <c r="G4081" t="s">
        <v>281</v>
      </c>
      <c r="H4081" t="s">
        <v>30</v>
      </c>
      <c r="I4081" s="134" t="s">
        <v>60</v>
      </c>
      <c r="J4081" t="s">
        <v>61</v>
      </c>
      <c r="K4081" t="s">
        <v>62</v>
      </c>
      <c r="L4081" s="32" t="s">
        <v>7</v>
      </c>
      <c r="M4081" s="32" t="s">
        <v>1</v>
      </c>
      <c r="N4081" s="70" t="str">
        <f t="shared" si="149"/>
        <v>21910. Proceso integral e integrado de la Vigilancia de la Salud PúblicaVigilancia en salud pública5_SUBRED2_NOVIEMBRE_2025</v>
      </c>
      <c r="O4081" s="75">
        <v>6484528</v>
      </c>
      <c r="R4081" s="21">
        <v>1</v>
      </c>
      <c r="S4081" s="21">
        <v>6484528</v>
      </c>
    </row>
    <row r="4082" spans="2:19" ht="30" hidden="1" customHeight="1">
      <c r="B4082">
        <v>220</v>
      </c>
      <c r="C4082" t="s">
        <v>278</v>
      </c>
      <c r="D4082" t="s">
        <v>279</v>
      </c>
      <c r="E4082" s="86" t="str">
        <f t="shared" si="150"/>
        <v>22010. Proceso integral e integrado de la Vigilancia de la Salud PúblicaVigilancia en salud pública</v>
      </c>
      <c r="F4082" t="s">
        <v>330</v>
      </c>
      <c r="G4082" t="s">
        <v>281</v>
      </c>
      <c r="H4082" t="s">
        <v>30</v>
      </c>
      <c r="I4082" s="134" t="s">
        <v>60</v>
      </c>
      <c r="J4082" t="s">
        <v>61</v>
      </c>
      <c r="K4082" t="s">
        <v>62</v>
      </c>
      <c r="L4082" s="32" t="s">
        <v>7</v>
      </c>
      <c r="M4082" s="32" t="s">
        <v>1</v>
      </c>
      <c r="N4082" s="70" t="str">
        <f t="shared" si="149"/>
        <v>22010. Proceso integral e integrado de la Vigilancia de la Salud PúblicaVigilancia en salud pública5_SUBRED2_NOVIEMBRE_2025</v>
      </c>
      <c r="O4082" s="75">
        <v>5621568</v>
      </c>
      <c r="R4082" s="21">
        <v>1</v>
      </c>
      <c r="S4082" s="21">
        <v>5621568</v>
      </c>
    </row>
    <row r="4083" spans="2:19" ht="30" hidden="1" customHeight="1">
      <c r="B4083">
        <v>221</v>
      </c>
      <c r="C4083" t="s">
        <v>278</v>
      </c>
      <c r="D4083" t="s">
        <v>279</v>
      </c>
      <c r="E4083" s="86" t="str">
        <f t="shared" si="150"/>
        <v>22110. Proceso integral e integrado de la Vigilancia de la Salud PúblicaVigilancia en salud pública</v>
      </c>
      <c r="F4083" t="s">
        <v>331</v>
      </c>
      <c r="G4083" t="s">
        <v>295</v>
      </c>
      <c r="H4083" t="s">
        <v>30</v>
      </c>
      <c r="I4083" s="134" t="s">
        <v>60</v>
      </c>
      <c r="J4083" t="s">
        <v>61</v>
      </c>
      <c r="K4083" t="s">
        <v>80</v>
      </c>
      <c r="L4083" s="32" t="s">
        <v>7</v>
      </c>
      <c r="M4083" s="32" t="s">
        <v>1</v>
      </c>
      <c r="N4083" s="70" t="str">
        <f t="shared" si="149"/>
        <v>22110. Proceso integral e integrado de la Vigilancia de la Salud PúblicaVigilancia en salud pública5_SUBRED2_NOVIEMBRE_2025</v>
      </c>
      <c r="O4083" s="75">
        <v>149094832</v>
      </c>
      <c r="R4083" s="21">
        <v>0</v>
      </c>
      <c r="S4083" s="21">
        <v>0</v>
      </c>
    </row>
    <row r="4084" spans="2:19" ht="30" hidden="1" customHeight="1">
      <c r="B4084">
        <v>222</v>
      </c>
      <c r="C4084" t="s">
        <v>278</v>
      </c>
      <c r="D4084" t="s">
        <v>279</v>
      </c>
      <c r="E4084" s="86" t="str">
        <f t="shared" si="150"/>
        <v>22210. Proceso integral e integrado de la Vigilancia de la Salud PúblicaVigilancia en salud pública</v>
      </c>
      <c r="F4084" t="s">
        <v>332</v>
      </c>
      <c r="G4084" t="s">
        <v>281</v>
      </c>
      <c r="H4084" t="s">
        <v>30</v>
      </c>
      <c r="I4084" s="134" t="s">
        <v>60</v>
      </c>
      <c r="J4084" t="s">
        <v>61</v>
      </c>
      <c r="K4084" t="s">
        <v>62</v>
      </c>
      <c r="L4084" s="32" t="s">
        <v>7</v>
      </c>
      <c r="M4084" s="32" t="s">
        <v>1</v>
      </c>
      <c r="N4084" s="70" t="str">
        <f t="shared" si="149"/>
        <v>22210. Proceso integral e integrado de la Vigilancia de la Salud PúblicaVigilancia en salud pública5_SUBRED2_NOVIEMBRE_2025</v>
      </c>
      <c r="O4084" s="75">
        <v>18590624</v>
      </c>
      <c r="R4084" s="21">
        <v>1</v>
      </c>
      <c r="S4084" s="21">
        <v>18590624</v>
      </c>
    </row>
    <row r="4085" spans="2:19" ht="30" hidden="1" customHeight="1">
      <c r="B4085">
        <v>223</v>
      </c>
      <c r="C4085" t="s">
        <v>278</v>
      </c>
      <c r="D4085" t="s">
        <v>279</v>
      </c>
      <c r="E4085" s="86" t="str">
        <f t="shared" si="150"/>
        <v>22310. Proceso integral e integrado de la Vigilancia de la Salud PúblicaVigilancia en salud pública</v>
      </c>
      <c r="F4085" t="s">
        <v>333</v>
      </c>
      <c r="G4085" t="s">
        <v>281</v>
      </c>
      <c r="H4085" t="s">
        <v>30</v>
      </c>
      <c r="I4085" s="134" t="s">
        <v>60</v>
      </c>
      <c r="J4085" t="s">
        <v>61</v>
      </c>
      <c r="K4085" t="s">
        <v>62</v>
      </c>
      <c r="L4085" s="32" t="s">
        <v>7</v>
      </c>
      <c r="M4085" s="32" t="s">
        <v>1</v>
      </c>
      <c r="N4085" s="70" t="str">
        <f t="shared" si="149"/>
        <v>22310. Proceso integral e integrado de la Vigilancia de la Salud PúblicaVigilancia en salud pública5_SUBRED2_NOVIEMBRE_2025</v>
      </c>
      <c r="O4085" s="75">
        <v>29488576</v>
      </c>
      <c r="R4085" s="21">
        <v>0</v>
      </c>
      <c r="S4085" s="21">
        <v>0</v>
      </c>
    </row>
    <row r="4086" spans="2:19" ht="30" hidden="1" customHeight="1">
      <c r="B4086">
        <v>224</v>
      </c>
      <c r="C4086" t="s">
        <v>278</v>
      </c>
      <c r="D4086" t="s">
        <v>279</v>
      </c>
      <c r="E4086" s="86" t="str">
        <f t="shared" si="150"/>
        <v>22410. Proceso integral e integrado de la Vigilancia de la Salud PúblicaVigilancia en salud pública</v>
      </c>
      <c r="F4086" t="s">
        <v>334</v>
      </c>
      <c r="G4086" t="s">
        <v>295</v>
      </c>
      <c r="H4086" t="s">
        <v>30</v>
      </c>
      <c r="I4086" s="134" t="s">
        <v>60</v>
      </c>
      <c r="J4086" t="s">
        <v>61</v>
      </c>
      <c r="K4086" t="s">
        <v>62</v>
      </c>
      <c r="L4086" s="32" t="s">
        <v>7</v>
      </c>
      <c r="M4086" s="32" t="s">
        <v>1</v>
      </c>
      <c r="N4086" s="70" t="str">
        <f t="shared" si="149"/>
        <v>22410. Proceso integral e integrado de la Vigilancia de la Salud PúblicaVigilancia en salud pública5_SUBRED2_NOVIEMBRE_2025</v>
      </c>
      <c r="O4086" s="75">
        <v>3994272</v>
      </c>
      <c r="R4086" s="21">
        <v>1</v>
      </c>
      <c r="S4086" s="21">
        <v>3994272</v>
      </c>
    </row>
    <row r="4087" spans="2:19" ht="30" hidden="1" customHeight="1">
      <c r="B4087">
        <v>225</v>
      </c>
      <c r="C4087" t="s">
        <v>278</v>
      </c>
      <c r="D4087" t="s">
        <v>279</v>
      </c>
      <c r="E4087" s="86" t="str">
        <f t="shared" si="150"/>
        <v>22510. Proceso integral e integrado de la Vigilancia de la Salud PúblicaVigilancia en salud pública</v>
      </c>
      <c r="F4087" t="s">
        <v>335</v>
      </c>
      <c r="G4087" t="s">
        <v>281</v>
      </c>
      <c r="H4087" t="s">
        <v>30</v>
      </c>
      <c r="I4087" s="134" t="s">
        <v>60</v>
      </c>
      <c r="J4087" t="s">
        <v>61</v>
      </c>
      <c r="K4087" t="s">
        <v>62</v>
      </c>
      <c r="L4087" s="32" t="s">
        <v>7</v>
      </c>
      <c r="M4087" s="32" t="s">
        <v>1</v>
      </c>
      <c r="N4087" s="70" t="str">
        <f t="shared" si="149"/>
        <v>22510. Proceso integral e integrado de la Vigilancia de la Salud PúblicaVigilancia en salud pública5_SUBRED2_NOVIEMBRE_2025</v>
      </c>
      <c r="O4087" s="75">
        <v>7347488</v>
      </c>
      <c r="R4087" s="21">
        <v>1</v>
      </c>
      <c r="S4087" s="21">
        <v>7347488</v>
      </c>
    </row>
    <row r="4088" spans="2:19" ht="30" hidden="1" customHeight="1">
      <c r="B4088">
        <v>226</v>
      </c>
      <c r="C4088" t="s">
        <v>278</v>
      </c>
      <c r="D4088" t="s">
        <v>279</v>
      </c>
      <c r="E4088" s="86" t="str">
        <f t="shared" si="150"/>
        <v>22610. Proceso integral e integrado de la Vigilancia de la Salud PúblicaVigilancia en salud pública</v>
      </c>
      <c r="F4088" t="s">
        <v>336</v>
      </c>
      <c r="G4088" t="s">
        <v>281</v>
      </c>
      <c r="H4088" t="s">
        <v>30</v>
      </c>
      <c r="I4088" s="134" t="s">
        <v>60</v>
      </c>
      <c r="J4088" t="s">
        <v>61</v>
      </c>
      <c r="K4088" t="s">
        <v>80</v>
      </c>
      <c r="L4088" s="32" t="s">
        <v>7</v>
      </c>
      <c r="M4088" s="32" t="s">
        <v>1</v>
      </c>
      <c r="N4088" s="70" t="str">
        <f t="shared" si="149"/>
        <v>22610. Proceso integral e integrado de la Vigilancia de la Salud PúblicaVigilancia en salud pública5_SUBRED2_NOVIEMBRE_2025</v>
      </c>
      <c r="O4088" s="75">
        <v>95295440</v>
      </c>
      <c r="R4088" s="21">
        <v>0</v>
      </c>
      <c r="S4088" s="21">
        <v>0</v>
      </c>
    </row>
    <row r="4089" spans="2:19" ht="30" hidden="1" customHeight="1">
      <c r="B4089">
        <v>227</v>
      </c>
      <c r="C4089" t="s">
        <v>278</v>
      </c>
      <c r="D4089" t="s">
        <v>279</v>
      </c>
      <c r="E4089" s="86" t="str">
        <f t="shared" si="150"/>
        <v>22710. Proceso integral e integrado de la Vigilancia de la Salud PúblicaVigilancia en salud pública</v>
      </c>
      <c r="F4089" t="s">
        <v>337</v>
      </c>
      <c r="G4089" t="s">
        <v>281</v>
      </c>
      <c r="H4089" t="s">
        <v>30</v>
      </c>
      <c r="I4089" s="134" t="s">
        <v>60</v>
      </c>
      <c r="J4089" t="s">
        <v>61</v>
      </c>
      <c r="K4089" t="s">
        <v>80</v>
      </c>
      <c r="L4089" s="32" t="s">
        <v>7</v>
      </c>
      <c r="M4089" s="32" t="s">
        <v>1</v>
      </c>
      <c r="N4089" s="70" t="str">
        <f t="shared" si="149"/>
        <v>22710. Proceso integral e integrado de la Vigilancia de la Salud PúblicaVigilancia en salud pública5_SUBRED2_NOVIEMBRE_2025</v>
      </c>
      <c r="O4089" s="75">
        <v>53602144</v>
      </c>
      <c r="R4089" s="21">
        <v>0</v>
      </c>
      <c r="S4089" s="21">
        <v>0</v>
      </c>
    </row>
    <row r="4090" spans="2:19" ht="30" hidden="1" customHeight="1">
      <c r="B4090">
        <v>228</v>
      </c>
      <c r="C4090" t="s">
        <v>278</v>
      </c>
      <c r="D4090" t="s">
        <v>279</v>
      </c>
      <c r="E4090" s="86" t="str">
        <f t="shared" si="150"/>
        <v>22810. Proceso integral e integrado de la Vigilancia de la Salud PúblicaVigilancia en salud pública</v>
      </c>
      <c r="F4090" t="s">
        <v>338</v>
      </c>
      <c r="G4090" t="s">
        <v>295</v>
      </c>
      <c r="H4090" t="s">
        <v>30</v>
      </c>
      <c r="I4090" s="134" t="s">
        <v>60</v>
      </c>
      <c r="J4090" t="s">
        <v>61</v>
      </c>
      <c r="K4090" t="s">
        <v>65</v>
      </c>
      <c r="L4090" s="32" t="s">
        <v>7</v>
      </c>
      <c r="M4090" s="32" t="s">
        <v>1</v>
      </c>
      <c r="N4090" s="70" t="str">
        <f t="shared" si="149"/>
        <v>22810. Proceso integral e integrado de la Vigilancia de la Salud PúblicaVigilancia en salud pública5_SUBRED2_NOVIEMBRE_2025</v>
      </c>
      <c r="O4090" s="75">
        <v>3513480</v>
      </c>
      <c r="R4090" s="21">
        <v>0</v>
      </c>
      <c r="S4090" s="21">
        <v>0</v>
      </c>
    </row>
    <row r="4091" spans="2:19" ht="30" hidden="1" customHeight="1">
      <c r="B4091">
        <v>229</v>
      </c>
      <c r="C4091" t="s">
        <v>278</v>
      </c>
      <c r="D4091" t="s">
        <v>279</v>
      </c>
      <c r="E4091" s="86" t="str">
        <f t="shared" si="150"/>
        <v>22910. Proceso integral e integrado de la Vigilancia de la Salud PúblicaVigilancia en salud pública</v>
      </c>
      <c r="F4091" t="s">
        <v>339</v>
      </c>
      <c r="G4091" t="s">
        <v>295</v>
      </c>
      <c r="H4091" t="s">
        <v>30</v>
      </c>
      <c r="I4091" s="134" t="s">
        <v>60</v>
      </c>
      <c r="J4091" t="s">
        <v>340</v>
      </c>
      <c r="K4091" t="s">
        <v>62</v>
      </c>
      <c r="L4091" s="32" t="s">
        <v>7</v>
      </c>
      <c r="M4091" s="32" t="s">
        <v>1</v>
      </c>
      <c r="N4091" s="70" t="str">
        <f t="shared" si="149"/>
        <v>22910. Proceso integral e integrado de la Vigilancia de la Salud PúblicaVigilancia en salud pública5_SUBRED2_NOVIEMBRE_2025</v>
      </c>
      <c r="O4091" s="75">
        <v>281936</v>
      </c>
      <c r="R4091" s="21">
        <v>36</v>
      </c>
      <c r="S4091" s="21">
        <v>10149696</v>
      </c>
    </row>
    <row r="4092" spans="2:19" ht="30" hidden="1" customHeight="1">
      <c r="B4092">
        <v>230</v>
      </c>
      <c r="C4092" t="s">
        <v>278</v>
      </c>
      <c r="D4092" t="s">
        <v>279</v>
      </c>
      <c r="E4092" s="86" t="str">
        <f t="shared" si="150"/>
        <v>23010. Proceso integral e integrado de la Vigilancia de la Salud PúblicaVigilancia en salud pública</v>
      </c>
      <c r="F4092" t="s">
        <v>341</v>
      </c>
      <c r="G4092" t="s">
        <v>295</v>
      </c>
      <c r="H4092" t="s">
        <v>30</v>
      </c>
      <c r="I4092" s="134" t="s">
        <v>60</v>
      </c>
      <c r="J4092" t="s">
        <v>340</v>
      </c>
      <c r="K4092" t="s">
        <v>62</v>
      </c>
      <c r="L4092" s="32" t="s">
        <v>7</v>
      </c>
      <c r="M4092" s="32" t="s">
        <v>1</v>
      </c>
      <c r="N4092" s="70" t="str">
        <f t="shared" si="149"/>
        <v>23010. Proceso integral e integrado de la Vigilancia de la Salud PúblicaVigilancia en salud pública5_SUBRED2_NOVIEMBRE_2025</v>
      </c>
      <c r="O4092" s="75">
        <v>244416</v>
      </c>
      <c r="R4092" s="21">
        <v>4.5</v>
      </c>
      <c r="S4092" s="21">
        <v>1099872</v>
      </c>
    </row>
    <row r="4093" spans="2:19" ht="30" hidden="1" customHeight="1">
      <c r="B4093">
        <v>231</v>
      </c>
      <c r="C4093" t="s">
        <v>342</v>
      </c>
      <c r="D4093" t="s">
        <v>279</v>
      </c>
      <c r="E4093" s="86" t="str">
        <f t="shared" si="150"/>
        <v>23111. Proceso integral e integrado de la Vigilancia basada en ComunidadVigilancia en salud pública</v>
      </c>
      <c r="F4093" t="s">
        <v>343</v>
      </c>
      <c r="G4093" t="s">
        <v>343</v>
      </c>
      <c r="H4093" t="s">
        <v>30</v>
      </c>
      <c r="I4093" s="134" t="s">
        <v>60</v>
      </c>
      <c r="J4093" t="s">
        <v>61</v>
      </c>
      <c r="K4093" t="s">
        <v>62</v>
      </c>
      <c r="L4093" s="32" t="s">
        <v>7</v>
      </c>
      <c r="M4093" s="32" t="s">
        <v>1</v>
      </c>
      <c r="N4093" s="70" t="str">
        <f t="shared" si="149"/>
        <v>23111. Proceso integral e integrado de la Vigilancia basada en ComunidadVigilancia en salud pública5_SUBRED2_NOVIEMBRE_2025</v>
      </c>
      <c r="O4093" s="75">
        <v>25173776</v>
      </c>
      <c r="R4093" s="21">
        <v>1</v>
      </c>
      <c r="S4093" s="21">
        <v>25173776</v>
      </c>
    </row>
    <row r="4094" spans="2:19" ht="30" hidden="1" customHeight="1">
      <c r="B4094">
        <v>232</v>
      </c>
      <c r="C4094" t="s">
        <v>342</v>
      </c>
      <c r="D4094" t="s">
        <v>279</v>
      </c>
      <c r="E4094" s="86" t="str">
        <f t="shared" si="150"/>
        <v>23211. Proceso integral e integrado de la Vigilancia basada en ComunidadVigilancia en salud pública</v>
      </c>
      <c r="F4094" t="s">
        <v>344</v>
      </c>
      <c r="G4094" t="s">
        <v>344</v>
      </c>
      <c r="H4094" t="s">
        <v>30</v>
      </c>
      <c r="I4094" s="134" t="s">
        <v>60</v>
      </c>
      <c r="J4094" t="s">
        <v>61</v>
      </c>
      <c r="K4094" t="s">
        <v>65</v>
      </c>
      <c r="L4094" s="32" t="s">
        <v>7</v>
      </c>
      <c r="M4094" s="32" t="s">
        <v>1</v>
      </c>
      <c r="N4094" s="70" t="str">
        <f t="shared" si="149"/>
        <v>23211. Proceso integral e integrado de la Vigilancia basada en ComunidadVigilancia en salud pública5_SUBRED2_NOVIEMBRE_2025</v>
      </c>
      <c r="O4094" s="75">
        <v>5621568</v>
      </c>
      <c r="R4094" s="21">
        <v>0</v>
      </c>
      <c r="S4094" s="21">
        <v>0</v>
      </c>
    </row>
    <row r="4095" spans="2:19" ht="30" hidden="1" customHeight="1">
      <c r="B4095">
        <v>233</v>
      </c>
      <c r="C4095" t="s">
        <v>342</v>
      </c>
      <c r="D4095" t="s">
        <v>279</v>
      </c>
      <c r="E4095" s="86" t="str">
        <f t="shared" si="150"/>
        <v>23311. Proceso integral e integrado de la Vigilancia basada en ComunidadVigilancia en salud pública</v>
      </c>
      <c r="F4095" t="s">
        <v>345</v>
      </c>
      <c r="G4095" t="s">
        <v>344</v>
      </c>
      <c r="H4095" t="s">
        <v>30</v>
      </c>
      <c r="I4095" s="134" t="s">
        <v>60</v>
      </c>
      <c r="J4095" t="s">
        <v>61</v>
      </c>
      <c r="K4095" t="s">
        <v>65</v>
      </c>
      <c r="L4095" s="32" t="s">
        <v>7</v>
      </c>
      <c r="M4095" s="32" t="s">
        <v>1</v>
      </c>
      <c r="N4095" s="70" t="str">
        <f t="shared" si="149"/>
        <v>23311. Proceso integral e integrado de la Vigilancia basada en ComunidadVigilancia en salud pública5_SUBRED2_NOVIEMBRE_2025</v>
      </c>
      <c r="O4095" s="75">
        <v>7026960</v>
      </c>
      <c r="R4095" s="21">
        <v>0</v>
      </c>
      <c r="S4095" s="21">
        <v>0</v>
      </c>
    </row>
    <row r="4096" spans="2:19" ht="30" hidden="1" customHeight="1">
      <c r="B4096">
        <v>234</v>
      </c>
      <c r="C4096" t="s">
        <v>346</v>
      </c>
      <c r="D4096" t="s">
        <v>347</v>
      </c>
      <c r="E4096" s="86" t="str">
        <f t="shared" si="150"/>
        <v>23413. Proceso integral e integrado de gestión y análisis de políticas para el bienestarAnálisis de Politicas</v>
      </c>
      <c r="F4096" t="s">
        <v>348</v>
      </c>
      <c r="G4096" t="s">
        <v>349</v>
      </c>
      <c r="H4096" t="s">
        <v>30</v>
      </c>
      <c r="I4096" s="134" t="s">
        <v>60</v>
      </c>
      <c r="J4096" t="s">
        <v>61</v>
      </c>
      <c r="K4096" t="s">
        <v>65</v>
      </c>
      <c r="L4096" s="32" t="s">
        <v>7</v>
      </c>
      <c r="M4096" s="32" t="s">
        <v>1</v>
      </c>
      <c r="N4096" s="70" t="str">
        <f t="shared" si="149"/>
        <v>23413. Proceso integral e integrado de gestión y análisis de políticas para el bienestarAnálisis de Politicas5_SUBRED2_NOVIEMBRE_2025</v>
      </c>
      <c r="O4096" s="75">
        <v>24853248</v>
      </c>
      <c r="S4096" s="21">
        <v>0</v>
      </c>
    </row>
    <row r="4097" spans="2:19" ht="30" hidden="1" customHeight="1">
      <c r="B4097">
        <v>235</v>
      </c>
      <c r="C4097" t="s">
        <v>346</v>
      </c>
      <c r="D4097" t="s">
        <v>347</v>
      </c>
      <c r="E4097" s="86" t="str">
        <f t="shared" si="150"/>
        <v>23513. Proceso integral e integrado de gestión y análisis de políticas para el bienestarAnálisis de Politicas</v>
      </c>
      <c r="F4097" t="s">
        <v>350</v>
      </c>
      <c r="G4097" t="s">
        <v>349</v>
      </c>
      <c r="H4097" t="s">
        <v>30</v>
      </c>
      <c r="I4097" s="134" t="s">
        <v>60</v>
      </c>
      <c r="J4097" t="s">
        <v>61</v>
      </c>
      <c r="K4097" t="s">
        <v>62</v>
      </c>
      <c r="L4097" s="32" t="s">
        <v>7</v>
      </c>
      <c r="M4097" s="32" t="s">
        <v>1</v>
      </c>
      <c r="N4097" s="70" t="str">
        <f t="shared" si="149"/>
        <v>23513. Proceso integral e integrado de gestión y análisis de políticas para el bienestarAnálisis de Politicas5_SUBRED2_NOVIEMBRE_2025</v>
      </c>
      <c r="O4097" s="75">
        <v>7332480</v>
      </c>
      <c r="R4097" s="21">
        <v>1</v>
      </c>
      <c r="S4097" s="21">
        <v>7332480</v>
      </c>
    </row>
    <row r="4098" spans="2:19" ht="30" hidden="1" customHeight="1">
      <c r="B4098">
        <v>236</v>
      </c>
      <c r="C4098" t="s">
        <v>346</v>
      </c>
      <c r="D4098" t="s">
        <v>347</v>
      </c>
      <c r="E4098" s="86" t="str">
        <f t="shared" si="150"/>
        <v>23613. Proceso integral e integrado de gestión y análisis de políticas para el bienestarAnálisis de Politicas</v>
      </c>
      <c r="F4098" t="s">
        <v>351</v>
      </c>
      <c r="G4098" t="s">
        <v>349</v>
      </c>
      <c r="H4098" t="s">
        <v>30</v>
      </c>
      <c r="I4098" s="134" t="s">
        <v>60</v>
      </c>
      <c r="J4098" t="s">
        <v>61</v>
      </c>
      <c r="K4098" t="s">
        <v>80</v>
      </c>
      <c r="L4098" s="32" t="s">
        <v>7</v>
      </c>
      <c r="M4098" s="32" t="s">
        <v>1</v>
      </c>
      <c r="N4098" s="70" t="str">
        <f t="shared" si="149"/>
        <v>23613. Proceso integral e integrado de gestión y análisis de políticas para el bienestarAnálisis de Politicas5_SUBRED2_NOVIEMBRE_2025</v>
      </c>
      <c r="O4098" s="75">
        <v>7332480</v>
      </c>
      <c r="S4098" s="21">
        <v>0</v>
      </c>
    </row>
    <row r="4099" spans="2:19" ht="30" hidden="1" customHeight="1">
      <c r="B4099">
        <v>237</v>
      </c>
      <c r="C4099" t="s">
        <v>346</v>
      </c>
      <c r="D4099" t="s">
        <v>347</v>
      </c>
      <c r="E4099" s="86" t="str">
        <f t="shared" si="150"/>
        <v>23713. Proceso integral e integrado de gestión y análisis de políticas para el bienestarAnálisis de Politicas</v>
      </c>
      <c r="F4099" t="s">
        <v>352</v>
      </c>
      <c r="G4099" t="s">
        <v>349</v>
      </c>
      <c r="H4099" t="s">
        <v>30</v>
      </c>
      <c r="I4099" s="134" t="s">
        <v>60</v>
      </c>
      <c r="J4099" t="s">
        <v>61</v>
      </c>
      <c r="K4099" t="s">
        <v>65</v>
      </c>
      <c r="L4099" s="32" t="s">
        <v>7</v>
      </c>
      <c r="M4099" s="32" t="s">
        <v>1</v>
      </c>
      <c r="N4099" s="70" t="str">
        <f t="shared" si="149"/>
        <v>23713. Proceso integral e integrado de gestión y análisis de políticas para el bienestarAnálisis de Politicas5_SUBRED2_NOVIEMBRE_2025</v>
      </c>
      <c r="O4099" s="75">
        <v>22914000</v>
      </c>
      <c r="S4099" s="21">
        <v>0</v>
      </c>
    </row>
    <row r="4100" spans="2:19" ht="30" hidden="1" customHeight="1">
      <c r="B4100">
        <v>238</v>
      </c>
      <c r="C4100" t="s">
        <v>346</v>
      </c>
      <c r="D4100" t="s">
        <v>347</v>
      </c>
      <c r="E4100" s="86" t="str">
        <f t="shared" si="150"/>
        <v>23813. Proceso integral e integrado de gestión y análisis de políticas para el bienestarAnálisis de Politicas</v>
      </c>
      <c r="F4100" t="s">
        <v>353</v>
      </c>
      <c r="G4100" t="s">
        <v>349</v>
      </c>
      <c r="H4100" t="s">
        <v>30</v>
      </c>
      <c r="I4100" s="134" t="s">
        <v>60</v>
      </c>
      <c r="J4100" t="s">
        <v>61</v>
      </c>
      <c r="K4100" t="s">
        <v>80</v>
      </c>
      <c r="L4100" s="32" t="s">
        <v>7</v>
      </c>
      <c r="M4100" s="32" t="s">
        <v>1</v>
      </c>
      <c r="N4100" s="70" t="str">
        <f t="shared" si="149"/>
        <v>23813. Proceso integral e integrado de gestión y análisis de políticas para el bienestarAnálisis de Politicas5_SUBRED2_NOVIEMBRE_2025</v>
      </c>
      <c r="O4100" s="75">
        <v>29329920</v>
      </c>
      <c r="S4100" s="21">
        <v>0</v>
      </c>
    </row>
    <row r="4101" spans="2:19" ht="30" hidden="1" customHeight="1">
      <c r="B4101">
        <v>239</v>
      </c>
      <c r="C4101" t="s">
        <v>346</v>
      </c>
      <c r="D4101" t="s">
        <v>347</v>
      </c>
      <c r="E4101" s="86" t="str">
        <f t="shared" si="150"/>
        <v>23913. Proceso integral e integrado de gestión y análisis de políticas para el bienestarAnálisis de Politicas</v>
      </c>
      <c r="F4101" t="s">
        <v>354</v>
      </c>
      <c r="G4101" t="s">
        <v>355</v>
      </c>
      <c r="H4101" t="s">
        <v>30</v>
      </c>
      <c r="I4101" s="134" t="s">
        <v>60</v>
      </c>
      <c r="J4101" t="s">
        <v>61</v>
      </c>
      <c r="K4101" t="s">
        <v>65</v>
      </c>
      <c r="L4101" s="32" t="s">
        <v>7</v>
      </c>
      <c r="M4101" s="32" t="s">
        <v>1</v>
      </c>
      <c r="N4101" s="70" t="str">
        <f t="shared" si="149"/>
        <v>23913. Proceso integral e integrado de gestión y análisis de políticas para el bienestarAnálisis de Politicas5_SUBRED2_NOVIEMBRE_2025</v>
      </c>
      <c r="O4101" s="75">
        <v>17086608</v>
      </c>
      <c r="S4101" s="21">
        <v>0</v>
      </c>
    </row>
    <row r="4102" spans="2:19" ht="30" hidden="1" customHeight="1">
      <c r="B4102">
        <v>240</v>
      </c>
      <c r="C4102" t="s">
        <v>346</v>
      </c>
      <c r="D4102" t="s">
        <v>347</v>
      </c>
      <c r="E4102" s="86" t="str">
        <f t="shared" si="150"/>
        <v>24013. Proceso integral e integrado de gestión y análisis de políticas para el bienestarAnálisis de Politicas</v>
      </c>
      <c r="F4102" t="s">
        <v>356</v>
      </c>
      <c r="G4102" t="s">
        <v>355</v>
      </c>
      <c r="H4102" t="s">
        <v>30</v>
      </c>
      <c r="I4102" s="134" t="s">
        <v>60</v>
      </c>
      <c r="J4102" t="s">
        <v>61</v>
      </c>
      <c r="K4102" t="s">
        <v>62</v>
      </c>
      <c r="L4102" s="32" t="s">
        <v>7</v>
      </c>
      <c r="M4102" s="32" t="s">
        <v>1</v>
      </c>
      <c r="N4102" s="70" t="str">
        <f t="shared" ref="N4102:N4165" si="151">+E4102&amp;L4102&amp;M4102</f>
        <v>24013. Proceso integral e integrado de gestión y análisis de políticas para el bienestarAnálisis de Politicas5_SUBRED2_NOVIEMBRE_2025</v>
      </c>
      <c r="O4102" s="75">
        <v>3910656</v>
      </c>
      <c r="R4102" s="21">
        <v>1</v>
      </c>
      <c r="S4102" s="21">
        <v>3910656</v>
      </c>
    </row>
    <row r="4103" spans="2:19" ht="30" hidden="1" customHeight="1">
      <c r="B4103">
        <v>241</v>
      </c>
      <c r="C4103" t="s">
        <v>346</v>
      </c>
      <c r="D4103" t="s">
        <v>347</v>
      </c>
      <c r="E4103" s="86" t="str">
        <f t="shared" si="150"/>
        <v>24113. Proceso integral e integrado de gestión y análisis de políticas para el bienestarAnálisis de Politicas</v>
      </c>
      <c r="F4103" t="s">
        <v>357</v>
      </c>
      <c r="G4103" t="s">
        <v>355</v>
      </c>
      <c r="H4103" t="s">
        <v>30</v>
      </c>
      <c r="I4103" s="134" t="s">
        <v>60</v>
      </c>
      <c r="J4103" t="s">
        <v>61</v>
      </c>
      <c r="K4103" t="s">
        <v>80</v>
      </c>
      <c r="L4103" s="32" t="s">
        <v>7</v>
      </c>
      <c r="M4103" s="32" t="s">
        <v>1</v>
      </c>
      <c r="N4103" s="70" t="str">
        <f t="shared" si="151"/>
        <v>24113. Proceso integral e integrado de gestión y análisis de políticas para el bienestarAnálisis de Politicas5_SUBRED2_NOVIEMBRE_2025</v>
      </c>
      <c r="O4103" s="75">
        <v>3910656</v>
      </c>
      <c r="S4103" s="21">
        <v>0</v>
      </c>
    </row>
    <row r="4104" spans="2:19" ht="30" hidden="1" customHeight="1">
      <c r="B4104">
        <v>242</v>
      </c>
      <c r="C4104" t="s">
        <v>346</v>
      </c>
      <c r="D4104" t="s">
        <v>347</v>
      </c>
      <c r="E4104" s="86" t="str">
        <f t="shared" si="150"/>
        <v>24213. Proceso integral e integrado de gestión y análisis de políticas para el bienestarAnálisis de Politicas</v>
      </c>
      <c r="F4104" t="s">
        <v>358</v>
      </c>
      <c r="G4104" t="s">
        <v>355</v>
      </c>
      <c r="H4104" t="s">
        <v>30</v>
      </c>
      <c r="I4104" s="134" t="s">
        <v>60</v>
      </c>
      <c r="J4104" t="s">
        <v>61</v>
      </c>
      <c r="K4104" t="s">
        <v>65</v>
      </c>
      <c r="L4104" s="32" t="s">
        <v>7</v>
      </c>
      <c r="M4104" s="32" t="s">
        <v>1</v>
      </c>
      <c r="N4104" s="70" t="str">
        <f t="shared" si="151"/>
        <v>24213. Proceso integral e integrado de gestión y análisis de políticas para el bienestarAnálisis de Politicas5_SUBRED2_NOVIEMBRE_2025</v>
      </c>
      <c r="O4104" s="75">
        <v>12220800</v>
      </c>
      <c r="S4104" s="21">
        <v>0</v>
      </c>
    </row>
    <row r="4105" spans="2:19" ht="30" hidden="1" customHeight="1">
      <c r="B4105">
        <v>243</v>
      </c>
      <c r="C4105" t="s">
        <v>346</v>
      </c>
      <c r="D4105" t="s">
        <v>347</v>
      </c>
      <c r="E4105" s="86" t="str">
        <f t="shared" si="150"/>
        <v>24313. Proceso integral e integrado de gestión y análisis de políticas para el bienestarAnálisis de Politicas</v>
      </c>
      <c r="F4105" t="s">
        <v>359</v>
      </c>
      <c r="G4105" t="s">
        <v>355</v>
      </c>
      <c r="H4105" t="s">
        <v>30</v>
      </c>
      <c r="I4105" s="134" t="s">
        <v>60</v>
      </c>
      <c r="J4105" t="s">
        <v>83</v>
      </c>
      <c r="K4105" t="s">
        <v>80</v>
      </c>
      <c r="L4105" s="32" t="s">
        <v>7</v>
      </c>
      <c r="M4105" s="32" t="s">
        <v>1</v>
      </c>
      <c r="N4105" s="70" t="str">
        <f t="shared" si="151"/>
        <v>24313. Proceso integral e integrado de gestión y análisis de políticas para el bienestarAnálisis de Politicas5_SUBRED2_NOVIEMBRE_2025</v>
      </c>
      <c r="O4105" s="75">
        <v>15642624</v>
      </c>
      <c r="S4105" s="21">
        <v>0</v>
      </c>
    </row>
    <row r="4106" spans="2:19" ht="30" hidden="1" customHeight="1">
      <c r="B4106">
        <v>244</v>
      </c>
      <c r="C4106" t="s">
        <v>346</v>
      </c>
      <c r="D4106" t="s">
        <v>347</v>
      </c>
      <c r="E4106" s="86" t="str">
        <f t="shared" si="150"/>
        <v>24413. Proceso integral e integrado de gestión y análisis de políticas para el bienestarAnálisis de Politicas</v>
      </c>
      <c r="F4106" t="s">
        <v>360</v>
      </c>
      <c r="G4106" t="s">
        <v>361</v>
      </c>
      <c r="H4106" t="s">
        <v>30</v>
      </c>
      <c r="I4106" s="134" t="s">
        <v>60</v>
      </c>
      <c r="J4106" t="s">
        <v>83</v>
      </c>
      <c r="K4106" t="s">
        <v>62</v>
      </c>
      <c r="L4106" s="32" t="s">
        <v>7</v>
      </c>
      <c r="M4106" s="32" t="s">
        <v>1</v>
      </c>
      <c r="N4106" s="70" t="str">
        <f t="shared" si="151"/>
        <v>24413. Proceso integral e integrado de gestión y análisis de políticas para el bienestarAnálisis de Politicas5_SUBRED2_NOVIEMBRE_2025</v>
      </c>
      <c r="O4106" s="75">
        <v>20316544</v>
      </c>
      <c r="R4106" s="21">
        <v>1</v>
      </c>
      <c r="S4106" s="21">
        <v>20316544</v>
      </c>
    </row>
    <row r="4107" spans="2:19" ht="30" hidden="1" customHeight="1">
      <c r="B4107">
        <v>245</v>
      </c>
      <c r="C4107" t="s">
        <v>346</v>
      </c>
      <c r="D4107" t="s">
        <v>347</v>
      </c>
      <c r="E4107" s="86" t="str">
        <f t="shared" si="150"/>
        <v>24513. Proceso integral e integrado de gestión y análisis de políticas para el bienestarAnálisis de Politicas</v>
      </c>
      <c r="F4107" t="s">
        <v>362</v>
      </c>
      <c r="G4107" t="s">
        <v>361</v>
      </c>
      <c r="H4107" t="s">
        <v>30</v>
      </c>
      <c r="I4107" s="134" t="s">
        <v>60</v>
      </c>
      <c r="J4107" t="s">
        <v>83</v>
      </c>
      <c r="K4107" t="s">
        <v>80</v>
      </c>
      <c r="L4107" s="32" t="s">
        <v>7</v>
      </c>
      <c r="M4107" s="32" t="s">
        <v>1</v>
      </c>
      <c r="N4107" s="70" t="str">
        <f t="shared" si="151"/>
        <v>24513. Proceso integral e integrado de gestión y análisis de políticas para el bienestarAnálisis de Politicas5_SUBRED2_NOVIEMBRE_2025</v>
      </c>
      <c r="O4107" s="75">
        <v>24729968</v>
      </c>
      <c r="S4107" s="21">
        <v>0</v>
      </c>
    </row>
    <row r="4108" spans="2:19" ht="30" hidden="1" customHeight="1">
      <c r="B4108">
        <v>246</v>
      </c>
      <c r="C4108" t="s">
        <v>346</v>
      </c>
      <c r="D4108" t="s">
        <v>347</v>
      </c>
      <c r="E4108" s="86" t="str">
        <f t="shared" si="150"/>
        <v>24613. Proceso integral e integrado de gestión y análisis de políticas para el bienestarAnálisis de Politicas</v>
      </c>
      <c r="F4108" t="s">
        <v>363</v>
      </c>
      <c r="G4108" t="s">
        <v>349</v>
      </c>
      <c r="H4108" t="s">
        <v>30</v>
      </c>
      <c r="I4108" s="134" t="s">
        <v>60</v>
      </c>
      <c r="J4108" t="s">
        <v>364</v>
      </c>
      <c r="K4108" t="s">
        <v>80</v>
      </c>
      <c r="L4108" s="32" t="s">
        <v>7</v>
      </c>
      <c r="M4108" s="32" t="s">
        <v>1</v>
      </c>
      <c r="N4108" s="70" t="str">
        <f t="shared" si="151"/>
        <v>24613. Proceso integral e integrado de gestión y análisis de políticas para el bienestarAnálisis de Politicas5_SUBRED2_NOVIEMBRE_2025</v>
      </c>
      <c r="O4108" s="75">
        <v>67458816</v>
      </c>
      <c r="S4108" s="21">
        <v>0</v>
      </c>
    </row>
    <row r="4109" spans="2:19" s="144" customFormat="1" ht="30" hidden="1" customHeight="1">
      <c r="B4109" s="144">
        <v>1</v>
      </c>
      <c r="C4109" s="144" t="s">
        <v>55</v>
      </c>
      <c r="D4109" s="144" t="s">
        <v>56</v>
      </c>
      <c r="E4109" s="146" t="str">
        <f t="shared" si="150"/>
        <v>11. Gestión Territorial para la Atención Primaria Social de los procesos de Gestión de la Salud Pública (GSP) y el Plan de Salud Pública de Intervenciones Colectivas (PSPIC)Gestión Territorial</v>
      </c>
      <c r="F4109" s="144" t="s">
        <v>57</v>
      </c>
      <c r="G4109" s="144" t="s">
        <v>58</v>
      </c>
      <c r="H4109" s="144" t="s">
        <v>59</v>
      </c>
      <c r="I4109" s="134" t="s">
        <v>60</v>
      </c>
      <c r="J4109" s="144" t="s">
        <v>61</v>
      </c>
      <c r="K4109" s="144" t="s">
        <v>62</v>
      </c>
      <c r="L4109" s="149" t="s">
        <v>8</v>
      </c>
      <c r="M4109" s="149" t="s">
        <v>1</v>
      </c>
      <c r="N4109" s="145" t="str">
        <f t="shared" si="151"/>
        <v>11. Gestión Territorial para la Atención Primaria Social de los procesos de Gestión de la Salud Pública (GSP) y el Plan de Salud Pública de Intervenciones Colectivas (PSPIC)Gestión Territorial6_DISTRITO2_NOVIEMBRE_2025</v>
      </c>
      <c r="O4109" s="150">
        <v>30277568</v>
      </c>
      <c r="P4109" s="151"/>
      <c r="Q4109" s="151"/>
      <c r="R4109" s="152"/>
      <c r="S4109" s="152">
        <v>0</v>
      </c>
    </row>
    <row r="4110" spans="2:19" ht="30" hidden="1" customHeight="1">
      <c r="B4110">
        <v>3</v>
      </c>
      <c r="C4110" t="s">
        <v>55</v>
      </c>
      <c r="D4110" t="s">
        <v>56</v>
      </c>
      <c r="E4110" s="86" t="str">
        <f t="shared" si="150"/>
        <v>31. Gestión Territorial para la Atención Primaria Social de los procesos de Gestión de la Salud Pública (GSP) y el Plan de Salud Pública de Intervenciones Colectivas (PSPIC)Gestión Territorial</v>
      </c>
      <c r="F4110" t="s">
        <v>63</v>
      </c>
      <c r="G4110" t="s">
        <v>58</v>
      </c>
      <c r="H4110" t="s">
        <v>64</v>
      </c>
      <c r="I4110" s="134" t="s">
        <v>60</v>
      </c>
      <c r="J4110" t="s">
        <v>61</v>
      </c>
      <c r="K4110" t="s">
        <v>65</v>
      </c>
      <c r="L4110" s="32" t="s">
        <v>8</v>
      </c>
      <c r="M4110" s="32" t="s">
        <v>1</v>
      </c>
      <c r="N4110" s="70" t="str">
        <f t="shared" si="151"/>
        <v>31. Gestión Territorial para la Atención Primaria Social de los procesos de Gestión de la Salud Pública (GSP) y el Plan de Salud Pública de Intervenciones Colectivas (PSPIC)Gestión Territorial6_DISTRITO2_NOVIEMBRE_2025</v>
      </c>
      <c r="O4110" s="75">
        <v>12204720</v>
      </c>
      <c r="S4110" s="21">
        <v>0</v>
      </c>
    </row>
    <row r="4111" spans="2:19" ht="30" hidden="1" customHeight="1">
      <c r="B4111">
        <v>4</v>
      </c>
      <c r="C4111" t="s">
        <v>55</v>
      </c>
      <c r="D4111" t="s">
        <v>56</v>
      </c>
      <c r="E4111" s="86" t="str">
        <f t="shared" si="150"/>
        <v>41. Gestión Territorial para la Atención Primaria Social de los procesos de Gestión de la Salud Pública (GSP) y el Plan de Salud Pública de Intervenciones Colectivas (PSPIC)Gestión Territorial</v>
      </c>
      <c r="F4111" t="s">
        <v>66</v>
      </c>
      <c r="G4111" t="s">
        <v>58</v>
      </c>
      <c r="H4111" t="s">
        <v>64</v>
      </c>
      <c r="I4111" s="134" t="s">
        <v>60</v>
      </c>
      <c r="J4111" t="s">
        <v>61</v>
      </c>
      <c r="K4111" t="s">
        <v>65</v>
      </c>
      <c r="L4111" s="32" t="s">
        <v>8</v>
      </c>
      <c r="M4111" s="32" t="s">
        <v>1</v>
      </c>
      <c r="N4111" s="70" t="str">
        <f t="shared" si="151"/>
        <v>41. Gestión Territorial para la Atención Primaria Social de los procesos de Gestión de la Salud Pública (GSP) y el Plan de Salud Pública de Intervenciones Colectivas (PSPIC)Gestión Territorial6_DISTRITO2_NOVIEMBRE_2025</v>
      </c>
      <c r="O4111" s="75">
        <v>6484528</v>
      </c>
      <c r="S4111" s="21">
        <v>0</v>
      </c>
    </row>
    <row r="4112" spans="2:19" ht="30" hidden="1" customHeight="1">
      <c r="B4112">
        <v>5</v>
      </c>
      <c r="C4112" t="s">
        <v>55</v>
      </c>
      <c r="D4112" t="s">
        <v>56</v>
      </c>
      <c r="E4112" s="86" t="str">
        <f t="shared" si="150"/>
        <v>51. Gestión Territorial para la Atención Primaria Social de los procesos de Gestión de la Salud Pública (GSP) y el Plan de Salud Pública de Intervenciones Colectivas (PSPIC)Gestión Territorial</v>
      </c>
      <c r="F4112" t="s">
        <v>67</v>
      </c>
      <c r="G4112" t="s">
        <v>58</v>
      </c>
      <c r="H4112" t="s">
        <v>64</v>
      </c>
      <c r="I4112" s="134" t="s">
        <v>60</v>
      </c>
      <c r="J4112" t="s">
        <v>61</v>
      </c>
      <c r="K4112" t="s">
        <v>65</v>
      </c>
      <c r="L4112" s="32" t="s">
        <v>8</v>
      </c>
      <c r="M4112" s="32" t="s">
        <v>1</v>
      </c>
      <c r="N4112" s="70" t="str">
        <f t="shared" si="151"/>
        <v>51. Gestión Territorial para la Atención Primaria Social de los procesos de Gestión de la Salud Pública (GSP) y el Plan de Salud Pública de Intervenciones Colectivas (PSPIC)Gestión Territorial6_DISTRITO2_NOVIEMBRE_2025</v>
      </c>
      <c r="O4112" s="75">
        <v>5621568</v>
      </c>
      <c r="S4112" s="21">
        <v>0</v>
      </c>
    </row>
    <row r="4113" spans="2:19" ht="30" hidden="1" customHeight="1">
      <c r="B4113">
        <v>6</v>
      </c>
      <c r="C4113" t="s">
        <v>55</v>
      </c>
      <c r="D4113" t="s">
        <v>56</v>
      </c>
      <c r="E4113" s="86" t="str">
        <f t="shared" si="150"/>
        <v>61. Gestión Territorial para la Atención Primaria Social de los procesos de Gestión de la Salud Pública (GSP) y el Plan de Salud Pública de Intervenciones Colectivas (PSPIC)Gestión Territorial</v>
      </c>
      <c r="F4113" t="s">
        <v>68</v>
      </c>
      <c r="G4113" t="s">
        <v>58</v>
      </c>
      <c r="H4113" t="s">
        <v>64</v>
      </c>
      <c r="I4113" s="134" t="s">
        <v>60</v>
      </c>
      <c r="J4113" t="s">
        <v>61</v>
      </c>
      <c r="K4113" t="s">
        <v>65</v>
      </c>
      <c r="L4113" s="32" t="s">
        <v>8</v>
      </c>
      <c r="M4113" s="32" t="s">
        <v>1</v>
      </c>
      <c r="N4113" s="70" t="str">
        <f t="shared" si="151"/>
        <v>61. Gestión Territorial para la Atención Primaria Social de los procesos de Gestión de la Salud Pública (GSP) y el Plan de Salud Pública de Intervenciones Colectivas (PSPIC)Gestión Territorial6_DISTRITO2_NOVIEMBRE_2025</v>
      </c>
      <c r="O4113" s="75">
        <v>15132712</v>
      </c>
      <c r="S4113" s="21">
        <v>0</v>
      </c>
    </row>
    <row r="4114" spans="2:19" ht="30" hidden="1" customHeight="1">
      <c r="B4114">
        <v>7</v>
      </c>
      <c r="C4114" t="s">
        <v>55</v>
      </c>
      <c r="D4114" t="s">
        <v>56</v>
      </c>
      <c r="E4114" s="86" t="str">
        <f t="shared" si="150"/>
        <v>71. Gestión Territorial para la Atención Primaria Social de los procesos de Gestión de la Salud Pública (GSP) y el Plan de Salud Pública de Intervenciones Colectivas (PSPIC)Gestión Territorial</v>
      </c>
      <c r="F4114" t="s">
        <v>69</v>
      </c>
      <c r="G4114" t="s">
        <v>58</v>
      </c>
      <c r="H4114" t="s">
        <v>30</v>
      </c>
      <c r="I4114" s="134" t="s">
        <v>60</v>
      </c>
      <c r="J4114" t="s">
        <v>61</v>
      </c>
      <c r="K4114" t="s">
        <v>62</v>
      </c>
      <c r="L4114" s="32" t="s">
        <v>8</v>
      </c>
      <c r="M4114" s="32" t="s">
        <v>1</v>
      </c>
      <c r="N4114" s="70" t="str">
        <f t="shared" si="151"/>
        <v>71. Gestión Territorial para la Atención Primaria Social de los procesos de Gestión de la Salud Pública (GSP) y el Plan de Salud Pública de Intervenciones Colectivas (PSPIC)Gestión Territorial6_DISTRITO2_NOVIEMBRE_2025</v>
      </c>
      <c r="O4114" s="75">
        <v>25617584</v>
      </c>
      <c r="S4114" s="21">
        <v>0</v>
      </c>
    </row>
    <row r="4115" spans="2:19" ht="30" hidden="1" customHeight="1">
      <c r="B4115">
        <v>8</v>
      </c>
      <c r="C4115" t="s">
        <v>55</v>
      </c>
      <c r="D4115" t="s">
        <v>56</v>
      </c>
      <c r="E4115" s="86" t="str">
        <f t="shared" si="150"/>
        <v>81. Gestión Territorial para la Atención Primaria Social de los procesos de Gestión de la Salud Pública (GSP) y el Plan de Salud Pública de Intervenciones Colectivas (PSPIC)Gestión Territorial</v>
      </c>
      <c r="F4115" t="s">
        <v>70</v>
      </c>
      <c r="G4115" t="s">
        <v>58</v>
      </c>
      <c r="H4115" t="s">
        <v>30</v>
      </c>
      <c r="I4115" s="134" t="s">
        <v>60</v>
      </c>
      <c r="J4115" t="s">
        <v>61</v>
      </c>
      <c r="K4115" t="s">
        <v>62</v>
      </c>
      <c r="L4115" s="32" t="s">
        <v>8</v>
      </c>
      <c r="M4115" s="32" t="s">
        <v>1</v>
      </c>
      <c r="N4115" s="70" t="str">
        <f t="shared" si="151"/>
        <v>81. Gestión Territorial para la Atención Primaria Social de los procesos de Gestión de la Salud Pública (GSP) y el Plan de Salud Pública de Intervenciones Colectivas (PSPIC)Gestión Territorial6_DISTRITO2_NOVIEMBRE_2025</v>
      </c>
      <c r="O4115" s="75">
        <v>9098064</v>
      </c>
      <c r="S4115" s="21">
        <v>0</v>
      </c>
    </row>
    <row r="4116" spans="2:19" ht="30" hidden="1" customHeight="1">
      <c r="B4116">
        <v>9</v>
      </c>
      <c r="C4116" t="s">
        <v>55</v>
      </c>
      <c r="D4116" t="s">
        <v>56</v>
      </c>
      <c r="E4116" s="86" t="str">
        <f t="shared" ref="E4116:E4179" si="152">B4116&amp;C4116&amp;D4116</f>
        <v>91. Gestión Territorial para la Atención Primaria Social de los procesos de Gestión de la Salud Pública (GSP) y el Plan de Salud Pública de Intervenciones Colectivas (PSPIC)Gestión Territorial</v>
      </c>
      <c r="F4116" t="s">
        <v>71</v>
      </c>
      <c r="G4116" t="s">
        <v>58</v>
      </c>
      <c r="H4116" t="s">
        <v>30</v>
      </c>
      <c r="I4116" s="134" t="s">
        <v>60</v>
      </c>
      <c r="J4116" t="s">
        <v>61</v>
      </c>
      <c r="K4116" t="s">
        <v>62</v>
      </c>
      <c r="L4116" s="32" t="s">
        <v>8</v>
      </c>
      <c r="M4116" s="32" t="s">
        <v>1</v>
      </c>
      <c r="N4116" s="70" t="str">
        <f t="shared" si="151"/>
        <v>91. Gestión Territorial para la Atención Primaria Social de los procesos de Gestión de la Salud Pública (GSP) y el Plan de Salud Pública de Intervenciones Colectivas (PSPIC)Gestión Territorial6_DISTRITO2_NOVIEMBRE_2025</v>
      </c>
      <c r="O4116" s="75">
        <v>28674928</v>
      </c>
      <c r="S4116" s="21">
        <v>0</v>
      </c>
    </row>
    <row r="4117" spans="2:19" ht="30" hidden="1" customHeight="1">
      <c r="B4117">
        <v>10</v>
      </c>
      <c r="C4117" t="s">
        <v>55</v>
      </c>
      <c r="D4117" t="s">
        <v>56</v>
      </c>
      <c r="E4117" s="86" t="str">
        <f t="shared" si="152"/>
        <v>101. Gestión Territorial para la Atención Primaria Social de los procesos de Gestión de la Salud Pública (GSP) y el Plan de Salud Pública de Intervenciones Colectivas (PSPIC)Gestión Territorial</v>
      </c>
      <c r="F4117" t="s">
        <v>72</v>
      </c>
      <c r="G4117" t="s">
        <v>58</v>
      </c>
      <c r="H4117" t="s">
        <v>30</v>
      </c>
      <c r="I4117" s="134" t="s">
        <v>60</v>
      </c>
      <c r="J4117" t="s">
        <v>61</v>
      </c>
      <c r="K4117" t="s">
        <v>62</v>
      </c>
      <c r="L4117" s="32" t="s">
        <v>8</v>
      </c>
      <c r="M4117" s="32" t="s">
        <v>1</v>
      </c>
      <c r="N4117" s="70" t="str">
        <f t="shared" si="151"/>
        <v>101. Gestión Territorial para la Atención Primaria Social de los procesos de Gestión de la Salud Pública (GSP) y el Plan de Salud Pública de Intervenciones Colectivas (PSPIC)Gestión Territorial6_DISTRITO2_NOVIEMBRE_2025</v>
      </c>
      <c r="O4117" s="75">
        <v>13092336</v>
      </c>
      <c r="S4117" s="21">
        <v>0</v>
      </c>
    </row>
    <row r="4118" spans="2:19" ht="30" hidden="1" customHeight="1">
      <c r="B4118">
        <v>11</v>
      </c>
      <c r="C4118" t="s">
        <v>55</v>
      </c>
      <c r="D4118" t="s">
        <v>56</v>
      </c>
      <c r="E4118" s="86" t="str">
        <f t="shared" si="152"/>
        <v>111. Gestión Territorial para la Atención Primaria Social de los procesos de Gestión de la Salud Pública (GSP) y el Plan de Salud Pública de Intervenciones Colectivas (PSPIC)Gestión Territorial</v>
      </c>
      <c r="F4118" t="s">
        <v>73</v>
      </c>
      <c r="G4118" t="s">
        <v>58</v>
      </c>
      <c r="H4118" t="s">
        <v>30</v>
      </c>
      <c r="I4118" s="134" t="s">
        <v>60</v>
      </c>
      <c r="J4118" t="s">
        <v>61</v>
      </c>
      <c r="K4118" t="s">
        <v>62</v>
      </c>
      <c r="L4118" s="32" t="s">
        <v>8</v>
      </c>
      <c r="M4118" s="32" t="s">
        <v>1</v>
      </c>
      <c r="N4118" s="70" t="str">
        <f t="shared" si="151"/>
        <v>111. Gestión Territorial para la Atención Primaria Social de los procesos de Gestión de la Salud Pública (GSP) y el Plan de Salud Pública de Intervenciones Colectivas (PSPIC)Gestión Territorial6_DISTRITO2_NOVIEMBRE_2025</v>
      </c>
      <c r="O4118" s="75">
        <v>29389952</v>
      </c>
      <c r="S4118" s="21">
        <v>0</v>
      </c>
    </row>
    <row r="4119" spans="2:19" ht="30" hidden="1" customHeight="1">
      <c r="B4119">
        <v>12</v>
      </c>
      <c r="C4119" t="s">
        <v>55</v>
      </c>
      <c r="D4119" t="s">
        <v>56</v>
      </c>
      <c r="E4119" s="86" t="str">
        <f t="shared" si="152"/>
        <v>121. Gestión Territorial para la Atención Primaria Social de los procesos de Gestión de la Salud Pública (GSP) y el Plan de Salud Pública de Intervenciones Colectivas (PSPIC)Gestión Territorial</v>
      </c>
      <c r="F4119" t="s">
        <v>74</v>
      </c>
      <c r="G4119" t="s">
        <v>75</v>
      </c>
      <c r="H4119" t="s">
        <v>30</v>
      </c>
      <c r="I4119" s="134" t="s">
        <v>60</v>
      </c>
      <c r="J4119" t="s">
        <v>61</v>
      </c>
      <c r="K4119" t="s">
        <v>62</v>
      </c>
      <c r="L4119" s="32" t="s">
        <v>8</v>
      </c>
      <c r="M4119" s="32" t="s">
        <v>1</v>
      </c>
      <c r="N4119" s="70" t="str">
        <f t="shared" si="151"/>
        <v>121. Gestión Territorial para la Atención Primaria Social de los procesos de Gestión de la Salud Pública (GSP) y el Plan de Salud Pública de Intervenciones Colectivas (PSPIC)Gestión Territorial6_DISTRITO2_NOVIEMBRE_2025</v>
      </c>
      <c r="O4119" s="75">
        <v>100029392</v>
      </c>
      <c r="S4119" s="21">
        <v>0</v>
      </c>
    </row>
    <row r="4120" spans="2:19" ht="30" hidden="1" customHeight="1">
      <c r="B4120">
        <v>13</v>
      </c>
      <c r="C4120" t="s">
        <v>55</v>
      </c>
      <c r="D4120" t="s">
        <v>56</v>
      </c>
      <c r="E4120" s="86" t="str">
        <f t="shared" si="152"/>
        <v>131. Gestión Territorial para la Atención Primaria Social de los procesos de Gestión de la Salud Pública (GSP) y el Plan de Salud Pública de Intervenciones Colectivas (PSPIC)Gestión Territorial</v>
      </c>
      <c r="F4120" t="s">
        <v>76</v>
      </c>
      <c r="G4120" t="s">
        <v>75</v>
      </c>
      <c r="H4120" t="s">
        <v>30</v>
      </c>
      <c r="I4120" s="134" t="s">
        <v>60</v>
      </c>
      <c r="J4120" t="s">
        <v>61</v>
      </c>
      <c r="K4120" t="s">
        <v>62</v>
      </c>
      <c r="L4120" s="32" t="s">
        <v>8</v>
      </c>
      <c r="M4120" s="32" t="s">
        <v>1</v>
      </c>
      <c r="N4120" s="70" t="str">
        <f t="shared" si="151"/>
        <v>131. Gestión Territorial para la Atención Primaria Social de los procesos de Gestión de la Salud Pública (GSP) y el Plan de Salud Pública de Intervenciones Colectivas (PSPIC)Gestión Territorial6_DISTRITO2_NOVIEMBRE_2025</v>
      </c>
      <c r="O4120" s="75">
        <v>29833760</v>
      </c>
      <c r="S4120" s="21">
        <v>0</v>
      </c>
    </row>
    <row r="4121" spans="2:19" ht="30" hidden="1" customHeight="1">
      <c r="B4121">
        <v>14</v>
      </c>
      <c r="C4121" t="s">
        <v>55</v>
      </c>
      <c r="D4121" t="s">
        <v>56</v>
      </c>
      <c r="E4121" s="86" t="str">
        <f t="shared" si="152"/>
        <v>141. Gestión Territorial para la Atención Primaria Social de los procesos de Gestión de la Salud Pública (GSP) y el Plan de Salud Pública de Intervenciones Colectivas (PSPIC)Gestión Territorial</v>
      </c>
      <c r="F4121" t="s">
        <v>77</v>
      </c>
      <c r="G4121" t="s">
        <v>75</v>
      </c>
      <c r="H4121" t="s">
        <v>30</v>
      </c>
      <c r="I4121" s="134" t="s">
        <v>60</v>
      </c>
      <c r="J4121" t="s">
        <v>61</v>
      </c>
      <c r="K4121" t="s">
        <v>62</v>
      </c>
      <c r="L4121" s="32" t="s">
        <v>8</v>
      </c>
      <c r="M4121" s="32" t="s">
        <v>1</v>
      </c>
      <c r="N4121" s="70" t="str">
        <f t="shared" si="151"/>
        <v>141. Gestión Territorial para la Atención Primaria Social de los procesos de Gestión de la Salud Pública (GSP) y el Plan de Salud Pública de Intervenciones Colectivas (PSPIC)Gestión Territorial6_DISTRITO2_NOVIEMBRE_2025</v>
      </c>
      <c r="O4121" s="75">
        <v>54021296</v>
      </c>
      <c r="S4121" s="21">
        <v>0</v>
      </c>
    </row>
    <row r="4122" spans="2:19" ht="30" hidden="1" customHeight="1">
      <c r="B4122">
        <v>15</v>
      </c>
      <c r="C4122" t="s">
        <v>55</v>
      </c>
      <c r="D4122" t="s">
        <v>56</v>
      </c>
      <c r="E4122" s="86" t="str">
        <f t="shared" si="152"/>
        <v>151. Gestión Territorial para la Atención Primaria Social de los procesos de Gestión de la Salud Pública (GSP) y el Plan de Salud Pública de Intervenciones Colectivas (PSPIC)Gestión Territorial</v>
      </c>
      <c r="F4122" t="s">
        <v>78</v>
      </c>
      <c r="G4122" t="s">
        <v>75</v>
      </c>
      <c r="H4122" t="s">
        <v>30</v>
      </c>
      <c r="I4122" s="134" t="s">
        <v>60</v>
      </c>
      <c r="J4122" t="s">
        <v>61</v>
      </c>
      <c r="K4122" t="s">
        <v>62</v>
      </c>
      <c r="L4122" s="32" t="s">
        <v>8</v>
      </c>
      <c r="M4122" s="32" t="s">
        <v>1</v>
      </c>
      <c r="N4122" s="70" t="str">
        <f t="shared" si="151"/>
        <v>151. Gestión Territorial para la Atención Primaria Social de los procesos de Gestión de la Salud Pública (GSP) y el Plan de Salud Pública de Intervenciones Colectivas (PSPIC)Gestión Territorial6_DISTRITO2_NOVIEMBRE_2025</v>
      </c>
      <c r="O4122" s="75">
        <v>5621568</v>
      </c>
      <c r="S4122" s="21">
        <v>0</v>
      </c>
    </row>
    <row r="4123" spans="2:19" ht="30" hidden="1" customHeight="1">
      <c r="B4123">
        <v>16</v>
      </c>
      <c r="C4123" t="s">
        <v>55</v>
      </c>
      <c r="D4123" t="s">
        <v>56</v>
      </c>
      <c r="E4123" s="86" t="str">
        <f t="shared" si="152"/>
        <v>161. Gestión Territorial para la Atención Primaria Social de los procesos de Gestión de la Salud Pública (GSP) y el Plan de Salud Pública de Intervenciones Colectivas (PSPIC)Gestión Territorial</v>
      </c>
      <c r="F4123" t="s">
        <v>79</v>
      </c>
      <c r="G4123" t="s">
        <v>75</v>
      </c>
      <c r="H4123" t="s">
        <v>30</v>
      </c>
      <c r="I4123" s="134" t="s">
        <v>60</v>
      </c>
      <c r="J4123" t="s">
        <v>61</v>
      </c>
      <c r="K4123" t="s">
        <v>80</v>
      </c>
      <c r="L4123" s="32" t="s">
        <v>8</v>
      </c>
      <c r="M4123" s="32" t="s">
        <v>1</v>
      </c>
      <c r="N4123" s="70" t="str">
        <f t="shared" si="151"/>
        <v>161. Gestión Territorial para la Atención Primaria Social de los procesos de Gestión de la Salud Pública (GSP) y el Plan de Salud Pública de Intervenciones Colectivas (PSPIC)Gestión Territorial6_DISTRITO2_NOVIEMBRE_2025</v>
      </c>
      <c r="O4123" s="75">
        <v>3994272</v>
      </c>
      <c r="S4123" s="21">
        <v>0</v>
      </c>
    </row>
    <row r="4124" spans="2:19" ht="30" hidden="1" customHeight="1">
      <c r="B4124">
        <v>17</v>
      </c>
      <c r="C4124" t="s">
        <v>55</v>
      </c>
      <c r="D4124" t="s">
        <v>56</v>
      </c>
      <c r="E4124" s="86" t="str">
        <f t="shared" si="152"/>
        <v>171. Gestión Territorial para la Atención Primaria Social de los procesos de Gestión de la Salud Pública (GSP) y el Plan de Salud Pública de Intervenciones Colectivas (PSPIC)Gestión Territorial</v>
      </c>
      <c r="F4124" t="s">
        <v>81</v>
      </c>
      <c r="G4124" t="s">
        <v>82</v>
      </c>
      <c r="H4124" t="s">
        <v>30</v>
      </c>
      <c r="I4124" s="134" t="s">
        <v>60</v>
      </c>
      <c r="J4124" t="s">
        <v>83</v>
      </c>
      <c r="K4124" t="s">
        <v>80</v>
      </c>
      <c r="L4124" s="32" t="s">
        <v>8</v>
      </c>
      <c r="M4124" s="32" t="s">
        <v>1</v>
      </c>
      <c r="N4124" s="70" t="str">
        <f t="shared" si="151"/>
        <v>171. Gestión Territorial para la Atención Primaria Social de los procesos de Gestión de la Salud Pública (GSP) y el Plan de Salud Pública de Intervenciones Colectivas (PSPIC)Gestión Territorial6_DISTRITO2_NOVIEMBRE_2025</v>
      </c>
      <c r="O4124" s="75">
        <v>5621568</v>
      </c>
      <c r="R4124" s="21">
        <v>1</v>
      </c>
      <c r="S4124" s="21">
        <v>5621568</v>
      </c>
    </row>
    <row r="4125" spans="2:19" ht="30" hidden="1" customHeight="1">
      <c r="B4125">
        <v>18</v>
      </c>
      <c r="C4125" t="s">
        <v>55</v>
      </c>
      <c r="D4125" t="s">
        <v>56</v>
      </c>
      <c r="E4125" s="86" t="str">
        <f t="shared" si="152"/>
        <v>181. Gestión Territorial para la Atención Primaria Social de los procesos de Gestión de la Salud Pública (GSP) y el Plan de Salud Pública de Intervenciones Colectivas (PSPIC)Gestión Territorial</v>
      </c>
      <c r="F4125" t="s">
        <v>84</v>
      </c>
      <c r="G4125" t="s">
        <v>82</v>
      </c>
      <c r="H4125" t="s">
        <v>30</v>
      </c>
      <c r="I4125" s="134" t="s">
        <v>60</v>
      </c>
      <c r="J4125" t="s">
        <v>83</v>
      </c>
      <c r="K4125" t="s">
        <v>62</v>
      </c>
      <c r="L4125" s="32" t="s">
        <v>8</v>
      </c>
      <c r="M4125" s="32" t="s">
        <v>1</v>
      </c>
      <c r="N4125" s="70" t="str">
        <f t="shared" si="151"/>
        <v>181. Gestión Territorial para la Atención Primaria Social de los procesos de Gestión de la Salud Pública (GSP) y el Plan de Salud Pública de Intervenciones Colectivas (PSPIC)Gestión Territorial6_DISTRITO2_NOVIEMBRE_2025</v>
      </c>
      <c r="O4125" s="75">
        <v>32422640</v>
      </c>
      <c r="S4125" s="21">
        <v>0</v>
      </c>
    </row>
    <row r="4126" spans="2:19" ht="30" hidden="1" customHeight="1">
      <c r="B4126">
        <v>19</v>
      </c>
      <c r="C4126" t="s">
        <v>55</v>
      </c>
      <c r="D4126" t="s">
        <v>56</v>
      </c>
      <c r="E4126" s="86" t="str">
        <f t="shared" si="152"/>
        <v>191. Gestión Territorial para la Atención Primaria Social de los procesos de Gestión de la Salud Pública (GSP) y el Plan de Salud Pública de Intervenciones Colectivas (PSPIC)Gestión Territorial</v>
      </c>
      <c r="F4126" t="s">
        <v>85</v>
      </c>
      <c r="G4126" t="s">
        <v>82</v>
      </c>
      <c r="H4126" t="s">
        <v>30</v>
      </c>
      <c r="I4126" s="134" t="s">
        <v>60</v>
      </c>
      <c r="J4126" t="s">
        <v>83</v>
      </c>
      <c r="K4126" t="s">
        <v>62</v>
      </c>
      <c r="L4126" s="32" t="s">
        <v>8</v>
      </c>
      <c r="M4126" s="32" t="s">
        <v>1</v>
      </c>
      <c r="N4126" s="70" t="str">
        <f t="shared" si="151"/>
        <v>191. Gestión Territorial para la Atención Primaria Social de los procesos de Gestión de la Salud Pública (GSP) y el Plan de Salud Pública de Intervenciones Colectivas (PSPIC)Gestión Territorial6_DISTRITO2_NOVIEMBRE_2025</v>
      </c>
      <c r="O4126" s="75">
        <v>20316544</v>
      </c>
      <c r="S4126" s="21">
        <v>0</v>
      </c>
    </row>
    <row r="4127" spans="2:19" ht="30" hidden="1" customHeight="1">
      <c r="B4127">
        <v>20</v>
      </c>
      <c r="C4127" t="s">
        <v>86</v>
      </c>
      <c r="D4127" t="s">
        <v>87</v>
      </c>
      <c r="E4127" s="86" t="str">
        <f t="shared" si="152"/>
        <v>202. Cuidado Continuo por una vida con bienestarComunitario</v>
      </c>
      <c r="F4127" t="s">
        <v>88</v>
      </c>
      <c r="G4127" t="s">
        <v>89</v>
      </c>
      <c r="H4127" t="s">
        <v>90</v>
      </c>
      <c r="I4127" s="134" t="s">
        <v>60</v>
      </c>
      <c r="J4127" t="s">
        <v>91</v>
      </c>
      <c r="K4127" t="s">
        <v>65</v>
      </c>
      <c r="L4127" s="32" t="s">
        <v>8</v>
      </c>
      <c r="M4127" s="32" t="s">
        <v>1</v>
      </c>
      <c r="N4127" s="70" t="str">
        <f t="shared" si="151"/>
        <v>202. Cuidado Continuo por una vida con bienestarComunitario6_DISTRITO2_NOVIEMBRE_2025</v>
      </c>
      <c r="O4127" s="75">
        <v>105404</v>
      </c>
      <c r="S4127" s="21">
        <v>0</v>
      </c>
    </row>
    <row r="4128" spans="2:19" ht="30" hidden="1" customHeight="1">
      <c r="B4128">
        <v>20</v>
      </c>
      <c r="C4128" t="s">
        <v>86</v>
      </c>
      <c r="D4128" t="s">
        <v>92</v>
      </c>
      <c r="E4128" s="86" t="str">
        <f t="shared" si="152"/>
        <v xml:space="preserve">202. Cuidado Continuo por una vida con bienestarEducativo </v>
      </c>
      <c r="F4128" t="s">
        <v>88</v>
      </c>
      <c r="G4128" t="s">
        <v>89</v>
      </c>
      <c r="H4128" t="s">
        <v>90</v>
      </c>
      <c r="I4128" s="134" t="s">
        <v>60</v>
      </c>
      <c r="J4128" t="s">
        <v>91</v>
      </c>
      <c r="K4128" t="s">
        <v>65</v>
      </c>
      <c r="L4128" s="32" t="s">
        <v>8</v>
      </c>
      <c r="M4128" s="32" t="s">
        <v>1</v>
      </c>
      <c r="N4128" s="70" t="str">
        <f t="shared" si="151"/>
        <v>202. Cuidado Continuo por una vida con bienestarEducativo 6_DISTRITO2_NOVIEMBRE_2025</v>
      </c>
      <c r="O4128" s="75">
        <v>105404</v>
      </c>
      <c r="S4128" s="21">
        <v>0</v>
      </c>
    </row>
    <row r="4129" spans="2:19" ht="30" hidden="1" customHeight="1">
      <c r="B4129">
        <v>20</v>
      </c>
      <c r="C4129" t="s">
        <v>86</v>
      </c>
      <c r="D4129" t="s">
        <v>93</v>
      </c>
      <c r="E4129" s="86" t="str">
        <f t="shared" si="152"/>
        <v>202. Cuidado Continuo por una vida con bienestarInstitucional</v>
      </c>
      <c r="F4129" t="s">
        <v>88</v>
      </c>
      <c r="G4129" t="s">
        <v>89</v>
      </c>
      <c r="H4129" t="s">
        <v>90</v>
      </c>
      <c r="I4129" s="134" t="s">
        <v>60</v>
      </c>
      <c r="J4129" t="s">
        <v>91</v>
      </c>
      <c r="K4129" t="s">
        <v>65</v>
      </c>
      <c r="L4129" s="32" t="s">
        <v>8</v>
      </c>
      <c r="M4129" s="32" t="s">
        <v>1</v>
      </c>
      <c r="N4129" s="70" t="str">
        <f t="shared" si="151"/>
        <v>202. Cuidado Continuo por una vida con bienestarInstitucional6_DISTRITO2_NOVIEMBRE_2025</v>
      </c>
      <c r="O4129" s="75">
        <v>105404</v>
      </c>
      <c r="S4129" s="21">
        <v>0</v>
      </c>
    </row>
    <row r="4130" spans="2:19" ht="30" hidden="1" customHeight="1">
      <c r="B4130">
        <v>21</v>
      </c>
      <c r="C4130" t="s">
        <v>86</v>
      </c>
      <c r="D4130" t="s">
        <v>87</v>
      </c>
      <c r="E4130" s="86" t="str">
        <f t="shared" si="152"/>
        <v>212. Cuidado Continuo por una vida con bienestarComunitario</v>
      </c>
      <c r="F4130" t="s">
        <v>94</v>
      </c>
      <c r="G4130" t="s">
        <v>89</v>
      </c>
      <c r="H4130" t="s">
        <v>90</v>
      </c>
      <c r="I4130" s="134" t="s">
        <v>60</v>
      </c>
      <c r="J4130" t="s">
        <v>91</v>
      </c>
      <c r="K4130" t="s">
        <v>65</v>
      </c>
      <c r="L4130" s="32" t="s">
        <v>8</v>
      </c>
      <c r="M4130" s="32" t="s">
        <v>1</v>
      </c>
      <c r="N4130" s="70" t="str">
        <f t="shared" si="151"/>
        <v>212. Cuidado Continuo por una vida con bienestarComunitario6_DISTRITO2_NOVIEMBRE_2025</v>
      </c>
      <c r="O4130" s="75">
        <v>55938</v>
      </c>
      <c r="S4130" s="21">
        <v>0</v>
      </c>
    </row>
    <row r="4131" spans="2:19" ht="30" hidden="1" customHeight="1">
      <c r="B4131">
        <v>22</v>
      </c>
      <c r="C4131" t="s">
        <v>86</v>
      </c>
      <c r="D4131" t="s">
        <v>87</v>
      </c>
      <c r="E4131" s="86" t="str">
        <f t="shared" si="152"/>
        <v>222. Cuidado Continuo por una vida con bienestarComunitario</v>
      </c>
      <c r="F4131" t="s">
        <v>95</v>
      </c>
      <c r="G4131" t="s">
        <v>89</v>
      </c>
      <c r="H4131" t="s">
        <v>90</v>
      </c>
      <c r="I4131" s="134" t="s">
        <v>60</v>
      </c>
      <c r="J4131" t="s">
        <v>91</v>
      </c>
      <c r="K4131" t="s">
        <v>80</v>
      </c>
      <c r="L4131" s="32" t="s">
        <v>8</v>
      </c>
      <c r="M4131" s="32" t="s">
        <v>1</v>
      </c>
      <c r="N4131" s="70" t="str">
        <f t="shared" si="151"/>
        <v>222. Cuidado Continuo por una vida con bienestarComunitario6_DISTRITO2_NOVIEMBRE_2025</v>
      </c>
      <c r="O4131" s="75">
        <v>105404</v>
      </c>
      <c r="S4131" s="21">
        <v>0</v>
      </c>
    </row>
    <row r="4132" spans="2:19" ht="30" hidden="1" customHeight="1">
      <c r="B4132">
        <v>23</v>
      </c>
      <c r="C4132" t="s">
        <v>86</v>
      </c>
      <c r="D4132" t="s">
        <v>87</v>
      </c>
      <c r="E4132" s="86" t="str">
        <f t="shared" si="152"/>
        <v>232. Cuidado Continuo por una vida con bienestarComunitario</v>
      </c>
      <c r="F4132" t="s">
        <v>96</v>
      </c>
      <c r="G4132" t="s">
        <v>89</v>
      </c>
      <c r="H4132" t="s">
        <v>90</v>
      </c>
      <c r="I4132" s="134" t="s">
        <v>60</v>
      </c>
      <c r="J4132" t="s">
        <v>91</v>
      </c>
      <c r="K4132" t="s">
        <v>80</v>
      </c>
      <c r="L4132" s="32" t="s">
        <v>8</v>
      </c>
      <c r="M4132" s="32" t="s">
        <v>1</v>
      </c>
      <c r="N4132" s="70" t="str">
        <f t="shared" si="151"/>
        <v>232. Cuidado Continuo por una vida con bienestarComunitario6_DISTRITO2_NOVIEMBRE_2025</v>
      </c>
      <c r="O4132" s="75">
        <v>55938</v>
      </c>
      <c r="S4132" s="21">
        <v>0</v>
      </c>
    </row>
    <row r="4133" spans="2:19" ht="30" hidden="1" customHeight="1">
      <c r="B4133">
        <v>24</v>
      </c>
      <c r="C4133" t="s">
        <v>86</v>
      </c>
      <c r="D4133" t="s">
        <v>92</v>
      </c>
      <c r="E4133" s="86" t="str">
        <f t="shared" si="152"/>
        <v xml:space="preserve">242. Cuidado Continuo por una vida con bienestarEducativo </v>
      </c>
      <c r="F4133" t="s">
        <v>97</v>
      </c>
      <c r="G4133" t="s">
        <v>89</v>
      </c>
      <c r="H4133" t="s">
        <v>90</v>
      </c>
      <c r="I4133" s="134" t="s">
        <v>60</v>
      </c>
      <c r="J4133" t="s">
        <v>91</v>
      </c>
      <c r="K4133" t="s">
        <v>65</v>
      </c>
      <c r="L4133" s="32" t="s">
        <v>8</v>
      </c>
      <c r="M4133" s="32" t="s">
        <v>1</v>
      </c>
      <c r="N4133" s="70" t="str">
        <f t="shared" si="151"/>
        <v>242. Cuidado Continuo por una vida con bienestarEducativo 6_DISTRITO2_NOVIEMBRE_2025</v>
      </c>
      <c r="O4133" s="75">
        <v>180297</v>
      </c>
      <c r="S4133" s="21">
        <v>0</v>
      </c>
    </row>
    <row r="4134" spans="2:19" ht="30" hidden="1" customHeight="1">
      <c r="B4134">
        <v>25</v>
      </c>
      <c r="C4134" t="s">
        <v>86</v>
      </c>
      <c r="D4134" t="s">
        <v>98</v>
      </c>
      <c r="E4134" s="86" t="str">
        <f t="shared" si="152"/>
        <v>252. Cuidado Continuo por una vida con bienestarLaboral</v>
      </c>
      <c r="F4134" t="s">
        <v>99</v>
      </c>
      <c r="G4134" t="s">
        <v>89</v>
      </c>
      <c r="H4134" t="s">
        <v>90</v>
      </c>
      <c r="I4134" s="134" t="s">
        <v>60</v>
      </c>
      <c r="J4134" t="s">
        <v>91</v>
      </c>
      <c r="K4134" t="s">
        <v>65</v>
      </c>
      <c r="L4134" s="32" t="s">
        <v>8</v>
      </c>
      <c r="M4134" s="32" t="s">
        <v>1</v>
      </c>
      <c r="N4134" s="70" t="str">
        <f t="shared" si="151"/>
        <v>252. Cuidado Continuo por una vida con bienestarLaboral6_DISTRITO2_NOVIEMBRE_2025</v>
      </c>
      <c r="O4134" s="75">
        <v>210809</v>
      </c>
      <c r="S4134" s="21">
        <v>0</v>
      </c>
    </row>
    <row r="4135" spans="2:19" ht="30" hidden="1" customHeight="1">
      <c r="B4135">
        <v>26</v>
      </c>
      <c r="C4135" t="s">
        <v>86</v>
      </c>
      <c r="D4135" t="s">
        <v>87</v>
      </c>
      <c r="E4135" s="86" t="str">
        <f t="shared" si="152"/>
        <v>262. Cuidado Continuo por una vida con bienestarComunitario</v>
      </c>
      <c r="F4135" t="s">
        <v>100</v>
      </c>
      <c r="G4135" t="s">
        <v>89</v>
      </c>
      <c r="H4135" t="s">
        <v>90</v>
      </c>
      <c r="I4135" s="134" t="s">
        <v>60</v>
      </c>
      <c r="J4135" t="s">
        <v>91</v>
      </c>
      <c r="K4135" t="s">
        <v>65</v>
      </c>
      <c r="L4135" s="32" t="s">
        <v>8</v>
      </c>
      <c r="M4135" s="32" t="s">
        <v>1</v>
      </c>
      <c r="N4135" s="70" t="str">
        <f t="shared" si="151"/>
        <v>262. Cuidado Continuo por una vida con bienestarComunitario6_DISTRITO2_NOVIEMBRE_2025</v>
      </c>
      <c r="O4135" s="75">
        <v>140539</v>
      </c>
      <c r="S4135" s="21">
        <v>0</v>
      </c>
    </row>
    <row r="4136" spans="2:19" ht="30" hidden="1" customHeight="1">
      <c r="B4136">
        <v>27</v>
      </c>
      <c r="C4136" t="s">
        <v>86</v>
      </c>
      <c r="D4136" t="s">
        <v>87</v>
      </c>
      <c r="E4136" s="86" t="str">
        <f t="shared" si="152"/>
        <v>272. Cuidado Continuo por una vida con bienestarComunitario</v>
      </c>
      <c r="F4136" t="s">
        <v>101</v>
      </c>
      <c r="G4136" t="s">
        <v>89</v>
      </c>
      <c r="H4136" t="s">
        <v>90</v>
      </c>
      <c r="I4136" s="134" t="s">
        <v>60</v>
      </c>
      <c r="J4136" t="s">
        <v>91</v>
      </c>
      <c r="K4136" t="s">
        <v>65</v>
      </c>
      <c r="L4136" s="32" t="s">
        <v>8</v>
      </c>
      <c r="M4136" s="32" t="s">
        <v>1</v>
      </c>
      <c r="N4136" s="70" t="str">
        <f t="shared" si="151"/>
        <v>272. Cuidado Continuo por una vida con bienestarComunitario6_DISTRITO2_NOVIEMBRE_2025</v>
      </c>
      <c r="O4136" s="75">
        <v>74584</v>
      </c>
      <c r="S4136" s="21">
        <v>0</v>
      </c>
    </row>
    <row r="4137" spans="2:19" ht="30" hidden="1" customHeight="1">
      <c r="B4137">
        <v>28</v>
      </c>
      <c r="C4137" t="s">
        <v>86</v>
      </c>
      <c r="D4137" t="s">
        <v>87</v>
      </c>
      <c r="E4137" s="86" t="str">
        <f t="shared" si="152"/>
        <v>282. Cuidado Continuo por una vida con bienestarComunitario</v>
      </c>
      <c r="F4137" t="s">
        <v>102</v>
      </c>
      <c r="G4137" t="s">
        <v>89</v>
      </c>
      <c r="H4137" t="s">
        <v>90</v>
      </c>
      <c r="I4137" s="134" t="s">
        <v>60</v>
      </c>
      <c r="J4137" t="s">
        <v>91</v>
      </c>
      <c r="K4137" t="s">
        <v>65</v>
      </c>
      <c r="L4137" s="32" t="s">
        <v>8</v>
      </c>
      <c r="M4137" s="32" t="s">
        <v>1</v>
      </c>
      <c r="N4137" s="70" t="str">
        <f t="shared" si="151"/>
        <v>282. Cuidado Continuo por una vida con bienestarComunitario6_DISTRITO2_NOVIEMBRE_2025</v>
      </c>
      <c r="O4137" s="75">
        <v>215123</v>
      </c>
      <c r="S4137" s="21">
        <v>0</v>
      </c>
    </row>
    <row r="4138" spans="2:19" ht="30" hidden="1" customHeight="1">
      <c r="B4138">
        <v>29</v>
      </c>
      <c r="C4138" t="s">
        <v>86</v>
      </c>
      <c r="D4138" t="s">
        <v>87</v>
      </c>
      <c r="E4138" s="86" t="str">
        <f t="shared" si="152"/>
        <v>292. Cuidado Continuo por una vida con bienestarComunitario</v>
      </c>
      <c r="F4138" t="s">
        <v>103</v>
      </c>
      <c r="G4138" t="s">
        <v>89</v>
      </c>
      <c r="H4138" t="s">
        <v>90</v>
      </c>
      <c r="I4138" s="134" t="s">
        <v>60</v>
      </c>
      <c r="J4138" t="s">
        <v>91</v>
      </c>
      <c r="K4138" t="s">
        <v>80</v>
      </c>
      <c r="L4138" s="32" t="s">
        <v>8</v>
      </c>
      <c r="M4138" s="32" t="s">
        <v>1</v>
      </c>
      <c r="N4138" s="70" t="str">
        <f t="shared" si="151"/>
        <v>292. Cuidado Continuo por una vida con bienestarComunitario6_DISTRITO2_NOVIEMBRE_2025</v>
      </c>
      <c r="O4138" s="75">
        <v>140539</v>
      </c>
      <c r="S4138" s="21">
        <v>0</v>
      </c>
    </row>
    <row r="4139" spans="2:19" ht="30" hidden="1" customHeight="1">
      <c r="B4139">
        <v>30</v>
      </c>
      <c r="C4139" t="s">
        <v>86</v>
      </c>
      <c r="D4139" t="s">
        <v>87</v>
      </c>
      <c r="E4139" s="86" t="str">
        <f t="shared" si="152"/>
        <v>302. Cuidado Continuo por una vida con bienestarComunitario</v>
      </c>
      <c r="F4139" t="s">
        <v>104</v>
      </c>
      <c r="G4139" t="s">
        <v>89</v>
      </c>
      <c r="H4139" t="s">
        <v>90</v>
      </c>
      <c r="I4139" s="134" t="s">
        <v>60</v>
      </c>
      <c r="J4139" t="s">
        <v>91</v>
      </c>
      <c r="K4139" t="s">
        <v>80</v>
      </c>
      <c r="L4139" s="32" t="s">
        <v>8</v>
      </c>
      <c r="M4139" s="32" t="s">
        <v>1</v>
      </c>
      <c r="N4139" s="70" t="str">
        <f t="shared" si="151"/>
        <v>302. Cuidado Continuo por una vida con bienestarComunitario6_DISTRITO2_NOVIEMBRE_2025</v>
      </c>
      <c r="O4139" s="75">
        <v>74584</v>
      </c>
      <c r="S4139" s="21">
        <v>0</v>
      </c>
    </row>
    <row r="4140" spans="2:19" ht="30" hidden="1" customHeight="1">
      <c r="B4140">
        <v>31</v>
      </c>
      <c r="C4140" t="s">
        <v>86</v>
      </c>
      <c r="D4140" t="s">
        <v>87</v>
      </c>
      <c r="E4140" s="86" t="str">
        <f t="shared" si="152"/>
        <v>312. Cuidado Continuo por una vida con bienestarComunitario</v>
      </c>
      <c r="F4140" t="s">
        <v>105</v>
      </c>
      <c r="G4140" t="s">
        <v>89</v>
      </c>
      <c r="H4140" t="s">
        <v>90</v>
      </c>
      <c r="I4140" s="134" t="s">
        <v>60</v>
      </c>
      <c r="J4140" t="s">
        <v>91</v>
      </c>
      <c r="K4140" t="s">
        <v>65</v>
      </c>
      <c r="L4140" s="32" t="s">
        <v>8</v>
      </c>
      <c r="M4140" s="32" t="s">
        <v>1</v>
      </c>
      <c r="N4140" s="70" t="str">
        <f t="shared" si="151"/>
        <v>312. Cuidado Continuo por una vida con bienestarComunitario6_DISTRITO2_NOVIEMBRE_2025</v>
      </c>
      <c r="O4140" s="75">
        <v>215123</v>
      </c>
      <c r="S4140" s="21">
        <v>0</v>
      </c>
    </row>
    <row r="4141" spans="2:19" ht="30" hidden="1" customHeight="1">
      <c r="B4141">
        <v>31</v>
      </c>
      <c r="C4141" t="s">
        <v>86</v>
      </c>
      <c r="D4141" t="s">
        <v>92</v>
      </c>
      <c r="E4141" s="86" t="str">
        <f t="shared" si="152"/>
        <v xml:space="preserve">312. Cuidado Continuo por una vida con bienestarEducativo </v>
      </c>
      <c r="F4141" t="s">
        <v>105</v>
      </c>
      <c r="G4141" t="s">
        <v>89</v>
      </c>
      <c r="H4141" t="s">
        <v>90</v>
      </c>
      <c r="I4141" s="134" t="s">
        <v>60</v>
      </c>
      <c r="J4141" t="s">
        <v>91</v>
      </c>
      <c r="K4141" t="s">
        <v>65</v>
      </c>
      <c r="L4141" s="32" t="s">
        <v>8</v>
      </c>
      <c r="M4141" s="32" t="s">
        <v>1</v>
      </c>
      <c r="N4141" s="70" t="str">
        <f t="shared" si="151"/>
        <v>312. Cuidado Continuo por una vida con bienestarEducativo 6_DISTRITO2_NOVIEMBRE_2025</v>
      </c>
      <c r="O4141" s="75">
        <v>215123</v>
      </c>
      <c r="S4141" s="21">
        <v>0</v>
      </c>
    </row>
    <row r="4142" spans="2:19" ht="30" hidden="1" customHeight="1">
      <c r="B4142">
        <v>31</v>
      </c>
      <c r="C4142" t="s">
        <v>86</v>
      </c>
      <c r="D4142" t="s">
        <v>98</v>
      </c>
      <c r="E4142" s="86" t="str">
        <f t="shared" si="152"/>
        <v>312. Cuidado Continuo por una vida con bienestarLaboral</v>
      </c>
      <c r="F4142" t="s">
        <v>105</v>
      </c>
      <c r="G4142" t="s">
        <v>89</v>
      </c>
      <c r="H4142" t="s">
        <v>90</v>
      </c>
      <c r="I4142" s="134" t="s">
        <v>60</v>
      </c>
      <c r="J4142" t="s">
        <v>91</v>
      </c>
      <c r="K4142" t="s">
        <v>65</v>
      </c>
      <c r="L4142" s="32" t="s">
        <v>8</v>
      </c>
      <c r="M4142" s="32" t="s">
        <v>1</v>
      </c>
      <c r="N4142" s="70" t="str">
        <f t="shared" si="151"/>
        <v>312. Cuidado Continuo por una vida con bienestarLaboral6_DISTRITO2_NOVIEMBRE_2025</v>
      </c>
      <c r="O4142" s="75">
        <v>215123</v>
      </c>
      <c r="S4142" s="21">
        <v>0</v>
      </c>
    </row>
    <row r="4143" spans="2:19" ht="30" hidden="1" customHeight="1">
      <c r="B4143">
        <v>31</v>
      </c>
      <c r="C4143" t="s">
        <v>86</v>
      </c>
      <c r="D4143" t="s">
        <v>93</v>
      </c>
      <c r="E4143" s="86" t="str">
        <f t="shared" si="152"/>
        <v>312. Cuidado Continuo por una vida con bienestarInstitucional</v>
      </c>
      <c r="F4143" t="s">
        <v>105</v>
      </c>
      <c r="G4143" t="s">
        <v>89</v>
      </c>
      <c r="H4143" t="s">
        <v>90</v>
      </c>
      <c r="I4143" s="134" t="s">
        <v>60</v>
      </c>
      <c r="J4143" t="s">
        <v>91</v>
      </c>
      <c r="K4143" t="s">
        <v>65</v>
      </c>
      <c r="L4143" s="32" t="s">
        <v>8</v>
      </c>
      <c r="M4143" s="32" t="s">
        <v>1</v>
      </c>
      <c r="N4143" s="70" t="str">
        <f t="shared" si="151"/>
        <v>312. Cuidado Continuo por una vida con bienestarInstitucional6_DISTRITO2_NOVIEMBRE_2025</v>
      </c>
      <c r="O4143" s="75">
        <v>215123</v>
      </c>
      <c r="S4143" s="21">
        <v>0</v>
      </c>
    </row>
    <row r="4144" spans="2:19" ht="30" hidden="1" customHeight="1">
      <c r="B4144">
        <v>32</v>
      </c>
      <c r="C4144" t="s">
        <v>86</v>
      </c>
      <c r="D4144" t="s">
        <v>92</v>
      </c>
      <c r="E4144" s="86" t="str">
        <f t="shared" si="152"/>
        <v xml:space="preserve">322. Cuidado Continuo por una vida con bienestarEducativo </v>
      </c>
      <c r="F4144" t="s">
        <v>106</v>
      </c>
      <c r="G4144" t="s">
        <v>89</v>
      </c>
      <c r="H4144" t="s">
        <v>90</v>
      </c>
      <c r="I4144" s="134" t="s">
        <v>60</v>
      </c>
      <c r="J4144" t="s">
        <v>91</v>
      </c>
      <c r="K4144" t="s">
        <v>65</v>
      </c>
      <c r="L4144" s="32" t="s">
        <v>8</v>
      </c>
      <c r="M4144" s="32" t="s">
        <v>1</v>
      </c>
      <c r="N4144" s="70" t="str">
        <f t="shared" si="151"/>
        <v>322. Cuidado Continuo por una vida con bienestarEducativo 6_DISTRITO2_NOVIEMBRE_2025</v>
      </c>
      <c r="O4144" s="75">
        <v>281078</v>
      </c>
      <c r="S4144" s="21">
        <v>0</v>
      </c>
    </row>
    <row r="4145" spans="2:19" ht="30" hidden="1" customHeight="1">
      <c r="B4145">
        <v>33</v>
      </c>
      <c r="C4145" t="s">
        <v>86</v>
      </c>
      <c r="D4145" t="s">
        <v>98</v>
      </c>
      <c r="E4145" s="86" t="str">
        <f t="shared" si="152"/>
        <v>332. Cuidado Continuo por una vida con bienestarLaboral</v>
      </c>
      <c r="F4145" t="s">
        <v>107</v>
      </c>
      <c r="G4145" t="s">
        <v>89</v>
      </c>
      <c r="H4145" t="s">
        <v>90</v>
      </c>
      <c r="I4145" s="134" t="s">
        <v>60</v>
      </c>
      <c r="J4145" t="s">
        <v>108</v>
      </c>
      <c r="K4145" t="s">
        <v>65</v>
      </c>
      <c r="L4145" s="32" t="s">
        <v>8</v>
      </c>
      <c r="M4145" s="32" t="s">
        <v>1</v>
      </c>
      <c r="N4145" s="70" t="str">
        <f t="shared" si="151"/>
        <v>332. Cuidado Continuo por una vida con bienestarLaboral6_DISTRITO2_NOVIEMBRE_2025</v>
      </c>
      <c r="O4145" s="75">
        <v>1094110</v>
      </c>
      <c r="S4145" s="21">
        <v>0</v>
      </c>
    </row>
    <row r="4146" spans="2:19" ht="30" hidden="1" customHeight="1">
      <c r="B4146">
        <v>34</v>
      </c>
      <c r="C4146" t="s">
        <v>86</v>
      </c>
      <c r="D4146" t="s">
        <v>87</v>
      </c>
      <c r="E4146" s="86" t="str">
        <f t="shared" si="152"/>
        <v>342. Cuidado Continuo por una vida con bienestarComunitario</v>
      </c>
      <c r="F4146" t="s">
        <v>109</v>
      </c>
      <c r="G4146" t="s">
        <v>110</v>
      </c>
      <c r="H4146" t="s">
        <v>90</v>
      </c>
      <c r="I4146" s="134" t="s">
        <v>60</v>
      </c>
      <c r="J4146" t="s">
        <v>91</v>
      </c>
      <c r="K4146" t="s">
        <v>65</v>
      </c>
      <c r="L4146" s="32" t="s">
        <v>8</v>
      </c>
      <c r="M4146" s="32" t="s">
        <v>1</v>
      </c>
      <c r="N4146" s="70" t="str">
        <f t="shared" si="151"/>
        <v>342. Cuidado Continuo por una vida con bienestarComunitario6_DISTRITO2_NOVIEMBRE_2025</v>
      </c>
      <c r="O4146" s="75">
        <v>161342</v>
      </c>
      <c r="S4146" s="21">
        <v>0</v>
      </c>
    </row>
    <row r="4147" spans="2:19" ht="30" hidden="1" customHeight="1">
      <c r="B4147">
        <v>35</v>
      </c>
      <c r="C4147" t="s">
        <v>86</v>
      </c>
      <c r="D4147" t="s">
        <v>87</v>
      </c>
      <c r="E4147" s="86" t="str">
        <f t="shared" si="152"/>
        <v>352. Cuidado Continuo por una vida con bienestarComunitario</v>
      </c>
      <c r="F4147" t="s">
        <v>111</v>
      </c>
      <c r="G4147" t="s">
        <v>89</v>
      </c>
      <c r="H4147" t="s">
        <v>90</v>
      </c>
      <c r="I4147" s="134" t="s">
        <v>60</v>
      </c>
      <c r="J4147" t="s">
        <v>91</v>
      </c>
      <c r="K4147" t="s">
        <v>65</v>
      </c>
      <c r="L4147" s="32" t="s">
        <v>8</v>
      </c>
      <c r="M4147" s="32" t="s">
        <v>1</v>
      </c>
      <c r="N4147" s="70" t="str">
        <f t="shared" si="151"/>
        <v>352. Cuidado Continuo por una vida con bienestarComunitario6_DISTRITO2_NOVIEMBRE_2025</v>
      </c>
      <c r="O4147" s="75">
        <v>215123</v>
      </c>
      <c r="S4147" s="21">
        <v>0</v>
      </c>
    </row>
    <row r="4148" spans="2:19" ht="30" hidden="1" customHeight="1">
      <c r="B4148">
        <v>36</v>
      </c>
      <c r="C4148" t="s">
        <v>86</v>
      </c>
      <c r="D4148" t="s">
        <v>87</v>
      </c>
      <c r="E4148" s="86" t="str">
        <f t="shared" si="152"/>
        <v>362. Cuidado Continuo por una vida con bienestarComunitario</v>
      </c>
      <c r="F4148" t="s">
        <v>112</v>
      </c>
      <c r="G4148" t="s">
        <v>89</v>
      </c>
      <c r="H4148" t="s">
        <v>90</v>
      </c>
      <c r="I4148" s="134" t="s">
        <v>60</v>
      </c>
      <c r="J4148" t="s">
        <v>91</v>
      </c>
      <c r="K4148" t="s">
        <v>80</v>
      </c>
      <c r="L4148" s="32" t="s">
        <v>8</v>
      </c>
      <c r="M4148" s="32" t="s">
        <v>1</v>
      </c>
      <c r="N4148" s="70" t="str">
        <f t="shared" si="151"/>
        <v>362. Cuidado Continuo por una vida con bienestarComunitario6_DISTRITO2_NOVIEMBRE_2025</v>
      </c>
      <c r="O4148" s="75">
        <v>140539</v>
      </c>
      <c r="S4148" s="21">
        <v>0</v>
      </c>
    </row>
    <row r="4149" spans="2:19" ht="30" hidden="1" customHeight="1">
      <c r="B4149">
        <v>37</v>
      </c>
      <c r="C4149" t="s">
        <v>86</v>
      </c>
      <c r="D4149" t="s">
        <v>87</v>
      </c>
      <c r="E4149" s="86" t="str">
        <f t="shared" si="152"/>
        <v>372. Cuidado Continuo por una vida con bienestarComunitario</v>
      </c>
      <c r="F4149" t="s">
        <v>113</v>
      </c>
      <c r="G4149" t="s">
        <v>89</v>
      </c>
      <c r="H4149" t="s">
        <v>90</v>
      </c>
      <c r="I4149" s="134" t="s">
        <v>60</v>
      </c>
      <c r="J4149" t="s">
        <v>91</v>
      </c>
      <c r="K4149" t="s">
        <v>80</v>
      </c>
      <c r="L4149" s="32" t="s">
        <v>8</v>
      </c>
      <c r="M4149" s="32" t="s">
        <v>1</v>
      </c>
      <c r="N4149" s="70" t="str">
        <f t="shared" si="151"/>
        <v>372. Cuidado Continuo por una vida con bienestarComunitario6_DISTRITO2_NOVIEMBRE_2025</v>
      </c>
      <c r="O4149" s="75">
        <v>74584</v>
      </c>
      <c r="S4149" s="21">
        <v>0</v>
      </c>
    </row>
    <row r="4150" spans="2:19" ht="30" hidden="1" customHeight="1">
      <c r="B4150">
        <v>38</v>
      </c>
      <c r="C4150" t="s">
        <v>86</v>
      </c>
      <c r="D4150" t="s">
        <v>87</v>
      </c>
      <c r="E4150" s="86" t="str">
        <f t="shared" si="152"/>
        <v>382. Cuidado Continuo por una vida con bienestarComunitario</v>
      </c>
      <c r="F4150" t="s">
        <v>114</v>
      </c>
      <c r="G4150" t="s">
        <v>89</v>
      </c>
      <c r="H4150" t="s">
        <v>90</v>
      </c>
      <c r="I4150" s="134" t="s">
        <v>60</v>
      </c>
      <c r="J4150" t="s">
        <v>91</v>
      </c>
      <c r="K4150" t="s">
        <v>65</v>
      </c>
      <c r="L4150" s="32" t="s">
        <v>8</v>
      </c>
      <c r="M4150" s="32" t="s">
        <v>1</v>
      </c>
      <c r="N4150" s="70" t="str">
        <f t="shared" si="151"/>
        <v>382. Cuidado Continuo por una vida con bienestarComunitario6_DISTRITO2_NOVIEMBRE_2025</v>
      </c>
      <c r="O4150" s="75">
        <v>355662</v>
      </c>
      <c r="S4150" s="21">
        <v>0</v>
      </c>
    </row>
    <row r="4151" spans="2:19" ht="30" hidden="1" customHeight="1">
      <c r="B4151">
        <v>39</v>
      </c>
      <c r="C4151" t="s">
        <v>86</v>
      </c>
      <c r="D4151" t="s">
        <v>87</v>
      </c>
      <c r="E4151" s="86" t="str">
        <f t="shared" si="152"/>
        <v>392. Cuidado Continuo por una vida con bienestarComunitario</v>
      </c>
      <c r="F4151" t="s">
        <v>115</v>
      </c>
      <c r="G4151" t="s">
        <v>89</v>
      </c>
      <c r="H4151" t="s">
        <v>90</v>
      </c>
      <c r="I4151" s="134" t="s">
        <v>60</v>
      </c>
      <c r="J4151" t="s">
        <v>91</v>
      </c>
      <c r="K4151" t="s">
        <v>65</v>
      </c>
      <c r="L4151" s="32" t="s">
        <v>8</v>
      </c>
      <c r="M4151" s="32" t="s">
        <v>1</v>
      </c>
      <c r="N4151" s="70" t="str">
        <f t="shared" si="151"/>
        <v>392. Cuidado Continuo por una vida con bienestarComunitario6_DISTRITO2_NOVIEMBRE_2025</v>
      </c>
      <c r="O4151" s="75">
        <v>140539</v>
      </c>
      <c r="S4151" s="21">
        <v>0</v>
      </c>
    </row>
    <row r="4152" spans="2:19" ht="30" hidden="1" customHeight="1">
      <c r="B4152">
        <v>40</v>
      </c>
      <c r="C4152" t="s">
        <v>86</v>
      </c>
      <c r="D4152" t="s">
        <v>87</v>
      </c>
      <c r="E4152" s="86" t="str">
        <f t="shared" si="152"/>
        <v>402. Cuidado Continuo por una vida con bienestarComunitario</v>
      </c>
      <c r="F4152" t="s">
        <v>116</v>
      </c>
      <c r="G4152" t="s">
        <v>89</v>
      </c>
      <c r="H4152" t="s">
        <v>90</v>
      </c>
      <c r="I4152" s="134" t="s">
        <v>60</v>
      </c>
      <c r="J4152" t="s">
        <v>91</v>
      </c>
      <c r="K4152" t="s">
        <v>65</v>
      </c>
      <c r="L4152" s="32" t="s">
        <v>8</v>
      </c>
      <c r="M4152" s="32" t="s">
        <v>1</v>
      </c>
      <c r="N4152" s="70" t="str">
        <f t="shared" si="151"/>
        <v>402. Cuidado Continuo por una vida con bienestarComunitario6_DISTRITO2_NOVIEMBRE_2025</v>
      </c>
      <c r="O4152" s="75">
        <v>74584</v>
      </c>
      <c r="S4152" s="21">
        <v>0</v>
      </c>
    </row>
    <row r="4153" spans="2:19" ht="30" hidden="1" customHeight="1">
      <c r="B4153">
        <v>41</v>
      </c>
      <c r="C4153" t="s">
        <v>86</v>
      </c>
      <c r="D4153" t="s">
        <v>87</v>
      </c>
      <c r="E4153" s="86" t="str">
        <f t="shared" si="152"/>
        <v>412. Cuidado Continuo por una vida con bienestarComunitario</v>
      </c>
      <c r="F4153" t="s">
        <v>117</v>
      </c>
      <c r="G4153" t="s">
        <v>118</v>
      </c>
      <c r="H4153" t="s">
        <v>90</v>
      </c>
      <c r="I4153" s="134" t="s">
        <v>60</v>
      </c>
      <c r="J4153" t="s">
        <v>119</v>
      </c>
      <c r="K4153" t="s">
        <v>65</v>
      </c>
      <c r="L4153" s="32" t="s">
        <v>8</v>
      </c>
      <c r="M4153" s="32" t="s">
        <v>1</v>
      </c>
      <c r="N4153" s="70" t="str">
        <f t="shared" si="151"/>
        <v>412. Cuidado Continuo por una vida con bienestarComunitario6_DISTRITO2_NOVIEMBRE_2025</v>
      </c>
      <c r="O4153" s="75">
        <v>621332</v>
      </c>
      <c r="S4153" s="21">
        <v>0</v>
      </c>
    </row>
    <row r="4154" spans="2:19" ht="30" hidden="1" customHeight="1">
      <c r="B4154">
        <v>42</v>
      </c>
      <c r="C4154" t="s">
        <v>86</v>
      </c>
      <c r="D4154" t="s">
        <v>87</v>
      </c>
      <c r="E4154" s="86" t="str">
        <f t="shared" si="152"/>
        <v>422. Cuidado Continuo por una vida con bienestarComunitario</v>
      </c>
      <c r="F4154" t="s">
        <v>120</v>
      </c>
      <c r="G4154" t="s">
        <v>89</v>
      </c>
      <c r="H4154" t="s">
        <v>90</v>
      </c>
      <c r="I4154" s="134" t="s">
        <v>60</v>
      </c>
      <c r="J4154" t="s">
        <v>119</v>
      </c>
      <c r="K4154" t="s">
        <v>65</v>
      </c>
      <c r="L4154" s="32" t="s">
        <v>8</v>
      </c>
      <c r="M4154" s="32" t="s">
        <v>1</v>
      </c>
      <c r="N4154" s="70" t="str">
        <f t="shared" si="151"/>
        <v>422. Cuidado Continuo por una vida con bienestarComunitario6_DISTRITO2_NOVIEMBRE_2025</v>
      </c>
      <c r="O4154" s="75">
        <v>340253</v>
      </c>
      <c r="S4154" s="21">
        <v>0</v>
      </c>
    </row>
    <row r="4155" spans="2:19" ht="30" hidden="1" customHeight="1">
      <c r="B4155">
        <v>43</v>
      </c>
      <c r="C4155" t="s">
        <v>86</v>
      </c>
      <c r="D4155" t="s">
        <v>87</v>
      </c>
      <c r="E4155" s="86" t="str">
        <f t="shared" si="152"/>
        <v>432. Cuidado Continuo por una vida con bienestarComunitario</v>
      </c>
      <c r="F4155" t="s">
        <v>121</v>
      </c>
      <c r="G4155" t="s">
        <v>118</v>
      </c>
      <c r="H4155" t="s">
        <v>90</v>
      </c>
      <c r="I4155" s="134" t="s">
        <v>60</v>
      </c>
      <c r="J4155" t="s">
        <v>119</v>
      </c>
      <c r="K4155" t="s">
        <v>65</v>
      </c>
      <c r="L4155" s="32" t="s">
        <v>8</v>
      </c>
      <c r="M4155" s="32" t="s">
        <v>1</v>
      </c>
      <c r="N4155" s="70" t="str">
        <f t="shared" si="151"/>
        <v>432. Cuidado Continuo por una vida con bienestarComunitario6_DISTRITO2_NOVIEMBRE_2025</v>
      </c>
      <c r="O4155" s="75">
        <v>548596</v>
      </c>
      <c r="S4155" s="21">
        <v>0</v>
      </c>
    </row>
    <row r="4156" spans="2:19" ht="30" hidden="1" customHeight="1">
      <c r="B4156">
        <v>44</v>
      </c>
      <c r="C4156" t="s">
        <v>86</v>
      </c>
      <c r="D4156" t="s">
        <v>87</v>
      </c>
      <c r="E4156" s="86" t="str">
        <f t="shared" si="152"/>
        <v>442. Cuidado Continuo por una vida con bienestarComunitario</v>
      </c>
      <c r="F4156" t="s">
        <v>122</v>
      </c>
      <c r="G4156" t="s">
        <v>89</v>
      </c>
      <c r="H4156" t="s">
        <v>90</v>
      </c>
      <c r="I4156" s="134" t="s">
        <v>60</v>
      </c>
      <c r="J4156" t="s">
        <v>119</v>
      </c>
      <c r="K4156" t="s">
        <v>65</v>
      </c>
      <c r="L4156" s="32" t="s">
        <v>8</v>
      </c>
      <c r="M4156" s="32" t="s">
        <v>1</v>
      </c>
      <c r="N4156" s="70" t="str">
        <f t="shared" si="151"/>
        <v>442. Cuidado Continuo por una vida con bienestarComunitario6_DISTRITO2_NOVIEMBRE_2025</v>
      </c>
      <c r="O4156" s="75">
        <v>711326</v>
      </c>
      <c r="S4156" s="21">
        <v>0</v>
      </c>
    </row>
    <row r="4157" spans="2:19" ht="30" hidden="1" customHeight="1">
      <c r="B4157">
        <v>45</v>
      </c>
      <c r="C4157" t="s">
        <v>86</v>
      </c>
      <c r="D4157" t="s">
        <v>87</v>
      </c>
      <c r="E4157" s="86" t="str">
        <f t="shared" si="152"/>
        <v>452. Cuidado Continuo por una vida con bienestarComunitario</v>
      </c>
      <c r="F4157" t="s">
        <v>123</v>
      </c>
      <c r="G4157" t="s">
        <v>118</v>
      </c>
      <c r="H4157" t="s">
        <v>90</v>
      </c>
      <c r="I4157" s="134" t="s">
        <v>60</v>
      </c>
      <c r="J4157" t="s">
        <v>119</v>
      </c>
      <c r="K4157" t="s">
        <v>65</v>
      </c>
      <c r="L4157" s="32" t="s">
        <v>8</v>
      </c>
      <c r="M4157" s="32" t="s">
        <v>1</v>
      </c>
      <c r="N4157" s="70" t="str">
        <f t="shared" si="151"/>
        <v>452. Cuidado Continuo por una vida con bienestarComunitario6_DISTRITO2_NOVIEMBRE_2025</v>
      </c>
      <c r="O4157" s="75">
        <v>281078</v>
      </c>
      <c r="S4157" s="21">
        <v>0</v>
      </c>
    </row>
    <row r="4158" spans="2:19" ht="30" hidden="1" customHeight="1">
      <c r="B4158">
        <v>46</v>
      </c>
      <c r="C4158" t="s">
        <v>86</v>
      </c>
      <c r="D4158" t="s">
        <v>92</v>
      </c>
      <c r="E4158" s="86" t="str">
        <f t="shared" si="152"/>
        <v xml:space="preserve">462. Cuidado Continuo por una vida con bienestarEducativo </v>
      </c>
      <c r="F4158" t="s">
        <v>124</v>
      </c>
      <c r="G4158" t="s">
        <v>89</v>
      </c>
      <c r="H4158" t="s">
        <v>90</v>
      </c>
      <c r="I4158" s="134" t="s">
        <v>60</v>
      </c>
      <c r="J4158" t="s">
        <v>119</v>
      </c>
      <c r="K4158" t="s">
        <v>65</v>
      </c>
      <c r="L4158" s="32" t="s">
        <v>8</v>
      </c>
      <c r="M4158" s="32" t="s">
        <v>1</v>
      </c>
      <c r="N4158" s="70" t="str">
        <f t="shared" si="151"/>
        <v>462. Cuidado Continuo por una vida con bienestarEducativo 6_DISTRITO2_NOVIEMBRE_2025</v>
      </c>
      <c r="O4158" s="75">
        <v>2366976</v>
      </c>
      <c r="S4158" s="21">
        <v>0</v>
      </c>
    </row>
    <row r="4159" spans="2:19" ht="30" hidden="1" customHeight="1">
      <c r="B4159">
        <v>47</v>
      </c>
      <c r="C4159" t="s">
        <v>86</v>
      </c>
      <c r="D4159" t="s">
        <v>98</v>
      </c>
      <c r="E4159" s="86" t="str">
        <f t="shared" si="152"/>
        <v>472. Cuidado Continuo por una vida con bienestarLaboral</v>
      </c>
      <c r="F4159" t="s">
        <v>125</v>
      </c>
      <c r="G4159" t="s">
        <v>89</v>
      </c>
      <c r="H4159" t="s">
        <v>90</v>
      </c>
      <c r="I4159" s="134" t="s">
        <v>60</v>
      </c>
      <c r="J4159" t="s">
        <v>119</v>
      </c>
      <c r="K4159" t="s">
        <v>65</v>
      </c>
      <c r="L4159" s="32" t="s">
        <v>8</v>
      </c>
      <c r="M4159" s="32" t="s">
        <v>1</v>
      </c>
      <c r="N4159" s="70" t="str">
        <f t="shared" si="151"/>
        <v>472. Cuidado Continuo por una vida con bienestarLaboral6_DISTRITO2_NOVIEMBRE_2025</v>
      </c>
      <c r="O4159" s="75">
        <v>110336</v>
      </c>
      <c r="S4159" s="21">
        <v>0</v>
      </c>
    </row>
    <row r="4160" spans="2:19" ht="30" hidden="1" customHeight="1">
      <c r="B4160">
        <v>48</v>
      </c>
      <c r="C4160" t="s">
        <v>86</v>
      </c>
      <c r="D4160" t="s">
        <v>87</v>
      </c>
      <c r="E4160" s="86" t="str">
        <f t="shared" si="152"/>
        <v>482. Cuidado Continuo por una vida con bienestarComunitario</v>
      </c>
      <c r="F4160" t="s">
        <v>126</v>
      </c>
      <c r="G4160" t="s">
        <v>89</v>
      </c>
      <c r="H4160" t="s">
        <v>90</v>
      </c>
      <c r="I4160" s="134" t="s">
        <v>60</v>
      </c>
      <c r="J4160" t="s">
        <v>119</v>
      </c>
      <c r="K4160" t="s">
        <v>65</v>
      </c>
      <c r="L4160" s="32" t="s">
        <v>8</v>
      </c>
      <c r="M4160" s="32" t="s">
        <v>1</v>
      </c>
      <c r="N4160" s="70" t="str">
        <f t="shared" si="151"/>
        <v>482. Cuidado Continuo por una vida con bienestarComunitario6_DISTRITO2_NOVIEMBRE_2025</v>
      </c>
      <c r="O4160" s="75">
        <v>430247</v>
      </c>
      <c r="S4160" s="21">
        <v>0</v>
      </c>
    </row>
    <row r="4161" spans="2:19" ht="30" hidden="1" customHeight="1">
      <c r="B4161">
        <v>49</v>
      </c>
      <c r="C4161" t="s">
        <v>86</v>
      </c>
      <c r="D4161" t="s">
        <v>87</v>
      </c>
      <c r="E4161" s="86" t="str">
        <f t="shared" si="152"/>
        <v>492. Cuidado Continuo por una vida con bienestarComunitario</v>
      </c>
      <c r="F4161" t="s">
        <v>127</v>
      </c>
      <c r="G4161" t="s">
        <v>89</v>
      </c>
      <c r="H4161" t="s">
        <v>90</v>
      </c>
      <c r="I4161" s="134" t="s">
        <v>60</v>
      </c>
      <c r="J4161" t="s">
        <v>119</v>
      </c>
      <c r="K4161" t="s">
        <v>65</v>
      </c>
      <c r="L4161" s="32" t="s">
        <v>8</v>
      </c>
      <c r="M4161" s="32" t="s">
        <v>1</v>
      </c>
      <c r="N4161" s="70" t="str">
        <f t="shared" si="151"/>
        <v>492. Cuidado Continuo por una vida con bienestarComunitario6_DISTRITO2_NOVIEMBRE_2025</v>
      </c>
      <c r="O4161" s="75">
        <v>711326</v>
      </c>
      <c r="S4161" s="21">
        <v>0</v>
      </c>
    </row>
    <row r="4162" spans="2:19" ht="30" hidden="1" customHeight="1">
      <c r="B4162">
        <v>50</v>
      </c>
      <c r="C4162" t="s">
        <v>86</v>
      </c>
      <c r="D4162" t="s">
        <v>87</v>
      </c>
      <c r="E4162" s="86" t="str">
        <f t="shared" si="152"/>
        <v>502. Cuidado Continuo por una vida con bienestarComunitario</v>
      </c>
      <c r="F4162" t="s">
        <v>128</v>
      </c>
      <c r="G4162" t="s">
        <v>89</v>
      </c>
      <c r="H4162" t="s">
        <v>90</v>
      </c>
      <c r="I4162" s="134" t="s">
        <v>60</v>
      </c>
      <c r="J4162" t="s">
        <v>91</v>
      </c>
      <c r="K4162" t="s">
        <v>65</v>
      </c>
      <c r="L4162" s="32" t="s">
        <v>8</v>
      </c>
      <c r="M4162" s="32" t="s">
        <v>1</v>
      </c>
      <c r="N4162" s="70" t="str">
        <f t="shared" si="151"/>
        <v>502. Cuidado Continuo por una vida con bienestarComunitario6_DISTRITO2_NOVIEMBRE_2025</v>
      </c>
      <c r="O4162" s="75">
        <v>266747</v>
      </c>
      <c r="S4162" s="21">
        <v>0</v>
      </c>
    </row>
    <row r="4163" spans="2:19" ht="30" hidden="1" customHeight="1">
      <c r="B4163">
        <v>51</v>
      </c>
      <c r="C4163" t="s">
        <v>86</v>
      </c>
      <c r="D4163" t="s">
        <v>87</v>
      </c>
      <c r="E4163" s="86" t="str">
        <f t="shared" si="152"/>
        <v>512. Cuidado Continuo por una vida con bienestarComunitario</v>
      </c>
      <c r="F4163" t="s">
        <v>129</v>
      </c>
      <c r="G4163" t="s">
        <v>89</v>
      </c>
      <c r="H4163" t="s">
        <v>90</v>
      </c>
      <c r="I4163" s="134" t="s">
        <v>60</v>
      </c>
      <c r="J4163" t="s">
        <v>61</v>
      </c>
      <c r="K4163" t="s">
        <v>80</v>
      </c>
      <c r="L4163" s="32" t="s">
        <v>8</v>
      </c>
      <c r="M4163" s="32" t="s">
        <v>1</v>
      </c>
      <c r="N4163" s="70" t="str">
        <f t="shared" si="151"/>
        <v>512. Cuidado Continuo por una vida con bienestarComunitario6_DISTRITO2_NOVIEMBRE_2025</v>
      </c>
      <c r="O4163" s="75">
        <v>5621568</v>
      </c>
      <c r="S4163" s="21">
        <v>0</v>
      </c>
    </row>
    <row r="4164" spans="2:19" ht="30" hidden="1" customHeight="1">
      <c r="B4164">
        <v>52</v>
      </c>
      <c r="C4164" t="s">
        <v>86</v>
      </c>
      <c r="D4164" t="s">
        <v>87</v>
      </c>
      <c r="E4164" s="86" t="str">
        <f t="shared" si="152"/>
        <v>522. Cuidado Continuo por una vida con bienestarComunitario</v>
      </c>
      <c r="F4164" t="s">
        <v>130</v>
      </c>
      <c r="G4164" t="s">
        <v>110</v>
      </c>
      <c r="H4164" t="s">
        <v>90</v>
      </c>
      <c r="I4164" s="134" t="s">
        <v>60</v>
      </c>
      <c r="J4164" t="s">
        <v>119</v>
      </c>
      <c r="K4164" t="s">
        <v>65</v>
      </c>
      <c r="L4164" s="32" t="s">
        <v>8</v>
      </c>
      <c r="M4164" s="32" t="s">
        <v>1</v>
      </c>
      <c r="N4164" s="70" t="str">
        <f t="shared" si="151"/>
        <v>522. Cuidado Continuo por una vida con bienestarComunitario6_DISTRITO2_NOVIEMBRE_2025</v>
      </c>
      <c r="O4164" s="75">
        <v>711326</v>
      </c>
      <c r="S4164" s="21">
        <v>0</v>
      </c>
    </row>
    <row r="4165" spans="2:19" ht="30" hidden="1" customHeight="1">
      <c r="B4165">
        <v>53</v>
      </c>
      <c r="C4165" t="s">
        <v>86</v>
      </c>
      <c r="D4165" t="s">
        <v>87</v>
      </c>
      <c r="E4165" s="86" t="str">
        <f t="shared" si="152"/>
        <v>532. Cuidado Continuo por una vida con bienestarComunitario</v>
      </c>
      <c r="F4165" t="s">
        <v>131</v>
      </c>
      <c r="G4165" t="s">
        <v>89</v>
      </c>
      <c r="H4165" t="s">
        <v>90</v>
      </c>
      <c r="I4165" s="134" t="s">
        <v>60</v>
      </c>
      <c r="J4165" t="s">
        <v>61</v>
      </c>
      <c r="K4165" t="s">
        <v>62</v>
      </c>
      <c r="L4165" s="32" t="s">
        <v>8</v>
      </c>
      <c r="M4165" s="32" t="s">
        <v>1</v>
      </c>
      <c r="N4165" s="70" t="str">
        <f t="shared" si="151"/>
        <v>532. Cuidado Continuo por una vida con bienestarComunitario6_DISTRITO2_NOVIEMBRE_2025</v>
      </c>
      <c r="O4165" s="75">
        <v>5621568</v>
      </c>
      <c r="S4165" s="21">
        <v>0</v>
      </c>
    </row>
    <row r="4166" spans="2:19" ht="30" hidden="1" customHeight="1">
      <c r="B4166">
        <v>54</v>
      </c>
      <c r="C4166" t="s">
        <v>86</v>
      </c>
      <c r="D4166" t="s">
        <v>87</v>
      </c>
      <c r="E4166" s="86" t="str">
        <f t="shared" si="152"/>
        <v>542. Cuidado Continuo por una vida con bienestarComunitario</v>
      </c>
      <c r="F4166" t="s">
        <v>132</v>
      </c>
      <c r="G4166" t="s">
        <v>89</v>
      </c>
      <c r="H4166" t="s">
        <v>90</v>
      </c>
      <c r="I4166" s="134" t="s">
        <v>60</v>
      </c>
      <c r="J4166" t="s">
        <v>91</v>
      </c>
      <c r="K4166" t="s">
        <v>65</v>
      </c>
      <c r="L4166" s="32" t="s">
        <v>8</v>
      </c>
      <c r="M4166" s="32" t="s">
        <v>1</v>
      </c>
      <c r="N4166" s="70" t="str">
        <f t="shared" ref="N4166:N4229" si="153">+E4166&amp;L4166&amp;M4166</f>
        <v>542. Cuidado Continuo por una vida con bienestarComunitario6_DISTRITO2_NOVIEMBRE_2025</v>
      </c>
      <c r="O4166" s="75">
        <v>285702</v>
      </c>
      <c r="S4166" s="21">
        <v>0</v>
      </c>
    </row>
    <row r="4167" spans="2:19" ht="30" hidden="1" customHeight="1">
      <c r="B4167">
        <v>55</v>
      </c>
      <c r="C4167" t="s">
        <v>86</v>
      </c>
      <c r="D4167" t="s">
        <v>87</v>
      </c>
      <c r="E4167" s="86" t="str">
        <f t="shared" si="152"/>
        <v>552. Cuidado Continuo por una vida con bienestarComunitario</v>
      </c>
      <c r="F4167" t="s">
        <v>133</v>
      </c>
      <c r="G4167" t="s">
        <v>89</v>
      </c>
      <c r="H4167" t="s">
        <v>90</v>
      </c>
      <c r="I4167" s="134" t="s">
        <v>60</v>
      </c>
      <c r="J4167" t="s">
        <v>91</v>
      </c>
      <c r="K4167" t="s">
        <v>65</v>
      </c>
      <c r="L4167" s="32" t="s">
        <v>8</v>
      </c>
      <c r="M4167" s="32" t="s">
        <v>1</v>
      </c>
      <c r="N4167" s="70" t="str">
        <f t="shared" si="153"/>
        <v>552. Cuidado Continuo por una vida con bienestarComunitario6_DISTRITO2_NOVIEMBRE_2025</v>
      </c>
      <c r="O4167" s="75">
        <v>380935</v>
      </c>
      <c r="S4167" s="21">
        <v>0</v>
      </c>
    </row>
    <row r="4168" spans="2:19" ht="30" hidden="1" customHeight="1">
      <c r="B4168">
        <v>56</v>
      </c>
      <c r="C4168" t="s">
        <v>86</v>
      </c>
      <c r="D4168" t="s">
        <v>87</v>
      </c>
      <c r="E4168" s="86" t="str">
        <f t="shared" si="152"/>
        <v>562. Cuidado Continuo por una vida con bienestarComunitario</v>
      </c>
      <c r="F4168" t="s">
        <v>134</v>
      </c>
      <c r="G4168" t="s">
        <v>89</v>
      </c>
      <c r="H4168" t="s">
        <v>90</v>
      </c>
      <c r="I4168" s="134" t="s">
        <v>60</v>
      </c>
      <c r="J4168" t="s">
        <v>91</v>
      </c>
      <c r="K4168" t="s">
        <v>65</v>
      </c>
      <c r="L4168" s="32" t="s">
        <v>8</v>
      </c>
      <c r="M4168" s="32" t="s">
        <v>1</v>
      </c>
      <c r="N4168" s="70" t="str">
        <f t="shared" si="153"/>
        <v>562. Cuidado Continuo por una vida con bienestarComunitario6_DISTRITO2_NOVIEMBRE_2025</v>
      </c>
      <c r="O4168" s="75">
        <v>266747</v>
      </c>
      <c r="S4168" s="21">
        <v>0</v>
      </c>
    </row>
    <row r="4169" spans="2:19" ht="30" hidden="1" customHeight="1">
      <c r="B4169">
        <v>57</v>
      </c>
      <c r="C4169" t="s">
        <v>86</v>
      </c>
      <c r="D4169" t="s">
        <v>87</v>
      </c>
      <c r="E4169" s="86" t="str">
        <f t="shared" si="152"/>
        <v>572. Cuidado Continuo por una vida con bienestarComunitario</v>
      </c>
      <c r="F4169" t="s">
        <v>135</v>
      </c>
      <c r="G4169" t="s">
        <v>110</v>
      </c>
      <c r="H4169" t="s">
        <v>90</v>
      </c>
      <c r="I4169" s="134" t="s">
        <v>60</v>
      </c>
      <c r="J4169" t="s">
        <v>91</v>
      </c>
      <c r="K4169" t="s">
        <v>65</v>
      </c>
      <c r="L4169" s="32" t="s">
        <v>8</v>
      </c>
      <c r="M4169" s="32" t="s">
        <v>1</v>
      </c>
      <c r="N4169" s="70" t="str">
        <f t="shared" si="153"/>
        <v>572. Cuidado Continuo por una vida con bienestarComunitario6_DISTRITO2_NOVIEMBRE_2025</v>
      </c>
      <c r="O4169" s="75">
        <v>88916</v>
      </c>
      <c r="S4169" s="21">
        <v>0</v>
      </c>
    </row>
    <row r="4170" spans="2:19" ht="30" hidden="1" customHeight="1">
      <c r="B4170">
        <v>58</v>
      </c>
      <c r="C4170" t="s">
        <v>86</v>
      </c>
      <c r="D4170" t="s">
        <v>92</v>
      </c>
      <c r="E4170" s="86" t="str">
        <f t="shared" si="152"/>
        <v xml:space="preserve">582. Cuidado Continuo por una vida con bienestarEducativo </v>
      </c>
      <c r="F4170" t="s">
        <v>136</v>
      </c>
      <c r="G4170" t="s">
        <v>89</v>
      </c>
      <c r="H4170" t="s">
        <v>90</v>
      </c>
      <c r="I4170" s="134" t="s">
        <v>60</v>
      </c>
      <c r="J4170" t="s">
        <v>137</v>
      </c>
      <c r="K4170" t="s">
        <v>65</v>
      </c>
      <c r="L4170" s="32" t="s">
        <v>8</v>
      </c>
      <c r="M4170" s="32" t="s">
        <v>1</v>
      </c>
      <c r="N4170" s="70" t="str">
        <f t="shared" si="153"/>
        <v>582. Cuidado Continuo por una vida con bienestarEducativo 6_DISTRITO2_NOVIEMBRE_2025</v>
      </c>
      <c r="O4170" s="75">
        <v>562157</v>
      </c>
      <c r="S4170" s="21">
        <v>0</v>
      </c>
    </row>
    <row r="4171" spans="2:19" ht="30" hidden="1" customHeight="1">
      <c r="B4171">
        <v>59</v>
      </c>
      <c r="C4171" t="s">
        <v>86</v>
      </c>
      <c r="D4171" t="s">
        <v>92</v>
      </c>
      <c r="E4171" s="86" t="str">
        <f t="shared" si="152"/>
        <v xml:space="preserve">592. Cuidado Continuo por una vida con bienestarEducativo </v>
      </c>
      <c r="F4171" t="s">
        <v>138</v>
      </c>
      <c r="G4171" t="s">
        <v>89</v>
      </c>
      <c r="H4171" t="s">
        <v>90</v>
      </c>
      <c r="I4171" s="134" t="s">
        <v>60</v>
      </c>
      <c r="J4171" t="s">
        <v>61</v>
      </c>
      <c r="K4171" t="s">
        <v>62</v>
      </c>
      <c r="L4171" s="32" t="s">
        <v>8</v>
      </c>
      <c r="M4171" s="32" t="s">
        <v>1</v>
      </c>
      <c r="N4171" s="70" t="str">
        <f t="shared" si="153"/>
        <v>592. Cuidado Continuo por una vida con bienestarEducativo 6_DISTRITO2_NOVIEMBRE_2025</v>
      </c>
      <c r="O4171" s="75">
        <v>14226512</v>
      </c>
      <c r="S4171" s="21">
        <v>0</v>
      </c>
    </row>
    <row r="4172" spans="2:19" ht="30" hidden="1" customHeight="1">
      <c r="B4172">
        <v>60</v>
      </c>
      <c r="C4172" t="s">
        <v>86</v>
      </c>
      <c r="D4172" t="s">
        <v>92</v>
      </c>
      <c r="E4172" s="86" t="str">
        <f t="shared" si="152"/>
        <v xml:space="preserve">602. Cuidado Continuo por una vida con bienestarEducativo </v>
      </c>
      <c r="F4172" t="s">
        <v>139</v>
      </c>
      <c r="G4172" t="s">
        <v>89</v>
      </c>
      <c r="H4172" t="s">
        <v>90</v>
      </c>
      <c r="I4172" s="134" t="s">
        <v>60</v>
      </c>
      <c r="J4172" t="s">
        <v>91</v>
      </c>
      <c r="K4172" t="s">
        <v>65</v>
      </c>
      <c r="L4172" s="32" t="s">
        <v>8</v>
      </c>
      <c r="M4172" s="32" t="s">
        <v>1</v>
      </c>
      <c r="N4172" s="70" t="str">
        <f t="shared" si="153"/>
        <v>602. Cuidado Continuo por una vida con bienestarEducativo 6_DISTRITO2_NOVIEMBRE_2025</v>
      </c>
      <c r="O4172" s="75">
        <v>105404</v>
      </c>
      <c r="S4172" s="21">
        <v>0</v>
      </c>
    </row>
    <row r="4173" spans="2:19" ht="30" hidden="1" customHeight="1">
      <c r="B4173">
        <v>61</v>
      </c>
      <c r="C4173" t="s">
        <v>86</v>
      </c>
      <c r="D4173" t="s">
        <v>92</v>
      </c>
      <c r="E4173" s="86" t="str">
        <f t="shared" si="152"/>
        <v xml:space="preserve">612. Cuidado Continuo por una vida con bienestarEducativo </v>
      </c>
      <c r="F4173" t="s">
        <v>140</v>
      </c>
      <c r="G4173" t="s">
        <v>89</v>
      </c>
      <c r="H4173" t="s">
        <v>90</v>
      </c>
      <c r="I4173" s="134" t="s">
        <v>60</v>
      </c>
      <c r="J4173" t="s">
        <v>91</v>
      </c>
      <c r="K4173" t="s">
        <v>65</v>
      </c>
      <c r="L4173" s="32" t="s">
        <v>8</v>
      </c>
      <c r="M4173" s="32" t="s">
        <v>1</v>
      </c>
      <c r="N4173" s="70" t="str">
        <f t="shared" si="153"/>
        <v>612. Cuidado Continuo por una vida con bienestarEducativo 6_DISTRITO2_NOVIEMBRE_2025</v>
      </c>
      <c r="O4173" s="75">
        <v>266747</v>
      </c>
      <c r="S4173" s="21">
        <v>0</v>
      </c>
    </row>
    <row r="4174" spans="2:19" ht="30" hidden="1" customHeight="1">
      <c r="B4174">
        <v>62</v>
      </c>
      <c r="C4174" t="s">
        <v>86</v>
      </c>
      <c r="D4174" t="s">
        <v>92</v>
      </c>
      <c r="E4174" s="86" t="str">
        <f t="shared" si="152"/>
        <v xml:space="preserve">622. Cuidado Continuo por una vida con bienestarEducativo </v>
      </c>
      <c r="F4174" t="s">
        <v>141</v>
      </c>
      <c r="G4174" t="s">
        <v>118</v>
      </c>
      <c r="H4174" t="s">
        <v>90</v>
      </c>
      <c r="I4174" s="134" t="s">
        <v>60</v>
      </c>
      <c r="J4174" t="s">
        <v>61</v>
      </c>
      <c r="K4174" t="s">
        <v>62</v>
      </c>
      <c r="L4174" s="32" t="s">
        <v>8</v>
      </c>
      <c r="M4174" s="32" t="s">
        <v>1</v>
      </c>
      <c r="N4174" s="70" t="str">
        <f t="shared" si="153"/>
        <v>622. Cuidado Continuo por una vida con bienestarEducativo 6_DISTRITO2_NOVIEMBRE_2025</v>
      </c>
      <c r="O4174" s="75">
        <v>13610112</v>
      </c>
      <c r="S4174" s="21">
        <v>0</v>
      </c>
    </row>
    <row r="4175" spans="2:19" ht="30" hidden="1" customHeight="1">
      <c r="B4175">
        <v>63</v>
      </c>
      <c r="C4175" t="s">
        <v>86</v>
      </c>
      <c r="D4175" t="s">
        <v>92</v>
      </c>
      <c r="E4175" s="86" t="str">
        <f t="shared" si="152"/>
        <v xml:space="preserve">632. Cuidado Continuo por una vida con bienestarEducativo </v>
      </c>
      <c r="F4175" t="s">
        <v>142</v>
      </c>
      <c r="G4175" t="s">
        <v>118</v>
      </c>
      <c r="H4175" t="s">
        <v>90</v>
      </c>
      <c r="I4175" s="134" t="s">
        <v>60</v>
      </c>
      <c r="J4175" t="s">
        <v>91</v>
      </c>
      <c r="K4175" t="s">
        <v>65</v>
      </c>
      <c r="L4175" s="32" t="s">
        <v>8</v>
      </c>
      <c r="M4175" s="32" t="s">
        <v>1</v>
      </c>
      <c r="N4175" s="70" t="str">
        <f t="shared" si="153"/>
        <v>632. Cuidado Continuo por una vida con bienestarEducativo 6_DISTRITO2_NOVIEMBRE_2025</v>
      </c>
      <c r="O4175" s="75">
        <v>105404</v>
      </c>
      <c r="S4175" s="21">
        <v>0</v>
      </c>
    </row>
    <row r="4176" spans="2:19" ht="30" hidden="1" customHeight="1">
      <c r="B4176">
        <v>64</v>
      </c>
      <c r="C4176" t="s">
        <v>86</v>
      </c>
      <c r="D4176" t="s">
        <v>92</v>
      </c>
      <c r="E4176" s="86" t="str">
        <f t="shared" si="152"/>
        <v xml:space="preserve">642. Cuidado Continuo por una vida con bienestarEducativo </v>
      </c>
      <c r="F4176" t="s">
        <v>143</v>
      </c>
      <c r="G4176" t="s">
        <v>110</v>
      </c>
      <c r="H4176" t="s">
        <v>90</v>
      </c>
      <c r="I4176" s="134" t="s">
        <v>60</v>
      </c>
      <c r="J4176" t="s">
        <v>91</v>
      </c>
      <c r="K4176" t="s">
        <v>65</v>
      </c>
      <c r="L4176" s="32" t="s">
        <v>8</v>
      </c>
      <c r="M4176" s="32" t="s">
        <v>1</v>
      </c>
      <c r="N4176" s="70" t="str">
        <f t="shared" si="153"/>
        <v>642. Cuidado Continuo por una vida con bienestarEducativo 6_DISTRITO2_NOVIEMBRE_2025</v>
      </c>
      <c r="O4176" s="75">
        <v>137765</v>
      </c>
      <c r="S4176" s="21">
        <v>0</v>
      </c>
    </row>
    <row r="4177" spans="2:19" ht="30" hidden="1" customHeight="1">
      <c r="B4177">
        <v>65</v>
      </c>
      <c r="C4177" t="s">
        <v>86</v>
      </c>
      <c r="D4177" t="s">
        <v>92</v>
      </c>
      <c r="E4177" s="86" t="str">
        <f t="shared" si="152"/>
        <v xml:space="preserve">652. Cuidado Continuo por una vida con bienestarEducativo </v>
      </c>
      <c r="F4177" t="s">
        <v>144</v>
      </c>
      <c r="G4177" t="s">
        <v>110</v>
      </c>
      <c r="H4177" t="s">
        <v>90</v>
      </c>
      <c r="I4177" s="134" t="s">
        <v>60</v>
      </c>
      <c r="J4177" t="s">
        <v>91</v>
      </c>
      <c r="K4177" t="s">
        <v>65</v>
      </c>
      <c r="L4177" s="32" t="s">
        <v>8</v>
      </c>
      <c r="M4177" s="32" t="s">
        <v>1</v>
      </c>
      <c r="N4177" s="70" t="str">
        <f t="shared" si="153"/>
        <v>652. Cuidado Continuo por una vida con bienestarEducativo 6_DISTRITO2_NOVIEMBRE_2025</v>
      </c>
      <c r="O4177" s="75">
        <v>105404</v>
      </c>
      <c r="S4177" s="21">
        <v>0</v>
      </c>
    </row>
    <row r="4178" spans="2:19" ht="30" hidden="1" customHeight="1">
      <c r="B4178">
        <v>66</v>
      </c>
      <c r="C4178" t="s">
        <v>86</v>
      </c>
      <c r="D4178" t="s">
        <v>92</v>
      </c>
      <c r="E4178" s="86" t="str">
        <f t="shared" si="152"/>
        <v xml:space="preserve">662. Cuidado Continuo por una vida con bienestarEducativo </v>
      </c>
      <c r="F4178" t="s">
        <v>145</v>
      </c>
      <c r="G4178" t="s">
        <v>110</v>
      </c>
      <c r="H4178" t="s">
        <v>90</v>
      </c>
      <c r="I4178" s="134" t="s">
        <v>60</v>
      </c>
      <c r="J4178" t="s">
        <v>119</v>
      </c>
      <c r="K4178" t="s">
        <v>65</v>
      </c>
      <c r="L4178" s="32" t="s">
        <v>8</v>
      </c>
      <c r="M4178" s="32" t="s">
        <v>1</v>
      </c>
      <c r="N4178" s="70" t="str">
        <f t="shared" si="153"/>
        <v>662. Cuidado Continuo por una vida con bienestarEducativo 6_DISTRITO2_NOVIEMBRE_2025</v>
      </c>
      <c r="O4178" s="75">
        <v>199714</v>
      </c>
      <c r="S4178" s="21">
        <v>0</v>
      </c>
    </row>
    <row r="4179" spans="2:19" ht="30" hidden="1" customHeight="1">
      <c r="B4179">
        <v>67</v>
      </c>
      <c r="C4179" t="s">
        <v>86</v>
      </c>
      <c r="D4179" t="s">
        <v>92</v>
      </c>
      <c r="E4179" s="86" t="str">
        <f t="shared" si="152"/>
        <v xml:space="preserve">672. Cuidado Continuo por una vida con bienestarEducativo </v>
      </c>
      <c r="F4179" t="s">
        <v>146</v>
      </c>
      <c r="G4179" t="s">
        <v>110</v>
      </c>
      <c r="H4179" t="s">
        <v>90</v>
      </c>
      <c r="I4179" s="134" t="s">
        <v>60</v>
      </c>
      <c r="J4179" t="s">
        <v>91</v>
      </c>
      <c r="K4179" t="s">
        <v>65</v>
      </c>
      <c r="L4179" s="32" t="s">
        <v>8</v>
      </c>
      <c r="M4179" s="32" t="s">
        <v>1</v>
      </c>
      <c r="N4179" s="70" t="str">
        <f t="shared" si="153"/>
        <v>672. Cuidado Continuo por una vida con bienestarEducativo 6_DISTRITO2_NOVIEMBRE_2025</v>
      </c>
      <c r="O4179" s="75">
        <v>88916</v>
      </c>
      <c r="S4179" s="21">
        <v>0</v>
      </c>
    </row>
    <row r="4180" spans="2:19" ht="30" hidden="1" customHeight="1">
      <c r="B4180">
        <v>68</v>
      </c>
      <c r="C4180" t="s">
        <v>86</v>
      </c>
      <c r="D4180" t="s">
        <v>93</v>
      </c>
      <c r="E4180" s="86" t="str">
        <f t="shared" ref="E4180:E4243" si="154">B4180&amp;C4180&amp;D4180</f>
        <v>682. Cuidado Continuo por una vida con bienestarInstitucional</v>
      </c>
      <c r="F4180" t="s">
        <v>147</v>
      </c>
      <c r="G4180" t="s">
        <v>110</v>
      </c>
      <c r="H4180" t="s">
        <v>90</v>
      </c>
      <c r="I4180" s="134" t="s">
        <v>60</v>
      </c>
      <c r="J4180" t="s">
        <v>91</v>
      </c>
      <c r="K4180" t="s">
        <v>65</v>
      </c>
      <c r="L4180" s="32" t="s">
        <v>8</v>
      </c>
      <c r="M4180" s="32" t="s">
        <v>1</v>
      </c>
      <c r="N4180" s="70" t="str">
        <f t="shared" si="153"/>
        <v>682. Cuidado Continuo por una vida con bienestarInstitucional6_DISTRITO2_NOVIEMBRE_2025</v>
      </c>
      <c r="O4180" s="75">
        <v>105404</v>
      </c>
      <c r="S4180" s="21">
        <v>0</v>
      </c>
    </row>
    <row r="4181" spans="2:19" ht="30" hidden="1" customHeight="1">
      <c r="B4181">
        <v>69</v>
      </c>
      <c r="C4181" t="s">
        <v>86</v>
      </c>
      <c r="D4181" t="s">
        <v>93</v>
      </c>
      <c r="E4181" s="86" t="str">
        <f t="shared" si="154"/>
        <v>692. Cuidado Continuo por una vida con bienestarInstitucional</v>
      </c>
      <c r="F4181" t="s">
        <v>148</v>
      </c>
      <c r="G4181" t="s">
        <v>118</v>
      </c>
      <c r="H4181" t="s">
        <v>90</v>
      </c>
      <c r="I4181" s="134" t="s">
        <v>60</v>
      </c>
      <c r="J4181" t="s">
        <v>91</v>
      </c>
      <c r="K4181" t="s">
        <v>65</v>
      </c>
      <c r="L4181" s="32" t="s">
        <v>8</v>
      </c>
      <c r="M4181" s="32" t="s">
        <v>1</v>
      </c>
      <c r="N4181" s="70" t="str">
        <f t="shared" si="153"/>
        <v>692. Cuidado Continuo por una vida con bienestarInstitucional6_DISTRITO2_NOVIEMBRE_2025</v>
      </c>
      <c r="O4181" s="75">
        <v>105404</v>
      </c>
      <c r="S4181" s="21">
        <v>0</v>
      </c>
    </row>
    <row r="4182" spans="2:19" ht="30" hidden="1" customHeight="1">
      <c r="B4182">
        <v>70</v>
      </c>
      <c r="C4182" t="s">
        <v>86</v>
      </c>
      <c r="D4182" t="s">
        <v>93</v>
      </c>
      <c r="E4182" s="86" t="str">
        <f t="shared" si="154"/>
        <v>702. Cuidado Continuo por una vida con bienestarInstitucional</v>
      </c>
      <c r="F4182" t="s">
        <v>149</v>
      </c>
      <c r="G4182" t="s">
        <v>89</v>
      </c>
      <c r="H4182" t="s">
        <v>90</v>
      </c>
      <c r="I4182" s="134" t="s">
        <v>60</v>
      </c>
      <c r="J4182" t="s">
        <v>91</v>
      </c>
      <c r="K4182" t="s">
        <v>65</v>
      </c>
      <c r="L4182" s="32" t="s">
        <v>8</v>
      </c>
      <c r="M4182" s="32" t="s">
        <v>1</v>
      </c>
      <c r="N4182" s="70" t="str">
        <f t="shared" si="153"/>
        <v>702. Cuidado Continuo por una vida con bienestarInstitucional6_DISTRITO2_NOVIEMBRE_2025</v>
      </c>
      <c r="O4182" s="75">
        <v>74893</v>
      </c>
      <c r="S4182" s="21">
        <v>0</v>
      </c>
    </row>
    <row r="4183" spans="2:19" ht="30" hidden="1" customHeight="1">
      <c r="B4183">
        <v>71</v>
      </c>
      <c r="C4183" t="s">
        <v>86</v>
      </c>
      <c r="D4183" t="s">
        <v>98</v>
      </c>
      <c r="E4183" s="86" t="str">
        <f t="shared" si="154"/>
        <v>712. Cuidado Continuo por una vida con bienestarLaboral</v>
      </c>
      <c r="F4183" t="s">
        <v>150</v>
      </c>
      <c r="G4183" t="s">
        <v>110</v>
      </c>
      <c r="H4183" t="s">
        <v>90</v>
      </c>
      <c r="I4183" s="134" t="s">
        <v>60</v>
      </c>
      <c r="J4183" t="s">
        <v>151</v>
      </c>
      <c r="K4183" t="s">
        <v>65</v>
      </c>
      <c r="L4183" s="32" t="s">
        <v>8</v>
      </c>
      <c r="M4183" s="32" t="s">
        <v>1</v>
      </c>
      <c r="N4183" s="70" t="str">
        <f t="shared" si="153"/>
        <v>712. Cuidado Continuo por una vida con bienestarLaboral6_DISTRITO2_NOVIEMBRE_2025</v>
      </c>
      <c r="O4183" s="75">
        <v>59965</v>
      </c>
      <c r="S4183" s="21">
        <v>0</v>
      </c>
    </row>
    <row r="4184" spans="2:19" ht="30" hidden="1" customHeight="1">
      <c r="B4184">
        <v>72</v>
      </c>
      <c r="C4184" t="s">
        <v>86</v>
      </c>
      <c r="D4184" t="s">
        <v>98</v>
      </c>
      <c r="E4184" s="86" t="str">
        <f t="shared" si="154"/>
        <v>722. Cuidado Continuo por una vida con bienestarLaboral</v>
      </c>
      <c r="F4184" t="s">
        <v>152</v>
      </c>
      <c r="G4184" t="s">
        <v>110</v>
      </c>
      <c r="H4184" t="s">
        <v>90</v>
      </c>
      <c r="I4184" s="134" t="s">
        <v>60</v>
      </c>
      <c r="J4184" t="s">
        <v>151</v>
      </c>
      <c r="K4184" t="s">
        <v>65</v>
      </c>
      <c r="L4184" s="32" t="s">
        <v>8</v>
      </c>
      <c r="M4184" s="32" t="s">
        <v>1</v>
      </c>
      <c r="N4184" s="70" t="str">
        <f t="shared" si="153"/>
        <v>722. Cuidado Continuo por una vida con bienestarLaboral6_DISTRITO2_NOVIEMBRE_2025</v>
      </c>
      <c r="O4184" s="75">
        <v>99830</v>
      </c>
      <c r="S4184" s="21">
        <v>0</v>
      </c>
    </row>
    <row r="4185" spans="2:19" ht="30" hidden="1" customHeight="1">
      <c r="B4185">
        <v>73</v>
      </c>
      <c r="C4185" t="s">
        <v>86</v>
      </c>
      <c r="D4185" t="s">
        <v>98</v>
      </c>
      <c r="E4185" s="86" t="str">
        <f t="shared" si="154"/>
        <v>732. Cuidado Continuo por una vida con bienestarLaboral</v>
      </c>
      <c r="F4185" t="s">
        <v>153</v>
      </c>
      <c r="G4185" t="s">
        <v>110</v>
      </c>
      <c r="H4185" t="s">
        <v>90</v>
      </c>
      <c r="I4185" s="134" t="s">
        <v>60</v>
      </c>
      <c r="J4185" t="s">
        <v>154</v>
      </c>
      <c r="K4185" t="s">
        <v>65</v>
      </c>
      <c r="L4185" s="32" t="s">
        <v>8</v>
      </c>
      <c r="M4185" s="32" t="s">
        <v>1</v>
      </c>
      <c r="N4185" s="70" t="str">
        <f t="shared" si="153"/>
        <v>732. Cuidado Continuo por una vida con bienestarLaboral6_DISTRITO2_NOVIEMBRE_2025</v>
      </c>
      <c r="O4185" s="75">
        <v>220671</v>
      </c>
      <c r="S4185" s="21">
        <v>0</v>
      </c>
    </row>
    <row r="4186" spans="2:19" ht="30" hidden="1" customHeight="1">
      <c r="B4186">
        <v>74</v>
      </c>
      <c r="C4186" t="s">
        <v>86</v>
      </c>
      <c r="D4186" t="s">
        <v>98</v>
      </c>
      <c r="E4186" s="86" t="str">
        <f t="shared" si="154"/>
        <v>742. Cuidado Continuo por una vida con bienestarLaboral</v>
      </c>
      <c r="F4186" t="s">
        <v>155</v>
      </c>
      <c r="G4186" t="s">
        <v>110</v>
      </c>
      <c r="H4186" t="s">
        <v>90</v>
      </c>
      <c r="I4186" s="134" t="s">
        <v>60</v>
      </c>
      <c r="J4186" t="s">
        <v>154</v>
      </c>
      <c r="K4186" t="s">
        <v>65</v>
      </c>
      <c r="L4186" s="32" t="s">
        <v>8</v>
      </c>
      <c r="M4186" s="32" t="s">
        <v>1</v>
      </c>
      <c r="N4186" s="70" t="str">
        <f t="shared" si="153"/>
        <v>742. Cuidado Continuo por una vida con bienestarLaboral6_DISTRITO2_NOVIEMBRE_2025</v>
      </c>
      <c r="O4186" s="75">
        <v>367374</v>
      </c>
      <c r="S4186" s="21">
        <v>0</v>
      </c>
    </row>
    <row r="4187" spans="2:19" ht="30" hidden="1" customHeight="1">
      <c r="B4187">
        <v>75</v>
      </c>
      <c r="C4187" t="s">
        <v>86</v>
      </c>
      <c r="D4187" t="s">
        <v>98</v>
      </c>
      <c r="E4187" s="86" t="str">
        <f t="shared" si="154"/>
        <v>752. Cuidado Continuo por una vida con bienestarLaboral</v>
      </c>
      <c r="F4187" t="s">
        <v>156</v>
      </c>
      <c r="G4187" t="s">
        <v>110</v>
      </c>
      <c r="H4187" t="s">
        <v>90</v>
      </c>
      <c r="I4187" s="134" t="s">
        <v>60</v>
      </c>
      <c r="J4187" t="s">
        <v>157</v>
      </c>
      <c r="K4187" t="s">
        <v>65</v>
      </c>
      <c r="L4187" s="32" t="s">
        <v>8</v>
      </c>
      <c r="M4187" s="32" t="s">
        <v>1</v>
      </c>
      <c r="N4187" s="70" t="str">
        <f t="shared" si="153"/>
        <v>752. Cuidado Continuo por una vida con bienestarLaboral6_DISTRITO2_NOVIEMBRE_2025</v>
      </c>
      <c r="O4187" s="75">
        <v>210809</v>
      </c>
      <c r="S4187" s="21">
        <v>0</v>
      </c>
    </row>
    <row r="4188" spans="2:19" ht="30" hidden="1" customHeight="1">
      <c r="B4188">
        <v>76</v>
      </c>
      <c r="C4188" t="s">
        <v>86</v>
      </c>
      <c r="D4188" t="s">
        <v>98</v>
      </c>
      <c r="E4188" s="86" t="str">
        <f t="shared" si="154"/>
        <v>762. Cuidado Continuo por una vida con bienestarLaboral</v>
      </c>
      <c r="F4188" t="s">
        <v>158</v>
      </c>
      <c r="G4188" t="s">
        <v>110</v>
      </c>
      <c r="H4188" t="s">
        <v>90</v>
      </c>
      <c r="I4188" s="134" t="s">
        <v>60</v>
      </c>
      <c r="J4188" t="s">
        <v>157</v>
      </c>
      <c r="K4188" t="s">
        <v>65</v>
      </c>
      <c r="L4188" s="32" t="s">
        <v>8</v>
      </c>
      <c r="M4188" s="32" t="s">
        <v>1</v>
      </c>
      <c r="N4188" s="70" t="str">
        <f t="shared" si="153"/>
        <v>762. Cuidado Continuo por una vida con bienestarLaboral6_DISTRITO2_NOVIEMBRE_2025</v>
      </c>
      <c r="O4188" s="75">
        <v>55168</v>
      </c>
      <c r="S4188" s="21">
        <v>0</v>
      </c>
    </row>
    <row r="4189" spans="2:19" ht="30" hidden="1" customHeight="1">
      <c r="B4189">
        <v>77</v>
      </c>
      <c r="C4189" t="s">
        <v>86</v>
      </c>
      <c r="D4189" t="s">
        <v>98</v>
      </c>
      <c r="E4189" s="86" t="str">
        <f t="shared" si="154"/>
        <v>772. Cuidado Continuo por una vida con bienestarLaboral</v>
      </c>
      <c r="F4189" t="s">
        <v>159</v>
      </c>
      <c r="G4189" t="s">
        <v>110</v>
      </c>
      <c r="H4189" t="s">
        <v>90</v>
      </c>
      <c r="I4189" s="134" t="s">
        <v>60</v>
      </c>
      <c r="J4189" t="s">
        <v>157</v>
      </c>
      <c r="K4189" t="s">
        <v>80</v>
      </c>
      <c r="L4189" s="32" t="s">
        <v>8</v>
      </c>
      <c r="M4189" s="32" t="s">
        <v>1</v>
      </c>
      <c r="N4189" s="70" t="str">
        <f t="shared" si="153"/>
        <v>772. Cuidado Continuo por una vida con bienestarLaboral6_DISTRITO2_NOVIEMBRE_2025</v>
      </c>
      <c r="O4189" s="75">
        <v>91844</v>
      </c>
      <c r="S4189" s="21">
        <v>0</v>
      </c>
    </row>
    <row r="4190" spans="2:19" ht="30" hidden="1" customHeight="1">
      <c r="B4190">
        <v>78</v>
      </c>
      <c r="C4190" t="s">
        <v>86</v>
      </c>
      <c r="D4190" t="s">
        <v>98</v>
      </c>
      <c r="E4190" s="86" t="str">
        <f t="shared" si="154"/>
        <v>782. Cuidado Continuo por una vida con bienestarLaboral</v>
      </c>
      <c r="F4190" t="s">
        <v>160</v>
      </c>
      <c r="G4190" t="s">
        <v>110</v>
      </c>
      <c r="H4190" t="s">
        <v>90</v>
      </c>
      <c r="I4190" s="134" t="s">
        <v>60</v>
      </c>
      <c r="J4190" t="s">
        <v>157</v>
      </c>
      <c r="K4190" t="s">
        <v>80</v>
      </c>
      <c r="L4190" s="32" t="s">
        <v>8</v>
      </c>
      <c r="M4190" s="32" t="s">
        <v>1</v>
      </c>
      <c r="N4190" s="70" t="str">
        <f t="shared" si="153"/>
        <v>782. Cuidado Continuo por una vida con bienestarLaboral6_DISTRITO2_NOVIEMBRE_2025</v>
      </c>
      <c r="O4190" s="75">
        <v>121585</v>
      </c>
      <c r="S4190" s="21">
        <v>0</v>
      </c>
    </row>
    <row r="4191" spans="2:19" ht="30" hidden="1" customHeight="1">
      <c r="B4191">
        <v>79</v>
      </c>
      <c r="C4191" t="s">
        <v>86</v>
      </c>
      <c r="D4191" t="s">
        <v>98</v>
      </c>
      <c r="E4191" s="86" t="str">
        <f t="shared" si="154"/>
        <v>792. Cuidado Continuo por una vida con bienestarLaboral</v>
      </c>
      <c r="F4191" t="s">
        <v>161</v>
      </c>
      <c r="G4191" t="s">
        <v>110</v>
      </c>
      <c r="H4191" t="s">
        <v>90</v>
      </c>
      <c r="I4191" s="134" t="s">
        <v>60</v>
      </c>
      <c r="J4191" t="s">
        <v>157</v>
      </c>
      <c r="K4191" t="s">
        <v>65</v>
      </c>
      <c r="L4191" s="32" t="s">
        <v>8</v>
      </c>
      <c r="M4191" s="32" t="s">
        <v>1</v>
      </c>
      <c r="N4191" s="70" t="str">
        <f t="shared" si="153"/>
        <v>792. Cuidado Continuo por una vida con bienestarLaboral6_DISTRITO2_NOVIEMBRE_2025</v>
      </c>
      <c r="O4191" s="75">
        <v>125438</v>
      </c>
      <c r="S4191" s="21">
        <v>0</v>
      </c>
    </row>
    <row r="4192" spans="2:19" ht="30" hidden="1" customHeight="1">
      <c r="B4192">
        <v>80</v>
      </c>
      <c r="C4192" t="s">
        <v>86</v>
      </c>
      <c r="D4192" t="s">
        <v>98</v>
      </c>
      <c r="E4192" s="86" t="str">
        <f t="shared" si="154"/>
        <v>802. Cuidado Continuo por una vida con bienestarLaboral</v>
      </c>
      <c r="F4192" t="s">
        <v>162</v>
      </c>
      <c r="G4192" t="s">
        <v>110</v>
      </c>
      <c r="H4192" t="s">
        <v>90</v>
      </c>
      <c r="I4192" s="134" t="s">
        <v>60</v>
      </c>
      <c r="J4192" t="s">
        <v>163</v>
      </c>
      <c r="K4192" t="s">
        <v>62</v>
      </c>
      <c r="L4192" s="32" t="s">
        <v>8</v>
      </c>
      <c r="M4192" s="32" t="s">
        <v>1</v>
      </c>
      <c r="N4192" s="70" t="str">
        <f t="shared" si="153"/>
        <v>802. Cuidado Continuo por una vida con bienestarLaboral6_DISTRITO2_NOVIEMBRE_2025</v>
      </c>
      <c r="O4192" s="75">
        <v>53781</v>
      </c>
      <c r="S4192" s="21">
        <v>0</v>
      </c>
    </row>
    <row r="4193" spans="2:19" ht="30" hidden="1" customHeight="1">
      <c r="B4193">
        <v>81</v>
      </c>
      <c r="C4193" t="s">
        <v>86</v>
      </c>
      <c r="D4193" t="s">
        <v>98</v>
      </c>
      <c r="E4193" s="86" t="str">
        <f t="shared" si="154"/>
        <v>812. Cuidado Continuo por una vida con bienestarLaboral</v>
      </c>
      <c r="F4193" t="s">
        <v>164</v>
      </c>
      <c r="G4193" t="s">
        <v>110</v>
      </c>
      <c r="H4193" t="s">
        <v>90</v>
      </c>
      <c r="I4193" s="134" t="s">
        <v>60</v>
      </c>
      <c r="J4193" t="s">
        <v>151</v>
      </c>
      <c r="K4193" t="s">
        <v>65</v>
      </c>
      <c r="L4193" s="32" t="s">
        <v>8</v>
      </c>
      <c r="M4193" s="32" t="s">
        <v>1</v>
      </c>
      <c r="N4193" s="70" t="str">
        <f t="shared" si="153"/>
        <v>812. Cuidado Continuo por una vida con bienestarLaboral6_DISTRITO2_NOVIEMBRE_2025</v>
      </c>
      <c r="O4193" s="75">
        <v>82752</v>
      </c>
      <c r="S4193" s="21">
        <v>0</v>
      </c>
    </row>
    <row r="4194" spans="2:19" ht="30" hidden="1" customHeight="1">
      <c r="B4194">
        <v>82</v>
      </c>
      <c r="C4194" t="s">
        <v>86</v>
      </c>
      <c r="D4194" t="s">
        <v>98</v>
      </c>
      <c r="E4194" s="86" t="str">
        <f t="shared" si="154"/>
        <v>822. Cuidado Continuo por una vida con bienestarLaboral</v>
      </c>
      <c r="F4194" t="s">
        <v>165</v>
      </c>
      <c r="G4194" t="s">
        <v>110</v>
      </c>
      <c r="H4194" t="s">
        <v>90</v>
      </c>
      <c r="I4194" s="134" t="s">
        <v>60</v>
      </c>
      <c r="J4194" t="s">
        <v>166</v>
      </c>
      <c r="K4194" t="s">
        <v>65</v>
      </c>
      <c r="L4194" s="32" t="s">
        <v>8</v>
      </c>
      <c r="M4194" s="32" t="s">
        <v>1</v>
      </c>
      <c r="N4194" s="70" t="str">
        <f t="shared" si="153"/>
        <v>822. Cuidado Continuo por una vida con bienestarLaboral6_DISTRITO2_NOVIEMBRE_2025</v>
      </c>
      <c r="O4194" s="75">
        <v>281078</v>
      </c>
      <c r="S4194" s="21">
        <v>0</v>
      </c>
    </row>
    <row r="4195" spans="2:19" ht="30" hidden="1" customHeight="1">
      <c r="B4195">
        <v>83</v>
      </c>
      <c r="C4195" t="s">
        <v>86</v>
      </c>
      <c r="D4195" t="s">
        <v>98</v>
      </c>
      <c r="E4195" s="86" t="str">
        <f t="shared" si="154"/>
        <v>832. Cuidado Continuo por una vida con bienestarLaboral</v>
      </c>
      <c r="F4195" t="s">
        <v>167</v>
      </c>
      <c r="G4195" t="s">
        <v>110</v>
      </c>
      <c r="H4195" t="s">
        <v>90</v>
      </c>
      <c r="I4195" s="134" t="s">
        <v>60</v>
      </c>
      <c r="J4195" t="s">
        <v>157</v>
      </c>
      <c r="K4195" t="s">
        <v>65</v>
      </c>
      <c r="L4195" s="32" t="s">
        <v>8</v>
      </c>
      <c r="M4195" s="32" t="s">
        <v>1</v>
      </c>
      <c r="N4195" s="70" t="str">
        <f t="shared" si="153"/>
        <v>832. Cuidado Continuo por una vida con bienestarLaboral6_DISTRITO2_NOVIEMBRE_2025</v>
      </c>
      <c r="O4195" s="75">
        <v>70270</v>
      </c>
      <c r="S4195" s="21">
        <v>0</v>
      </c>
    </row>
    <row r="4196" spans="2:19" ht="30" hidden="1" customHeight="1">
      <c r="B4196">
        <v>84</v>
      </c>
      <c r="C4196" t="s">
        <v>86</v>
      </c>
      <c r="D4196" t="s">
        <v>98</v>
      </c>
      <c r="E4196" s="86" t="str">
        <f t="shared" si="154"/>
        <v>842. Cuidado Continuo por una vida con bienestarLaboral</v>
      </c>
      <c r="F4196" t="s">
        <v>168</v>
      </c>
      <c r="G4196" t="s">
        <v>110</v>
      </c>
      <c r="H4196" t="s">
        <v>90</v>
      </c>
      <c r="I4196" s="134" t="s">
        <v>60</v>
      </c>
      <c r="J4196" t="s">
        <v>157</v>
      </c>
      <c r="K4196" t="s">
        <v>65</v>
      </c>
      <c r="L4196" s="32" t="s">
        <v>8</v>
      </c>
      <c r="M4196" s="32" t="s">
        <v>1</v>
      </c>
      <c r="N4196" s="70" t="str">
        <f t="shared" si="153"/>
        <v>842. Cuidado Continuo por una vida con bienestarLaboral6_DISTRITO2_NOVIEMBRE_2025</v>
      </c>
      <c r="O4196" s="75">
        <v>105404</v>
      </c>
      <c r="S4196" s="21">
        <v>0</v>
      </c>
    </row>
    <row r="4197" spans="2:19" ht="30" hidden="1" customHeight="1">
      <c r="B4197">
        <v>85</v>
      </c>
      <c r="C4197" t="s">
        <v>86</v>
      </c>
      <c r="D4197" t="s">
        <v>98</v>
      </c>
      <c r="E4197" s="86" t="str">
        <f t="shared" si="154"/>
        <v>852. Cuidado Continuo por una vida con bienestarLaboral</v>
      </c>
      <c r="F4197" t="s">
        <v>169</v>
      </c>
      <c r="G4197" t="s">
        <v>110</v>
      </c>
      <c r="H4197" t="s">
        <v>90</v>
      </c>
      <c r="I4197" s="134" t="s">
        <v>60</v>
      </c>
      <c r="J4197" t="s">
        <v>163</v>
      </c>
      <c r="K4197" t="s">
        <v>62</v>
      </c>
      <c r="L4197" s="32" t="s">
        <v>8</v>
      </c>
      <c r="M4197" s="32" t="s">
        <v>1</v>
      </c>
      <c r="N4197" s="70" t="str">
        <f t="shared" si="153"/>
        <v>852. Cuidado Continuo por una vida con bienestarLaboral6_DISTRITO2_NOVIEMBRE_2025</v>
      </c>
      <c r="O4197" s="75">
        <v>35135</v>
      </c>
      <c r="S4197" s="21">
        <v>0</v>
      </c>
    </row>
    <row r="4198" spans="2:19" ht="30" hidden="1" customHeight="1">
      <c r="B4198">
        <v>87</v>
      </c>
      <c r="C4198" t="s">
        <v>170</v>
      </c>
      <c r="D4198" t="s">
        <v>87</v>
      </c>
      <c r="E4198" s="86" t="str">
        <f t="shared" si="154"/>
        <v>873. Cuidado Continuo por una vida con bienestar con enfoque diferencial étnicoComunitario</v>
      </c>
      <c r="F4198" t="s">
        <v>171</v>
      </c>
      <c r="G4198" t="s">
        <v>89</v>
      </c>
      <c r="H4198" t="s">
        <v>90</v>
      </c>
      <c r="I4198" s="134" t="s">
        <v>60</v>
      </c>
      <c r="J4198" t="s">
        <v>61</v>
      </c>
      <c r="K4198" t="s">
        <v>80</v>
      </c>
      <c r="L4198" s="32" t="s">
        <v>8</v>
      </c>
      <c r="M4198" s="32" t="s">
        <v>1</v>
      </c>
      <c r="N4198" s="70" t="str">
        <f t="shared" si="153"/>
        <v>873. Cuidado Continuo por una vida con bienestar con enfoque diferencial étnicoComunitario6_DISTRITO2_NOVIEMBRE_2025</v>
      </c>
      <c r="O4198" s="75">
        <v>25814832</v>
      </c>
      <c r="S4198" s="21">
        <v>0</v>
      </c>
    </row>
    <row r="4199" spans="2:19" ht="30" hidden="1" customHeight="1">
      <c r="B4199">
        <v>88</v>
      </c>
      <c r="C4199" t="s">
        <v>170</v>
      </c>
      <c r="D4199" t="s">
        <v>87</v>
      </c>
      <c r="E4199" s="86" t="str">
        <f t="shared" si="154"/>
        <v>883. Cuidado Continuo por una vida con bienestar con enfoque diferencial étnicoComunitario</v>
      </c>
      <c r="F4199" t="s">
        <v>172</v>
      </c>
      <c r="G4199" t="s">
        <v>89</v>
      </c>
      <c r="H4199" t="s">
        <v>90</v>
      </c>
      <c r="I4199" s="134" t="s">
        <v>60</v>
      </c>
      <c r="J4199" t="s">
        <v>61</v>
      </c>
      <c r="K4199" t="s">
        <v>80</v>
      </c>
      <c r="L4199" s="32" t="s">
        <v>8</v>
      </c>
      <c r="M4199" s="32" t="s">
        <v>1</v>
      </c>
      <c r="N4199" s="70" t="str">
        <f t="shared" si="153"/>
        <v>883. Cuidado Continuo por una vida con bienestar con enfoque diferencial étnicoComunitario6_DISTRITO2_NOVIEMBRE_2025</v>
      </c>
      <c r="O4199" s="75">
        <v>19848080</v>
      </c>
      <c r="S4199" s="21">
        <v>0</v>
      </c>
    </row>
    <row r="4200" spans="2:19" ht="30" hidden="1" customHeight="1">
      <c r="B4200">
        <v>89</v>
      </c>
      <c r="C4200" t="s">
        <v>170</v>
      </c>
      <c r="D4200" t="s">
        <v>87</v>
      </c>
      <c r="E4200" s="86" t="str">
        <f t="shared" si="154"/>
        <v>893. Cuidado Continuo por una vida con bienestar con enfoque diferencial étnicoComunitario</v>
      </c>
      <c r="F4200" t="s">
        <v>173</v>
      </c>
      <c r="G4200" t="s">
        <v>89</v>
      </c>
      <c r="H4200" t="s">
        <v>90</v>
      </c>
      <c r="I4200" s="134" t="s">
        <v>60</v>
      </c>
      <c r="J4200" t="s">
        <v>61</v>
      </c>
      <c r="K4200" t="s">
        <v>80</v>
      </c>
      <c r="L4200" s="32" t="s">
        <v>8</v>
      </c>
      <c r="M4200" s="32" t="s">
        <v>1</v>
      </c>
      <c r="N4200" s="70" t="str">
        <f t="shared" si="153"/>
        <v>893. Cuidado Continuo por una vida con bienestar con enfoque diferencial étnicoComunitario6_DISTRITO2_NOVIEMBRE_2025</v>
      </c>
      <c r="O4200" s="75">
        <v>33729408</v>
      </c>
      <c r="S4200" s="21">
        <v>0</v>
      </c>
    </row>
    <row r="4201" spans="2:19" ht="30" hidden="1" customHeight="1">
      <c r="B4201">
        <v>90</v>
      </c>
      <c r="C4201" t="s">
        <v>170</v>
      </c>
      <c r="D4201" t="s">
        <v>87</v>
      </c>
      <c r="E4201" s="86" t="str">
        <f t="shared" si="154"/>
        <v>903. Cuidado Continuo por una vida con bienestar con enfoque diferencial étnicoComunitario</v>
      </c>
      <c r="F4201" t="s">
        <v>174</v>
      </c>
      <c r="G4201" t="s">
        <v>89</v>
      </c>
      <c r="H4201" t="s">
        <v>90</v>
      </c>
      <c r="I4201" s="134" t="s">
        <v>60</v>
      </c>
      <c r="J4201" t="s">
        <v>61</v>
      </c>
      <c r="K4201" t="s">
        <v>80</v>
      </c>
      <c r="L4201" s="32" t="s">
        <v>8</v>
      </c>
      <c r="M4201" s="32" t="s">
        <v>1</v>
      </c>
      <c r="N4201" s="70" t="str">
        <f t="shared" si="153"/>
        <v>903. Cuidado Continuo por una vida con bienestar con enfoque diferencial étnicoComunitario6_DISTRITO2_NOVIEMBRE_2025</v>
      </c>
      <c r="O4201" s="75">
        <v>11243136</v>
      </c>
      <c r="S4201" s="21">
        <v>0</v>
      </c>
    </row>
    <row r="4202" spans="2:19" ht="30" hidden="1" customHeight="1">
      <c r="B4202">
        <v>91</v>
      </c>
      <c r="C4202" t="s">
        <v>170</v>
      </c>
      <c r="D4202" t="s">
        <v>87</v>
      </c>
      <c r="E4202" s="86" t="str">
        <f t="shared" si="154"/>
        <v>913. Cuidado Continuo por una vida con bienestar con enfoque diferencial étnicoComunitario</v>
      </c>
      <c r="F4202" t="s">
        <v>175</v>
      </c>
      <c r="G4202" t="s">
        <v>89</v>
      </c>
      <c r="H4202" t="s">
        <v>90</v>
      </c>
      <c r="I4202" s="134" t="s">
        <v>60</v>
      </c>
      <c r="J4202" t="s">
        <v>61</v>
      </c>
      <c r="K4202" t="s">
        <v>80</v>
      </c>
      <c r="L4202" s="32" t="s">
        <v>8</v>
      </c>
      <c r="M4202" s="32" t="s">
        <v>1</v>
      </c>
      <c r="N4202" s="70" t="str">
        <f t="shared" si="153"/>
        <v>913. Cuidado Continuo por una vida con bienestar con enfoque diferencial étnicoComunitario6_DISTRITO2_NOVIEMBRE_2025</v>
      </c>
      <c r="O4202" s="75">
        <v>19305648</v>
      </c>
      <c r="S4202" s="21">
        <v>0</v>
      </c>
    </row>
    <row r="4203" spans="2:19" ht="30" hidden="1" customHeight="1">
      <c r="B4203">
        <v>92</v>
      </c>
      <c r="C4203" t="s">
        <v>176</v>
      </c>
      <c r="D4203" t="s">
        <v>87</v>
      </c>
      <c r="E4203" s="86" t="str">
        <f t="shared" si="154"/>
        <v>924. Cuidado Continuo por una vida con bienestar con enfoque GéneroComunitario</v>
      </c>
      <c r="F4203" t="s">
        <v>177</v>
      </c>
      <c r="G4203" t="s">
        <v>89</v>
      </c>
      <c r="H4203" t="s">
        <v>90</v>
      </c>
      <c r="I4203" s="134" t="s">
        <v>60</v>
      </c>
      <c r="J4203" t="s">
        <v>91</v>
      </c>
      <c r="K4203" t="s">
        <v>65</v>
      </c>
      <c r="L4203" s="32" t="s">
        <v>8</v>
      </c>
      <c r="M4203" s="32" t="s">
        <v>1</v>
      </c>
      <c r="N4203" s="70" t="str">
        <f t="shared" si="153"/>
        <v>924. Cuidado Continuo por una vida con bienestar con enfoque GéneroComunitario6_DISTRITO2_NOVIEMBRE_2025</v>
      </c>
      <c r="O4203" s="75">
        <v>372151</v>
      </c>
      <c r="S4203" s="21">
        <v>0</v>
      </c>
    </row>
    <row r="4204" spans="2:19" ht="30" hidden="1" customHeight="1">
      <c r="B4204">
        <v>93</v>
      </c>
      <c r="C4204" t="s">
        <v>176</v>
      </c>
      <c r="D4204" t="s">
        <v>87</v>
      </c>
      <c r="E4204" s="86" t="str">
        <f t="shared" si="154"/>
        <v>934. Cuidado Continuo por una vida con bienestar con enfoque GéneroComunitario</v>
      </c>
      <c r="F4204" t="s">
        <v>178</v>
      </c>
      <c r="G4204" t="s">
        <v>110</v>
      </c>
      <c r="H4204" t="s">
        <v>90</v>
      </c>
      <c r="I4204" s="134" t="s">
        <v>60</v>
      </c>
      <c r="J4204" t="s">
        <v>91</v>
      </c>
      <c r="K4204" t="s">
        <v>65</v>
      </c>
      <c r="L4204" s="32" t="s">
        <v>8</v>
      </c>
      <c r="M4204" s="32" t="s">
        <v>1</v>
      </c>
      <c r="N4204" s="70" t="str">
        <f t="shared" si="153"/>
        <v>934. Cuidado Continuo por una vida con bienestar con enfoque GéneroComunitario6_DISTRITO2_NOVIEMBRE_2025</v>
      </c>
      <c r="O4204" s="75">
        <v>372151</v>
      </c>
      <c r="S4204" s="21">
        <v>0</v>
      </c>
    </row>
    <row r="4205" spans="2:19" ht="30" hidden="1" customHeight="1">
      <c r="B4205">
        <v>94</v>
      </c>
      <c r="C4205" t="s">
        <v>176</v>
      </c>
      <c r="D4205" t="s">
        <v>87</v>
      </c>
      <c r="E4205" s="86" t="str">
        <f t="shared" si="154"/>
        <v>944. Cuidado Continuo por una vida con bienestar con enfoque GéneroComunitario</v>
      </c>
      <c r="F4205" t="s">
        <v>179</v>
      </c>
      <c r="G4205" t="s">
        <v>89</v>
      </c>
      <c r="H4205" t="s">
        <v>90</v>
      </c>
      <c r="I4205" s="134" t="s">
        <v>60</v>
      </c>
      <c r="J4205" t="s">
        <v>91</v>
      </c>
      <c r="K4205" t="s">
        <v>65</v>
      </c>
      <c r="L4205" s="32" t="s">
        <v>8</v>
      </c>
      <c r="M4205" s="32" t="s">
        <v>1</v>
      </c>
      <c r="N4205" s="70" t="str">
        <f t="shared" si="153"/>
        <v>944. Cuidado Continuo por una vida con bienestar con enfoque GéneroComunitario6_DISTRITO2_NOVIEMBRE_2025</v>
      </c>
      <c r="O4205" s="75">
        <v>372151</v>
      </c>
      <c r="S4205" s="21">
        <v>0</v>
      </c>
    </row>
    <row r="4206" spans="2:19" ht="30" hidden="1" customHeight="1">
      <c r="B4206">
        <v>95</v>
      </c>
      <c r="C4206" t="s">
        <v>176</v>
      </c>
      <c r="D4206" t="s">
        <v>87</v>
      </c>
      <c r="E4206" s="86" t="str">
        <f t="shared" si="154"/>
        <v>954. Cuidado Continuo por una vida con bienestar con enfoque GéneroComunitario</v>
      </c>
      <c r="F4206" t="s">
        <v>180</v>
      </c>
      <c r="G4206" t="s">
        <v>110</v>
      </c>
      <c r="H4206" t="s">
        <v>90</v>
      </c>
      <c r="I4206" s="134" t="s">
        <v>60</v>
      </c>
      <c r="J4206" t="s">
        <v>91</v>
      </c>
      <c r="K4206" t="s">
        <v>65</v>
      </c>
      <c r="L4206" s="32" t="s">
        <v>8</v>
      </c>
      <c r="M4206" s="32" t="s">
        <v>1</v>
      </c>
      <c r="N4206" s="70" t="str">
        <f t="shared" si="153"/>
        <v>954. Cuidado Continuo por una vida con bienestar con enfoque GéneroComunitario6_DISTRITO2_NOVIEMBRE_2025</v>
      </c>
      <c r="O4206" s="75">
        <v>70270</v>
      </c>
      <c r="S4206" s="21">
        <v>0</v>
      </c>
    </row>
    <row r="4207" spans="2:19" ht="30" hidden="1" customHeight="1">
      <c r="B4207">
        <v>96</v>
      </c>
      <c r="C4207" t="s">
        <v>176</v>
      </c>
      <c r="D4207" t="s">
        <v>87</v>
      </c>
      <c r="E4207" s="86" t="str">
        <f t="shared" si="154"/>
        <v>964. Cuidado Continuo por una vida con bienestar con enfoque GéneroComunitario</v>
      </c>
      <c r="F4207" t="s">
        <v>181</v>
      </c>
      <c r="G4207" t="s">
        <v>110</v>
      </c>
      <c r="H4207" t="s">
        <v>90</v>
      </c>
      <c r="I4207" s="134" t="s">
        <v>60</v>
      </c>
      <c r="J4207" t="s">
        <v>91</v>
      </c>
      <c r="K4207" t="s">
        <v>65</v>
      </c>
      <c r="L4207" s="32" t="s">
        <v>8</v>
      </c>
      <c r="M4207" s="32" t="s">
        <v>1</v>
      </c>
      <c r="N4207" s="70" t="str">
        <f t="shared" si="153"/>
        <v>964. Cuidado Continuo por una vida con bienestar con enfoque GéneroComunitario6_DISTRITO2_NOVIEMBRE_2025</v>
      </c>
      <c r="O4207" s="75">
        <v>70270</v>
      </c>
      <c r="S4207" s="21">
        <v>0</v>
      </c>
    </row>
    <row r="4208" spans="2:19" ht="30" hidden="1" customHeight="1">
      <c r="B4208">
        <v>97</v>
      </c>
      <c r="C4208" t="s">
        <v>176</v>
      </c>
      <c r="D4208" t="s">
        <v>87</v>
      </c>
      <c r="E4208" s="86" t="str">
        <f t="shared" si="154"/>
        <v>974. Cuidado Continuo por una vida con bienestar con enfoque GéneroComunitario</v>
      </c>
      <c r="F4208" t="s">
        <v>182</v>
      </c>
      <c r="G4208" t="s">
        <v>89</v>
      </c>
      <c r="H4208" t="s">
        <v>90</v>
      </c>
      <c r="I4208" s="134" t="s">
        <v>60</v>
      </c>
      <c r="J4208" t="s">
        <v>91</v>
      </c>
      <c r="K4208" t="s">
        <v>65</v>
      </c>
      <c r="L4208" s="32" t="s">
        <v>8</v>
      </c>
      <c r="M4208" s="32" t="s">
        <v>1</v>
      </c>
      <c r="N4208" s="70" t="str">
        <f t="shared" si="153"/>
        <v>974. Cuidado Continuo por una vida con bienestar con enfoque GéneroComunitario6_DISTRITO2_NOVIEMBRE_2025</v>
      </c>
      <c r="O4208" s="75">
        <v>215123</v>
      </c>
      <c r="S4208" s="21">
        <v>0</v>
      </c>
    </row>
    <row r="4209" spans="2:19" ht="30" hidden="1" customHeight="1">
      <c r="B4209">
        <v>98</v>
      </c>
      <c r="C4209" t="s">
        <v>176</v>
      </c>
      <c r="D4209" t="s">
        <v>87</v>
      </c>
      <c r="E4209" s="86" t="str">
        <f t="shared" si="154"/>
        <v>984. Cuidado Continuo por una vida con bienestar con enfoque GéneroComunitario</v>
      </c>
      <c r="F4209" t="s">
        <v>183</v>
      </c>
      <c r="G4209" t="s">
        <v>110</v>
      </c>
      <c r="H4209" t="s">
        <v>90</v>
      </c>
      <c r="I4209" s="134" t="s">
        <v>60</v>
      </c>
      <c r="J4209" t="s">
        <v>91</v>
      </c>
      <c r="K4209" t="s">
        <v>65</v>
      </c>
      <c r="L4209" s="32" t="s">
        <v>8</v>
      </c>
      <c r="M4209" s="32" t="s">
        <v>1</v>
      </c>
      <c r="N4209" s="70" t="str">
        <f t="shared" si="153"/>
        <v>984. Cuidado Continuo por una vida con bienestar con enfoque GéneroComunitario6_DISTRITO2_NOVIEMBRE_2025</v>
      </c>
      <c r="O4209" s="75">
        <v>161342</v>
      </c>
      <c r="S4209" s="21">
        <v>0</v>
      </c>
    </row>
    <row r="4210" spans="2:19" ht="30" hidden="1" customHeight="1">
      <c r="B4210">
        <v>99</v>
      </c>
      <c r="C4210" t="s">
        <v>176</v>
      </c>
      <c r="D4210" t="s">
        <v>87</v>
      </c>
      <c r="E4210" s="86" t="str">
        <f t="shared" si="154"/>
        <v>994. Cuidado Continuo por una vida con bienestar con enfoque GéneroComunitario</v>
      </c>
      <c r="F4210" t="s">
        <v>184</v>
      </c>
      <c r="G4210" t="s">
        <v>110</v>
      </c>
      <c r="H4210" t="s">
        <v>90</v>
      </c>
      <c r="I4210" s="134" t="s">
        <v>60</v>
      </c>
      <c r="J4210" t="s">
        <v>61</v>
      </c>
      <c r="K4210" t="s">
        <v>80</v>
      </c>
      <c r="L4210" s="32" t="s">
        <v>8</v>
      </c>
      <c r="M4210" s="32" t="s">
        <v>1</v>
      </c>
      <c r="N4210" s="70" t="str">
        <f t="shared" si="153"/>
        <v>994. Cuidado Continuo por una vida con bienestar con enfoque GéneroComunitario6_DISTRITO2_NOVIEMBRE_2025</v>
      </c>
      <c r="O4210" s="75">
        <v>5621568</v>
      </c>
      <c r="S4210" s="21">
        <v>0</v>
      </c>
    </row>
    <row r="4211" spans="2:19" ht="30" hidden="1" customHeight="1">
      <c r="B4211">
        <v>100</v>
      </c>
      <c r="C4211" t="s">
        <v>176</v>
      </c>
      <c r="D4211" t="s">
        <v>87</v>
      </c>
      <c r="E4211" s="86" t="str">
        <f t="shared" si="154"/>
        <v>1004. Cuidado Continuo por una vida con bienestar con enfoque GéneroComunitario</v>
      </c>
      <c r="F4211" t="s">
        <v>185</v>
      </c>
      <c r="G4211" t="s">
        <v>118</v>
      </c>
      <c r="H4211" t="s">
        <v>90</v>
      </c>
      <c r="I4211" s="134" t="s">
        <v>60</v>
      </c>
      <c r="J4211" t="s">
        <v>119</v>
      </c>
      <c r="K4211" t="s">
        <v>65</v>
      </c>
      <c r="L4211" s="32" t="s">
        <v>8</v>
      </c>
      <c r="M4211" s="32" t="s">
        <v>1</v>
      </c>
      <c r="N4211" s="70" t="str">
        <f t="shared" si="153"/>
        <v>1004. Cuidado Continuo por una vida con bienestar con enfoque GéneroComunitario6_DISTRITO2_NOVIEMBRE_2025</v>
      </c>
      <c r="O4211" s="75">
        <v>199714</v>
      </c>
      <c r="S4211" s="21">
        <v>0</v>
      </c>
    </row>
    <row r="4212" spans="2:19" ht="30" hidden="1" customHeight="1">
      <c r="B4212">
        <v>101</v>
      </c>
      <c r="C4212" t="s">
        <v>186</v>
      </c>
      <c r="D4212" t="s">
        <v>87</v>
      </c>
      <c r="E4212" s="86" t="str">
        <f t="shared" si="154"/>
        <v>1015. Cuidado Continuo por una vida con bienestar con enfoque Población para formas extremas de exclusión:Comunitario</v>
      </c>
      <c r="F4212" t="s">
        <v>187</v>
      </c>
      <c r="G4212" t="s">
        <v>89</v>
      </c>
      <c r="H4212" t="s">
        <v>90</v>
      </c>
      <c r="I4212" s="134" t="s">
        <v>60</v>
      </c>
      <c r="J4212" t="s">
        <v>91</v>
      </c>
      <c r="K4212" t="s">
        <v>80</v>
      </c>
      <c r="L4212" s="32" t="s">
        <v>8</v>
      </c>
      <c r="M4212" s="32" t="s">
        <v>1</v>
      </c>
      <c r="N4212" s="70" t="str">
        <f t="shared" si="153"/>
        <v>1015. Cuidado Continuo por una vida con bienestar con enfoque Población para formas extremas de exclusión:Comunitario6_DISTRITO2_NOVIEMBRE_2025</v>
      </c>
      <c r="O4212" s="75">
        <v>322686</v>
      </c>
      <c r="S4212" s="21">
        <v>0</v>
      </c>
    </row>
    <row r="4213" spans="2:19" ht="30" hidden="1" customHeight="1">
      <c r="B4213">
        <v>102</v>
      </c>
      <c r="C4213" t="s">
        <v>186</v>
      </c>
      <c r="D4213" t="s">
        <v>87</v>
      </c>
      <c r="E4213" s="86" t="str">
        <f t="shared" si="154"/>
        <v>1025. Cuidado Continuo por una vida con bienestar con enfoque Población para formas extremas de exclusión:Comunitario</v>
      </c>
      <c r="F4213" t="s">
        <v>188</v>
      </c>
      <c r="G4213" t="s">
        <v>110</v>
      </c>
      <c r="H4213" t="s">
        <v>90</v>
      </c>
      <c r="I4213" s="134" t="s">
        <v>60</v>
      </c>
      <c r="J4213" t="s">
        <v>91</v>
      </c>
      <c r="K4213" t="s">
        <v>80</v>
      </c>
      <c r="L4213" s="32" t="s">
        <v>8</v>
      </c>
      <c r="M4213" s="32" t="s">
        <v>1</v>
      </c>
      <c r="N4213" s="70" t="str">
        <f t="shared" si="153"/>
        <v>1025. Cuidado Continuo por una vida con bienestar con enfoque Población para formas extremas de exclusión:Comunitario6_DISTRITO2_NOVIEMBRE_2025</v>
      </c>
      <c r="O4213" s="75">
        <v>322686</v>
      </c>
      <c r="S4213" s="21">
        <v>0</v>
      </c>
    </row>
    <row r="4214" spans="2:19" ht="30" hidden="1" customHeight="1">
      <c r="B4214">
        <v>103</v>
      </c>
      <c r="C4214" t="s">
        <v>186</v>
      </c>
      <c r="D4214" t="s">
        <v>87</v>
      </c>
      <c r="E4214" s="86" t="str">
        <f t="shared" si="154"/>
        <v>1035. Cuidado Continuo por una vida con bienestar con enfoque Población para formas extremas de exclusión:Comunitario</v>
      </c>
      <c r="F4214" t="s">
        <v>189</v>
      </c>
      <c r="G4214" t="s">
        <v>118</v>
      </c>
      <c r="H4214" t="s">
        <v>90</v>
      </c>
      <c r="I4214" s="134" t="s">
        <v>60</v>
      </c>
      <c r="J4214" t="s">
        <v>91</v>
      </c>
      <c r="K4214" t="s">
        <v>80</v>
      </c>
      <c r="L4214" s="32" t="s">
        <v>8</v>
      </c>
      <c r="M4214" s="32" t="s">
        <v>1</v>
      </c>
      <c r="N4214" s="70" t="str">
        <f t="shared" si="153"/>
        <v>1035. Cuidado Continuo por una vida con bienestar con enfoque Población para formas extremas de exclusión:Comunitario6_DISTRITO2_NOVIEMBRE_2025</v>
      </c>
      <c r="O4214" s="75">
        <v>53781</v>
      </c>
      <c r="S4214" s="21">
        <v>0</v>
      </c>
    </row>
    <row r="4215" spans="2:19" ht="30" hidden="1" customHeight="1">
      <c r="B4215">
        <v>104</v>
      </c>
      <c r="C4215" t="s">
        <v>186</v>
      </c>
      <c r="D4215" t="s">
        <v>87</v>
      </c>
      <c r="E4215" s="86" t="str">
        <f t="shared" si="154"/>
        <v>1045. Cuidado Continuo por una vida con bienestar con enfoque Población para formas extremas de exclusión:Comunitario</v>
      </c>
      <c r="F4215" t="s">
        <v>190</v>
      </c>
      <c r="G4215" t="s">
        <v>89</v>
      </c>
      <c r="H4215" t="s">
        <v>90</v>
      </c>
      <c r="I4215" s="134" t="s">
        <v>60</v>
      </c>
      <c r="J4215" t="s">
        <v>91</v>
      </c>
      <c r="K4215" t="s">
        <v>80</v>
      </c>
      <c r="L4215" s="32" t="s">
        <v>8</v>
      </c>
      <c r="M4215" s="32" t="s">
        <v>1</v>
      </c>
      <c r="N4215" s="70" t="str">
        <f t="shared" si="153"/>
        <v>1045. Cuidado Continuo por una vida con bienestar con enfoque Población para formas extremas de exclusión:Comunitario6_DISTRITO2_NOVIEMBRE_2025</v>
      </c>
      <c r="O4215" s="75">
        <v>210809</v>
      </c>
      <c r="S4215" s="21">
        <v>0</v>
      </c>
    </row>
    <row r="4216" spans="2:19" ht="30" hidden="1" customHeight="1">
      <c r="B4216">
        <v>105</v>
      </c>
      <c r="C4216" t="s">
        <v>186</v>
      </c>
      <c r="D4216" t="s">
        <v>87</v>
      </c>
      <c r="E4216" s="86" t="str">
        <f t="shared" si="154"/>
        <v>1055. Cuidado Continuo por una vida con bienestar con enfoque Población para formas extremas de exclusión:Comunitario</v>
      </c>
      <c r="F4216" t="s">
        <v>191</v>
      </c>
      <c r="G4216" t="s">
        <v>118</v>
      </c>
      <c r="H4216" t="s">
        <v>90</v>
      </c>
      <c r="I4216" s="134" t="s">
        <v>60</v>
      </c>
      <c r="J4216" t="s">
        <v>119</v>
      </c>
      <c r="K4216" t="s">
        <v>80</v>
      </c>
      <c r="L4216" s="32" t="s">
        <v>8</v>
      </c>
      <c r="M4216" s="32" t="s">
        <v>1</v>
      </c>
      <c r="N4216" s="70" t="str">
        <f t="shared" si="153"/>
        <v>1055. Cuidado Continuo por una vida con bienestar con enfoque Población para formas extremas de exclusión:Comunitario6_DISTRITO2_NOVIEMBRE_2025</v>
      </c>
      <c r="O4216" s="75">
        <v>281078</v>
      </c>
      <c r="S4216" s="21">
        <v>0</v>
      </c>
    </row>
    <row r="4217" spans="2:19" ht="30" hidden="1" customHeight="1">
      <c r="B4217">
        <v>106</v>
      </c>
      <c r="C4217" t="s">
        <v>186</v>
      </c>
      <c r="D4217" t="s">
        <v>87</v>
      </c>
      <c r="E4217" s="86" t="str">
        <f t="shared" si="154"/>
        <v>1065. Cuidado Continuo por una vida con bienestar con enfoque Población para formas extremas de exclusión:Comunitario</v>
      </c>
      <c r="F4217" t="s">
        <v>192</v>
      </c>
      <c r="G4217" t="s">
        <v>89</v>
      </c>
      <c r="H4217" t="s">
        <v>90</v>
      </c>
      <c r="I4217" s="134" t="s">
        <v>60</v>
      </c>
      <c r="J4217" t="s">
        <v>91</v>
      </c>
      <c r="K4217" t="s">
        <v>65</v>
      </c>
      <c r="L4217" s="32" t="s">
        <v>8</v>
      </c>
      <c r="M4217" s="32" t="s">
        <v>1</v>
      </c>
      <c r="N4217" s="70" t="str">
        <f t="shared" si="153"/>
        <v>1065. Cuidado Continuo por una vida con bienestar con enfoque Población para formas extremas de exclusión:Comunitario6_DISTRITO2_NOVIEMBRE_2025</v>
      </c>
      <c r="O4217" s="75">
        <v>210809</v>
      </c>
      <c r="S4217" s="21">
        <v>0</v>
      </c>
    </row>
    <row r="4218" spans="2:19" ht="30" hidden="1" customHeight="1">
      <c r="B4218">
        <v>107</v>
      </c>
      <c r="C4218" t="s">
        <v>186</v>
      </c>
      <c r="D4218" t="s">
        <v>87</v>
      </c>
      <c r="E4218" s="86" t="str">
        <f t="shared" si="154"/>
        <v>1075. Cuidado Continuo por una vida con bienestar con enfoque Población para formas extremas de exclusión:Comunitario</v>
      </c>
      <c r="F4218" t="s">
        <v>193</v>
      </c>
      <c r="G4218" t="s">
        <v>110</v>
      </c>
      <c r="H4218" t="s">
        <v>90</v>
      </c>
      <c r="I4218" s="134" t="s">
        <v>60</v>
      </c>
      <c r="J4218" t="s">
        <v>91</v>
      </c>
      <c r="K4218" t="s">
        <v>65</v>
      </c>
      <c r="L4218" s="32" t="s">
        <v>8</v>
      </c>
      <c r="M4218" s="32" t="s">
        <v>1</v>
      </c>
      <c r="N4218" s="70" t="str">
        <f t="shared" si="153"/>
        <v>1075. Cuidado Continuo por una vida con bienestar con enfoque Población para formas extremas de exclusión:Comunitario6_DISTRITO2_NOVIEMBRE_2025</v>
      </c>
      <c r="O4218" s="75">
        <v>55938</v>
      </c>
      <c r="S4218" s="21">
        <v>0</v>
      </c>
    </row>
    <row r="4219" spans="2:19" ht="30" hidden="1" customHeight="1">
      <c r="B4219">
        <v>108</v>
      </c>
      <c r="C4219" t="s">
        <v>186</v>
      </c>
      <c r="D4219" t="s">
        <v>87</v>
      </c>
      <c r="E4219" s="86" t="str">
        <f t="shared" si="154"/>
        <v>1085. Cuidado Continuo por una vida con bienestar con enfoque Población para formas extremas de exclusión:Comunitario</v>
      </c>
      <c r="F4219" t="s">
        <v>194</v>
      </c>
      <c r="G4219" t="s">
        <v>110</v>
      </c>
      <c r="H4219" t="s">
        <v>90</v>
      </c>
      <c r="I4219" s="134" t="s">
        <v>60</v>
      </c>
      <c r="J4219" t="s">
        <v>91</v>
      </c>
      <c r="K4219" t="s">
        <v>65</v>
      </c>
      <c r="L4219" s="32" t="s">
        <v>8</v>
      </c>
      <c r="M4219" s="32" t="s">
        <v>1</v>
      </c>
      <c r="N4219" s="70" t="str">
        <f t="shared" si="153"/>
        <v>1085. Cuidado Continuo por una vida con bienestar con enfoque Población para formas extremas de exclusión:Comunitario6_DISTRITO2_NOVIEMBRE_2025</v>
      </c>
      <c r="O4219" s="75">
        <v>210809</v>
      </c>
      <c r="S4219" s="21">
        <v>0</v>
      </c>
    </row>
    <row r="4220" spans="2:19" ht="30" hidden="1" customHeight="1">
      <c r="B4220">
        <v>109</v>
      </c>
      <c r="C4220" t="s">
        <v>186</v>
      </c>
      <c r="D4220" t="s">
        <v>87</v>
      </c>
      <c r="E4220" s="86" t="str">
        <f t="shared" si="154"/>
        <v>1095. Cuidado Continuo por una vida con bienestar con enfoque Población para formas extremas de exclusión:Comunitario</v>
      </c>
      <c r="F4220" t="s">
        <v>195</v>
      </c>
      <c r="G4220" t="s">
        <v>118</v>
      </c>
      <c r="H4220" t="s">
        <v>90</v>
      </c>
      <c r="I4220" s="134" t="s">
        <v>60</v>
      </c>
      <c r="J4220" t="s">
        <v>119</v>
      </c>
      <c r="K4220" t="s">
        <v>65</v>
      </c>
      <c r="L4220" s="32" t="s">
        <v>8</v>
      </c>
      <c r="M4220" s="32" t="s">
        <v>1</v>
      </c>
      <c r="N4220" s="70" t="str">
        <f t="shared" si="153"/>
        <v>1095. Cuidado Continuo por una vida con bienestar con enfoque Población para formas extremas de exclusión:Comunitario6_DISTRITO2_NOVIEMBRE_2025</v>
      </c>
      <c r="O4220" s="75">
        <v>199714</v>
      </c>
      <c r="S4220" s="21">
        <v>0</v>
      </c>
    </row>
    <row r="4221" spans="2:19" ht="30" hidden="1" customHeight="1">
      <c r="B4221">
        <v>110</v>
      </c>
      <c r="C4221" t="s">
        <v>186</v>
      </c>
      <c r="D4221" t="s">
        <v>98</v>
      </c>
      <c r="E4221" s="86" t="str">
        <f t="shared" si="154"/>
        <v>1105. Cuidado Continuo por una vida con bienestar con enfoque Población para formas extremas de exclusión:Laboral</v>
      </c>
      <c r="F4221" t="s">
        <v>196</v>
      </c>
      <c r="G4221" t="s">
        <v>89</v>
      </c>
      <c r="H4221" t="s">
        <v>90</v>
      </c>
      <c r="I4221" s="134" t="s">
        <v>60</v>
      </c>
      <c r="J4221" t="s">
        <v>91</v>
      </c>
      <c r="K4221" t="s">
        <v>65</v>
      </c>
      <c r="L4221" s="32" t="s">
        <v>8</v>
      </c>
      <c r="M4221" s="32" t="s">
        <v>1</v>
      </c>
      <c r="N4221" s="70" t="str">
        <f t="shared" si="153"/>
        <v>1105. Cuidado Continuo por una vida con bienestar con enfoque Población para formas extremas de exclusión:Laboral6_DISTRITO2_NOVIEMBRE_2025</v>
      </c>
      <c r="O4221" s="75">
        <v>316213</v>
      </c>
      <c r="S4221" s="21">
        <v>0</v>
      </c>
    </row>
    <row r="4222" spans="2:19" ht="30" hidden="1" customHeight="1">
      <c r="B4222">
        <v>111</v>
      </c>
      <c r="C4222" t="s">
        <v>186</v>
      </c>
      <c r="D4222" t="s">
        <v>98</v>
      </c>
      <c r="E4222" s="86" t="str">
        <f t="shared" si="154"/>
        <v>1115. Cuidado Continuo por una vida con bienestar con enfoque Población para formas extremas de exclusión:Laboral</v>
      </c>
      <c r="F4222" t="s">
        <v>197</v>
      </c>
      <c r="G4222" t="s">
        <v>110</v>
      </c>
      <c r="H4222" t="s">
        <v>90</v>
      </c>
      <c r="I4222" s="134" t="s">
        <v>60</v>
      </c>
      <c r="J4222" t="s">
        <v>198</v>
      </c>
      <c r="K4222" t="s">
        <v>65</v>
      </c>
      <c r="L4222" s="32" t="s">
        <v>8</v>
      </c>
      <c r="M4222" s="32" t="s">
        <v>1</v>
      </c>
      <c r="N4222" s="70" t="str">
        <f t="shared" si="153"/>
        <v>1115. Cuidado Continuo por una vida con bienestar con enfoque Población para formas extremas de exclusión:Laboral6_DISTRITO2_NOVIEMBRE_2025</v>
      </c>
      <c r="O4222" s="75">
        <v>421618</v>
      </c>
      <c r="S4222" s="21">
        <v>0</v>
      </c>
    </row>
    <row r="4223" spans="2:19" ht="30" hidden="1" customHeight="1">
      <c r="B4223">
        <v>112</v>
      </c>
      <c r="C4223" t="s">
        <v>186</v>
      </c>
      <c r="D4223" t="s">
        <v>98</v>
      </c>
      <c r="E4223" s="86" t="str">
        <f t="shared" si="154"/>
        <v>1125. Cuidado Continuo por una vida con bienestar con enfoque Población para formas extremas de exclusión:Laboral</v>
      </c>
      <c r="F4223" t="s">
        <v>199</v>
      </c>
      <c r="G4223" t="s">
        <v>89</v>
      </c>
      <c r="H4223" t="s">
        <v>90</v>
      </c>
      <c r="I4223" s="134" t="s">
        <v>60</v>
      </c>
      <c r="J4223" t="s">
        <v>91</v>
      </c>
      <c r="K4223" t="s">
        <v>65</v>
      </c>
      <c r="L4223" s="32" t="s">
        <v>8</v>
      </c>
      <c r="M4223" s="32" t="s">
        <v>1</v>
      </c>
      <c r="N4223" s="70" t="str">
        <f t="shared" si="153"/>
        <v>1125. Cuidado Continuo por una vida con bienestar con enfoque Población para formas extremas de exclusión:Laboral6_DISTRITO2_NOVIEMBRE_2025</v>
      </c>
      <c r="O4223" s="75">
        <v>140539</v>
      </c>
      <c r="S4223" s="21">
        <v>0</v>
      </c>
    </row>
    <row r="4224" spans="2:19" ht="30" hidden="1" customHeight="1">
      <c r="B4224">
        <v>113</v>
      </c>
      <c r="C4224" t="s">
        <v>186</v>
      </c>
      <c r="D4224" t="s">
        <v>98</v>
      </c>
      <c r="E4224" s="86" t="str">
        <f t="shared" si="154"/>
        <v>1135. Cuidado Continuo por una vida con bienestar con enfoque Población para formas extremas de exclusión:Laboral</v>
      </c>
      <c r="F4224" t="s">
        <v>200</v>
      </c>
      <c r="G4224" t="s">
        <v>110</v>
      </c>
      <c r="H4224" t="s">
        <v>90</v>
      </c>
      <c r="I4224" s="134" t="s">
        <v>60</v>
      </c>
      <c r="J4224" t="s">
        <v>157</v>
      </c>
      <c r="K4224" t="s">
        <v>65</v>
      </c>
      <c r="L4224" s="32" t="s">
        <v>8</v>
      </c>
      <c r="M4224" s="32" t="s">
        <v>1</v>
      </c>
      <c r="N4224" s="70" t="str">
        <f t="shared" si="153"/>
        <v>1135. Cuidado Continuo por una vida con bienestar con enfoque Población para formas extremas de exclusión:Laboral6_DISTRITO2_NOVIEMBRE_2025</v>
      </c>
      <c r="O4224" s="75">
        <v>70270</v>
      </c>
      <c r="S4224" s="21">
        <v>0</v>
      </c>
    </row>
    <row r="4225" spans="2:19" ht="30" hidden="1" customHeight="1">
      <c r="B4225">
        <v>114</v>
      </c>
      <c r="C4225" t="s">
        <v>186</v>
      </c>
      <c r="D4225" t="s">
        <v>98</v>
      </c>
      <c r="E4225" s="86" t="str">
        <f t="shared" si="154"/>
        <v>1145. Cuidado Continuo por una vida con bienestar con enfoque Población para formas extremas de exclusión:Laboral</v>
      </c>
      <c r="F4225" t="s">
        <v>201</v>
      </c>
      <c r="G4225" t="s">
        <v>118</v>
      </c>
      <c r="H4225" t="s">
        <v>90</v>
      </c>
      <c r="I4225" s="134" t="s">
        <v>60</v>
      </c>
      <c r="J4225" t="s">
        <v>202</v>
      </c>
      <c r="K4225" t="s">
        <v>65</v>
      </c>
      <c r="L4225" s="32" t="s">
        <v>8</v>
      </c>
      <c r="M4225" s="32" t="s">
        <v>1</v>
      </c>
      <c r="N4225" s="70" t="str">
        <f t="shared" si="153"/>
        <v>1145. Cuidado Continuo por una vida con bienestar con enfoque Población para formas extremas de exclusión:Laboral6_DISTRITO2_NOVIEMBRE_2025</v>
      </c>
      <c r="O4225" s="75">
        <v>19971</v>
      </c>
      <c r="S4225" s="21">
        <v>0</v>
      </c>
    </row>
    <row r="4226" spans="2:19" ht="30" hidden="1" customHeight="1">
      <c r="B4226">
        <v>115</v>
      </c>
      <c r="C4226" t="s">
        <v>186</v>
      </c>
      <c r="D4226" t="s">
        <v>98</v>
      </c>
      <c r="E4226" s="86" t="str">
        <f t="shared" si="154"/>
        <v>1155. Cuidado Continuo por una vida con bienestar con enfoque Población para formas extremas de exclusión:Laboral</v>
      </c>
      <c r="F4226" t="s">
        <v>203</v>
      </c>
      <c r="G4226" t="s">
        <v>110</v>
      </c>
      <c r="H4226" t="s">
        <v>90</v>
      </c>
      <c r="I4226" s="134" t="s">
        <v>60</v>
      </c>
      <c r="J4226" t="s">
        <v>204</v>
      </c>
      <c r="K4226" t="s">
        <v>65</v>
      </c>
      <c r="L4226" s="32" t="s">
        <v>8</v>
      </c>
      <c r="M4226" s="32" t="s">
        <v>1</v>
      </c>
      <c r="N4226" s="70" t="str">
        <f t="shared" si="153"/>
        <v>1155. Cuidado Continuo por una vida con bienestar con enfoque Población para formas extremas de exclusión:Laboral6_DISTRITO2_NOVIEMBRE_2025</v>
      </c>
      <c r="O4226" s="75">
        <v>70270</v>
      </c>
      <c r="S4226" s="21">
        <v>0</v>
      </c>
    </row>
    <row r="4227" spans="2:19" ht="30" hidden="1" customHeight="1">
      <c r="B4227">
        <v>116</v>
      </c>
      <c r="C4227" t="s">
        <v>205</v>
      </c>
      <c r="D4227" t="s">
        <v>92</v>
      </c>
      <c r="E4227" s="86" t="str">
        <f t="shared" si="154"/>
        <v xml:space="preserve">1166. Cuidado Continuo por una vida con bienestar para la población migrante internacional de BogotáEducativo </v>
      </c>
      <c r="F4227" t="s">
        <v>206</v>
      </c>
      <c r="G4227" t="s">
        <v>89</v>
      </c>
      <c r="H4227" t="s">
        <v>90</v>
      </c>
      <c r="I4227" s="134" t="s">
        <v>60</v>
      </c>
      <c r="J4227" t="s">
        <v>91</v>
      </c>
      <c r="K4227" t="s">
        <v>65</v>
      </c>
      <c r="L4227" s="32" t="s">
        <v>8</v>
      </c>
      <c r="M4227" s="32" t="s">
        <v>1</v>
      </c>
      <c r="N4227" s="70" t="str">
        <f t="shared" si="153"/>
        <v>1166. Cuidado Continuo por una vida con bienestar para la población migrante internacional de BogotáEducativo 6_DISTRITO2_NOVIEMBRE_2025</v>
      </c>
      <c r="O4227" s="75">
        <v>105404</v>
      </c>
      <c r="S4227" s="21">
        <v>0</v>
      </c>
    </row>
    <row r="4228" spans="2:19" ht="30" hidden="1" customHeight="1">
      <c r="B4228">
        <v>117</v>
      </c>
      <c r="C4228" t="s">
        <v>207</v>
      </c>
      <c r="D4228" t="s">
        <v>92</v>
      </c>
      <c r="E4228" s="86" t="str">
        <f t="shared" si="154"/>
        <v xml:space="preserve">1177. Cuidado Continuo por una vida con bienestar para la población con discapacidadEducativo </v>
      </c>
      <c r="F4228" t="s">
        <v>208</v>
      </c>
      <c r="G4228" t="s">
        <v>89</v>
      </c>
      <c r="H4228" t="s">
        <v>90</v>
      </c>
      <c r="I4228" s="134" t="s">
        <v>60</v>
      </c>
      <c r="J4228" t="s">
        <v>91</v>
      </c>
      <c r="K4228" t="s">
        <v>65</v>
      </c>
      <c r="L4228" s="32" t="s">
        <v>8</v>
      </c>
      <c r="M4228" s="32" t="s">
        <v>1</v>
      </c>
      <c r="N4228" s="70" t="str">
        <f t="shared" si="153"/>
        <v>1177. Cuidado Continuo por una vida con bienestar para la población con discapacidadEducativo 6_DISTRITO2_NOVIEMBRE_2025</v>
      </c>
      <c r="O4228" s="75">
        <v>161342</v>
      </c>
      <c r="S4228" s="21">
        <v>0</v>
      </c>
    </row>
    <row r="4229" spans="2:19" ht="30" hidden="1" customHeight="1">
      <c r="B4229">
        <v>117</v>
      </c>
      <c r="C4229" t="s">
        <v>207</v>
      </c>
      <c r="D4229" t="s">
        <v>98</v>
      </c>
      <c r="E4229" s="86" t="str">
        <f t="shared" si="154"/>
        <v>1177. Cuidado Continuo por una vida con bienestar para la población con discapacidadLaboral</v>
      </c>
      <c r="F4229" t="s">
        <v>208</v>
      </c>
      <c r="G4229" t="s">
        <v>89</v>
      </c>
      <c r="H4229" t="s">
        <v>90</v>
      </c>
      <c r="I4229" s="134" t="s">
        <v>60</v>
      </c>
      <c r="J4229" t="s">
        <v>91</v>
      </c>
      <c r="K4229" t="s">
        <v>62</v>
      </c>
      <c r="L4229" s="32" t="s">
        <v>8</v>
      </c>
      <c r="M4229" s="32" t="s">
        <v>1</v>
      </c>
      <c r="N4229" s="70" t="str">
        <f t="shared" si="153"/>
        <v>1177. Cuidado Continuo por una vida con bienestar para la población con discapacidadLaboral6_DISTRITO2_NOVIEMBRE_2025</v>
      </c>
      <c r="O4229" s="75">
        <v>161342</v>
      </c>
      <c r="S4229" s="21">
        <v>0</v>
      </c>
    </row>
    <row r="4230" spans="2:19" ht="30" hidden="1" customHeight="1">
      <c r="B4230">
        <v>118</v>
      </c>
      <c r="C4230" t="s">
        <v>207</v>
      </c>
      <c r="D4230" t="s">
        <v>87</v>
      </c>
      <c r="E4230" s="86" t="str">
        <f t="shared" si="154"/>
        <v>1187. Cuidado Continuo por una vida con bienestar para la población con discapacidadComunitario</v>
      </c>
      <c r="F4230" t="s">
        <v>209</v>
      </c>
      <c r="G4230" t="s">
        <v>89</v>
      </c>
      <c r="H4230" t="s">
        <v>90</v>
      </c>
      <c r="I4230" s="134" t="s">
        <v>60</v>
      </c>
      <c r="J4230" t="s">
        <v>108</v>
      </c>
      <c r="K4230" t="s">
        <v>65</v>
      </c>
      <c r="L4230" s="32" t="s">
        <v>8</v>
      </c>
      <c r="M4230" s="32" t="s">
        <v>1</v>
      </c>
      <c r="N4230" s="70" t="str">
        <f t="shared" ref="N4230:N4293" si="155">+E4230&amp;L4230&amp;M4230</f>
        <v>1187. Cuidado Continuo por una vida con bienestar para la población con discapacidadComunitario6_DISTRITO2_NOVIEMBRE_2025</v>
      </c>
      <c r="O4230" s="75">
        <v>992404</v>
      </c>
      <c r="S4230" s="21">
        <v>0</v>
      </c>
    </row>
    <row r="4231" spans="2:19" ht="30" hidden="1" customHeight="1">
      <c r="B4231">
        <v>119</v>
      </c>
      <c r="C4231" t="s">
        <v>207</v>
      </c>
      <c r="D4231" t="s">
        <v>87</v>
      </c>
      <c r="E4231" s="86" t="str">
        <f t="shared" si="154"/>
        <v>1197. Cuidado Continuo por una vida con bienestar para la población con discapacidadComunitario</v>
      </c>
      <c r="F4231" t="s">
        <v>210</v>
      </c>
      <c r="G4231" t="s">
        <v>89</v>
      </c>
      <c r="H4231" t="s">
        <v>90</v>
      </c>
      <c r="I4231" s="134" t="s">
        <v>60</v>
      </c>
      <c r="J4231" t="s">
        <v>91</v>
      </c>
      <c r="K4231" t="s">
        <v>65</v>
      </c>
      <c r="L4231" s="32" t="s">
        <v>8</v>
      </c>
      <c r="M4231" s="32" t="s">
        <v>1</v>
      </c>
      <c r="N4231" s="70" t="str">
        <f t="shared" si="155"/>
        <v>1197. Cuidado Continuo por una vida con bienestar para la población con discapacidadComunitario6_DISTRITO2_NOVIEMBRE_2025</v>
      </c>
      <c r="O4231" s="75">
        <v>355662</v>
      </c>
      <c r="S4231" s="21">
        <v>0</v>
      </c>
    </row>
    <row r="4232" spans="2:19" ht="30" hidden="1" customHeight="1">
      <c r="B4232">
        <v>120</v>
      </c>
      <c r="C4232" t="s">
        <v>207</v>
      </c>
      <c r="D4232" t="s">
        <v>87</v>
      </c>
      <c r="E4232" s="86" t="str">
        <f t="shared" si="154"/>
        <v>1207. Cuidado Continuo por una vida con bienestar para la población con discapacidadComunitario</v>
      </c>
      <c r="F4232" t="s">
        <v>211</v>
      </c>
      <c r="G4232" t="s">
        <v>89</v>
      </c>
      <c r="H4232" t="s">
        <v>90</v>
      </c>
      <c r="I4232" s="134" t="s">
        <v>60</v>
      </c>
      <c r="J4232" t="s">
        <v>212</v>
      </c>
      <c r="K4232" t="s">
        <v>65</v>
      </c>
      <c r="L4232" s="32" t="s">
        <v>8</v>
      </c>
      <c r="M4232" s="32" t="s">
        <v>1</v>
      </c>
      <c r="N4232" s="70" t="str">
        <f t="shared" si="155"/>
        <v>1207. Cuidado Continuo por una vida con bienestar para la población con discapacidadComunitario6_DISTRITO2_NOVIEMBRE_2025</v>
      </c>
      <c r="O4232" s="75">
        <v>1422652</v>
      </c>
      <c r="S4232" s="21">
        <v>0</v>
      </c>
    </row>
    <row r="4233" spans="2:19" ht="30" hidden="1" customHeight="1">
      <c r="B4233">
        <v>121</v>
      </c>
      <c r="C4233" t="s">
        <v>207</v>
      </c>
      <c r="D4233" t="s">
        <v>87</v>
      </c>
      <c r="E4233" s="86" t="str">
        <f t="shared" si="154"/>
        <v>1217. Cuidado Continuo por una vida con bienestar para la población con discapacidadComunitario</v>
      </c>
      <c r="F4233" t="s">
        <v>213</v>
      </c>
      <c r="G4233" t="s">
        <v>118</v>
      </c>
      <c r="H4233" t="s">
        <v>90</v>
      </c>
      <c r="I4233" s="134" t="s">
        <v>60</v>
      </c>
      <c r="J4233" t="s">
        <v>157</v>
      </c>
      <c r="K4233" t="s">
        <v>65</v>
      </c>
      <c r="L4233" s="32" t="s">
        <v>8</v>
      </c>
      <c r="M4233" s="32" t="s">
        <v>1</v>
      </c>
      <c r="N4233" s="70" t="str">
        <f t="shared" si="155"/>
        <v>1217. Cuidado Continuo por una vida con bienestar para la población con discapacidadComunitario6_DISTRITO2_NOVIEMBRE_2025</v>
      </c>
      <c r="O4233" s="75">
        <v>35135</v>
      </c>
      <c r="S4233" s="21">
        <v>0</v>
      </c>
    </row>
    <row r="4234" spans="2:19" ht="30" hidden="1" customHeight="1">
      <c r="B4234">
        <v>122</v>
      </c>
      <c r="C4234" t="s">
        <v>207</v>
      </c>
      <c r="D4234" t="s">
        <v>87</v>
      </c>
      <c r="E4234" s="86" t="str">
        <f t="shared" si="154"/>
        <v>1227. Cuidado Continuo por una vida con bienestar para la población con discapacidadComunitario</v>
      </c>
      <c r="F4234" t="s">
        <v>214</v>
      </c>
      <c r="G4234" t="s">
        <v>110</v>
      </c>
      <c r="H4234" t="s">
        <v>90</v>
      </c>
      <c r="I4234" s="134" t="s">
        <v>60</v>
      </c>
      <c r="J4234" t="s">
        <v>215</v>
      </c>
      <c r="K4234" t="s">
        <v>65</v>
      </c>
      <c r="L4234" s="32" t="s">
        <v>8</v>
      </c>
      <c r="M4234" s="32" t="s">
        <v>1</v>
      </c>
      <c r="N4234" s="70" t="str">
        <f t="shared" si="155"/>
        <v>1227. Cuidado Continuo por una vida con bienestar para la población con discapacidadComunitario6_DISTRITO2_NOVIEMBRE_2025</v>
      </c>
      <c r="O4234" s="75">
        <v>53781</v>
      </c>
      <c r="S4234" s="21">
        <v>0</v>
      </c>
    </row>
    <row r="4235" spans="2:19" ht="30" hidden="1" customHeight="1">
      <c r="B4235">
        <v>123</v>
      </c>
      <c r="C4235" t="s">
        <v>207</v>
      </c>
      <c r="D4235" t="s">
        <v>93</v>
      </c>
      <c r="E4235" s="86" t="str">
        <f t="shared" si="154"/>
        <v>1237. Cuidado Continuo por una vida con bienestar para la población con discapacidadInstitucional</v>
      </c>
      <c r="F4235" t="s">
        <v>216</v>
      </c>
      <c r="G4235" t="s">
        <v>89</v>
      </c>
      <c r="H4235" t="s">
        <v>90</v>
      </c>
      <c r="I4235" s="134" t="s">
        <v>60</v>
      </c>
      <c r="J4235" t="s">
        <v>91</v>
      </c>
      <c r="K4235" t="s">
        <v>65</v>
      </c>
      <c r="L4235" s="32" t="s">
        <v>8</v>
      </c>
      <c r="M4235" s="32" t="s">
        <v>1</v>
      </c>
      <c r="N4235" s="70" t="str">
        <f t="shared" si="155"/>
        <v>1237. Cuidado Continuo por una vida con bienestar para la población con discapacidadInstitucional6_DISTRITO2_NOVIEMBRE_2025</v>
      </c>
      <c r="O4235" s="75">
        <v>266747</v>
      </c>
      <c r="S4235" s="21">
        <v>0</v>
      </c>
    </row>
    <row r="4236" spans="2:19" ht="30" hidden="1" customHeight="1">
      <c r="B4236">
        <v>124</v>
      </c>
      <c r="C4236" t="s">
        <v>207</v>
      </c>
      <c r="D4236" t="s">
        <v>87</v>
      </c>
      <c r="E4236" s="86" t="str">
        <f t="shared" si="154"/>
        <v>1247. Cuidado Continuo por una vida con bienestar para la población con discapacidadComunitario</v>
      </c>
      <c r="F4236" t="s">
        <v>217</v>
      </c>
      <c r="G4236" t="s">
        <v>89</v>
      </c>
      <c r="H4236" t="s">
        <v>90</v>
      </c>
      <c r="I4236" s="134" t="s">
        <v>60</v>
      </c>
      <c r="J4236" t="s">
        <v>218</v>
      </c>
      <c r="K4236" t="s">
        <v>65</v>
      </c>
      <c r="L4236" s="32" t="s">
        <v>8</v>
      </c>
      <c r="M4236" s="32" t="s">
        <v>1</v>
      </c>
      <c r="N4236" s="70" t="str">
        <f t="shared" si="155"/>
        <v>1247. Cuidado Continuo por una vida con bienestar para la población con discapacidadComunitario6_DISTRITO2_NOVIEMBRE_2025</v>
      </c>
      <c r="O4236" s="75">
        <v>851865</v>
      </c>
      <c r="S4236" s="21">
        <v>0</v>
      </c>
    </row>
    <row r="4237" spans="2:19" ht="30" hidden="1" customHeight="1">
      <c r="B4237">
        <v>125</v>
      </c>
      <c r="C4237" t="s">
        <v>207</v>
      </c>
      <c r="D4237" t="s">
        <v>87</v>
      </c>
      <c r="E4237" s="86" t="str">
        <f t="shared" si="154"/>
        <v>1257. Cuidado Continuo por una vida con bienestar para la población con discapacidadComunitario</v>
      </c>
      <c r="F4237" t="s">
        <v>219</v>
      </c>
      <c r="G4237" t="s">
        <v>89</v>
      </c>
      <c r="H4237" t="s">
        <v>90</v>
      </c>
      <c r="I4237" s="134" t="s">
        <v>60</v>
      </c>
      <c r="J4237" t="s">
        <v>61</v>
      </c>
      <c r="K4237" t="s">
        <v>80</v>
      </c>
      <c r="L4237" s="32" t="s">
        <v>8</v>
      </c>
      <c r="M4237" s="32" t="s">
        <v>1</v>
      </c>
      <c r="N4237" s="70" t="str">
        <f t="shared" si="155"/>
        <v>1257. Cuidado Continuo por una vida con bienestar para la población con discapacidadComunitario6_DISTRITO2_NOVIEMBRE_2025</v>
      </c>
      <c r="O4237" s="75">
        <v>12879544</v>
      </c>
      <c r="S4237" s="21">
        <v>0</v>
      </c>
    </row>
    <row r="4238" spans="2:19" ht="30" hidden="1" customHeight="1">
      <c r="B4238">
        <v>126</v>
      </c>
      <c r="C4238" t="s">
        <v>220</v>
      </c>
      <c r="D4238" t="s">
        <v>87</v>
      </c>
      <c r="E4238" s="86" t="str">
        <f t="shared" si="154"/>
        <v>1268. Cuidado Continuo por una vida con bienestar para la ruralidad de BogotáComunitario</v>
      </c>
      <c r="F4238" t="s">
        <v>221</v>
      </c>
      <c r="G4238" t="s">
        <v>89</v>
      </c>
      <c r="H4238" t="s">
        <v>90</v>
      </c>
      <c r="I4238" s="134" t="s">
        <v>60</v>
      </c>
      <c r="J4238" t="s">
        <v>91</v>
      </c>
      <c r="K4238" t="s">
        <v>80</v>
      </c>
      <c r="L4238" s="32" t="s">
        <v>8</v>
      </c>
      <c r="M4238" s="32" t="s">
        <v>1</v>
      </c>
      <c r="N4238" s="70" t="str">
        <f t="shared" si="155"/>
        <v>1268. Cuidado Continuo por una vida con bienestar para la ruralidad de BogotáComunitario6_DISTRITO2_NOVIEMBRE_2025</v>
      </c>
      <c r="O4238" s="75">
        <v>175674</v>
      </c>
      <c r="S4238" s="21">
        <v>0</v>
      </c>
    </row>
    <row r="4239" spans="2:19" ht="30" hidden="1" customHeight="1">
      <c r="B4239">
        <v>127</v>
      </c>
      <c r="C4239" t="s">
        <v>220</v>
      </c>
      <c r="D4239" t="s">
        <v>87</v>
      </c>
      <c r="E4239" s="86" t="str">
        <f t="shared" si="154"/>
        <v>1278. Cuidado Continuo por una vida con bienestar para la ruralidad de BogotáComunitario</v>
      </c>
      <c r="F4239" t="s">
        <v>222</v>
      </c>
      <c r="G4239" t="s">
        <v>89</v>
      </c>
      <c r="H4239" t="s">
        <v>90</v>
      </c>
      <c r="I4239" s="134" t="s">
        <v>60</v>
      </c>
      <c r="J4239" t="s">
        <v>91</v>
      </c>
      <c r="K4239" t="s">
        <v>65</v>
      </c>
      <c r="L4239" s="32" t="s">
        <v>8</v>
      </c>
      <c r="M4239" s="32" t="s">
        <v>1</v>
      </c>
      <c r="N4239" s="70" t="str">
        <f t="shared" si="155"/>
        <v>1278. Cuidado Continuo por una vida con bienestar para la ruralidad de BogotáComunitario6_DISTRITO2_NOVIEMBRE_2025</v>
      </c>
      <c r="O4239" s="75">
        <v>468320</v>
      </c>
      <c r="S4239" s="21">
        <v>0</v>
      </c>
    </row>
    <row r="4240" spans="2:19" ht="30" hidden="1" customHeight="1">
      <c r="B4240">
        <v>127</v>
      </c>
      <c r="C4240" t="s">
        <v>220</v>
      </c>
      <c r="D4240" t="s">
        <v>92</v>
      </c>
      <c r="E4240" s="86" t="str">
        <f t="shared" si="154"/>
        <v xml:space="preserve">1278. Cuidado Continuo por una vida con bienestar para la ruralidad de BogotáEducativo </v>
      </c>
      <c r="F4240" t="s">
        <v>222</v>
      </c>
      <c r="G4240" t="s">
        <v>89</v>
      </c>
      <c r="H4240" t="s">
        <v>90</v>
      </c>
      <c r="I4240" s="134" t="s">
        <v>60</v>
      </c>
      <c r="J4240" t="s">
        <v>91</v>
      </c>
      <c r="K4240" t="s">
        <v>65</v>
      </c>
      <c r="L4240" s="32" t="s">
        <v>8</v>
      </c>
      <c r="M4240" s="32" t="s">
        <v>1</v>
      </c>
      <c r="N4240" s="70" t="str">
        <f t="shared" si="155"/>
        <v>1278. Cuidado Continuo por una vida con bienestar para la ruralidad de BogotáEducativo 6_DISTRITO2_NOVIEMBRE_2025</v>
      </c>
      <c r="O4240" s="75">
        <v>468320</v>
      </c>
      <c r="S4240" s="21">
        <v>0</v>
      </c>
    </row>
    <row r="4241" spans="2:19" ht="30" hidden="1" customHeight="1">
      <c r="B4241">
        <v>127</v>
      </c>
      <c r="C4241" t="s">
        <v>220</v>
      </c>
      <c r="D4241" t="s">
        <v>93</v>
      </c>
      <c r="E4241" s="86" t="str">
        <f t="shared" si="154"/>
        <v>1278. Cuidado Continuo por una vida con bienestar para la ruralidad de BogotáInstitucional</v>
      </c>
      <c r="F4241" t="s">
        <v>222</v>
      </c>
      <c r="G4241" t="s">
        <v>89</v>
      </c>
      <c r="H4241" t="s">
        <v>90</v>
      </c>
      <c r="I4241" s="134" t="s">
        <v>60</v>
      </c>
      <c r="J4241" t="s">
        <v>91</v>
      </c>
      <c r="K4241" t="s">
        <v>65</v>
      </c>
      <c r="L4241" s="32" t="s">
        <v>8</v>
      </c>
      <c r="M4241" s="32" t="s">
        <v>1</v>
      </c>
      <c r="N4241" s="70" t="str">
        <f t="shared" si="155"/>
        <v>1278. Cuidado Continuo por una vida con bienestar para la ruralidad de BogotáInstitucional6_DISTRITO2_NOVIEMBRE_2025</v>
      </c>
      <c r="O4241" s="75">
        <v>468320</v>
      </c>
      <c r="S4241" s="21">
        <v>0</v>
      </c>
    </row>
    <row r="4242" spans="2:19" ht="30" hidden="1" customHeight="1">
      <c r="B4242">
        <v>128</v>
      </c>
      <c r="C4242" t="s">
        <v>220</v>
      </c>
      <c r="D4242" t="s">
        <v>87</v>
      </c>
      <c r="E4242" s="86" t="str">
        <f t="shared" si="154"/>
        <v>1288. Cuidado Continuo por una vida con bienestar para la ruralidad de BogotáComunitario</v>
      </c>
      <c r="F4242" t="s">
        <v>223</v>
      </c>
      <c r="G4242" t="s">
        <v>89</v>
      </c>
      <c r="H4242" t="s">
        <v>90</v>
      </c>
      <c r="I4242" s="134" t="s">
        <v>60</v>
      </c>
      <c r="J4242" t="s">
        <v>91</v>
      </c>
      <c r="K4242" t="s">
        <v>80</v>
      </c>
      <c r="L4242" s="32" t="s">
        <v>8</v>
      </c>
      <c r="M4242" s="32" t="s">
        <v>1</v>
      </c>
      <c r="N4242" s="70" t="str">
        <f t="shared" si="155"/>
        <v>1288. Cuidado Continuo por una vida con bienestar para la ruralidad de BogotáComunitario6_DISTRITO2_NOVIEMBRE_2025</v>
      </c>
      <c r="O4242" s="75">
        <v>140539</v>
      </c>
      <c r="S4242" s="21">
        <v>0</v>
      </c>
    </row>
    <row r="4243" spans="2:19" ht="30" hidden="1" customHeight="1">
      <c r="B4243">
        <v>128</v>
      </c>
      <c r="C4243" t="s">
        <v>220</v>
      </c>
      <c r="D4243" t="s">
        <v>92</v>
      </c>
      <c r="E4243" s="86" t="str">
        <f t="shared" si="154"/>
        <v xml:space="preserve">1288. Cuidado Continuo por una vida con bienestar para la ruralidad de BogotáEducativo </v>
      </c>
      <c r="F4243" t="s">
        <v>223</v>
      </c>
      <c r="G4243" t="s">
        <v>89</v>
      </c>
      <c r="H4243" t="s">
        <v>90</v>
      </c>
      <c r="I4243" s="134" t="s">
        <v>60</v>
      </c>
      <c r="J4243" t="s">
        <v>91</v>
      </c>
      <c r="K4243" t="s">
        <v>80</v>
      </c>
      <c r="L4243" s="32" t="s">
        <v>8</v>
      </c>
      <c r="M4243" s="32" t="s">
        <v>1</v>
      </c>
      <c r="N4243" s="70" t="str">
        <f t="shared" si="155"/>
        <v>1288. Cuidado Continuo por una vida con bienestar para la ruralidad de BogotáEducativo 6_DISTRITO2_NOVIEMBRE_2025</v>
      </c>
      <c r="O4243" s="75">
        <v>140539</v>
      </c>
      <c r="S4243" s="21">
        <v>0</v>
      </c>
    </row>
    <row r="4244" spans="2:19" ht="30" hidden="1" customHeight="1">
      <c r="B4244">
        <v>129</v>
      </c>
      <c r="C4244" t="s">
        <v>220</v>
      </c>
      <c r="D4244" t="s">
        <v>87</v>
      </c>
      <c r="E4244" s="86" t="str">
        <f t="shared" ref="E4244:E4307" si="156">B4244&amp;C4244&amp;D4244</f>
        <v>1298. Cuidado Continuo por una vida con bienestar para la ruralidad de BogotáComunitario</v>
      </c>
      <c r="F4244" t="s">
        <v>224</v>
      </c>
      <c r="G4244" t="s">
        <v>89</v>
      </c>
      <c r="H4244" t="s">
        <v>90</v>
      </c>
      <c r="I4244" s="134" t="s">
        <v>60</v>
      </c>
      <c r="J4244" t="s">
        <v>91</v>
      </c>
      <c r="K4244" t="s">
        <v>65</v>
      </c>
      <c r="L4244" s="32" t="s">
        <v>8</v>
      </c>
      <c r="M4244" s="32" t="s">
        <v>1</v>
      </c>
      <c r="N4244" s="70" t="str">
        <f t="shared" si="155"/>
        <v>1298. Cuidado Continuo por una vida con bienestar para la ruralidad de BogotáComunitario6_DISTRITO2_NOVIEMBRE_2025</v>
      </c>
      <c r="O4244" s="75">
        <v>175674</v>
      </c>
      <c r="S4244" s="21">
        <v>0</v>
      </c>
    </row>
    <row r="4245" spans="2:19" ht="30" hidden="1" customHeight="1">
      <c r="B4245">
        <v>130</v>
      </c>
      <c r="C4245" t="s">
        <v>220</v>
      </c>
      <c r="D4245" t="s">
        <v>87</v>
      </c>
      <c r="E4245" s="86" t="str">
        <f t="shared" si="156"/>
        <v>1308. Cuidado Continuo por una vida con bienestar para la ruralidad de BogotáComunitario</v>
      </c>
      <c r="F4245" t="s">
        <v>225</v>
      </c>
      <c r="G4245" t="s">
        <v>89</v>
      </c>
      <c r="H4245" t="s">
        <v>90</v>
      </c>
      <c r="I4245" s="134" t="s">
        <v>60</v>
      </c>
      <c r="J4245" t="s">
        <v>91</v>
      </c>
      <c r="K4245" t="s">
        <v>80</v>
      </c>
      <c r="L4245" s="32" t="s">
        <v>8</v>
      </c>
      <c r="M4245" s="32" t="s">
        <v>1</v>
      </c>
      <c r="N4245" s="70" t="str">
        <f t="shared" si="155"/>
        <v>1308. Cuidado Continuo por una vida con bienestar para la ruralidad de BogotáComunitario6_DISTRITO2_NOVIEMBRE_2025</v>
      </c>
      <c r="O4245" s="75">
        <v>140539</v>
      </c>
      <c r="S4245" s="21">
        <v>0</v>
      </c>
    </row>
    <row r="4246" spans="2:19" ht="30" hidden="1" customHeight="1">
      <c r="B4246">
        <v>131</v>
      </c>
      <c r="C4246" t="s">
        <v>220</v>
      </c>
      <c r="D4246" t="s">
        <v>98</v>
      </c>
      <c r="E4246" s="86" t="str">
        <f t="shared" si="156"/>
        <v>1318. Cuidado Continuo por una vida con bienestar para la ruralidad de BogotáLaboral</v>
      </c>
      <c r="F4246" t="s">
        <v>226</v>
      </c>
      <c r="G4246" t="s">
        <v>110</v>
      </c>
      <c r="H4246" t="s">
        <v>90</v>
      </c>
      <c r="I4246" s="134" t="s">
        <v>60</v>
      </c>
      <c r="J4246" t="s">
        <v>154</v>
      </c>
      <c r="K4246" t="s">
        <v>65</v>
      </c>
      <c r="L4246" s="32" t="s">
        <v>8</v>
      </c>
      <c r="M4246" s="32" t="s">
        <v>1</v>
      </c>
      <c r="N4246" s="70" t="str">
        <f t="shared" si="155"/>
        <v>1318. Cuidado Continuo por una vida con bienestar para la ruralidad de BogotáLaboral6_DISTRITO2_NOVIEMBRE_2025</v>
      </c>
      <c r="O4246" s="75">
        <v>940787</v>
      </c>
      <c r="S4246" s="21">
        <v>0</v>
      </c>
    </row>
    <row r="4247" spans="2:19" ht="30" hidden="1" customHeight="1">
      <c r="B4247">
        <v>132</v>
      </c>
      <c r="C4247" t="s">
        <v>220</v>
      </c>
      <c r="D4247" t="s">
        <v>98</v>
      </c>
      <c r="E4247" s="86" t="str">
        <f t="shared" si="156"/>
        <v>1328. Cuidado Continuo por una vida con bienestar para la ruralidad de BogotáLaboral</v>
      </c>
      <c r="F4247" t="s">
        <v>227</v>
      </c>
      <c r="G4247" t="s">
        <v>110</v>
      </c>
      <c r="H4247" t="s">
        <v>90</v>
      </c>
      <c r="I4247" s="134" t="s">
        <v>60</v>
      </c>
      <c r="J4247" t="s">
        <v>228</v>
      </c>
      <c r="K4247" t="s">
        <v>80</v>
      </c>
      <c r="L4247" s="32" t="s">
        <v>8</v>
      </c>
      <c r="M4247" s="32" t="s">
        <v>1</v>
      </c>
      <c r="N4247" s="70" t="str">
        <f t="shared" si="155"/>
        <v>1328. Cuidado Continuo por una vida con bienestar para la ruralidad de BogotáLaboral6_DISTRITO2_NOVIEMBRE_2025</v>
      </c>
      <c r="O4247" s="75">
        <v>250875</v>
      </c>
      <c r="S4247" s="21">
        <v>0</v>
      </c>
    </row>
    <row r="4248" spans="2:19" ht="30" hidden="1" customHeight="1">
      <c r="B4248">
        <v>133</v>
      </c>
      <c r="C4248" t="s">
        <v>220</v>
      </c>
      <c r="D4248" t="s">
        <v>98</v>
      </c>
      <c r="E4248" s="86" t="str">
        <f t="shared" si="156"/>
        <v>1338. Cuidado Continuo por una vida con bienestar para la ruralidad de BogotáLaboral</v>
      </c>
      <c r="F4248" t="s">
        <v>229</v>
      </c>
      <c r="G4248" t="s">
        <v>110</v>
      </c>
      <c r="H4248" t="s">
        <v>90</v>
      </c>
      <c r="I4248" s="134" t="s">
        <v>60</v>
      </c>
      <c r="J4248" t="s">
        <v>228</v>
      </c>
      <c r="K4248" t="s">
        <v>80</v>
      </c>
      <c r="L4248" s="32" t="s">
        <v>8</v>
      </c>
      <c r="M4248" s="32" t="s">
        <v>1</v>
      </c>
      <c r="N4248" s="70" t="str">
        <f t="shared" si="155"/>
        <v>1338. Cuidado Continuo por una vida con bienestar para la ruralidad de BogotáLaboral6_DISTRITO2_NOVIEMBRE_2025</v>
      </c>
      <c r="O4248" s="75">
        <v>183687</v>
      </c>
      <c r="S4248" s="21">
        <v>0</v>
      </c>
    </row>
    <row r="4249" spans="2:19" ht="30" hidden="1" customHeight="1">
      <c r="B4249">
        <v>134</v>
      </c>
      <c r="C4249" t="s">
        <v>220</v>
      </c>
      <c r="D4249" t="s">
        <v>98</v>
      </c>
      <c r="E4249" s="86" t="str">
        <f t="shared" si="156"/>
        <v>1348. Cuidado Continuo por una vida con bienestar para la ruralidad de BogotáLaboral</v>
      </c>
      <c r="F4249" t="s">
        <v>230</v>
      </c>
      <c r="G4249" t="s">
        <v>110</v>
      </c>
      <c r="H4249" t="s">
        <v>90</v>
      </c>
      <c r="I4249" s="134" t="s">
        <v>60</v>
      </c>
      <c r="J4249" t="s">
        <v>151</v>
      </c>
      <c r="K4249" t="s">
        <v>80</v>
      </c>
      <c r="L4249" s="32" t="s">
        <v>8</v>
      </c>
      <c r="M4249" s="32" t="s">
        <v>1</v>
      </c>
      <c r="N4249" s="70" t="str">
        <f t="shared" si="155"/>
        <v>1348. Cuidado Continuo por una vida con bienestar para la ruralidad de BogotáLaboral6_DISTRITO2_NOVIEMBRE_2025</v>
      </c>
      <c r="O4249" s="75">
        <v>110336</v>
      </c>
      <c r="S4249" s="21">
        <v>0</v>
      </c>
    </row>
    <row r="4250" spans="2:19" ht="30" hidden="1" customHeight="1">
      <c r="B4250">
        <v>135</v>
      </c>
      <c r="C4250" t="s">
        <v>220</v>
      </c>
      <c r="D4250" t="s">
        <v>98</v>
      </c>
      <c r="E4250" s="86" t="str">
        <f t="shared" si="156"/>
        <v>1358. Cuidado Continuo por una vida con bienestar para la ruralidad de BogotáLaboral</v>
      </c>
      <c r="F4250" t="s">
        <v>231</v>
      </c>
      <c r="G4250" t="s">
        <v>110</v>
      </c>
      <c r="H4250" t="s">
        <v>90</v>
      </c>
      <c r="I4250" s="134" t="s">
        <v>60</v>
      </c>
      <c r="J4250" t="s">
        <v>151</v>
      </c>
      <c r="K4250" t="s">
        <v>65</v>
      </c>
      <c r="L4250" s="32" t="s">
        <v>8</v>
      </c>
      <c r="M4250" s="32" t="s">
        <v>1</v>
      </c>
      <c r="N4250" s="70" t="str">
        <f t="shared" si="155"/>
        <v>1358. Cuidado Continuo por una vida con bienestar para la ruralidad de BogotáLaboral6_DISTRITO2_NOVIEMBRE_2025</v>
      </c>
      <c r="O4250" s="75">
        <v>137922</v>
      </c>
      <c r="S4250" s="21">
        <v>0</v>
      </c>
    </row>
    <row r="4251" spans="2:19" ht="30" hidden="1" customHeight="1">
      <c r="B4251">
        <v>86</v>
      </c>
      <c r="C4251" t="s">
        <v>232</v>
      </c>
      <c r="D4251" t="s">
        <v>233</v>
      </c>
      <c r="E4251" s="86" t="str">
        <f t="shared" si="156"/>
        <v>869. Gestión de Programas Estrategias y Planes para el BienestarGestión Integral Estrategias y Programas</v>
      </c>
      <c r="F4251" t="s">
        <v>234</v>
      </c>
      <c r="G4251" t="s">
        <v>235</v>
      </c>
      <c r="H4251" t="s">
        <v>90</v>
      </c>
      <c r="I4251" s="134" t="s">
        <v>60</v>
      </c>
      <c r="J4251" t="s">
        <v>218</v>
      </c>
      <c r="K4251" t="s">
        <v>62</v>
      </c>
      <c r="L4251" s="32" t="s">
        <v>8</v>
      </c>
      <c r="M4251" s="32" t="s">
        <v>1</v>
      </c>
      <c r="N4251" s="70" t="str">
        <f t="shared" si="155"/>
        <v>869. Gestión de Programas Estrategias y Planes para el BienestarGestión Integral Estrategias y Programas6_DISTRITO2_NOVIEMBRE_2025</v>
      </c>
      <c r="O4251" s="75">
        <v>73474880</v>
      </c>
      <c r="S4251" s="21">
        <v>0</v>
      </c>
    </row>
    <row r="4252" spans="2:19" ht="30" hidden="1" customHeight="1">
      <c r="B4252">
        <v>136</v>
      </c>
      <c r="C4252" t="s">
        <v>232</v>
      </c>
      <c r="D4252" t="s">
        <v>233</v>
      </c>
      <c r="E4252" s="86" t="str">
        <f t="shared" si="156"/>
        <v>1369. Gestión de Programas Estrategias y Planes para el BienestarGestión Integral Estrategias y Programas</v>
      </c>
      <c r="F4252" t="s">
        <v>236</v>
      </c>
      <c r="G4252" t="s">
        <v>237</v>
      </c>
      <c r="H4252" t="s">
        <v>30</v>
      </c>
      <c r="I4252" s="134" t="s">
        <v>60</v>
      </c>
      <c r="J4252" t="s">
        <v>61</v>
      </c>
      <c r="K4252" t="s">
        <v>62</v>
      </c>
      <c r="L4252" s="32" t="s">
        <v>8</v>
      </c>
      <c r="M4252" s="32" t="s">
        <v>1</v>
      </c>
      <c r="N4252" s="70" t="str">
        <f t="shared" si="155"/>
        <v>1369. Gestión de Programas Estrategias y Planes para el BienestarGestión Integral Estrategias y Programas6_DISTRITO2_NOVIEMBRE_2025</v>
      </c>
      <c r="O4252" s="75">
        <v>5621568</v>
      </c>
      <c r="S4252" s="21">
        <v>0</v>
      </c>
    </row>
    <row r="4253" spans="2:19" ht="30" hidden="1" customHeight="1">
      <c r="B4253">
        <v>137</v>
      </c>
      <c r="C4253" t="s">
        <v>232</v>
      </c>
      <c r="D4253" t="s">
        <v>233</v>
      </c>
      <c r="E4253" s="86" t="str">
        <f t="shared" si="156"/>
        <v>1379. Gestión de Programas Estrategias y Planes para el BienestarGestión Integral Estrategias y Programas</v>
      </c>
      <c r="F4253" t="s">
        <v>238</v>
      </c>
      <c r="G4253" t="s">
        <v>237</v>
      </c>
      <c r="H4253" t="s">
        <v>30</v>
      </c>
      <c r="I4253" s="134" t="s">
        <v>60</v>
      </c>
      <c r="J4253" t="s">
        <v>61</v>
      </c>
      <c r="K4253" t="s">
        <v>62</v>
      </c>
      <c r="L4253" s="32" t="s">
        <v>8</v>
      </c>
      <c r="M4253" s="32" t="s">
        <v>1</v>
      </c>
      <c r="N4253" s="70" t="str">
        <f t="shared" si="155"/>
        <v>1379. Gestión de Programas Estrategias y Planes para el BienestarGestión Integral Estrategias y Programas6_DISTRITO2_NOVIEMBRE_2025</v>
      </c>
      <c r="O4253" s="75">
        <v>3994272</v>
      </c>
      <c r="S4253" s="21">
        <v>0</v>
      </c>
    </row>
    <row r="4254" spans="2:19" ht="30" hidden="1" customHeight="1">
      <c r="B4254">
        <v>138</v>
      </c>
      <c r="C4254" t="s">
        <v>232</v>
      </c>
      <c r="D4254" t="s">
        <v>233</v>
      </c>
      <c r="E4254" s="86" t="str">
        <f t="shared" si="156"/>
        <v>1389. Gestión de Programas Estrategias y Planes para el BienestarGestión Integral Estrategias y Programas</v>
      </c>
      <c r="F4254" t="s">
        <v>239</v>
      </c>
      <c r="G4254" t="s">
        <v>237</v>
      </c>
      <c r="H4254" t="s">
        <v>30</v>
      </c>
      <c r="I4254" s="134" t="s">
        <v>60</v>
      </c>
      <c r="J4254" t="s">
        <v>61</v>
      </c>
      <c r="K4254" t="s">
        <v>62</v>
      </c>
      <c r="L4254" s="32" t="s">
        <v>8</v>
      </c>
      <c r="M4254" s="32" t="s">
        <v>1</v>
      </c>
      <c r="N4254" s="70" t="str">
        <f t="shared" si="155"/>
        <v>1389. Gestión de Programas Estrategias y Planes para el BienestarGestión Integral Estrategias y Programas6_DISTRITO2_NOVIEMBRE_2025</v>
      </c>
      <c r="O4254" s="75">
        <v>12969056</v>
      </c>
      <c r="S4254" s="21">
        <v>0</v>
      </c>
    </row>
    <row r="4255" spans="2:19" ht="30" hidden="1" customHeight="1">
      <c r="B4255">
        <v>139</v>
      </c>
      <c r="C4255" t="s">
        <v>232</v>
      </c>
      <c r="D4255" t="s">
        <v>233</v>
      </c>
      <c r="E4255" s="86" t="str">
        <f t="shared" si="156"/>
        <v>1399. Gestión de Programas Estrategias y Planes para el BienestarGestión Integral Estrategias y Programas</v>
      </c>
      <c r="F4255" t="s">
        <v>240</v>
      </c>
      <c r="G4255" t="s">
        <v>237</v>
      </c>
      <c r="H4255" t="s">
        <v>30</v>
      </c>
      <c r="I4255" s="134" t="s">
        <v>60</v>
      </c>
      <c r="J4255" t="s">
        <v>61</v>
      </c>
      <c r="K4255" t="s">
        <v>62</v>
      </c>
      <c r="L4255" s="32" t="s">
        <v>8</v>
      </c>
      <c r="M4255" s="32" t="s">
        <v>1</v>
      </c>
      <c r="N4255" s="70" t="str">
        <f t="shared" si="155"/>
        <v>1399. Gestión de Programas Estrategias y Planes para el BienestarGestión Integral Estrategias y Programas6_DISTRITO2_NOVIEMBRE_2025</v>
      </c>
      <c r="O4255" s="75">
        <v>3994272</v>
      </c>
      <c r="S4255" s="21">
        <v>0</v>
      </c>
    </row>
    <row r="4256" spans="2:19" ht="30" hidden="1" customHeight="1">
      <c r="B4256">
        <v>140</v>
      </c>
      <c r="C4256" t="s">
        <v>232</v>
      </c>
      <c r="D4256" t="s">
        <v>233</v>
      </c>
      <c r="E4256" s="86" t="str">
        <f t="shared" si="156"/>
        <v>1409. Gestión de Programas Estrategias y Planes para el BienestarGestión Integral Estrategias y Programas</v>
      </c>
      <c r="F4256" t="s">
        <v>241</v>
      </c>
      <c r="G4256" t="s">
        <v>237</v>
      </c>
      <c r="H4256" t="s">
        <v>30</v>
      </c>
      <c r="I4256" s="134" t="s">
        <v>60</v>
      </c>
      <c r="J4256" t="s">
        <v>61</v>
      </c>
      <c r="K4256" t="s">
        <v>62</v>
      </c>
      <c r="L4256" s="32" t="s">
        <v>8</v>
      </c>
      <c r="M4256" s="32" t="s">
        <v>1</v>
      </c>
      <c r="N4256" s="70" t="str">
        <f t="shared" si="155"/>
        <v>1409. Gestión de Programas Estrategias y Planes para el BienestarGestión Integral Estrategias y Programas6_DISTRITO2_NOVIEMBRE_2025</v>
      </c>
      <c r="O4256" s="75">
        <v>5621568</v>
      </c>
      <c r="S4256" s="21">
        <v>0</v>
      </c>
    </row>
    <row r="4257" spans="2:19" ht="30" hidden="1" customHeight="1">
      <c r="B4257">
        <v>141</v>
      </c>
      <c r="C4257" t="s">
        <v>232</v>
      </c>
      <c r="D4257" t="s">
        <v>233</v>
      </c>
      <c r="E4257" s="86" t="str">
        <f t="shared" si="156"/>
        <v>1419. Gestión de Programas Estrategias y Planes para el BienestarGestión Integral Estrategias y Programas</v>
      </c>
      <c r="F4257" t="s">
        <v>242</v>
      </c>
      <c r="G4257" t="s">
        <v>237</v>
      </c>
      <c r="H4257" t="s">
        <v>30</v>
      </c>
      <c r="I4257" s="134" t="s">
        <v>60</v>
      </c>
      <c r="J4257" t="s">
        <v>61</v>
      </c>
      <c r="K4257" t="s">
        <v>62</v>
      </c>
      <c r="L4257" s="32" t="s">
        <v>8</v>
      </c>
      <c r="M4257" s="32" t="s">
        <v>1</v>
      </c>
      <c r="N4257" s="70" t="str">
        <f t="shared" si="155"/>
        <v>1419. Gestión de Programas Estrategias y Planes para el BienestarGestión Integral Estrategias y Programas6_DISTRITO2_NOVIEMBRE_2025</v>
      </c>
      <c r="O4257" s="75">
        <v>3994272</v>
      </c>
      <c r="S4257" s="21">
        <v>0</v>
      </c>
    </row>
    <row r="4258" spans="2:19" ht="30" hidden="1" customHeight="1">
      <c r="B4258">
        <v>142</v>
      </c>
      <c r="C4258" t="s">
        <v>232</v>
      </c>
      <c r="D4258" t="s">
        <v>233</v>
      </c>
      <c r="E4258" s="86" t="str">
        <f t="shared" si="156"/>
        <v>1429. Gestión de Programas Estrategias y Planes para el BienestarGestión Integral Estrategias y Programas</v>
      </c>
      <c r="F4258" t="s">
        <v>243</v>
      </c>
      <c r="G4258" t="s">
        <v>237</v>
      </c>
      <c r="H4258" t="s">
        <v>30</v>
      </c>
      <c r="I4258" s="134" t="s">
        <v>60</v>
      </c>
      <c r="J4258" t="s">
        <v>61</v>
      </c>
      <c r="K4258" t="s">
        <v>80</v>
      </c>
      <c r="L4258" s="32" t="s">
        <v>8</v>
      </c>
      <c r="M4258" s="32" t="s">
        <v>1</v>
      </c>
      <c r="N4258" s="70" t="str">
        <f t="shared" si="155"/>
        <v>1429. Gestión de Programas Estrategias y Planes para el BienestarGestión Integral Estrategias y Programas6_DISTRITO2_NOVIEMBRE_2025</v>
      </c>
      <c r="O4258" s="75">
        <v>3994272</v>
      </c>
      <c r="S4258" s="21">
        <v>0</v>
      </c>
    </row>
    <row r="4259" spans="2:19" ht="30" hidden="1" customHeight="1">
      <c r="B4259">
        <v>143</v>
      </c>
      <c r="C4259" t="s">
        <v>232</v>
      </c>
      <c r="D4259" t="s">
        <v>233</v>
      </c>
      <c r="E4259" s="86" t="str">
        <f t="shared" si="156"/>
        <v>1439. Gestión de Programas Estrategias y Planes para el BienestarGestión Integral Estrategias y Programas</v>
      </c>
      <c r="F4259" t="s">
        <v>244</v>
      </c>
      <c r="G4259" t="s">
        <v>245</v>
      </c>
      <c r="H4259" t="s">
        <v>30</v>
      </c>
      <c r="I4259" s="134" t="s">
        <v>60</v>
      </c>
      <c r="J4259" t="s">
        <v>61</v>
      </c>
      <c r="K4259" t="s">
        <v>62</v>
      </c>
      <c r="L4259" s="32" t="s">
        <v>8</v>
      </c>
      <c r="M4259" s="32" t="s">
        <v>1</v>
      </c>
      <c r="N4259" s="70" t="str">
        <f t="shared" si="155"/>
        <v>1439. Gestión de Programas Estrategias y Planes para el BienestarGestión Integral Estrategias y Programas6_DISTRITO2_NOVIEMBRE_2025</v>
      </c>
      <c r="O4259" s="75">
        <v>7508288</v>
      </c>
      <c r="S4259" s="21">
        <v>0</v>
      </c>
    </row>
    <row r="4260" spans="2:19" ht="30" hidden="1" customHeight="1">
      <c r="B4260">
        <v>144</v>
      </c>
      <c r="C4260" t="s">
        <v>232</v>
      </c>
      <c r="D4260" t="s">
        <v>233</v>
      </c>
      <c r="E4260" s="86" t="str">
        <f t="shared" si="156"/>
        <v>1449. Gestión de Programas Estrategias y Planes para el BienestarGestión Integral Estrategias y Programas</v>
      </c>
      <c r="F4260" t="s">
        <v>246</v>
      </c>
      <c r="G4260" t="s">
        <v>245</v>
      </c>
      <c r="H4260" t="s">
        <v>30</v>
      </c>
      <c r="I4260" s="134" t="s">
        <v>60</v>
      </c>
      <c r="J4260" t="s">
        <v>61</v>
      </c>
      <c r="K4260" t="s">
        <v>62</v>
      </c>
      <c r="L4260" s="32" t="s">
        <v>8</v>
      </c>
      <c r="M4260" s="32" t="s">
        <v>1</v>
      </c>
      <c r="N4260" s="70" t="str">
        <f t="shared" si="155"/>
        <v>1449. Gestión de Programas Estrategias y Planes para el BienestarGestión Integral Estrategias y Programas6_DISTRITO2_NOVIEMBRE_2025</v>
      </c>
      <c r="O4260" s="75">
        <v>7508288</v>
      </c>
      <c r="S4260" s="21">
        <v>0</v>
      </c>
    </row>
    <row r="4261" spans="2:19" ht="30" hidden="1" customHeight="1">
      <c r="B4261">
        <v>145</v>
      </c>
      <c r="C4261" t="s">
        <v>232</v>
      </c>
      <c r="D4261" t="s">
        <v>233</v>
      </c>
      <c r="E4261" s="86" t="str">
        <f t="shared" si="156"/>
        <v>1459. Gestión de Programas Estrategias y Planes para el BienestarGestión Integral Estrategias y Programas</v>
      </c>
      <c r="F4261" t="s">
        <v>247</v>
      </c>
      <c r="G4261" t="s">
        <v>245</v>
      </c>
      <c r="H4261" t="s">
        <v>30</v>
      </c>
      <c r="I4261" s="134" t="s">
        <v>60</v>
      </c>
      <c r="J4261" t="s">
        <v>61</v>
      </c>
      <c r="K4261" t="s">
        <v>62</v>
      </c>
      <c r="L4261" s="32" t="s">
        <v>8</v>
      </c>
      <c r="M4261" s="32" t="s">
        <v>1</v>
      </c>
      <c r="N4261" s="70" t="str">
        <f t="shared" si="155"/>
        <v>1459. Gestión de Programas Estrategias y Planes para el BienestarGestión Integral Estrategias y Programas6_DISTRITO2_NOVIEMBRE_2025</v>
      </c>
      <c r="O4261" s="75">
        <v>5299968</v>
      </c>
      <c r="S4261" s="21">
        <v>0</v>
      </c>
    </row>
    <row r="4262" spans="2:19" ht="30" hidden="1" customHeight="1">
      <c r="B4262">
        <v>146</v>
      </c>
      <c r="C4262" t="s">
        <v>232</v>
      </c>
      <c r="D4262" t="s">
        <v>233</v>
      </c>
      <c r="E4262" s="86" t="str">
        <f t="shared" si="156"/>
        <v>1469. Gestión de Programas Estrategias y Planes para el BienestarGestión Integral Estrategias y Programas</v>
      </c>
      <c r="F4262" t="s">
        <v>248</v>
      </c>
      <c r="G4262" t="s">
        <v>245</v>
      </c>
      <c r="H4262" t="s">
        <v>30</v>
      </c>
      <c r="I4262" s="134" t="s">
        <v>60</v>
      </c>
      <c r="J4262" t="s">
        <v>91</v>
      </c>
      <c r="K4262" t="s">
        <v>80</v>
      </c>
      <c r="L4262" s="32" t="s">
        <v>8</v>
      </c>
      <c r="M4262" s="32" t="s">
        <v>1</v>
      </c>
      <c r="N4262" s="70" t="str">
        <f t="shared" si="155"/>
        <v>1469. Gestión de Programas Estrategias y Planes para el BienestarGestión Integral Estrategias y Programas6_DISTRITO2_NOVIEMBRE_2025</v>
      </c>
      <c r="O4262" s="75">
        <v>122208</v>
      </c>
      <c r="S4262" s="21">
        <v>0</v>
      </c>
    </row>
    <row r="4263" spans="2:19" ht="30" hidden="1" customHeight="1">
      <c r="B4263">
        <v>147</v>
      </c>
      <c r="C4263" t="s">
        <v>232</v>
      </c>
      <c r="D4263" t="s">
        <v>233</v>
      </c>
      <c r="E4263" s="86" t="str">
        <f t="shared" si="156"/>
        <v>1479. Gestión de Programas Estrategias y Planes para el BienestarGestión Integral Estrategias y Programas</v>
      </c>
      <c r="F4263" t="s">
        <v>249</v>
      </c>
      <c r="G4263" t="s">
        <v>245</v>
      </c>
      <c r="H4263" t="s">
        <v>30</v>
      </c>
      <c r="I4263" s="134" t="s">
        <v>60</v>
      </c>
      <c r="J4263" t="s">
        <v>215</v>
      </c>
      <c r="K4263" t="s">
        <v>80</v>
      </c>
      <c r="L4263" s="32" t="s">
        <v>8</v>
      </c>
      <c r="M4263" s="32" t="s">
        <v>1</v>
      </c>
      <c r="N4263" s="70" t="str">
        <f t="shared" si="155"/>
        <v>1479. Gestión de Programas Estrategias y Planes para el BienestarGestión Integral Estrategias y Programas6_DISTRITO2_NOVIEMBRE_2025</v>
      </c>
      <c r="O4263" s="75">
        <v>30552</v>
      </c>
      <c r="S4263" s="21">
        <v>0</v>
      </c>
    </row>
    <row r="4264" spans="2:19" ht="30" hidden="1" customHeight="1">
      <c r="B4264">
        <v>148</v>
      </c>
      <c r="C4264" t="s">
        <v>232</v>
      </c>
      <c r="D4264" t="s">
        <v>233</v>
      </c>
      <c r="E4264" s="86" t="str">
        <f t="shared" si="156"/>
        <v>1489. Gestión de Programas Estrategias y Planes para el BienestarGestión Integral Estrategias y Programas</v>
      </c>
      <c r="F4264" t="s">
        <v>250</v>
      </c>
      <c r="G4264" t="s">
        <v>245</v>
      </c>
      <c r="H4264" t="s">
        <v>30</v>
      </c>
      <c r="I4264" s="134" t="s">
        <v>60</v>
      </c>
      <c r="J4264" t="s">
        <v>91</v>
      </c>
      <c r="K4264" t="s">
        <v>80</v>
      </c>
      <c r="L4264" s="32" t="s">
        <v>8</v>
      </c>
      <c r="M4264" s="32" t="s">
        <v>1</v>
      </c>
      <c r="N4264" s="70" t="str">
        <f t="shared" si="155"/>
        <v>1489. Gestión de Programas Estrategias y Planes para el BienestarGestión Integral Estrategias y Programas6_DISTRITO2_NOVIEMBRE_2025</v>
      </c>
      <c r="O4264" s="75">
        <v>122208</v>
      </c>
      <c r="S4264" s="21">
        <v>0</v>
      </c>
    </row>
    <row r="4265" spans="2:19" ht="30" hidden="1" customHeight="1">
      <c r="B4265">
        <v>149</v>
      </c>
      <c r="C4265" t="s">
        <v>232</v>
      </c>
      <c r="D4265" t="s">
        <v>233</v>
      </c>
      <c r="E4265" s="86" t="str">
        <f t="shared" si="156"/>
        <v>1499. Gestión de Programas Estrategias y Planes para el BienestarGestión Integral Estrategias y Programas</v>
      </c>
      <c r="F4265" t="s">
        <v>251</v>
      </c>
      <c r="G4265" t="s">
        <v>245</v>
      </c>
      <c r="H4265" t="s">
        <v>30</v>
      </c>
      <c r="I4265" s="134" t="s">
        <v>60</v>
      </c>
      <c r="J4265" t="s">
        <v>61</v>
      </c>
      <c r="K4265" t="s">
        <v>62</v>
      </c>
      <c r="L4265" s="32" t="s">
        <v>8</v>
      </c>
      <c r="M4265" s="32" t="s">
        <v>1</v>
      </c>
      <c r="N4265" s="70" t="str">
        <f t="shared" si="155"/>
        <v>1499. Gestión de Programas Estrategias y Planes para el BienestarGestión Integral Estrategias y Programas6_DISTRITO2_NOVIEMBRE_2025</v>
      </c>
      <c r="O4265" s="75">
        <v>3665168</v>
      </c>
      <c r="S4265" s="21">
        <v>0</v>
      </c>
    </row>
    <row r="4266" spans="2:19" ht="30" hidden="1" customHeight="1">
      <c r="B4266">
        <v>150</v>
      </c>
      <c r="C4266" t="s">
        <v>232</v>
      </c>
      <c r="D4266" t="s">
        <v>233</v>
      </c>
      <c r="E4266" s="86" t="str">
        <f t="shared" si="156"/>
        <v>1509. Gestión de Programas Estrategias y Planes para el BienestarGestión Integral Estrategias y Programas</v>
      </c>
      <c r="F4266" t="s">
        <v>252</v>
      </c>
      <c r="G4266" t="s">
        <v>245</v>
      </c>
      <c r="H4266" t="s">
        <v>30</v>
      </c>
      <c r="I4266" s="134" t="s">
        <v>60</v>
      </c>
      <c r="J4266" t="s">
        <v>61</v>
      </c>
      <c r="K4266" t="s">
        <v>62</v>
      </c>
      <c r="L4266" s="32" t="s">
        <v>8</v>
      </c>
      <c r="M4266" s="32" t="s">
        <v>1</v>
      </c>
      <c r="N4266" s="70" t="str">
        <f t="shared" si="155"/>
        <v>1509. Gestión de Programas Estrategias y Planes para el BienestarGestión Integral Estrategias y Programas6_DISTRITO2_NOVIEMBRE_2025</v>
      </c>
      <c r="O4266" s="75">
        <v>1057260</v>
      </c>
      <c r="S4266" s="21">
        <v>0</v>
      </c>
    </row>
    <row r="4267" spans="2:19" ht="30" hidden="1" customHeight="1">
      <c r="B4267">
        <v>151</v>
      </c>
      <c r="C4267" t="s">
        <v>232</v>
      </c>
      <c r="D4267" t="s">
        <v>233</v>
      </c>
      <c r="E4267" s="86" t="str">
        <f t="shared" si="156"/>
        <v>1519. Gestión de Programas Estrategias y Planes para el BienestarGestión Integral Estrategias y Programas</v>
      </c>
      <c r="F4267" t="s">
        <v>253</v>
      </c>
      <c r="G4267" t="s">
        <v>245</v>
      </c>
      <c r="H4267" t="s">
        <v>30</v>
      </c>
      <c r="I4267" s="134" t="s">
        <v>60</v>
      </c>
      <c r="J4267" t="s">
        <v>61</v>
      </c>
      <c r="K4267" t="s">
        <v>62</v>
      </c>
      <c r="L4267" s="32" t="s">
        <v>8</v>
      </c>
      <c r="M4267" s="32" t="s">
        <v>1</v>
      </c>
      <c r="N4267" s="70" t="str">
        <f t="shared" si="155"/>
        <v>1519. Gestión de Programas Estrategias y Planes para el BienestarGestión Integral Estrategias y Programas6_DISTRITO2_NOVIEMBRE_2025</v>
      </c>
      <c r="O4267" s="75">
        <v>1409680</v>
      </c>
      <c r="S4267" s="21">
        <v>0</v>
      </c>
    </row>
    <row r="4268" spans="2:19" ht="30" hidden="1" customHeight="1">
      <c r="B4268">
        <v>152</v>
      </c>
      <c r="C4268" t="s">
        <v>232</v>
      </c>
      <c r="D4268" t="s">
        <v>233</v>
      </c>
      <c r="E4268" s="86" t="str">
        <f t="shared" si="156"/>
        <v>1529. Gestión de Programas Estrategias y Planes para el BienestarGestión Integral Estrategias y Programas</v>
      </c>
      <c r="F4268" t="s">
        <v>254</v>
      </c>
      <c r="G4268" t="s">
        <v>245</v>
      </c>
      <c r="H4268" t="s">
        <v>30</v>
      </c>
      <c r="I4268" s="134" t="s">
        <v>60</v>
      </c>
      <c r="J4268" t="s">
        <v>61</v>
      </c>
      <c r="K4268" t="s">
        <v>62</v>
      </c>
      <c r="L4268" s="32" t="s">
        <v>8</v>
      </c>
      <c r="M4268" s="32" t="s">
        <v>1</v>
      </c>
      <c r="N4268" s="70" t="str">
        <f t="shared" si="155"/>
        <v>1529. Gestión de Programas Estrategias y Planes para el BienestarGestión Integral Estrategias y Programas6_DISTRITO2_NOVIEMBRE_2025</v>
      </c>
      <c r="O4268" s="75">
        <v>352420</v>
      </c>
      <c r="S4268" s="21">
        <v>0</v>
      </c>
    </row>
    <row r="4269" spans="2:19" ht="30" hidden="1" customHeight="1">
      <c r="B4269">
        <v>153</v>
      </c>
      <c r="C4269" t="s">
        <v>232</v>
      </c>
      <c r="D4269" t="s">
        <v>233</v>
      </c>
      <c r="E4269" s="86" t="str">
        <f t="shared" si="156"/>
        <v>1539. Gestión de Programas Estrategias y Planes para el BienestarGestión Integral Estrategias y Programas</v>
      </c>
      <c r="F4269" t="s">
        <v>255</v>
      </c>
      <c r="G4269" t="s">
        <v>235</v>
      </c>
      <c r="H4269" t="s">
        <v>30</v>
      </c>
      <c r="I4269" s="134" t="s">
        <v>60</v>
      </c>
      <c r="J4269" t="s">
        <v>61</v>
      </c>
      <c r="K4269" t="s">
        <v>62</v>
      </c>
      <c r="L4269" s="32" t="s">
        <v>8</v>
      </c>
      <c r="M4269" s="32" t="s">
        <v>1</v>
      </c>
      <c r="N4269" s="70" t="str">
        <f t="shared" si="155"/>
        <v>1539. Gestión de Programas Estrategias y Planes para el BienestarGestión Integral Estrategias y Programas6_DISTRITO2_NOVIEMBRE_2025</v>
      </c>
      <c r="O4269" s="75">
        <v>7347488</v>
      </c>
      <c r="S4269" s="21">
        <v>0</v>
      </c>
    </row>
    <row r="4270" spans="2:19" ht="30" hidden="1" customHeight="1">
      <c r="B4270">
        <v>154</v>
      </c>
      <c r="C4270" t="s">
        <v>232</v>
      </c>
      <c r="D4270" t="s">
        <v>233</v>
      </c>
      <c r="E4270" s="86" t="str">
        <f t="shared" si="156"/>
        <v>1549. Gestión de Programas Estrategias y Planes para el BienestarGestión Integral Estrategias y Programas</v>
      </c>
      <c r="F4270" t="s">
        <v>256</v>
      </c>
      <c r="G4270" t="s">
        <v>235</v>
      </c>
      <c r="H4270" t="s">
        <v>30</v>
      </c>
      <c r="I4270" s="134" t="s">
        <v>60</v>
      </c>
      <c r="J4270" t="s">
        <v>61</v>
      </c>
      <c r="K4270" t="s">
        <v>62</v>
      </c>
      <c r="L4270" s="32" t="s">
        <v>8</v>
      </c>
      <c r="M4270" s="32" t="s">
        <v>1</v>
      </c>
      <c r="N4270" s="70" t="str">
        <f t="shared" si="155"/>
        <v>1549. Gestión de Programas Estrategias y Planes para el BienestarGestión Integral Estrategias y Programas6_DISTRITO2_NOVIEMBRE_2025</v>
      </c>
      <c r="O4270" s="75">
        <v>7347488</v>
      </c>
      <c r="S4270" s="21">
        <v>0</v>
      </c>
    </row>
    <row r="4271" spans="2:19" ht="30" hidden="1" customHeight="1">
      <c r="B4271">
        <v>155</v>
      </c>
      <c r="C4271" t="s">
        <v>232</v>
      </c>
      <c r="D4271" t="s">
        <v>233</v>
      </c>
      <c r="E4271" s="86" t="str">
        <f t="shared" si="156"/>
        <v>1559. Gestión de Programas Estrategias y Planes para el BienestarGestión Integral Estrategias y Programas</v>
      </c>
      <c r="F4271" t="s">
        <v>257</v>
      </c>
      <c r="G4271" t="s">
        <v>235</v>
      </c>
      <c r="H4271" t="s">
        <v>30</v>
      </c>
      <c r="I4271" s="134" t="s">
        <v>60</v>
      </c>
      <c r="J4271" t="s">
        <v>61</v>
      </c>
      <c r="K4271" t="s">
        <v>62</v>
      </c>
      <c r="L4271" s="32" t="s">
        <v>8</v>
      </c>
      <c r="M4271" s="32" t="s">
        <v>1</v>
      </c>
      <c r="N4271" s="70" t="str">
        <f t="shared" si="155"/>
        <v>1559. Gestión de Programas Estrategias y Planes para el BienestarGestión Integral Estrategias y Programas6_DISTRITO2_NOVIEMBRE_2025</v>
      </c>
      <c r="O4271" s="75">
        <v>7347488</v>
      </c>
      <c r="S4271" s="21">
        <v>0</v>
      </c>
    </row>
    <row r="4272" spans="2:19" ht="30" hidden="1" customHeight="1">
      <c r="B4272">
        <v>156</v>
      </c>
      <c r="C4272" t="s">
        <v>232</v>
      </c>
      <c r="D4272" t="s">
        <v>233</v>
      </c>
      <c r="E4272" s="86" t="str">
        <f t="shared" si="156"/>
        <v>1569. Gestión de Programas Estrategias y Planes para el BienestarGestión Integral Estrategias y Programas</v>
      </c>
      <c r="F4272" t="s">
        <v>258</v>
      </c>
      <c r="G4272" t="s">
        <v>235</v>
      </c>
      <c r="H4272" t="s">
        <v>30</v>
      </c>
      <c r="I4272" s="134" t="s">
        <v>60</v>
      </c>
      <c r="J4272" t="s">
        <v>61</v>
      </c>
      <c r="K4272" t="s">
        <v>62</v>
      </c>
      <c r="L4272" s="32" t="s">
        <v>8</v>
      </c>
      <c r="M4272" s="32" t="s">
        <v>1</v>
      </c>
      <c r="N4272" s="70" t="str">
        <f t="shared" si="155"/>
        <v>1569. Gestión de Programas Estrategias y Planes para el BienestarGestión Integral Estrategias y Programas6_DISTRITO2_NOVIEMBRE_2025</v>
      </c>
      <c r="O4272" s="75">
        <v>13832016</v>
      </c>
      <c r="S4272" s="21">
        <v>0</v>
      </c>
    </row>
    <row r="4273" spans="2:19" ht="30" hidden="1" customHeight="1">
      <c r="B4273">
        <v>157</v>
      </c>
      <c r="C4273" t="s">
        <v>232</v>
      </c>
      <c r="D4273" t="s">
        <v>233</v>
      </c>
      <c r="E4273" s="86" t="str">
        <f t="shared" si="156"/>
        <v>1579. Gestión de Programas Estrategias y Planes para el BienestarGestión Integral Estrategias y Programas</v>
      </c>
      <c r="F4273" t="s">
        <v>259</v>
      </c>
      <c r="G4273" t="s">
        <v>235</v>
      </c>
      <c r="H4273" t="s">
        <v>30</v>
      </c>
      <c r="I4273" s="134" t="s">
        <v>60</v>
      </c>
      <c r="J4273" t="s">
        <v>61</v>
      </c>
      <c r="K4273" t="s">
        <v>62</v>
      </c>
      <c r="L4273" s="32" t="s">
        <v>8</v>
      </c>
      <c r="M4273" s="32" t="s">
        <v>1</v>
      </c>
      <c r="N4273" s="70" t="str">
        <f t="shared" si="155"/>
        <v>1579. Gestión de Programas Estrategias y Planes para el BienestarGestión Integral Estrategias y Programas6_DISTRITO2_NOVIEMBRE_2025</v>
      </c>
      <c r="O4273" s="75">
        <v>13832016</v>
      </c>
      <c r="S4273" s="21">
        <v>0</v>
      </c>
    </row>
    <row r="4274" spans="2:19" ht="30" hidden="1" customHeight="1">
      <c r="B4274">
        <v>158</v>
      </c>
      <c r="C4274" t="s">
        <v>232</v>
      </c>
      <c r="D4274" t="s">
        <v>233</v>
      </c>
      <c r="E4274" s="86" t="str">
        <f t="shared" si="156"/>
        <v>1589. Gestión de Programas Estrategias y Planes para el BienestarGestión Integral Estrategias y Programas</v>
      </c>
      <c r="F4274" t="s">
        <v>260</v>
      </c>
      <c r="G4274" t="s">
        <v>235</v>
      </c>
      <c r="H4274" t="s">
        <v>30</v>
      </c>
      <c r="I4274" s="134" t="s">
        <v>60</v>
      </c>
      <c r="J4274" t="s">
        <v>91</v>
      </c>
      <c r="K4274" t="s">
        <v>62</v>
      </c>
      <c r="L4274" s="32" t="s">
        <v>8</v>
      </c>
      <c r="M4274" s="32" t="s">
        <v>1</v>
      </c>
      <c r="N4274" s="70" t="str">
        <f t="shared" si="155"/>
        <v>1589. Gestión de Programas Estrategias y Planes para el BienestarGestión Integral Estrategias y Programas6_DISTRITO2_NOVIEMBRE_2025</v>
      </c>
      <c r="O4274" s="75">
        <v>2114520</v>
      </c>
      <c r="S4274" s="21">
        <v>0</v>
      </c>
    </row>
    <row r="4275" spans="2:19" ht="30" hidden="1" customHeight="1">
      <c r="B4275">
        <v>159</v>
      </c>
      <c r="C4275" t="s">
        <v>232</v>
      </c>
      <c r="D4275" t="s">
        <v>233</v>
      </c>
      <c r="E4275" s="86" t="str">
        <f t="shared" si="156"/>
        <v>1599. Gestión de Programas Estrategias y Planes para el BienestarGestión Integral Estrategias y Programas</v>
      </c>
      <c r="F4275" t="s">
        <v>261</v>
      </c>
      <c r="G4275" t="s">
        <v>235</v>
      </c>
      <c r="H4275" t="s">
        <v>30</v>
      </c>
      <c r="I4275" s="134" t="s">
        <v>60</v>
      </c>
      <c r="J4275" t="s">
        <v>61</v>
      </c>
      <c r="K4275" t="s">
        <v>62</v>
      </c>
      <c r="L4275" s="32" t="s">
        <v>8</v>
      </c>
      <c r="M4275" s="32" t="s">
        <v>1</v>
      </c>
      <c r="N4275" s="70" t="str">
        <f t="shared" si="155"/>
        <v>1599. Gestión de Programas Estrategias y Planes para el BienestarGestión Integral Estrategias y Programas6_DISTRITO2_NOVIEMBRE_2025</v>
      </c>
      <c r="O4275" s="75">
        <v>4370008</v>
      </c>
      <c r="S4275" s="21">
        <v>0</v>
      </c>
    </row>
    <row r="4276" spans="2:19" ht="30" hidden="1" customHeight="1">
      <c r="B4276">
        <v>160</v>
      </c>
      <c r="C4276" t="s">
        <v>232</v>
      </c>
      <c r="D4276" t="s">
        <v>233</v>
      </c>
      <c r="E4276" s="86" t="str">
        <f t="shared" si="156"/>
        <v>1609. Gestión de Programas Estrategias y Planes para el BienestarGestión Integral Estrategias y Programas</v>
      </c>
      <c r="F4276" t="s">
        <v>262</v>
      </c>
      <c r="G4276" t="s">
        <v>235</v>
      </c>
      <c r="H4276" t="s">
        <v>30</v>
      </c>
      <c r="I4276" s="134" t="s">
        <v>60</v>
      </c>
      <c r="J4276" t="s">
        <v>61</v>
      </c>
      <c r="K4276" t="s">
        <v>62</v>
      </c>
      <c r="L4276" s="32" t="s">
        <v>8</v>
      </c>
      <c r="M4276" s="32" t="s">
        <v>1</v>
      </c>
      <c r="N4276" s="70" t="str">
        <f t="shared" si="155"/>
        <v>1609. Gestión de Programas Estrategias y Planes para el BienestarGestión Integral Estrategias y Programas6_DISTRITO2_NOVIEMBRE_2025</v>
      </c>
      <c r="O4276" s="75">
        <v>3994272</v>
      </c>
      <c r="S4276" s="21">
        <v>0</v>
      </c>
    </row>
    <row r="4277" spans="2:19" ht="30" hidden="1" customHeight="1">
      <c r="B4277">
        <v>161</v>
      </c>
      <c r="C4277" t="s">
        <v>232</v>
      </c>
      <c r="D4277" t="s">
        <v>233</v>
      </c>
      <c r="E4277" s="86" t="str">
        <f t="shared" si="156"/>
        <v>1619. Gestión de Programas Estrategias y Planes para el BienestarGestión Integral Estrategias y Programas</v>
      </c>
      <c r="F4277" t="s">
        <v>263</v>
      </c>
      <c r="G4277" t="s">
        <v>237</v>
      </c>
      <c r="H4277" t="s">
        <v>30</v>
      </c>
      <c r="I4277" s="134" t="s">
        <v>60</v>
      </c>
      <c r="J4277" t="s">
        <v>61</v>
      </c>
      <c r="K4277" t="s">
        <v>62</v>
      </c>
      <c r="L4277" s="32" t="s">
        <v>8</v>
      </c>
      <c r="M4277" s="32" t="s">
        <v>1</v>
      </c>
      <c r="N4277" s="70" t="str">
        <f t="shared" si="155"/>
        <v>1619. Gestión de Programas Estrategias y Planes para el BienestarGestión Integral Estrategias y Programas6_DISTRITO2_NOVIEMBRE_2025</v>
      </c>
      <c r="O4277" s="75">
        <v>7347488</v>
      </c>
      <c r="S4277" s="21">
        <v>0</v>
      </c>
    </row>
    <row r="4278" spans="2:19" ht="30" hidden="1" customHeight="1">
      <c r="B4278">
        <v>162</v>
      </c>
      <c r="C4278" t="s">
        <v>232</v>
      </c>
      <c r="D4278" t="s">
        <v>233</v>
      </c>
      <c r="E4278" s="86" t="str">
        <f t="shared" si="156"/>
        <v>1629. Gestión de Programas Estrategias y Planes para el BienestarGestión Integral Estrategias y Programas</v>
      </c>
      <c r="F4278" t="s">
        <v>264</v>
      </c>
      <c r="G4278" t="s">
        <v>237</v>
      </c>
      <c r="H4278" t="s">
        <v>30</v>
      </c>
      <c r="I4278" s="134" t="s">
        <v>60</v>
      </c>
      <c r="J4278" t="s">
        <v>61</v>
      </c>
      <c r="K4278" t="s">
        <v>62</v>
      </c>
      <c r="L4278" s="32" t="s">
        <v>8</v>
      </c>
      <c r="M4278" s="32" t="s">
        <v>1</v>
      </c>
      <c r="N4278" s="70" t="str">
        <f t="shared" si="155"/>
        <v>1629. Gestión de Programas Estrategias y Planes para el BienestarGestión Integral Estrategias y Programas6_DISTRITO2_NOVIEMBRE_2025</v>
      </c>
      <c r="O4278" s="75">
        <v>10478800</v>
      </c>
      <c r="S4278" s="21">
        <v>0</v>
      </c>
    </row>
    <row r="4279" spans="2:19" ht="30" hidden="1" customHeight="1">
      <c r="B4279">
        <v>163</v>
      </c>
      <c r="C4279" t="s">
        <v>232</v>
      </c>
      <c r="D4279" t="s">
        <v>233</v>
      </c>
      <c r="E4279" s="86" t="str">
        <f t="shared" si="156"/>
        <v>1639. Gestión de Programas Estrategias y Planes para el BienestarGestión Integral Estrategias y Programas</v>
      </c>
      <c r="F4279" t="s">
        <v>265</v>
      </c>
      <c r="G4279" t="s">
        <v>237</v>
      </c>
      <c r="H4279" t="s">
        <v>30</v>
      </c>
      <c r="I4279" s="134" t="s">
        <v>60</v>
      </c>
      <c r="J4279" t="s">
        <v>61</v>
      </c>
      <c r="K4279" t="s">
        <v>62</v>
      </c>
      <c r="L4279" s="32" t="s">
        <v>8</v>
      </c>
      <c r="M4279" s="32" t="s">
        <v>1</v>
      </c>
      <c r="N4279" s="70" t="str">
        <f t="shared" si="155"/>
        <v>1639. Gestión de Programas Estrategias y Planes para el BienestarGestión Integral Estrategias y Programas6_DISTRITO2_NOVIEMBRE_2025</v>
      </c>
      <c r="O4279" s="75">
        <v>3994272</v>
      </c>
      <c r="S4279" s="21">
        <v>0</v>
      </c>
    </row>
    <row r="4280" spans="2:19" ht="30" hidden="1" customHeight="1">
      <c r="B4280">
        <v>164</v>
      </c>
      <c r="C4280" t="s">
        <v>232</v>
      </c>
      <c r="D4280" t="s">
        <v>233</v>
      </c>
      <c r="E4280" s="86" t="str">
        <f t="shared" si="156"/>
        <v>1649. Gestión de Programas Estrategias y Planes para el BienestarGestión Integral Estrategias y Programas</v>
      </c>
      <c r="F4280" t="s">
        <v>266</v>
      </c>
      <c r="G4280" t="s">
        <v>237</v>
      </c>
      <c r="H4280" t="s">
        <v>30</v>
      </c>
      <c r="I4280" s="134" t="s">
        <v>60</v>
      </c>
      <c r="J4280" t="s">
        <v>61</v>
      </c>
      <c r="K4280" t="s">
        <v>62</v>
      </c>
      <c r="L4280" s="32" t="s">
        <v>8</v>
      </c>
      <c r="M4280" s="32" t="s">
        <v>1</v>
      </c>
      <c r="N4280" s="70" t="str">
        <f t="shared" si="155"/>
        <v>1649. Gestión de Programas Estrategias y Planes para el BienestarGestión Integral Estrategias y Programas6_DISTRITO2_NOVIEMBRE_2025</v>
      </c>
      <c r="O4280" s="75">
        <v>6484528</v>
      </c>
      <c r="S4280" s="21">
        <v>0</v>
      </c>
    </row>
    <row r="4281" spans="2:19" ht="30" hidden="1" customHeight="1">
      <c r="B4281">
        <v>165</v>
      </c>
      <c r="C4281" t="s">
        <v>232</v>
      </c>
      <c r="D4281" t="s">
        <v>233</v>
      </c>
      <c r="E4281" s="86" t="str">
        <f t="shared" si="156"/>
        <v>1659. Gestión de Programas Estrategias y Planes para el BienestarGestión Integral Estrategias y Programas</v>
      </c>
      <c r="F4281" t="s">
        <v>267</v>
      </c>
      <c r="G4281" t="s">
        <v>237</v>
      </c>
      <c r="H4281" t="s">
        <v>30</v>
      </c>
      <c r="I4281" s="134" t="s">
        <v>60</v>
      </c>
      <c r="J4281" t="s">
        <v>61</v>
      </c>
      <c r="K4281" t="s">
        <v>62</v>
      </c>
      <c r="L4281" s="32" t="s">
        <v>8</v>
      </c>
      <c r="M4281" s="32" t="s">
        <v>1</v>
      </c>
      <c r="N4281" s="70" t="str">
        <f t="shared" si="155"/>
        <v>1659. Gestión de Programas Estrategias y Planes para el BienestarGestión Integral Estrategias y Programas6_DISTRITO2_NOVIEMBRE_2025</v>
      </c>
      <c r="O4281" s="75">
        <v>3994272</v>
      </c>
      <c r="S4281" s="21">
        <v>0</v>
      </c>
    </row>
    <row r="4282" spans="2:19" ht="30" hidden="1" customHeight="1">
      <c r="B4282">
        <v>166</v>
      </c>
      <c r="C4282" t="s">
        <v>232</v>
      </c>
      <c r="D4282" t="s">
        <v>233</v>
      </c>
      <c r="E4282" s="86" t="str">
        <f t="shared" si="156"/>
        <v>1669. Gestión de Programas Estrategias y Planes para el BienestarGestión Integral Estrategias y Programas</v>
      </c>
      <c r="F4282" t="s">
        <v>268</v>
      </c>
      <c r="G4282" t="s">
        <v>237</v>
      </c>
      <c r="H4282" t="s">
        <v>30</v>
      </c>
      <c r="I4282" s="134" t="s">
        <v>60</v>
      </c>
      <c r="J4282" t="s">
        <v>61</v>
      </c>
      <c r="K4282" t="s">
        <v>62</v>
      </c>
      <c r="L4282" s="32" t="s">
        <v>8</v>
      </c>
      <c r="M4282" s="32" t="s">
        <v>1</v>
      </c>
      <c r="N4282" s="70" t="str">
        <f t="shared" si="155"/>
        <v>1669. Gestión de Programas Estrategias y Planes para el BienestarGestión Integral Estrategias y Programas6_DISTRITO2_NOVIEMBRE_2025</v>
      </c>
      <c r="O4282" s="75">
        <v>2983376</v>
      </c>
      <c r="S4282" s="21">
        <v>0</v>
      </c>
    </row>
    <row r="4283" spans="2:19" ht="30" hidden="1" customHeight="1">
      <c r="B4283">
        <v>167</v>
      </c>
      <c r="C4283" t="s">
        <v>232</v>
      </c>
      <c r="D4283" t="s">
        <v>233</v>
      </c>
      <c r="E4283" s="86" t="str">
        <f t="shared" si="156"/>
        <v>1679. Gestión de Programas Estrategias y Planes para el BienestarGestión Integral Estrategias y Programas</v>
      </c>
      <c r="F4283" t="s">
        <v>269</v>
      </c>
      <c r="G4283" t="s">
        <v>237</v>
      </c>
      <c r="H4283" t="s">
        <v>30</v>
      </c>
      <c r="I4283" s="134" t="s">
        <v>60</v>
      </c>
      <c r="J4283" t="s">
        <v>61</v>
      </c>
      <c r="K4283" t="s">
        <v>62</v>
      </c>
      <c r="L4283" s="32" t="s">
        <v>8</v>
      </c>
      <c r="M4283" s="32" t="s">
        <v>1</v>
      </c>
      <c r="N4283" s="70" t="str">
        <f t="shared" si="155"/>
        <v>1679. Gestión de Programas Estrategias y Planes para el BienestarGestión Integral Estrategias y Programas6_DISTRITO2_NOVIEMBRE_2025</v>
      </c>
      <c r="O4283" s="75">
        <v>6484528</v>
      </c>
      <c r="S4283" s="21">
        <v>0</v>
      </c>
    </row>
    <row r="4284" spans="2:19" ht="30" hidden="1" customHeight="1">
      <c r="B4284">
        <v>168</v>
      </c>
      <c r="C4284" t="s">
        <v>232</v>
      </c>
      <c r="D4284" t="s">
        <v>233</v>
      </c>
      <c r="E4284" s="86" t="str">
        <f t="shared" si="156"/>
        <v>1689. Gestión de Programas Estrategias y Planes para el BienestarGestión Integral Estrategias y Programas</v>
      </c>
      <c r="F4284" t="s">
        <v>270</v>
      </c>
      <c r="G4284" t="s">
        <v>237</v>
      </c>
      <c r="H4284" t="s">
        <v>30</v>
      </c>
      <c r="I4284" s="134" t="s">
        <v>60</v>
      </c>
      <c r="J4284" t="s">
        <v>61</v>
      </c>
      <c r="K4284" t="s">
        <v>62</v>
      </c>
      <c r="L4284" s="32" t="s">
        <v>8</v>
      </c>
      <c r="M4284" s="32" t="s">
        <v>1</v>
      </c>
      <c r="N4284" s="70" t="str">
        <f t="shared" si="155"/>
        <v>1689. Gestión de Programas Estrategias y Planes para el BienestarGestión Integral Estrategias y Programas6_DISTRITO2_NOVIEMBRE_2025</v>
      </c>
      <c r="O4284" s="75">
        <v>3994272</v>
      </c>
      <c r="S4284" s="21">
        <v>0</v>
      </c>
    </row>
    <row r="4285" spans="2:19" ht="30" hidden="1" customHeight="1">
      <c r="B4285">
        <v>169</v>
      </c>
      <c r="C4285" t="s">
        <v>232</v>
      </c>
      <c r="D4285" t="s">
        <v>233</v>
      </c>
      <c r="E4285" s="86" t="str">
        <f t="shared" si="156"/>
        <v>1699. Gestión de Programas Estrategias y Planes para el BienestarGestión Integral Estrategias y Programas</v>
      </c>
      <c r="F4285" t="s">
        <v>271</v>
      </c>
      <c r="G4285" t="s">
        <v>237</v>
      </c>
      <c r="H4285" t="s">
        <v>30</v>
      </c>
      <c r="I4285" s="134" t="s">
        <v>60</v>
      </c>
      <c r="J4285" t="s">
        <v>61</v>
      </c>
      <c r="K4285" t="s">
        <v>62</v>
      </c>
      <c r="L4285" s="32" t="s">
        <v>8</v>
      </c>
      <c r="M4285" s="32" t="s">
        <v>1</v>
      </c>
      <c r="N4285" s="70" t="str">
        <f t="shared" si="155"/>
        <v>1699. Gestión de Programas Estrategias y Planes para el BienestarGestión Integral Estrategias y Programas6_DISTRITO2_NOVIEMBRE_2025</v>
      </c>
      <c r="O4285" s="75">
        <v>3994272</v>
      </c>
      <c r="S4285" s="21">
        <v>0</v>
      </c>
    </row>
    <row r="4286" spans="2:19" ht="30" hidden="1" customHeight="1">
      <c r="B4286">
        <v>170</v>
      </c>
      <c r="C4286" t="s">
        <v>232</v>
      </c>
      <c r="D4286" t="s">
        <v>233</v>
      </c>
      <c r="E4286" s="86" t="str">
        <f t="shared" si="156"/>
        <v>1709. Gestión de Programas Estrategias y Planes para el BienestarGestión Integral Estrategias y Programas</v>
      </c>
      <c r="F4286" t="s">
        <v>272</v>
      </c>
      <c r="G4286" t="s">
        <v>237</v>
      </c>
      <c r="H4286" t="s">
        <v>30</v>
      </c>
      <c r="I4286" s="134" t="s">
        <v>60</v>
      </c>
      <c r="J4286" t="s">
        <v>273</v>
      </c>
      <c r="K4286" t="s">
        <v>62</v>
      </c>
      <c r="L4286" s="32" t="s">
        <v>8</v>
      </c>
      <c r="M4286" s="32" t="s">
        <v>1</v>
      </c>
      <c r="N4286" s="70" t="str">
        <f t="shared" si="155"/>
        <v>1709. Gestión de Programas Estrategias y Planes para el BienestarGestión Integral Estrategias y Programas6_DISTRITO2_NOVIEMBRE_2025</v>
      </c>
      <c r="O4286" s="75">
        <v>19450000</v>
      </c>
      <c r="S4286" s="21">
        <v>0</v>
      </c>
    </row>
    <row r="4287" spans="2:19" ht="30" hidden="1" customHeight="1">
      <c r="B4287">
        <v>171</v>
      </c>
      <c r="C4287" t="s">
        <v>232</v>
      </c>
      <c r="D4287" t="s">
        <v>233</v>
      </c>
      <c r="E4287" s="86" t="str">
        <f t="shared" si="156"/>
        <v>1719. Gestión de Programas Estrategias y Planes para el BienestarGestión Integral Estrategias y Programas</v>
      </c>
      <c r="F4287" t="s">
        <v>274</v>
      </c>
      <c r="G4287" t="s">
        <v>237</v>
      </c>
      <c r="H4287" t="s">
        <v>30</v>
      </c>
      <c r="I4287" s="134" t="s">
        <v>60</v>
      </c>
      <c r="J4287" t="s">
        <v>275</v>
      </c>
      <c r="K4287" t="s">
        <v>62</v>
      </c>
      <c r="L4287" s="32" t="s">
        <v>8</v>
      </c>
      <c r="M4287" s="32" t="s">
        <v>1</v>
      </c>
      <c r="N4287" s="70" t="str">
        <f t="shared" si="155"/>
        <v>1719. Gestión de Programas Estrategias y Planes para el BienestarGestión Integral Estrategias y Programas6_DISTRITO2_NOVIEMBRE_2025</v>
      </c>
      <c r="O4287" s="75">
        <v>3994272</v>
      </c>
      <c r="S4287" s="21">
        <v>0</v>
      </c>
    </row>
    <row r="4288" spans="2:19" ht="30" hidden="1" customHeight="1">
      <c r="B4288">
        <v>172</v>
      </c>
      <c r="C4288" t="s">
        <v>232</v>
      </c>
      <c r="D4288" t="s">
        <v>233</v>
      </c>
      <c r="E4288" s="86" t="str">
        <f t="shared" si="156"/>
        <v>1729. Gestión de Programas Estrategias y Planes para el BienestarGestión Integral Estrategias y Programas</v>
      </c>
      <c r="F4288" t="s">
        <v>276</v>
      </c>
      <c r="G4288" t="s">
        <v>237</v>
      </c>
      <c r="H4288" t="s">
        <v>30</v>
      </c>
      <c r="I4288" s="134" t="s">
        <v>60</v>
      </c>
      <c r="J4288" t="s">
        <v>61</v>
      </c>
      <c r="K4288" t="s">
        <v>62</v>
      </c>
      <c r="L4288" s="32" t="s">
        <v>8</v>
      </c>
      <c r="M4288" s="32" t="s">
        <v>1</v>
      </c>
      <c r="N4288" s="70" t="str">
        <f t="shared" si="155"/>
        <v>1729. Gestión de Programas Estrategias y Planes para el BienestarGestión Integral Estrategias y Programas6_DISTRITO2_NOVIEMBRE_2025</v>
      </c>
      <c r="O4288" s="75">
        <v>9985680</v>
      </c>
      <c r="S4288" s="21">
        <v>0</v>
      </c>
    </row>
    <row r="4289" spans="2:19" ht="30" hidden="1" customHeight="1">
      <c r="B4289">
        <v>173</v>
      </c>
      <c r="C4289" t="s">
        <v>232</v>
      </c>
      <c r="D4289" t="s">
        <v>233</v>
      </c>
      <c r="E4289" s="86" t="str">
        <f t="shared" si="156"/>
        <v>1739. Gestión de Programas Estrategias y Planes para el BienestarGestión Integral Estrategias y Programas</v>
      </c>
      <c r="F4289" t="s">
        <v>277</v>
      </c>
      <c r="G4289" t="s">
        <v>237</v>
      </c>
      <c r="H4289" t="s">
        <v>30</v>
      </c>
      <c r="I4289" s="134" t="s">
        <v>60</v>
      </c>
      <c r="J4289" t="s">
        <v>61</v>
      </c>
      <c r="K4289" t="s">
        <v>62</v>
      </c>
      <c r="L4289" s="32" t="s">
        <v>8</v>
      </c>
      <c r="M4289" s="32" t="s">
        <v>1</v>
      </c>
      <c r="N4289" s="70" t="str">
        <f t="shared" si="155"/>
        <v>1739. Gestión de Programas Estrategias y Planes para el BienestarGestión Integral Estrategias y Programas6_DISTRITO2_NOVIEMBRE_2025</v>
      </c>
      <c r="O4289" s="75">
        <v>2983376</v>
      </c>
      <c r="S4289" s="21">
        <v>0</v>
      </c>
    </row>
    <row r="4290" spans="2:19" ht="30" hidden="1" customHeight="1">
      <c r="B4290">
        <v>174</v>
      </c>
      <c r="C4290" t="s">
        <v>278</v>
      </c>
      <c r="D4290" t="s">
        <v>279</v>
      </c>
      <c r="E4290" s="86" t="str">
        <f t="shared" si="156"/>
        <v>17410. Proceso integral e integrado de la Vigilancia de la Salud PúblicaVigilancia en salud pública</v>
      </c>
      <c r="F4290" t="s">
        <v>280</v>
      </c>
      <c r="G4290" t="s">
        <v>281</v>
      </c>
      <c r="H4290" t="s">
        <v>30</v>
      </c>
      <c r="I4290" s="134" t="s">
        <v>60</v>
      </c>
      <c r="J4290" t="s">
        <v>61</v>
      </c>
      <c r="K4290" t="s">
        <v>62</v>
      </c>
      <c r="L4290" s="32" t="s">
        <v>8</v>
      </c>
      <c r="M4290" s="32" t="s">
        <v>1</v>
      </c>
      <c r="N4290" s="70" t="str">
        <f t="shared" si="155"/>
        <v>17410. Proceso integral e integrado de la Vigilancia de la Salud PúblicaVigilancia en salud pública6_DISTRITO2_NOVIEMBRE_2025</v>
      </c>
      <c r="O4290" s="75">
        <v>37920928</v>
      </c>
      <c r="R4290" s="21">
        <v>0</v>
      </c>
      <c r="S4290" s="21">
        <v>0</v>
      </c>
    </row>
    <row r="4291" spans="2:19" ht="30" hidden="1" customHeight="1">
      <c r="B4291">
        <v>175</v>
      </c>
      <c r="C4291" t="s">
        <v>278</v>
      </c>
      <c r="D4291" t="s">
        <v>279</v>
      </c>
      <c r="E4291" s="86" t="str">
        <f t="shared" si="156"/>
        <v>17510. Proceso integral e integrado de la Vigilancia de la Salud PúblicaVigilancia en salud pública</v>
      </c>
      <c r="F4291" t="s">
        <v>282</v>
      </c>
      <c r="G4291" t="s">
        <v>281</v>
      </c>
      <c r="H4291" t="s">
        <v>30</v>
      </c>
      <c r="I4291" s="134" t="s">
        <v>60</v>
      </c>
      <c r="J4291" t="s">
        <v>61</v>
      </c>
      <c r="K4291" t="s">
        <v>62</v>
      </c>
      <c r="L4291" s="32" t="s">
        <v>8</v>
      </c>
      <c r="M4291" s="32" t="s">
        <v>1</v>
      </c>
      <c r="N4291" s="70" t="str">
        <f t="shared" si="155"/>
        <v>17510. Proceso integral e integrado de la Vigilancia de la Salud PúblicaVigilancia en salud pública6_DISTRITO2_NOVIEMBRE_2025</v>
      </c>
      <c r="O4291" s="75">
        <v>26899696</v>
      </c>
      <c r="R4291" s="21">
        <v>0</v>
      </c>
      <c r="S4291" s="21">
        <v>0</v>
      </c>
    </row>
    <row r="4292" spans="2:19" ht="30" hidden="1" customHeight="1">
      <c r="B4292">
        <v>176</v>
      </c>
      <c r="C4292" t="s">
        <v>278</v>
      </c>
      <c r="D4292" t="s">
        <v>279</v>
      </c>
      <c r="E4292" s="86" t="str">
        <f t="shared" si="156"/>
        <v>17610. Proceso integral e integrado de la Vigilancia de la Salud PúblicaVigilancia en salud pública</v>
      </c>
      <c r="F4292" t="s">
        <v>283</v>
      </c>
      <c r="G4292" t="s">
        <v>281</v>
      </c>
      <c r="H4292" t="s">
        <v>30</v>
      </c>
      <c r="I4292" s="134" t="s">
        <v>60</v>
      </c>
      <c r="J4292" t="s">
        <v>61</v>
      </c>
      <c r="K4292" t="s">
        <v>80</v>
      </c>
      <c r="L4292" s="32" t="s">
        <v>8</v>
      </c>
      <c r="M4292" s="32" t="s">
        <v>1</v>
      </c>
      <c r="N4292" s="70" t="str">
        <f t="shared" si="155"/>
        <v>17610. Proceso integral e integrado de la Vigilancia de la Salud PúblicaVigilancia en salud pública6_DISTRITO2_NOVIEMBRE_2025</v>
      </c>
      <c r="O4292" s="75">
        <v>28206464</v>
      </c>
      <c r="R4292" s="21">
        <v>1</v>
      </c>
      <c r="S4292" s="21">
        <v>28206464</v>
      </c>
    </row>
    <row r="4293" spans="2:19" ht="30" hidden="1" customHeight="1">
      <c r="B4293">
        <v>177</v>
      </c>
      <c r="C4293" t="s">
        <v>278</v>
      </c>
      <c r="D4293" t="s">
        <v>279</v>
      </c>
      <c r="E4293" s="86" t="str">
        <f t="shared" si="156"/>
        <v>17710. Proceso integral e integrado de la Vigilancia de la Salud PúblicaVigilancia en salud pública</v>
      </c>
      <c r="F4293" t="s">
        <v>284</v>
      </c>
      <c r="G4293" t="s">
        <v>281</v>
      </c>
      <c r="H4293" t="s">
        <v>30</v>
      </c>
      <c r="I4293" s="134" t="s">
        <v>60</v>
      </c>
      <c r="J4293" t="s">
        <v>61</v>
      </c>
      <c r="K4293" t="s">
        <v>80</v>
      </c>
      <c r="L4293" s="32" t="s">
        <v>8</v>
      </c>
      <c r="M4293" s="32" t="s">
        <v>1</v>
      </c>
      <c r="N4293" s="70" t="str">
        <f t="shared" si="155"/>
        <v>17710. Proceso integral e integrado de la Vigilancia de la Salud PúblicaVigilancia en salud pública6_DISTRITO2_NOVIEMBRE_2025</v>
      </c>
      <c r="O4293" s="75">
        <v>37181248</v>
      </c>
      <c r="R4293" s="21">
        <v>1</v>
      </c>
      <c r="S4293" s="21">
        <v>37181248</v>
      </c>
    </row>
    <row r="4294" spans="2:19" ht="30" hidden="1" customHeight="1">
      <c r="B4294">
        <v>178</v>
      </c>
      <c r="C4294" t="s">
        <v>278</v>
      </c>
      <c r="D4294" t="s">
        <v>279</v>
      </c>
      <c r="E4294" s="86" t="str">
        <f t="shared" si="156"/>
        <v>17810. Proceso integral e integrado de la Vigilancia de la Salud PúblicaVigilancia en salud pública</v>
      </c>
      <c r="F4294" t="s">
        <v>285</v>
      </c>
      <c r="G4294" t="s">
        <v>281</v>
      </c>
      <c r="H4294" t="s">
        <v>30</v>
      </c>
      <c r="I4294" s="134" t="s">
        <v>60</v>
      </c>
      <c r="J4294" t="s">
        <v>61</v>
      </c>
      <c r="K4294" t="s">
        <v>62</v>
      </c>
      <c r="L4294" s="32" t="s">
        <v>8</v>
      </c>
      <c r="M4294" s="32" t="s">
        <v>1</v>
      </c>
      <c r="N4294" s="70" t="str">
        <f t="shared" ref="N4294:N4357" si="157">+E4294&amp;L4294&amp;M4294</f>
        <v>17810. Proceso integral e integrado de la Vigilancia de la Salud PúblicaVigilancia en salud pública6_DISTRITO2_NOVIEMBRE_2025</v>
      </c>
      <c r="O4294" s="75">
        <v>7347488</v>
      </c>
      <c r="R4294" s="21">
        <v>0</v>
      </c>
      <c r="S4294" s="21">
        <v>0</v>
      </c>
    </row>
    <row r="4295" spans="2:19" ht="30" hidden="1" customHeight="1">
      <c r="B4295">
        <v>179</v>
      </c>
      <c r="C4295" t="s">
        <v>278</v>
      </c>
      <c r="D4295" t="s">
        <v>279</v>
      </c>
      <c r="E4295" s="86" t="str">
        <f t="shared" si="156"/>
        <v>17910. Proceso integral e integrado de la Vigilancia de la Salud PúblicaVigilancia en salud pública</v>
      </c>
      <c r="F4295" t="s">
        <v>286</v>
      </c>
      <c r="G4295" t="s">
        <v>281</v>
      </c>
      <c r="H4295" t="s">
        <v>30</v>
      </c>
      <c r="I4295" s="134" t="s">
        <v>60</v>
      </c>
      <c r="J4295" t="s">
        <v>61</v>
      </c>
      <c r="K4295" t="s">
        <v>62</v>
      </c>
      <c r="L4295" s="32" t="s">
        <v>8</v>
      </c>
      <c r="M4295" s="32" t="s">
        <v>1</v>
      </c>
      <c r="N4295" s="70" t="str">
        <f t="shared" si="157"/>
        <v>17910. Proceso integral e integrado de la Vigilancia de la Salud PúblicaVigilancia en salud pública6_DISTRITO2_NOVIEMBRE_2025</v>
      </c>
      <c r="O4295" s="75">
        <v>3673744</v>
      </c>
      <c r="R4295" s="21">
        <v>0</v>
      </c>
      <c r="S4295" s="21">
        <v>0</v>
      </c>
    </row>
    <row r="4296" spans="2:19" ht="30" hidden="1" customHeight="1">
      <c r="B4296">
        <v>180</v>
      </c>
      <c r="C4296" t="s">
        <v>278</v>
      </c>
      <c r="D4296" t="s">
        <v>279</v>
      </c>
      <c r="E4296" s="86" t="str">
        <f t="shared" si="156"/>
        <v>18010. Proceso integral e integrado de la Vigilancia de la Salud PúblicaVigilancia en salud pública</v>
      </c>
      <c r="F4296" t="s">
        <v>287</v>
      </c>
      <c r="G4296" t="s">
        <v>281</v>
      </c>
      <c r="H4296" t="s">
        <v>30</v>
      </c>
      <c r="I4296" s="134" t="s">
        <v>60</v>
      </c>
      <c r="J4296" t="s">
        <v>61</v>
      </c>
      <c r="K4296" t="s">
        <v>62</v>
      </c>
      <c r="L4296" s="32" t="s">
        <v>8</v>
      </c>
      <c r="M4296" s="32" t="s">
        <v>1</v>
      </c>
      <c r="N4296" s="70" t="str">
        <f t="shared" si="157"/>
        <v>18010. Proceso integral e integrado de la Vigilancia de la Salud PúblicaVigilancia en salud pública6_DISTRITO2_NOVIEMBRE_2025</v>
      </c>
      <c r="O4296" s="75">
        <v>3673744</v>
      </c>
      <c r="R4296" s="21">
        <v>0</v>
      </c>
      <c r="S4296" s="21">
        <v>0</v>
      </c>
    </row>
    <row r="4297" spans="2:19" ht="30" hidden="1" customHeight="1">
      <c r="B4297">
        <v>181</v>
      </c>
      <c r="C4297" t="s">
        <v>278</v>
      </c>
      <c r="D4297" t="s">
        <v>279</v>
      </c>
      <c r="E4297" s="86" t="str">
        <f t="shared" si="156"/>
        <v>18110. Proceso integral e integrado de la Vigilancia de la Salud PúblicaVigilancia en salud pública</v>
      </c>
      <c r="F4297" t="s">
        <v>288</v>
      </c>
      <c r="G4297" t="s">
        <v>281</v>
      </c>
      <c r="H4297" t="s">
        <v>30</v>
      </c>
      <c r="I4297" s="134" t="s">
        <v>60</v>
      </c>
      <c r="J4297" t="s">
        <v>61</v>
      </c>
      <c r="K4297" t="s">
        <v>62</v>
      </c>
      <c r="L4297" s="32" t="s">
        <v>8</v>
      </c>
      <c r="M4297" s="32" t="s">
        <v>1</v>
      </c>
      <c r="N4297" s="70" t="str">
        <f t="shared" si="157"/>
        <v>18110. Proceso integral e integrado de la Vigilancia de la Salud PúblicaVigilancia en salud pública6_DISTRITO2_NOVIEMBRE_2025</v>
      </c>
      <c r="O4297" s="75">
        <v>87405520</v>
      </c>
      <c r="R4297" s="21">
        <v>0</v>
      </c>
      <c r="S4297" s="21">
        <v>0</v>
      </c>
    </row>
    <row r="4298" spans="2:19" ht="30" hidden="1" customHeight="1">
      <c r="B4298">
        <v>182</v>
      </c>
      <c r="C4298" t="s">
        <v>278</v>
      </c>
      <c r="D4298" t="s">
        <v>279</v>
      </c>
      <c r="E4298" s="86" t="str">
        <f t="shared" si="156"/>
        <v>18210. Proceso integral e integrado de la Vigilancia de la Salud PúblicaVigilancia en salud pública</v>
      </c>
      <c r="F4298" t="s">
        <v>289</v>
      </c>
      <c r="G4298" t="s">
        <v>281</v>
      </c>
      <c r="H4298" t="s">
        <v>30</v>
      </c>
      <c r="I4298" s="134" t="s">
        <v>60</v>
      </c>
      <c r="J4298" t="s">
        <v>61</v>
      </c>
      <c r="K4298" t="s">
        <v>62</v>
      </c>
      <c r="L4298" s="32" t="s">
        <v>8</v>
      </c>
      <c r="M4298" s="32" t="s">
        <v>1</v>
      </c>
      <c r="N4298" s="70" t="str">
        <f t="shared" si="157"/>
        <v>18210. Proceso integral e integrado de la Vigilancia de la Salud PúblicaVigilancia en salud pública6_DISTRITO2_NOVIEMBRE_2025</v>
      </c>
      <c r="O4298" s="75">
        <v>17288787</v>
      </c>
      <c r="R4298" s="21">
        <v>0</v>
      </c>
      <c r="S4298" s="21">
        <v>0</v>
      </c>
    </row>
    <row r="4299" spans="2:19" ht="30" hidden="1" customHeight="1">
      <c r="B4299">
        <v>183</v>
      </c>
      <c r="C4299" t="s">
        <v>278</v>
      </c>
      <c r="D4299" t="s">
        <v>279</v>
      </c>
      <c r="E4299" s="86" t="str">
        <f t="shared" si="156"/>
        <v>18310. Proceso integral e integrado de la Vigilancia de la Salud PúblicaVigilancia en salud pública</v>
      </c>
      <c r="F4299" t="s">
        <v>290</v>
      </c>
      <c r="G4299" t="s">
        <v>281</v>
      </c>
      <c r="H4299" t="s">
        <v>30</v>
      </c>
      <c r="I4299" s="134" t="s">
        <v>60</v>
      </c>
      <c r="J4299" t="s">
        <v>61</v>
      </c>
      <c r="K4299" t="s">
        <v>62</v>
      </c>
      <c r="L4299" s="32" t="s">
        <v>8</v>
      </c>
      <c r="M4299" s="32" t="s">
        <v>1</v>
      </c>
      <c r="N4299" s="70" t="str">
        <f t="shared" si="157"/>
        <v>18310. Proceso integral e integrado de la Vigilancia de la Salud PúblicaVigilancia en salud pública6_DISTRITO2_NOVIEMBRE_2025</v>
      </c>
      <c r="O4299" s="75">
        <v>61146880</v>
      </c>
      <c r="R4299" s="21">
        <v>0</v>
      </c>
      <c r="S4299" s="21">
        <v>0</v>
      </c>
    </row>
    <row r="4300" spans="2:19" ht="30" hidden="1" customHeight="1">
      <c r="B4300">
        <v>184</v>
      </c>
      <c r="C4300" t="s">
        <v>278</v>
      </c>
      <c r="D4300" t="s">
        <v>279</v>
      </c>
      <c r="E4300" s="86" t="str">
        <f t="shared" si="156"/>
        <v>18410. Proceso integral e integrado de la Vigilancia de la Salud PúblicaVigilancia en salud pública</v>
      </c>
      <c r="F4300" t="s">
        <v>291</v>
      </c>
      <c r="G4300" t="s">
        <v>281</v>
      </c>
      <c r="H4300" t="s">
        <v>30</v>
      </c>
      <c r="I4300" s="134" t="s">
        <v>60</v>
      </c>
      <c r="J4300" t="s">
        <v>61</v>
      </c>
      <c r="K4300" t="s">
        <v>62</v>
      </c>
      <c r="L4300" s="32" t="s">
        <v>8</v>
      </c>
      <c r="M4300" s="32" t="s">
        <v>1</v>
      </c>
      <c r="N4300" s="70" t="str">
        <f t="shared" si="157"/>
        <v>18410. Proceso integral e integrado de la Vigilancia de la Salud PúblicaVigilancia en salud pública6_DISTRITO2_NOVIEMBRE_2025</v>
      </c>
      <c r="O4300" s="75">
        <v>9941299</v>
      </c>
      <c r="R4300" s="21">
        <v>0</v>
      </c>
      <c r="S4300" s="21">
        <v>0</v>
      </c>
    </row>
    <row r="4301" spans="2:19" ht="30" hidden="1" customHeight="1">
      <c r="B4301">
        <v>185</v>
      </c>
      <c r="C4301" t="s">
        <v>278</v>
      </c>
      <c r="D4301" t="s">
        <v>279</v>
      </c>
      <c r="E4301" s="86" t="str">
        <f t="shared" si="156"/>
        <v>18510. Proceso integral e integrado de la Vigilancia de la Salud PúblicaVigilancia en salud pública</v>
      </c>
      <c r="F4301" t="s">
        <v>292</v>
      </c>
      <c r="G4301" t="s">
        <v>281</v>
      </c>
      <c r="H4301" t="s">
        <v>30</v>
      </c>
      <c r="I4301" s="134" t="s">
        <v>60</v>
      </c>
      <c r="J4301" t="s">
        <v>61</v>
      </c>
      <c r="K4301" t="s">
        <v>62</v>
      </c>
      <c r="L4301" s="32" t="s">
        <v>8</v>
      </c>
      <c r="M4301" s="32" t="s">
        <v>1</v>
      </c>
      <c r="N4301" s="70" t="str">
        <f t="shared" si="157"/>
        <v>18510. Proceso integral e integrado de la Vigilancia de la Salud PúblicaVigilancia en salud pública6_DISTRITO2_NOVIEMBRE_2025</v>
      </c>
      <c r="O4301" s="75">
        <v>40189280</v>
      </c>
      <c r="R4301" s="21">
        <v>0</v>
      </c>
      <c r="S4301" s="21">
        <v>0</v>
      </c>
    </row>
    <row r="4302" spans="2:19" ht="30" hidden="1" customHeight="1">
      <c r="B4302">
        <v>186</v>
      </c>
      <c r="C4302" t="s">
        <v>278</v>
      </c>
      <c r="D4302" t="s">
        <v>279</v>
      </c>
      <c r="E4302" s="86" t="str">
        <f t="shared" si="156"/>
        <v>18610. Proceso integral e integrado de la Vigilancia de la Salud PúblicaVigilancia en salud pública</v>
      </c>
      <c r="F4302" t="s">
        <v>293</v>
      </c>
      <c r="G4302" t="s">
        <v>281</v>
      </c>
      <c r="H4302" t="s">
        <v>30</v>
      </c>
      <c r="I4302" s="134" t="s">
        <v>60</v>
      </c>
      <c r="J4302" t="s">
        <v>61</v>
      </c>
      <c r="K4302" t="s">
        <v>80</v>
      </c>
      <c r="L4302" s="32" t="s">
        <v>8</v>
      </c>
      <c r="M4302" s="32" t="s">
        <v>1</v>
      </c>
      <c r="N4302" s="70" t="str">
        <f t="shared" si="157"/>
        <v>18610. Proceso integral e integrado de la Vigilancia de la Salud PúblicaVigilancia en salud pública6_DISTRITO2_NOVIEMBRE_2025</v>
      </c>
      <c r="O4302" s="75">
        <v>7347488</v>
      </c>
      <c r="R4302" s="21">
        <v>0</v>
      </c>
      <c r="S4302" s="21">
        <v>0</v>
      </c>
    </row>
    <row r="4303" spans="2:19" ht="30" hidden="1" customHeight="1">
      <c r="B4303">
        <v>187</v>
      </c>
      <c r="C4303" t="s">
        <v>278</v>
      </c>
      <c r="D4303" t="s">
        <v>279</v>
      </c>
      <c r="E4303" s="86" t="str">
        <f t="shared" si="156"/>
        <v>18710. Proceso integral e integrado de la Vigilancia de la Salud PúblicaVigilancia en salud pública</v>
      </c>
      <c r="F4303" t="s">
        <v>294</v>
      </c>
      <c r="G4303" t="s">
        <v>295</v>
      </c>
      <c r="H4303" t="s">
        <v>30</v>
      </c>
      <c r="I4303" s="134" t="s">
        <v>60</v>
      </c>
      <c r="J4303" t="s">
        <v>61</v>
      </c>
      <c r="K4303" t="s">
        <v>62</v>
      </c>
      <c r="L4303" s="32" t="s">
        <v>8</v>
      </c>
      <c r="M4303" s="32" t="s">
        <v>1</v>
      </c>
      <c r="N4303" s="70" t="str">
        <f t="shared" si="157"/>
        <v>18710. Proceso integral e integrado de la Vigilancia de la Salud PúblicaVigilancia en salud pública6_DISTRITO2_NOVIEMBRE_2025</v>
      </c>
      <c r="O4303" s="75">
        <v>3994272</v>
      </c>
      <c r="R4303" s="21">
        <v>0</v>
      </c>
      <c r="S4303" s="21">
        <v>0</v>
      </c>
    </row>
    <row r="4304" spans="2:19" ht="30" hidden="1" customHeight="1">
      <c r="B4304">
        <v>188</v>
      </c>
      <c r="C4304" t="s">
        <v>278</v>
      </c>
      <c r="D4304" t="s">
        <v>279</v>
      </c>
      <c r="E4304" s="86" t="str">
        <f t="shared" si="156"/>
        <v>18810. Proceso integral e integrado de la Vigilancia de la Salud PúblicaVigilancia en salud pública</v>
      </c>
      <c r="F4304" t="s">
        <v>296</v>
      </c>
      <c r="G4304" t="s">
        <v>295</v>
      </c>
      <c r="H4304" t="s">
        <v>30</v>
      </c>
      <c r="I4304" s="134" t="s">
        <v>60</v>
      </c>
      <c r="J4304" t="s">
        <v>61</v>
      </c>
      <c r="K4304" t="s">
        <v>62</v>
      </c>
      <c r="L4304" s="32" t="s">
        <v>8</v>
      </c>
      <c r="M4304" s="32" t="s">
        <v>1</v>
      </c>
      <c r="N4304" s="70" t="str">
        <f t="shared" si="157"/>
        <v>18810. Proceso integral e integrado de la Vigilancia de la Salud PúblicaVigilancia en salud pública6_DISTRITO2_NOVIEMBRE_2025</v>
      </c>
      <c r="O4304" s="75">
        <v>33280669</v>
      </c>
      <c r="R4304" s="21">
        <v>0</v>
      </c>
      <c r="S4304" s="21">
        <v>0</v>
      </c>
    </row>
    <row r="4305" spans="2:19" ht="30" hidden="1" customHeight="1">
      <c r="B4305">
        <v>189</v>
      </c>
      <c r="C4305" t="s">
        <v>278</v>
      </c>
      <c r="D4305" t="s">
        <v>279</v>
      </c>
      <c r="E4305" s="86" t="str">
        <f t="shared" si="156"/>
        <v>18910. Proceso integral e integrado de la Vigilancia de la Salud PúblicaVigilancia en salud pública</v>
      </c>
      <c r="F4305" t="s">
        <v>297</v>
      </c>
      <c r="G4305" t="s">
        <v>295</v>
      </c>
      <c r="H4305" t="s">
        <v>30</v>
      </c>
      <c r="I4305" s="134" t="s">
        <v>60</v>
      </c>
      <c r="J4305" t="s">
        <v>61</v>
      </c>
      <c r="K4305" t="s">
        <v>62</v>
      </c>
      <c r="L4305" s="32" t="s">
        <v>8</v>
      </c>
      <c r="M4305" s="32" t="s">
        <v>1</v>
      </c>
      <c r="N4305" s="70" t="str">
        <f t="shared" si="157"/>
        <v>18910. Proceso integral e integrado de la Vigilancia de la Salud PúblicaVigilancia en salud pública6_DISTRITO2_NOVIEMBRE_2025</v>
      </c>
      <c r="O4305" s="75">
        <v>25933181</v>
      </c>
      <c r="R4305" s="21">
        <v>0</v>
      </c>
      <c r="S4305" s="21">
        <v>0</v>
      </c>
    </row>
    <row r="4306" spans="2:19" ht="30" hidden="1" customHeight="1">
      <c r="B4306">
        <v>190</v>
      </c>
      <c r="C4306" t="s">
        <v>278</v>
      </c>
      <c r="D4306" t="s">
        <v>279</v>
      </c>
      <c r="E4306" s="86" t="str">
        <f t="shared" si="156"/>
        <v>19010. Proceso integral e integrado de la Vigilancia de la Salud PúblicaVigilancia en salud pública</v>
      </c>
      <c r="F4306" t="s">
        <v>298</v>
      </c>
      <c r="G4306" t="s">
        <v>295</v>
      </c>
      <c r="H4306" t="s">
        <v>30</v>
      </c>
      <c r="I4306" s="134" t="s">
        <v>60</v>
      </c>
      <c r="J4306" t="s">
        <v>61</v>
      </c>
      <c r="K4306" t="s">
        <v>62</v>
      </c>
      <c r="L4306" s="32" t="s">
        <v>8</v>
      </c>
      <c r="M4306" s="32" t="s">
        <v>1</v>
      </c>
      <c r="N4306" s="70" t="str">
        <f t="shared" si="157"/>
        <v>19010. Proceso integral e integrado de la Vigilancia de la Salud PúblicaVigilancia en salud pública6_DISTRITO2_NOVIEMBRE_2025</v>
      </c>
      <c r="O4306" s="75">
        <v>8432352</v>
      </c>
      <c r="R4306" s="21">
        <v>0</v>
      </c>
      <c r="S4306" s="21">
        <v>0</v>
      </c>
    </row>
    <row r="4307" spans="2:19" ht="30" hidden="1" customHeight="1">
      <c r="B4307">
        <v>191</v>
      </c>
      <c r="C4307" t="s">
        <v>278</v>
      </c>
      <c r="D4307" t="s">
        <v>279</v>
      </c>
      <c r="E4307" s="86" t="str">
        <f t="shared" si="156"/>
        <v>19110. Proceso integral e integrado de la Vigilancia de la Salud PúblicaVigilancia en salud pública</v>
      </c>
      <c r="F4307" t="s">
        <v>299</v>
      </c>
      <c r="G4307" t="s">
        <v>281</v>
      </c>
      <c r="H4307" t="s">
        <v>30</v>
      </c>
      <c r="I4307" s="134" t="s">
        <v>60</v>
      </c>
      <c r="J4307" t="s">
        <v>61</v>
      </c>
      <c r="K4307" t="s">
        <v>62</v>
      </c>
      <c r="L4307" s="32" t="s">
        <v>8</v>
      </c>
      <c r="M4307" s="32" t="s">
        <v>1</v>
      </c>
      <c r="N4307" s="70" t="str">
        <f t="shared" si="157"/>
        <v>19110. Proceso integral e integrado de la Vigilancia de la Salud PúblicaVigilancia en salud pública6_DISTRITO2_NOVIEMBRE_2025</v>
      </c>
      <c r="O4307" s="75">
        <v>7347488</v>
      </c>
      <c r="R4307" s="21">
        <v>0</v>
      </c>
      <c r="S4307" s="21">
        <v>0</v>
      </c>
    </row>
    <row r="4308" spans="2:19" ht="30" hidden="1" customHeight="1">
      <c r="B4308">
        <v>192</v>
      </c>
      <c r="C4308" t="s">
        <v>278</v>
      </c>
      <c r="D4308" t="s">
        <v>279</v>
      </c>
      <c r="E4308" s="86" t="str">
        <f t="shared" ref="E4308:E4371" si="158">B4308&amp;C4308&amp;D4308</f>
        <v>19210. Proceso integral e integrado de la Vigilancia de la Salud PúblicaVigilancia en salud pública</v>
      </c>
      <c r="F4308" t="s">
        <v>300</v>
      </c>
      <c r="G4308" t="s">
        <v>281</v>
      </c>
      <c r="H4308" t="s">
        <v>30</v>
      </c>
      <c r="I4308" s="134" t="s">
        <v>60</v>
      </c>
      <c r="J4308" t="s">
        <v>61</v>
      </c>
      <c r="K4308" t="s">
        <v>62</v>
      </c>
      <c r="L4308" s="32" t="s">
        <v>8</v>
      </c>
      <c r="M4308" s="32" t="s">
        <v>1</v>
      </c>
      <c r="N4308" s="70" t="str">
        <f t="shared" si="157"/>
        <v>19210. Proceso integral e integrado de la Vigilancia de la Salud PúblicaVigilancia en salud pública6_DISTRITO2_NOVIEMBRE_2025</v>
      </c>
      <c r="O4308" s="75">
        <v>3673744</v>
      </c>
      <c r="R4308" s="21">
        <v>0</v>
      </c>
      <c r="S4308" s="21">
        <v>0</v>
      </c>
    </row>
    <row r="4309" spans="2:19" ht="30" hidden="1" customHeight="1">
      <c r="B4309">
        <v>193</v>
      </c>
      <c r="C4309" t="s">
        <v>278</v>
      </c>
      <c r="D4309" t="s">
        <v>279</v>
      </c>
      <c r="E4309" s="86" t="str">
        <f t="shared" si="158"/>
        <v>19310. Proceso integral e integrado de la Vigilancia de la Salud PúblicaVigilancia en salud pública</v>
      </c>
      <c r="F4309" t="s">
        <v>301</v>
      </c>
      <c r="G4309" t="s">
        <v>295</v>
      </c>
      <c r="H4309" t="s">
        <v>30</v>
      </c>
      <c r="I4309" s="134" t="s">
        <v>60</v>
      </c>
      <c r="J4309" t="s">
        <v>61</v>
      </c>
      <c r="K4309" t="s">
        <v>62</v>
      </c>
      <c r="L4309" s="32" t="s">
        <v>8</v>
      </c>
      <c r="M4309" s="32" t="s">
        <v>1</v>
      </c>
      <c r="N4309" s="70" t="str">
        <f t="shared" si="157"/>
        <v>19310. Proceso integral e integrado de la Vigilancia de la Salud PúblicaVigilancia en salud pública6_DISTRITO2_NOVIEMBRE_2025</v>
      </c>
      <c r="O4309" s="75">
        <v>42556256</v>
      </c>
      <c r="R4309" s="21">
        <v>0</v>
      </c>
      <c r="S4309" s="21">
        <v>0</v>
      </c>
    </row>
    <row r="4310" spans="2:19" ht="30" hidden="1" customHeight="1">
      <c r="B4310">
        <v>194</v>
      </c>
      <c r="C4310" t="s">
        <v>278</v>
      </c>
      <c r="D4310" t="s">
        <v>279</v>
      </c>
      <c r="E4310" s="86" t="str">
        <f t="shared" si="158"/>
        <v>19410. Proceso integral e integrado de la Vigilancia de la Salud PúblicaVigilancia en salud pública</v>
      </c>
      <c r="F4310" t="s">
        <v>302</v>
      </c>
      <c r="G4310" t="s">
        <v>295</v>
      </c>
      <c r="H4310" t="s">
        <v>30</v>
      </c>
      <c r="I4310" s="134" t="s">
        <v>60</v>
      </c>
      <c r="J4310" t="s">
        <v>61</v>
      </c>
      <c r="K4310" t="s">
        <v>62</v>
      </c>
      <c r="L4310" s="32" t="s">
        <v>8</v>
      </c>
      <c r="M4310" s="32" t="s">
        <v>1</v>
      </c>
      <c r="N4310" s="70" t="str">
        <f t="shared" si="157"/>
        <v>19410. Proceso integral e integrado de la Vigilancia de la Salud PúblicaVigilancia en salud pública6_DISTRITO2_NOVIEMBRE_2025</v>
      </c>
      <c r="O4310" s="75">
        <v>38561984</v>
      </c>
      <c r="R4310" s="21">
        <v>0</v>
      </c>
      <c r="S4310" s="21">
        <v>0</v>
      </c>
    </row>
    <row r="4311" spans="2:19" ht="30" hidden="1" customHeight="1">
      <c r="B4311">
        <v>195</v>
      </c>
      <c r="C4311" t="s">
        <v>278</v>
      </c>
      <c r="D4311" t="s">
        <v>279</v>
      </c>
      <c r="E4311" s="86" t="str">
        <f t="shared" si="158"/>
        <v>19510. Proceso integral e integrado de la Vigilancia de la Salud PúblicaVigilancia en salud pública</v>
      </c>
      <c r="F4311" t="s">
        <v>303</v>
      </c>
      <c r="G4311" t="s">
        <v>281</v>
      </c>
      <c r="H4311" t="s">
        <v>30</v>
      </c>
      <c r="I4311" s="134" t="s">
        <v>60</v>
      </c>
      <c r="J4311" t="s">
        <v>61</v>
      </c>
      <c r="K4311" t="s">
        <v>62</v>
      </c>
      <c r="L4311" s="32" t="s">
        <v>8</v>
      </c>
      <c r="M4311" s="32" t="s">
        <v>1</v>
      </c>
      <c r="N4311" s="70" t="str">
        <f t="shared" si="157"/>
        <v>19510. Proceso integral e integrado de la Vigilancia de la Salud PúblicaVigilancia en salud pública6_DISTRITO2_NOVIEMBRE_2025</v>
      </c>
      <c r="O4311" s="75">
        <v>125967504</v>
      </c>
      <c r="R4311" s="21">
        <v>0</v>
      </c>
      <c r="S4311" s="21">
        <v>0</v>
      </c>
    </row>
    <row r="4312" spans="2:19" ht="30" hidden="1" customHeight="1">
      <c r="B4312">
        <v>196</v>
      </c>
      <c r="C4312" t="s">
        <v>278</v>
      </c>
      <c r="D4312" t="s">
        <v>279</v>
      </c>
      <c r="E4312" s="86" t="str">
        <f t="shared" si="158"/>
        <v>19610. Proceso integral e integrado de la Vigilancia de la Salud PúblicaVigilancia en salud pública</v>
      </c>
      <c r="F4312" t="s">
        <v>304</v>
      </c>
      <c r="G4312" t="s">
        <v>281</v>
      </c>
      <c r="H4312" t="s">
        <v>30</v>
      </c>
      <c r="I4312" s="134" t="s">
        <v>60</v>
      </c>
      <c r="J4312" t="s">
        <v>61</v>
      </c>
      <c r="K4312" t="s">
        <v>62</v>
      </c>
      <c r="L4312" s="32" t="s">
        <v>8</v>
      </c>
      <c r="M4312" s="32" t="s">
        <v>1</v>
      </c>
      <c r="N4312" s="70" t="str">
        <f t="shared" si="157"/>
        <v>19610. Proceso integral e integrado de la Vigilancia de la Salud PúblicaVigilancia en salud pública6_DISTRITO2_NOVIEMBRE_2025</v>
      </c>
      <c r="O4312" s="75">
        <v>59199056</v>
      </c>
      <c r="R4312" s="21">
        <v>0</v>
      </c>
      <c r="S4312" s="21">
        <v>0</v>
      </c>
    </row>
    <row r="4313" spans="2:19" ht="30" hidden="1" customHeight="1">
      <c r="B4313">
        <v>197</v>
      </c>
      <c r="C4313" t="s">
        <v>278</v>
      </c>
      <c r="D4313" t="s">
        <v>279</v>
      </c>
      <c r="E4313" s="86" t="str">
        <f t="shared" si="158"/>
        <v>19710. Proceso integral e integrado de la Vigilancia de la Salud PúblicaVigilancia en salud pública</v>
      </c>
      <c r="F4313" t="s">
        <v>305</v>
      </c>
      <c r="G4313" t="s">
        <v>281</v>
      </c>
      <c r="H4313" t="s">
        <v>30</v>
      </c>
      <c r="I4313" s="134" t="s">
        <v>60</v>
      </c>
      <c r="J4313" t="s">
        <v>61</v>
      </c>
      <c r="K4313" t="s">
        <v>62</v>
      </c>
      <c r="L4313" s="32" t="s">
        <v>8</v>
      </c>
      <c r="M4313" s="32" t="s">
        <v>1</v>
      </c>
      <c r="N4313" s="70" t="str">
        <f t="shared" si="157"/>
        <v>19710. Proceso integral e integrado de la Vigilancia de la Salud PúblicaVigilancia en salud pública6_DISTRITO2_NOVIEMBRE_2025</v>
      </c>
      <c r="O4313" s="75">
        <v>34888240</v>
      </c>
      <c r="R4313" s="21">
        <v>0</v>
      </c>
      <c r="S4313" s="21">
        <v>0</v>
      </c>
    </row>
    <row r="4314" spans="2:19" ht="30" hidden="1" customHeight="1">
      <c r="B4314">
        <v>198</v>
      </c>
      <c r="C4314" t="s">
        <v>278</v>
      </c>
      <c r="D4314" t="s">
        <v>279</v>
      </c>
      <c r="E4314" s="86" t="str">
        <f t="shared" si="158"/>
        <v>19810. Proceso integral e integrado de la Vigilancia de la Salud PúblicaVigilancia en salud pública</v>
      </c>
      <c r="F4314" t="s">
        <v>306</v>
      </c>
      <c r="G4314" t="s">
        <v>281</v>
      </c>
      <c r="H4314" t="s">
        <v>30</v>
      </c>
      <c r="I4314" s="134" t="s">
        <v>60</v>
      </c>
      <c r="J4314" t="s">
        <v>61</v>
      </c>
      <c r="K4314" t="s">
        <v>62</v>
      </c>
      <c r="L4314" s="32" t="s">
        <v>8</v>
      </c>
      <c r="M4314" s="32" t="s">
        <v>1</v>
      </c>
      <c r="N4314" s="70" t="str">
        <f t="shared" si="157"/>
        <v>19810. Proceso integral e integrado de la Vigilancia de la Salud PúblicaVigilancia en salud pública6_DISTRITO2_NOVIEMBRE_2025</v>
      </c>
      <c r="O4314" s="75">
        <v>73252976</v>
      </c>
      <c r="R4314" s="21">
        <v>0</v>
      </c>
      <c r="S4314" s="21">
        <v>0</v>
      </c>
    </row>
    <row r="4315" spans="2:19" ht="30" hidden="1" customHeight="1">
      <c r="B4315">
        <v>199</v>
      </c>
      <c r="C4315" t="s">
        <v>278</v>
      </c>
      <c r="D4315" t="s">
        <v>279</v>
      </c>
      <c r="E4315" s="86" t="str">
        <f t="shared" si="158"/>
        <v>19910. Proceso integral e integrado de la Vigilancia de la Salud PúblicaVigilancia en salud pública</v>
      </c>
      <c r="F4315" t="s">
        <v>307</v>
      </c>
      <c r="G4315" t="s">
        <v>281</v>
      </c>
      <c r="H4315" t="s">
        <v>30</v>
      </c>
      <c r="I4315" s="134" t="s">
        <v>60</v>
      </c>
      <c r="J4315" t="s">
        <v>61</v>
      </c>
      <c r="K4315" t="s">
        <v>62</v>
      </c>
      <c r="L4315" s="32" t="s">
        <v>8</v>
      </c>
      <c r="M4315" s="32" t="s">
        <v>1</v>
      </c>
      <c r="N4315" s="70" t="str">
        <f t="shared" si="157"/>
        <v>19910. Proceso integral e integrado de la Vigilancia de la Salud PúblicaVigilancia en salud pública6_DISTRITO2_NOVIEMBRE_2025</v>
      </c>
      <c r="O4315" s="75">
        <v>67631408</v>
      </c>
      <c r="R4315" s="21">
        <v>0</v>
      </c>
      <c r="S4315" s="21">
        <v>0</v>
      </c>
    </row>
    <row r="4316" spans="2:19" ht="30" hidden="1" customHeight="1">
      <c r="B4316">
        <v>200</v>
      </c>
      <c r="C4316" t="s">
        <v>278</v>
      </c>
      <c r="D4316" t="s">
        <v>279</v>
      </c>
      <c r="E4316" s="86" t="str">
        <f t="shared" si="158"/>
        <v>20010. Proceso integral e integrado de la Vigilancia de la Salud PúblicaVigilancia en salud pública</v>
      </c>
      <c r="F4316" t="s">
        <v>308</v>
      </c>
      <c r="G4316" t="s">
        <v>281</v>
      </c>
      <c r="H4316" t="s">
        <v>30</v>
      </c>
      <c r="I4316" s="134" t="s">
        <v>60</v>
      </c>
      <c r="J4316" t="s">
        <v>61</v>
      </c>
      <c r="K4316" t="s">
        <v>62</v>
      </c>
      <c r="L4316" s="32" t="s">
        <v>8</v>
      </c>
      <c r="M4316" s="32" t="s">
        <v>1</v>
      </c>
      <c r="N4316" s="70" t="str">
        <f t="shared" si="157"/>
        <v>20010. Proceso integral e integrado de la Vigilancia de la Salud PúblicaVigilancia en salud pública6_DISTRITO2_NOVIEMBRE_2025</v>
      </c>
      <c r="O4316" s="75">
        <v>62009840</v>
      </c>
      <c r="R4316" s="21">
        <v>0</v>
      </c>
      <c r="S4316" s="21">
        <v>0</v>
      </c>
    </row>
    <row r="4317" spans="2:19" ht="30" hidden="1" customHeight="1">
      <c r="B4317">
        <v>201</v>
      </c>
      <c r="C4317" t="s">
        <v>278</v>
      </c>
      <c r="D4317" t="s">
        <v>279</v>
      </c>
      <c r="E4317" s="86" t="str">
        <f t="shared" si="158"/>
        <v>20110. Proceso integral e integrado de la Vigilancia de la Salud PúblicaVigilancia en salud pública</v>
      </c>
      <c r="F4317" t="s">
        <v>309</v>
      </c>
      <c r="G4317" t="s">
        <v>295</v>
      </c>
      <c r="H4317" t="s">
        <v>30</v>
      </c>
      <c r="I4317" s="134" t="s">
        <v>60</v>
      </c>
      <c r="J4317" t="s">
        <v>310</v>
      </c>
      <c r="K4317" t="s">
        <v>62</v>
      </c>
      <c r="L4317" s="32" t="s">
        <v>8</v>
      </c>
      <c r="M4317" s="32" t="s">
        <v>1</v>
      </c>
      <c r="N4317" s="70" t="str">
        <f t="shared" si="157"/>
        <v>20110. Proceso integral e integrado de la Vigilancia de la Salud PúblicaVigilancia en salud pública6_DISTRITO2_NOVIEMBRE_2025</v>
      </c>
      <c r="O4317" s="75">
        <v>152760</v>
      </c>
      <c r="R4317" s="21">
        <v>0</v>
      </c>
      <c r="S4317" s="21">
        <v>0</v>
      </c>
    </row>
    <row r="4318" spans="2:19" ht="30" hidden="1" customHeight="1">
      <c r="B4318">
        <v>202</v>
      </c>
      <c r="C4318" t="s">
        <v>278</v>
      </c>
      <c r="D4318" t="s">
        <v>279</v>
      </c>
      <c r="E4318" s="86" t="str">
        <f t="shared" si="158"/>
        <v>20210. Proceso integral e integrado de la Vigilancia de la Salud PúblicaVigilancia en salud pública</v>
      </c>
      <c r="F4318" t="s">
        <v>311</v>
      </c>
      <c r="G4318" t="s">
        <v>281</v>
      </c>
      <c r="H4318" t="s">
        <v>30</v>
      </c>
      <c r="I4318" s="134" t="s">
        <v>60</v>
      </c>
      <c r="J4318" t="s">
        <v>61</v>
      </c>
      <c r="K4318" t="s">
        <v>62</v>
      </c>
      <c r="L4318" s="32" t="s">
        <v>8</v>
      </c>
      <c r="M4318" s="32" t="s">
        <v>1</v>
      </c>
      <c r="N4318" s="70" t="str">
        <f t="shared" si="157"/>
        <v>20210. Proceso integral e integrado de la Vigilancia de la Salud PúblicaVigilancia en salud pública6_DISTRITO2_NOVIEMBRE_2025</v>
      </c>
      <c r="O4318" s="75">
        <v>41150864</v>
      </c>
      <c r="R4318" s="21">
        <v>0</v>
      </c>
      <c r="S4318" s="21">
        <v>0</v>
      </c>
    </row>
    <row r="4319" spans="2:19" ht="30" hidden="1" customHeight="1">
      <c r="B4319">
        <v>203</v>
      </c>
      <c r="C4319" t="s">
        <v>278</v>
      </c>
      <c r="D4319" t="s">
        <v>279</v>
      </c>
      <c r="E4319" s="86" t="str">
        <f t="shared" si="158"/>
        <v>20310. Proceso integral e integrado de la Vigilancia de la Salud PúblicaVigilancia en salud pública</v>
      </c>
      <c r="F4319" t="s">
        <v>312</v>
      </c>
      <c r="G4319" t="s">
        <v>281</v>
      </c>
      <c r="H4319" t="s">
        <v>30</v>
      </c>
      <c r="I4319" s="134" t="s">
        <v>60</v>
      </c>
      <c r="J4319" t="s">
        <v>61</v>
      </c>
      <c r="K4319" t="s">
        <v>62</v>
      </c>
      <c r="L4319" s="32" t="s">
        <v>8</v>
      </c>
      <c r="M4319" s="32" t="s">
        <v>1</v>
      </c>
      <c r="N4319" s="70" t="str">
        <f t="shared" si="157"/>
        <v>20310. Proceso integral e integrado de la Vigilancia de la Salud PúblicaVigilancia en salud pública6_DISTRITO2_NOVIEMBRE_2025</v>
      </c>
      <c r="O4319" s="75">
        <v>37156592</v>
      </c>
      <c r="R4319" s="21">
        <v>0</v>
      </c>
      <c r="S4319" s="21">
        <v>0</v>
      </c>
    </row>
    <row r="4320" spans="2:19" ht="30" hidden="1" customHeight="1">
      <c r="B4320">
        <v>204</v>
      </c>
      <c r="C4320" t="s">
        <v>278</v>
      </c>
      <c r="D4320" t="s">
        <v>279</v>
      </c>
      <c r="E4320" s="86" t="str">
        <f t="shared" si="158"/>
        <v>20410. Proceso integral e integrado de la Vigilancia de la Salud PúblicaVigilancia en salud pública</v>
      </c>
      <c r="F4320" t="s">
        <v>313</v>
      </c>
      <c r="G4320" t="s">
        <v>281</v>
      </c>
      <c r="H4320" t="s">
        <v>30</v>
      </c>
      <c r="I4320" s="134" t="s">
        <v>60</v>
      </c>
      <c r="J4320" t="s">
        <v>61</v>
      </c>
      <c r="K4320" t="s">
        <v>62</v>
      </c>
      <c r="L4320" s="32" t="s">
        <v>8</v>
      </c>
      <c r="M4320" s="32" t="s">
        <v>1</v>
      </c>
      <c r="N4320" s="70" t="str">
        <f t="shared" si="157"/>
        <v>20410. Proceso integral e integrado de la Vigilancia de la Salud PúblicaVigilancia en salud pública6_DISTRITO2_NOVIEMBRE_2025</v>
      </c>
      <c r="O4320" s="75">
        <v>33162320</v>
      </c>
      <c r="R4320" s="21">
        <v>0</v>
      </c>
      <c r="S4320" s="21">
        <v>0</v>
      </c>
    </row>
    <row r="4321" spans="2:19" ht="30" hidden="1" customHeight="1">
      <c r="B4321">
        <v>205</v>
      </c>
      <c r="C4321" t="s">
        <v>278</v>
      </c>
      <c r="D4321" t="s">
        <v>279</v>
      </c>
      <c r="E4321" s="86" t="str">
        <f t="shared" si="158"/>
        <v>20510. Proceso integral e integrado de la Vigilancia de la Salud PúblicaVigilancia en salud pública</v>
      </c>
      <c r="F4321" t="s">
        <v>314</v>
      </c>
      <c r="G4321" t="s">
        <v>281</v>
      </c>
      <c r="H4321" t="s">
        <v>30</v>
      </c>
      <c r="I4321" s="134" t="s">
        <v>60</v>
      </c>
      <c r="J4321" t="s">
        <v>61</v>
      </c>
      <c r="K4321" t="s">
        <v>62</v>
      </c>
      <c r="L4321" s="32" t="s">
        <v>8</v>
      </c>
      <c r="M4321" s="32" t="s">
        <v>1</v>
      </c>
      <c r="N4321" s="70" t="str">
        <f t="shared" si="157"/>
        <v>20510. Proceso integral e integrado de la Vigilancia de la Salud PúblicaVigilancia en salud pública6_DISTRITO2_NOVIEMBRE_2025</v>
      </c>
      <c r="O4321" s="75">
        <v>11243136</v>
      </c>
      <c r="R4321" s="21">
        <v>0</v>
      </c>
      <c r="S4321" s="21">
        <v>0</v>
      </c>
    </row>
    <row r="4322" spans="2:19" ht="30" hidden="1" customHeight="1">
      <c r="B4322">
        <v>206</v>
      </c>
      <c r="C4322" t="s">
        <v>278</v>
      </c>
      <c r="D4322" t="s">
        <v>279</v>
      </c>
      <c r="E4322" s="86" t="str">
        <f t="shared" si="158"/>
        <v>20610. Proceso integral e integrado de la Vigilancia de la Salud PúblicaVigilancia en salud pública</v>
      </c>
      <c r="F4322" t="s">
        <v>315</v>
      </c>
      <c r="G4322" t="s">
        <v>281</v>
      </c>
      <c r="H4322" t="s">
        <v>30</v>
      </c>
      <c r="I4322" s="134" t="s">
        <v>60</v>
      </c>
      <c r="J4322" t="s">
        <v>61</v>
      </c>
      <c r="K4322" t="s">
        <v>62</v>
      </c>
      <c r="L4322" s="32" t="s">
        <v>8</v>
      </c>
      <c r="M4322" s="32" t="s">
        <v>1</v>
      </c>
      <c r="N4322" s="70" t="str">
        <f t="shared" si="157"/>
        <v>20610. Proceso integral e integrado de la Vigilancia de la Salud PúblicaVigilancia en salud pública6_DISTRITO2_NOVIEMBRE_2025</v>
      </c>
      <c r="O4322" s="75">
        <v>7347488</v>
      </c>
      <c r="R4322" s="21">
        <v>0</v>
      </c>
      <c r="S4322" s="21">
        <v>0</v>
      </c>
    </row>
    <row r="4323" spans="2:19" ht="30" hidden="1" customHeight="1">
      <c r="B4323">
        <v>207</v>
      </c>
      <c r="C4323" t="s">
        <v>278</v>
      </c>
      <c r="D4323" t="s">
        <v>279</v>
      </c>
      <c r="E4323" s="86" t="str">
        <f t="shared" si="158"/>
        <v>20710. Proceso integral e integrado de la Vigilancia de la Salud PúblicaVigilancia en salud pública</v>
      </c>
      <c r="F4323" t="s">
        <v>316</v>
      </c>
      <c r="G4323" t="s">
        <v>281</v>
      </c>
      <c r="H4323" t="s">
        <v>30</v>
      </c>
      <c r="I4323" s="134" t="s">
        <v>60</v>
      </c>
      <c r="J4323" t="s">
        <v>61</v>
      </c>
      <c r="K4323" t="s">
        <v>62</v>
      </c>
      <c r="L4323" s="32" t="s">
        <v>8</v>
      </c>
      <c r="M4323" s="32" t="s">
        <v>1</v>
      </c>
      <c r="N4323" s="70" t="str">
        <f t="shared" si="157"/>
        <v>20710. Proceso integral e integrado de la Vigilancia de la Salud PúblicaVigilancia en salud pública6_DISTRITO2_NOVIEMBRE_2025</v>
      </c>
      <c r="O4323" s="75">
        <v>8210448</v>
      </c>
      <c r="R4323" s="21">
        <v>0</v>
      </c>
      <c r="S4323" s="21">
        <v>0</v>
      </c>
    </row>
    <row r="4324" spans="2:19" ht="30" hidden="1" customHeight="1">
      <c r="B4324">
        <v>208</v>
      </c>
      <c r="C4324" t="s">
        <v>278</v>
      </c>
      <c r="D4324" t="s">
        <v>279</v>
      </c>
      <c r="E4324" s="86" t="str">
        <f t="shared" si="158"/>
        <v>20810. Proceso integral e integrado de la Vigilancia de la Salud PúblicaVigilancia en salud pública</v>
      </c>
      <c r="F4324" t="s">
        <v>317</v>
      </c>
      <c r="G4324" t="s">
        <v>295</v>
      </c>
      <c r="H4324" t="s">
        <v>30</v>
      </c>
      <c r="I4324" s="134" t="s">
        <v>60</v>
      </c>
      <c r="J4324" t="s">
        <v>61</v>
      </c>
      <c r="K4324" t="s">
        <v>62</v>
      </c>
      <c r="L4324" s="32" t="s">
        <v>8</v>
      </c>
      <c r="M4324" s="32" t="s">
        <v>1</v>
      </c>
      <c r="N4324" s="70" t="str">
        <f t="shared" si="157"/>
        <v>20810. Proceso integral e integrado de la Vigilancia de la Salud PúblicaVigilancia en salud pública6_DISTRITO2_NOVIEMBRE_2025</v>
      </c>
      <c r="O4324" s="75">
        <v>12969056</v>
      </c>
      <c r="R4324" s="21">
        <v>0</v>
      </c>
      <c r="S4324" s="21">
        <v>0</v>
      </c>
    </row>
    <row r="4325" spans="2:19" ht="30" hidden="1" customHeight="1">
      <c r="B4325">
        <v>209</v>
      </c>
      <c r="C4325" t="s">
        <v>278</v>
      </c>
      <c r="D4325" t="s">
        <v>279</v>
      </c>
      <c r="E4325" s="86" t="str">
        <f t="shared" si="158"/>
        <v>20910. Proceso integral e integrado de la Vigilancia de la Salud PúblicaVigilancia en salud pública</v>
      </c>
      <c r="F4325" t="s">
        <v>318</v>
      </c>
      <c r="G4325" t="s">
        <v>295</v>
      </c>
      <c r="H4325" t="s">
        <v>30</v>
      </c>
      <c r="I4325" s="134" t="s">
        <v>60</v>
      </c>
      <c r="J4325" t="s">
        <v>61</v>
      </c>
      <c r="K4325" t="s">
        <v>62</v>
      </c>
      <c r="L4325" s="32" t="s">
        <v>8</v>
      </c>
      <c r="M4325" s="32" t="s">
        <v>1</v>
      </c>
      <c r="N4325" s="70" t="str">
        <f t="shared" si="157"/>
        <v>20910. Proceso integral e integrado de la Vigilancia de la Salud PúblicaVigilancia en salud pública6_DISTRITO2_NOVIEMBRE_2025</v>
      </c>
      <c r="O4325" s="75">
        <v>7988544</v>
      </c>
      <c r="R4325" s="21">
        <v>0</v>
      </c>
      <c r="S4325" s="21">
        <v>0</v>
      </c>
    </row>
    <row r="4326" spans="2:19" ht="30" hidden="1" customHeight="1">
      <c r="B4326">
        <v>210</v>
      </c>
      <c r="C4326" t="s">
        <v>278</v>
      </c>
      <c r="D4326" t="s">
        <v>279</v>
      </c>
      <c r="E4326" s="86" t="str">
        <f t="shared" si="158"/>
        <v>21010. Proceso integral e integrado de la Vigilancia de la Salud PúblicaVigilancia en salud pública</v>
      </c>
      <c r="F4326" t="s">
        <v>319</v>
      </c>
      <c r="G4326" t="s">
        <v>295</v>
      </c>
      <c r="H4326" t="s">
        <v>30</v>
      </c>
      <c r="I4326" s="134" t="s">
        <v>60</v>
      </c>
      <c r="J4326" t="s">
        <v>61</v>
      </c>
      <c r="K4326" t="s">
        <v>80</v>
      </c>
      <c r="L4326" s="32" t="s">
        <v>8</v>
      </c>
      <c r="M4326" s="32" t="s">
        <v>1</v>
      </c>
      <c r="N4326" s="70" t="str">
        <f t="shared" si="157"/>
        <v>21010. Proceso integral e integrado de la Vigilancia de la Salud PúblicaVigilancia en salud pública6_DISTRITO2_NOVIEMBRE_2025</v>
      </c>
      <c r="O4326" s="75">
        <v>70836688</v>
      </c>
      <c r="R4326" s="21">
        <v>0.97854840418287203</v>
      </c>
      <c r="S4326" s="21">
        <v>69317128</v>
      </c>
    </row>
    <row r="4327" spans="2:19" ht="30" hidden="1" customHeight="1">
      <c r="B4327">
        <v>211</v>
      </c>
      <c r="C4327" t="s">
        <v>278</v>
      </c>
      <c r="D4327" t="s">
        <v>279</v>
      </c>
      <c r="E4327" s="86" t="str">
        <f t="shared" si="158"/>
        <v>21110. Proceso integral e integrado de la Vigilancia de la Salud PúblicaVigilancia en salud pública</v>
      </c>
      <c r="F4327" t="s">
        <v>320</v>
      </c>
      <c r="G4327" t="s">
        <v>295</v>
      </c>
      <c r="H4327" t="s">
        <v>30</v>
      </c>
      <c r="I4327" s="134" t="s">
        <v>60</v>
      </c>
      <c r="J4327" t="s">
        <v>61</v>
      </c>
      <c r="K4327" t="s">
        <v>80</v>
      </c>
      <c r="L4327" s="32" t="s">
        <v>8</v>
      </c>
      <c r="M4327" s="32" t="s">
        <v>1</v>
      </c>
      <c r="N4327" s="70" t="str">
        <f t="shared" si="157"/>
        <v>21110. Proceso integral e integrado de la Vigilancia de la Salud PúblicaVigilancia en salud pública6_DISTRITO2_NOVIEMBRE_2025</v>
      </c>
      <c r="O4327" s="75">
        <v>25938112</v>
      </c>
      <c r="R4327" s="21">
        <v>0.5</v>
      </c>
      <c r="S4327" s="21">
        <v>12969056</v>
      </c>
    </row>
    <row r="4328" spans="2:19" ht="30" hidden="1" customHeight="1">
      <c r="B4328">
        <v>212</v>
      </c>
      <c r="C4328" t="s">
        <v>278</v>
      </c>
      <c r="D4328" t="s">
        <v>279</v>
      </c>
      <c r="E4328" s="86" t="str">
        <f t="shared" si="158"/>
        <v>21210. Proceso integral e integrado de la Vigilancia de la Salud PúblicaVigilancia en salud pública</v>
      </c>
      <c r="F4328" t="s">
        <v>321</v>
      </c>
      <c r="G4328" t="s">
        <v>295</v>
      </c>
      <c r="H4328" t="s">
        <v>30</v>
      </c>
      <c r="I4328" s="134" t="s">
        <v>60</v>
      </c>
      <c r="J4328" t="s">
        <v>61</v>
      </c>
      <c r="K4328" t="s">
        <v>80</v>
      </c>
      <c r="L4328" s="32" t="s">
        <v>8</v>
      </c>
      <c r="M4328" s="32" t="s">
        <v>1</v>
      </c>
      <c r="N4328" s="70" t="str">
        <f t="shared" si="157"/>
        <v>21210. Proceso integral e integrado de la Vigilancia de la Salud PúblicaVigilancia en salud pública6_DISTRITO2_NOVIEMBRE_2025</v>
      </c>
      <c r="O4328" s="75">
        <v>100000000</v>
      </c>
      <c r="R4328" s="21">
        <v>0</v>
      </c>
      <c r="S4328" s="21">
        <v>0</v>
      </c>
    </row>
    <row r="4329" spans="2:19" ht="30" hidden="1" customHeight="1">
      <c r="B4329">
        <v>213</v>
      </c>
      <c r="C4329" t="s">
        <v>278</v>
      </c>
      <c r="D4329" t="s">
        <v>279</v>
      </c>
      <c r="E4329" s="86" t="str">
        <f t="shared" si="158"/>
        <v>21310. Proceso integral e integrado de la Vigilancia de la Salud PúblicaVigilancia en salud pública</v>
      </c>
      <c r="F4329" t="s">
        <v>322</v>
      </c>
      <c r="G4329" t="s">
        <v>281</v>
      </c>
      <c r="H4329" t="s">
        <v>30</v>
      </c>
      <c r="I4329" s="134" t="s">
        <v>60</v>
      </c>
      <c r="J4329" t="s">
        <v>61</v>
      </c>
      <c r="K4329" t="s">
        <v>62</v>
      </c>
      <c r="L4329" s="32" t="s">
        <v>8</v>
      </c>
      <c r="M4329" s="32" t="s">
        <v>1</v>
      </c>
      <c r="N4329" s="70" t="str">
        <f t="shared" si="157"/>
        <v>21310. Proceso integral e integrado de la Vigilancia de la Salud PúblicaVigilancia en salud pública6_DISTRITO2_NOVIEMBRE_2025</v>
      </c>
      <c r="O4329" s="75">
        <v>92953120</v>
      </c>
      <c r="R4329" s="21">
        <v>0</v>
      </c>
      <c r="S4329" s="21">
        <v>0</v>
      </c>
    </row>
    <row r="4330" spans="2:19" ht="30" hidden="1" customHeight="1">
      <c r="B4330">
        <v>214</v>
      </c>
      <c r="C4330" t="s">
        <v>278</v>
      </c>
      <c r="D4330" t="s">
        <v>279</v>
      </c>
      <c r="E4330" s="86" t="str">
        <f t="shared" si="158"/>
        <v>21410. Proceso integral e integrado de la Vigilancia de la Salud PúblicaVigilancia en salud pública</v>
      </c>
      <c r="F4330" t="s">
        <v>323</v>
      </c>
      <c r="G4330" t="s">
        <v>281</v>
      </c>
      <c r="H4330" t="s">
        <v>30</v>
      </c>
      <c r="I4330" s="134" t="s">
        <v>60</v>
      </c>
      <c r="J4330" t="s">
        <v>61</v>
      </c>
      <c r="K4330" t="s">
        <v>62</v>
      </c>
      <c r="L4330" s="32" t="s">
        <v>8</v>
      </c>
      <c r="M4330" s="32" t="s">
        <v>1</v>
      </c>
      <c r="N4330" s="70" t="str">
        <f t="shared" si="157"/>
        <v>21410. Proceso integral e integrado de la Vigilancia de la Salud PúblicaVigilancia en salud pública6_DISTRITO2_NOVIEMBRE_2025</v>
      </c>
      <c r="O4330" s="75">
        <v>72587264</v>
      </c>
      <c r="R4330" s="21">
        <v>0</v>
      </c>
      <c r="S4330" s="21">
        <v>0</v>
      </c>
    </row>
    <row r="4331" spans="2:19" ht="30" hidden="1" customHeight="1">
      <c r="B4331">
        <v>215</v>
      </c>
      <c r="C4331" t="s">
        <v>278</v>
      </c>
      <c r="D4331" t="s">
        <v>279</v>
      </c>
      <c r="E4331" s="86" t="str">
        <f t="shared" si="158"/>
        <v>21510. Proceso integral e integrado de la Vigilancia de la Salud PúblicaVigilancia en salud pública</v>
      </c>
      <c r="F4331" t="s">
        <v>324</v>
      </c>
      <c r="G4331" t="s">
        <v>295</v>
      </c>
      <c r="H4331" t="s">
        <v>30</v>
      </c>
      <c r="I4331" s="134" t="s">
        <v>60</v>
      </c>
      <c r="J4331" t="s">
        <v>325</v>
      </c>
      <c r="K4331" t="s">
        <v>62</v>
      </c>
      <c r="L4331" s="32" t="s">
        <v>8</v>
      </c>
      <c r="M4331" s="32" t="s">
        <v>1</v>
      </c>
      <c r="N4331" s="70" t="str">
        <f t="shared" si="157"/>
        <v>21510. Proceso integral e integrado de la Vigilancia de la Salud PúblicaVigilancia en salud pública6_DISTRITO2_NOVIEMBRE_2025</v>
      </c>
      <c r="O4331" s="75">
        <v>211452</v>
      </c>
      <c r="R4331" s="21">
        <v>0</v>
      </c>
      <c r="S4331" s="21">
        <v>0</v>
      </c>
    </row>
    <row r="4332" spans="2:19" ht="30" hidden="1" customHeight="1">
      <c r="B4332">
        <v>216</v>
      </c>
      <c r="C4332" t="s">
        <v>278</v>
      </c>
      <c r="D4332" t="s">
        <v>279</v>
      </c>
      <c r="E4332" s="86" t="str">
        <f t="shared" si="158"/>
        <v>21610. Proceso integral e integrado de la Vigilancia de la Salud PúblicaVigilancia en salud pública</v>
      </c>
      <c r="F4332" t="s">
        <v>326</v>
      </c>
      <c r="G4332" t="s">
        <v>281</v>
      </c>
      <c r="H4332" t="s">
        <v>30</v>
      </c>
      <c r="I4332" s="134" t="s">
        <v>60</v>
      </c>
      <c r="J4332" t="s">
        <v>61</v>
      </c>
      <c r="K4332" t="s">
        <v>80</v>
      </c>
      <c r="L4332" s="32" t="s">
        <v>8</v>
      </c>
      <c r="M4332" s="32" t="s">
        <v>1</v>
      </c>
      <c r="N4332" s="70" t="str">
        <f t="shared" si="157"/>
        <v>21610. Proceso integral e integrado de la Vigilancia de la Salud PúblicaVigilancia en salud pública6_DISTRITO2_NOVIEMBRE_2025</v>
      </c>
      <c r="O4332" s="75">
        <v>30252912</v>
      </c>
      <c r="R4332" s="21">
        <v>0</v>
      </c>
      <c r="S4332" s="21">
        <v>0</v>
      </c>
    </row>
    <row r="4333" spans="2:19" ht="30" hidden="1" customHeight="1">
      <c r="B4333">
        <v>217</v>
      </c>
      <c r="C4333" t="s">
        <v>278</v>
      </c>
      <c r="D4333" t="s">
        <v>279</v>
      </c>
      <c r="E4333" s="86" t="str">
        <f t="shared" si="158"/>
        <v>21710. Proceso integral e integrado de la Vigilancia de la Salud PúblicaVigilancia en salud pública</v>
      </c>
      <c r="F4333" t="s">
        <v>327</v>
      </c>
      <c r="G4333" t="s">
        <v>281</v>
      </c>
      <c r="H4333" t="s">
        <v>30</v>
      </c>
      <c r="I4333" s="134" t="s">
        <v>60</v>
      </c>
      <c r="J4333" t="s">
        <v>61</v>
      </c>
      <c r="K4333" t="s">
        <v>62</v>
      </c>
      <c r="L4333" s="32" t="s">
        <v>8</v>
      </c>
      <c r="M4333" s="32" t="s">
        <v>1</v>
      </c>
      <c r="N4333" s="70" t="str">
        <f t="shared" si="157"/>
        <v>21710. Proceso integral e integrado de la Vigilancia de la Salud PúblicaVigilancia en salud pública6_DISTRITO2_NOVIEMBRE_2025</v>
      </c>
      <c r="O4333" s="75">
        <v>3994272</v>
      </c>
      <c r="R4333" s="21">
        <v>0</v>
      </c>
      <c r="S4333" s="21">
        <v>0</v>
      </c>
    </row>
    <row r="4334" spans="2:19" ht="30" hidden="1" customHeight="1">
      <c r="B4334">
        <v>218</v>
      </c>
      <c r="C4334" t="s">
        <v>278</v>
      </c>
      <c r="D4334" t="s">
        <v>279</v>
      </c>
      <c r="E4334" s="86" t="str">
        <f t="shared" si="158"/>
        <v>21810. Proceso integral e integrado de la Vigilancia de la Salud PúblicaVigilancia en salud pública</v>
      </c>
      <c r="F4334" t="s">
        <v>328</v>
      </c>
      <c r="G4334" t="s">
        <v>281</v>
      </c>
      <c r="H4334" t="s">
        <v>30</v>
      </c>
      <c r="I4334" s="134" t="s">
        <v>60</v>
      </c>
      <c r="J4334" t="s">
        <v>61</v>
      </c>
      <c r="K4334" t="s">
        <v>62</v>
      </c>
      <c r="L4334" s="32" t="s">
        <v>8</v>
      </c>
      <c r="M4334" s="32" t="s">
        <v>1</v>
      </c>
      <c r="N4334" s="70" t="str">
        <f t="shared" si="157"/>
        <v>21810. Proceso integral e integrado de la Vigilancia de la Salud PúblicaVigilancia en salud pública6_DISTRITO2_NOVIEMBRE_2025</v>
      </c>
      <c r="O4334" s="75">
        <v>7347488</v>
      </c>
      <c r="R4334" s="21">
        <v>0</v>
      </c>
      <c r="S4334" s="21">
        <v>0</v>
      </c>
    </row>
    <row r="4335" spans="2:19" ht="30" hidden="1" customHeight="1">
      <c r="B4335">
        <v>219</v>
      </c>
      <c r="C4335" t="s">
        <v>278</v>
      </c>
      <c r="D4335" t="s">
        <v>279</v>
      </c>
      <c r="E4335" s="86" t="str">
        <f t="shared" si="158"/>
        <v>21910. Proceso integral e integrado de la Vigilancia de la Salud PúblicaVigilancia en salud pública</v>
      </c>
      <c r="F4335" t="s">
        <v>329</v>
      </c>
      <c r="G4335" t="s">
        <v>281</v>
      </c>
      <c r="H4335" t="s">
        <v>30</v>
      </c>
      <c r="I4335" s="134" t="s">
        <v>60</v>
      </c>
      <c r="J4335" t="s">
        <v>61</v>
      </c>
      <c r="K4335" t="s">
        <v>62</v>
      </c>
      <c r="L4335" s="32" t="s">
        <v>8</v>
      </c>
      <c r="M4335" s="32" t="s">
        <v>1</v>
      </c>
      <c r="N4335" s="70" t="str">
        <f t="shared" si="157"/>
        <v>21910. Proceso integral e integrado de la Vigilancia de la Salud PúblicaVigilancia en salud pública6_DISTRITO2_NOVIEMBRE_2025</v>
      </c>
      <c r="O4335" s="75">
        <v>6484528</v>
      </c>
      <c r="R4335" s="21">
        <v>0</v>
      </c>
      <c r="S4335" s="21">
        <v>0</v>
      </c>
    </row>
    <row r="4336" spans="2:19" ht="30" hidden="1" customHeight="1">
      <c r="B4336">
        <v>220</v>
      </c>
      <c r="C4336" t="s">
        <v>278</v>
      </c>
      <c r="D4336" t="s">
        <v>279</v>
      </c>
      <c r="E4336" s="86" t="str">
        <f t="shared" si="158"/>
        <v>22010. Proceso integral e integrado de la Vigilancia de la Salud PúblicaVigilancia en salud pública</v>
      </c>
      <c r="F4336" t="s">
        <v>330</v>
      </c>
      <c r="G4336" t="s">
        <v>281</v>
      </c>
      <c r="H4336" t="s">
        <v>30</v>
      </c>
      <c r="I4336" s="134" t="s">
        <v>60</v>
      </c>
      <c r="J4336" t="s">
        <v>61</v>
      </c>
      <c r="K4336" t="s">
        <v>62</v>
      </c>
      <c r="L4336" s="32" t="s">
        <v>8</v>
      </c>
      <c r="M4336" s="32" t="s">
        <v>1</v>
      </c>
      <c r="N4336" s="70" t="str">
        <f t="shared" si="157"/>
        <v>22010. Proceso integral e integrado de la Vigilancia de la Salud PúblicaVigilancia en salud pública6_DISTRITO2_NOVIEMBRE_2025</v>
      </c>
      <c r="O4336" s="75">
        <v>5621568</v>
      </c>
      <c r="R4336" s="21">
        <v>0</v>
      </c>
      <c r="S4336" s="21">
        <v>0</v>
      </c>
    </row>
    <row r="4337" spans="2:19" ht="30" hidden="1" customHeight="1">
      <c r="B4337">
        <v>221</v>
      </c>
      <c r="C4337" t="s">
        <v>278</v>
      </c>
      <c r="D4337" t="s">
        <v>279</v>
      </c>
      <c r="E4337" s="86" t="str">
        <f t="shared" si="158"/>
        <v>22110. Proceso integral e integrado de la Vigilancia de la Salud PúblicaVigilancia en salud pública</v>
      </c>
      <c r="F4337" t="s">
        <v>331</v>
      </c>
      <c r="G4337" t="s">
        <v>295</v>
      </c>
      <c r="H4337" t="s">
        <v>30</v>
      </c>
      <c r="I4337" s="134" t="s">
        <v>60</v>
      </c>
      <c r="J4337" t="s">
        <v>61</v>
      </c>
      <c r="K4337" t="s">
        <v>80</v>
      </c>
      <c r="L4337" s="32" t="s">
        <v>8</v>
      </c>
      <c r="M4337" s="32" t="s">
        <v>1</v>
      </c>
      <c r="N4337" s="70" t="str">
        <f t="shared" si="157"/>
        <v>22110. Proceso integral e integrado de la Vigilancia de la Salud PúblicaVigilancia en salud pública6_DISTRITO2_NOVIEMBRE_2025</v>
      </c>
      <c r="O4337" s="75">
        <v>149094832</v>
      </c>
      <c r="R4337" s="21">
        <v>0</v>
      </c>
      <c r="S4337" s="21">
        <v>0</v>
      </c>
    </row>
    <row r="4338" spans="2:19" ht="30" hidden="1" customHeight="1">
      <c r="B4338">
        <v>222</v>
      </c>
      <c r="C4338" t="s">
        <v>278</v>
      </c>
      <c r="D4338" t="s">
        <v>279</v>
      </c>
      <c r="E4338" s="86" t="str">
        <f t="shared" si="158"/>
        <v>22210. Proceso integral e integrado de la Vigilancia de la Salud PúblicaVigilancia en salud pública</v>
      </c>
      <c r="F4338" t="s">
        <v>332</v>
      </c>
      <c r="G4338" t="s">
        <v>281</v>
      </c>
      <c r="H4338" t="s">
        <v>30</v>
      </c>
      <c r="I4338" s="134" t="s">
        <v>60</v>
      </c>
      <c r="J4338" t="s">
        <v>61</v>
      </c>
      <c r="K4338" t="s">
        <v>62</v>
      </c>
      <c r="L4338" s="32" t="s">
        <v>8</v>
      </c>
      <c r="M4338" s="32" t="s">
        <v>1</v>
      </c>
      <c r="N4338" s="70" t="str">
        <f t="shared" si="157"/>
        <v>22210. Proceso integral e integrado de la Vigilancia de la Salud PúblicaVigilancia en salud pública6_DISTRITO2_NOVIEMBRE_2025</v>
      </c>
      <c r="O4338" s="75">
        <v>18590624</v>
      </c>
      <c r="R4338" s="21">
        <v>0</v>
      </c>
      <c r="S4338" s="21">
        <v>0</v>
      </c>
    </row>
    <row r="4339" spans="2:19" ht="30" hidden="1" customHeight="1">
      <c r="B4339">
        <v>223</v>
      </c>
      <c r="C4339" t="s">
        <v>278</v>
      </c>
      <c r="D4339" t="s">
        <v>279</v>
      </c>
      <c r="E4339" s="86" t="str">
        <f t="shared" si="158"/>
        <v>22310. Proceso integral e integrado de la Vigilancia de la Salud PúblicaVigilancia en salud pública</v>
      </c>
      <c r="F4339" t="s">
        <v>333</v>
      </c>
      <c r="G4339" t="s">
        <v>281</v>
      </c>
      <c r="H4339" t="s">
        <v>30</v>
      </c>
      <c r="I4339" s="134" t="s">
        <v>60</v>
      </c>
      <c r="J4339" t="s">
        <v>61</v>
      </c>
      <c r="K4339" t="s">
        <v>62</v>
      </c>
      <c r="L4339" s="32" t="s">
        <v>8</v>
      </c>
      <c r="M4339" s="32" t="s">
        <v>1</v>
      </c>
      <c r="N4339" s="70" t="str">
        <f t="shared" si="157"/>
        <v>22310. Proceso integral e integrado de la Vigilancia de la Salud PúblicaVigilancia en salud pública6_DISTRITO2_NOVIEMBRE_2025</v>
      </c>
      <c r="O4339" s="75">
        <v>29488576</v>
      </c>
      <c r="R4339" s="21">
        <v>0</v>
      </c>
      <c r="S4339" s="21">
        <v>0</v>
      </c>
    </row>
    <row r="4340" spans="2:19" ht="30" hidden="1" customHeight="1">
      <c r="B4340">
        <v>224</v>
      </c>
      <c r="C4340" t="s">
        <v>278</v>
      </c>
      <c r="D4340" t="s">
        <v>279</v>
      </c>
      <c r="E4340" s="86" t="str">
        <f t="shared" si="158"/>
        <v>22410. Proceso integral e integrado de la Vigilancia de la Salud PúblicaVigilancia en salud pública</v>
      </c>
      <c r="F4340" t="s">
        <v>334</v>
      </c>
      <c r="G4340" t="s">
        <v>295</v>
      </c>
      <c r="H4340" t="s">
        <v>30</v>
      </c>
      <c r="I4340" s="134" t="s">
        <v>60</v>
      </c>
      <c r="J4340" t="s">
        <v>61</v>
      </c>
      <c r="K4340" t="s">
        <v>62</v>
      </c>
      <c r="L4340" s="32" t="s">
        <v>8</v>
      </c>
      <c r="M4340" s="32" t="s">
        <v>1</v>
      </c>
      <c r="N4340" s="70" t="str">
        <f t="shared" si="157"/>
        <v>22410. Proceso integral e integrado de la Vigilancia de la Salud PúblicaVigilancia en salud pública6_DISTRITO2_NOVIEMBRE_2025</v>
      </c>
      <c r="O4340" s="75">
        <v>3994272</v>
      </c>
      <c r="R4340" s="21">
        <v>0</v>
      </c>
      <c r="S4340" s="21">
        <v>0</v>
      </c>
    </row>
    <row r="4341" spans="2:19" ht="30" hidden="1" customHeight="1">
      <c r="B4341">
        <v>225</v>
      </c>
      <c r="C4341" t="s">
        <v>278</v>
      </c>
      <c r="D4341" t="s">
        <v>279</v>
      </c>
      <c r="E4341" s="86" t="str">
        <f t="shared" si="158"/>
        <v>22510. Proceso integral e integrado de la Vigilancia de la Salud PúblicaVigilancia en salud pública</v>
      </c>
      <c r="F4341" t="s">
        <v>335</v>
      </c>
      <c r="G4341" t="s">
        <v>281</v>
      </c>
      <c r="H4341" t="s">
        <v>30</v>
      </c>
      <c r="I4341" s="134" t="s">
        <v>60</v>
      </c>
      <c r="J4341" t="s">
        <v>61</v>
      </c>
      <c r="K4341" t="s">
        <v>62</v>
      </c>
      <c r="L4341" s="32" t="s">
        <v>8</v>
      </c>
      <c r="M4341" s="32" t="s">
        <v>1</v>
      </c>
      <c r="N4341" s="70" t="str">
        <f t="shared" si="157"/>
        <v>22510. Proceso integral e integrado de la Vigilancia de la Salud PúblicaVigilancia en salud pública6_DISTRITO2_NOVIEMBRE_2025</v>
      </c>
      <c r="O4341" s="75">
        <v>7347488</v>
      </c>
      <c r="R4341" s="21">
        <v>0</v>
      </c>
      <c r="S4341" s="21">
        <v>0</v>
      </c>
    </row>
    <row r="4342" spans="2:19" ht="30" hidden="1" customHeight="1">
      <c r="B4342">
        <v>226</v>
      </c>
      <c r="C4342" t="s">
        <v>278</v>
      </c>
      <c r="D4342" t="s">
        <v>279</v>
      </c>
      <c r="E4342" s="86" t="str">
        <f t="shared" si="158"/>
        <v>22610. Proceso integral e integrado de la Vigilancia de la Salud PúblicaVigilancia en salud pública</v>
      </c>
      <c r="F4342" t="s">
        <v>336</v>
      </c>
      <c r="G4342" t="s">
        <v>281</v>
      </c>
      <c r="H4342" t="s">
        <v>30</v>
      </c>
      <c r="I4342" s="134" t="s">
        <v>60</v>
      </c>
      <c r="J4342" t="s">
        <v>61</v>
      </c>
      <c r="K4342" t="s">
        <v>80</v>
      </c>
      <c r="L4342" s="32" t="s">
        <v>8</v>
      </c>
      <c r="M4342" s="32" t="s">
        <v>1</v>
      </c>
      <c r="N4342" s="70" t="str">
        <f t="shared" si="157"/>
        <v>22610. Proceso integral e integrado de la Vigilancia de la Salud PúblicaVigilancia en salud pública6_DISTRITO2_NOVIEMBRE_2025</v>
      </c>
      <c r="O4342" s="75">
        <v>95295440</v>
      </c>
      <c r="R4342" s="21">
        <v>0</v>
      </c>
      <c r="S4342" s="21">
        <v>0</v>
      </c>
    </row>
    <row r="4343" spans="2:19" ht="30" hidden="1" customHeight="1">
      <c r="B4343">
        <v>227</v>
      </c>
      <c r="C4343" t="s">
        <v>278</v>
      </c>
      <c r="D4343" t="s">
        <v>279</v>
      </c>
      <c r="E4343" s="86" t="str">
        <f t="shared" si="158"/>
        <v>22710. Proceso integral e integrado de la Vigilancia de la Salud PúblicaVigilancia en salud pública</v>
      </c>
      <c r="F4343" t="s">
        <v>337</v>
      </c>
      <c r="G4343" t="s">
        <v>281</v>
      </c>
      <c r="H4343" t="s">
        <v>30</v>
      </c>
      <c r="I4343" s="134" t="s">
        <v>60</v>
      </c>
      <c r="J4343" t="s">
        <v>61</v>
      </c>
      <c r="K4343" t="s">
        <v>80</v>
      </c>
      <c r="L4343" s="32" t="s">
        <v>8</v>
      </c>
      <c r="M4343" s="32" t="s">
        <v>1</v>
      </c>
      <c r="N4343" s="70" t="str">
        <f t="shared" si="157"/>
        <v>22710. Proceso integral e integrado de la Vigilancia de la Salud PúblicaVigilancia en salud pública6_DISTRITO2_NOVIEMBRE_2025</v>
      </c>
      <c r="O4343" s="75">
        <v>53602144</v>
      </c>
      <c r="R4343" s="21">
        <v>1.4130434782608696</v>
      </c>
      <c r="S4343" s="21">
        <v>75742160</v>
      </c>
    </row>
    <row r="4344" spans="2:19" ht="30" hidden="1" customHeight="1">
      <c r="B4344">
        <v>228</v>
      </c>
      <c r="C4344" t="s">
        <v>278</v>
      </c>
      <c r="D4344" t="s">
        <v>279</v>
      </c>
      <c r="E4344" s="86" t="str">
        <f t="shared" si="158"/>
        <v>22810. Proceso integral e integrado de la Vigilancia de la Salud PúblicaVigilancia en salud pública</v>
      </c>
      <c r="F4344" t="s">
        <v>338</v>
      </c>
      <c r="G4344" t="s">
        <v>295</v>
      </c>
      <c r="H4344" t="s">
        <v>30</v>
      </c>
      <c r="I4344" s="134" t="s">
        <v>60</v>
      </c>
      <c r="J4344" t="s">
        <v>61</v>
      </c>
      <c r="K4344" t="s">
        <v>65</v>
      </c>
      <c r="L4344" s="32" t="s">
        <v>8</v>
      </c>
      <c r="M4344" s="32" t="s">
        <v>1</v>
      </c>
      <c r="N4344" s="70" t="str">
        <f t="shared" si="157"/>
        <v>22810. Proceso integral e integrado de la Vigilancia de la Salud PúblicaVigilancia en salud pública6_DISTRITO2_NOVIEMBRE_2025</v>
      </c>
      <c r="O4344" s="75">
        <v>3513480</v>
      </c>
      <c r="R4344" s="21">
        <v>0</v>
      </c>
      <c r="S4344" s="21">
        <v>0</v>
      </c>
    </row>
    <row r="4345" spans="2:19" ht="30" hidden="1" customHeight="1">
      <c r="B4345">
        <v>229</v>
      </c>
      <c r="C4345" t="s">
        <v>278</v>
      </c>
      <c r="D4345" t="s">
        <v>279</v>
      </c>
      <c r="E4345" s="86" t="str">
        <f t="shared" si="158"/>
        <v>22910. Proceso integral e integrado de la Vigilancia de la Salud PúblicaVigilancia en salud pública</v>
      </c>
      <c r="F4345" t="s">
        <v>339</v>
      </c>
      <c r="G4345" t="s">
        <v>295</v>
      </c>
      <c r="H4345" t="s">
        <v>30</v>
      </c>
      <c r="I4345" s="134" t="s">
        <v>60</v>
      </c>
      <c r="J4345" t="s">
        <v>340</v>
      </c>
      <c r="K4345" t="s">
        <v>62</v>
      </c>
      <c r="L4345" s="32" t="s">
        <v>8</v>
      </c>
      <c r="M4345" s="32" t="s">
        <v>1</v>
      </c>
      <c r="N4345" s="70" t="str">
        <f t="shared" si="157"/>
        <v>22910. Proceso integral e integrado de la Vigilancia de la Salud PúblicaVigilancia en salud pública6_DISTRITO2_NOVIEMBRE_2025</v>
      </c>
      <c r="O4345" s="75">
        <v>281936</v>
      </c>
      <c r="R4345" s="21">
        <v>0</v>
      </c>
      <c r="S4345" s="21">
        <v>0</v>
      </c>
    </row>
    <row r="4346" spans="2:19" ht="30" hidden="1" customHeight="1">
      <c r="B4346">
        <v>230</v>
      </c>
      <c r="C4346" t="s">
        <v>278</v>
      </c>
      <c r="D4346" t="s">
        <v>279</v>
      </c>
      <c r="E4346" s="86" t="str">
        <f t="shared" si="158"/>
        <v>23010. Proceso integral e integrado de la Vigilancia de la Salud PúblicaVigilancia en salud pública</v>
      </c>
      <c r="F4346" t="s">
        <v>341</v>
      </c>
      <c r="G4346" t="s">
        <v>295</v>
      </c>
      <c r="H4346" t="s">
        <v>30</v>
      </c>
      <c r="I4346" s="134" t="s">
        <v>60</v>
      </c>
      <c r="J4346" t="s">
        <v>340</v>
      </c>
      <c r="K4346" t="s">
        <v>62</v>
      </c>
      <c r="L4346" s="32" t="s">
        <v>8</v>
      </c>
      <c r="M4346" s="32" t="s">
        <v>1</v>
      </c>
      <c r="N4346" s="70" t="str">
        <f t="shared" si="157"/>
        <v>23010. Proceso integral e integrado de la Vigilancia de la Salud PúblicaVigilancia en salud pública6_DISTRITO2_NOVIEMBRE_2025</v>
      </c>
      <c r="O4346" s="75">
        <v>244416</v>
      </c>
      <c r="R4346" s="21">
        <v>0</v>
      </c>
      <c r="S4346" s="21">
        <v>0</v>
      </c>
    </row>
    <row r="4347" spans="2:19" ht="30" hidden="1" customHeight="1">
      <c r="B4347">
        <v>231</v>
      </c>
      <c r="C4347" t="s">
        <v>342</v>
      </c>
      <c r="D4347" t="s">
        <v>279</v>
      </c>
      <c r="E4347" s="86" t="str">
        <f t="shared" si="158"/>
        <v>23111. Proceso integral e integrado de la Vigilancia basada en ComunidadVigilancia en salud pública</v>
      </c>
      <c r="F4347" t="s">
        <v>343</v>
      </c>
      <c r="G4347" t="s">
        <v>343</v>
      </c>
      <c r="H4347" t="s">
        <v>30</v>
      </c>
      <c r="I4347" s="134" t="s">
        <v>60</v>
      </c>
      <c r="J4347" t="s">
        <v>61</v>
      </c>
      <c r="K4347" t="s">
        <v>62</v>
      </c>
      <c r="L4347" s="32" t="s">
        <v>8</v>
      </c>
      <c r="M4347" s="32" t="s">
        <v>1</v>
      </c>
      <c r="N4347" s="70" t="str">
        <f t="shared" si="157"/>
        <v>23111. Proceso integral e integrado de la Vigilancia basada en ComunidadVigilancia en salud pública6_DISTRITO2_NOVIEMBRE_2025</v>
      </c>
      <c r="O4347" s="75">
        <v>25173776</v>
      </c>
      <c r="S4347" s="21">
        <v>0</v>
      </c>
    </row>
    <row r="4348" spans="2:19" ht="30" hidden="1" customHeight="1">
      <c r="B4348">
        <v>232</v>
      </c>
      <c r="C4348" t="s">
        <v>342</v>
      </c>
      <c r="D4348" t="s">
        <v>279</v>
      </c>
      <c r="E4348" s="86" t="str">
        <f t="shared" si="158"/>
        <v>23211. Proceso integral e integrado de la Vigilancia basada en ComunidadVigilancia en salud pública</v>
      </c>
      <c r="F4348" t="s">
        <v>344</v>
      </c>
      <c r="G4348" t="s">
        <v>344</v>
      </c>
      <c r="H4348" t="s">
        <v>30</v>
      </c>
      <c r="I4348" s="134" t="s">
        <v>60</v>
      </c>
      <c r="J4348" t="s">
        <v>61</v>
      </c>
      <c r="K4348" t="s">
        <v>65</v>
      </c>
      <c r="L4348" s="32" t="s">
        <v>8</v>
      </c>
      <c r="M4348" s="32" t="s">
        <v>1</v>
      </c>
      <c r="N4348" s="70" t="str">
        <f t="shared" si="157"/>
        <v>23211. Proceso integral e integrado de la Vigilancia basada en ComunidadVigilancia en salud pública6_DISTRITO2_NOVIEMBRE_2025</v>
      </c>
      <c r="O4348" s="75">
        <v>5621568</v>
      </c>
      <c r="S4348" s="21">
        <v>0</v>
      </c>
    </row>
    <row r="4349" spans="2:19" ht="30" hidden="1" customHeight="1">
      <c r="B4349">
        <v>233</v>
      </c>
      <c r="C4349" t="s">
        <v>342</v>
      </c>
      <c r="D4349" t="s">
        <v>279</v>
      </c>
      <c r="E4349" s="86" t="str">
        <f t="shared" si="158"/>
        <v>23311. Proceso integral e integrado de la Vigilancia basada en ComunidadVigilancia en salud pública</v>
      </c>
      <c r="F4349" t="s">
        <v>345</v>
      </c>
      <c r="G4349" t="s">
        <v>344</v>
      </c>
      <c r="H4349" t="s">
        <v>30</v>
      </c>
      <c r="I4349" s="134" t="s">
        <v>60</v>
      </c>
      <c r="J4349" t="s">
        <v>61</v>
      </c>
      <c r="K4349" t="s">
        <v>65</v>
      </c>
      <c r="L4349" s="32" t="s">
        <v>8</v>
      </c>
      <c r="M4349" s="32" t="s">
        <v>1</v>
      </c>
      <c r="N4349" s="70" t="str">
        <f t="shared" si="157"/>
        <v>23311. Proceso integral e integrado de la Vigilancia basada en ComunidadVigilancia en salud pública6_DISTRITO2_NOVIEMBRE_2025</v>
      </c>
      <c r="O4349" s="75">
        <v>7026960</v>
      </c>
      <c r="S4349" s="21">
        <v>0</v>
      </c>
    </row>
    <row r="4350" spans="2:19" ht="30" hidden="1" customHeight="1">
      <c r="B4350">
        <v>234</v>
      </c>
      <c r="C4350" t="s">
        <v>346</v>
      </c>
      <c r="D4350" t="s">
        <v>347</v>
      </c>
      <c r="E4350" s="86" t="str">
        <f t="shared" si="158"/>
        <v>23413. Proceso integral e integrado de gestión y análisis de políticas para el bienestarAnálisis de Politicas</v>
      </c>
      <c r="F4350" t="s">
        <v>348</v>
      </c>
      <c r="G4350" t="s">
        <v>349</v>
      </c>
      <c r="H4350" t="s">
        <v>30</v>
      </c>
      <c r="I4350" s="134" t="s">
        <v>60</v>
      </c>
      <c r="J4350" t="s">
        <v>61</v>
      </c>
      <c r="K4350" t="s">
        <v>65</v>
      </c>
      <c r="L4350" s="32" t="s">
        <v>8</v>
      </c>
      <c r="M4350" s="32" t="s">
        <v>1</v>
      </c>
      <c r="N4350" s="70" t="str">
        <f t="shared" si="157"/>
        <v>23413. Proceso integral e integrado de gestión y análisis de políticas para el bienestarAnálisis de Politicas6_DISTRITO2_NOVIEMBRE_2025</v>
      </c>
      <c r="O4350" s="75">
        <v>24853248</v>
      </c>
      <c r="S4350" s="21">
        <v>0</v>
      </c>
    </row>
    <row r="4351" spans="2:19" ht="30" hidden="1" customHeight="1">
      <c r="B4351">
        <v>235</v>
      </c>
      <c r="C4351" t="s">
        <v>346</v>
      </c>
      <c r="D4351" t="s">
        <v>347</v>
      </c>
      <c r="E4351" s="86" t="str">
        <f t="shared" si="158"/>
        <v>23513. Proceso integral e integrado de gestión y análisis de políticas para el bienestarAnálisis de Politicas</v>
      </c>
      <c r="F4351" t="s">
        <v>350</v>
      </c>
      <c r="G4351" t="s">
        <v>349</v>
      </c>
      <c r="H4351" t="s">
        <v>30</v>
      </c>
      <c r="I4351" s="134" t="s">
        <v>60</v>
      </c>
      <c r="J4351" t="s">
        <v>61</v>
      </c>
      <c r="K4351" t="s">
        <v>62</v>
      </c>
      <c r="L4351" s="32" t="s">
        <v>8</v>
      </c>
      <c r="M4351" s="32" t="s">
        <v>1</v>
      </c>
      <c r="N4351" s="70" t="str">
        <f t="shared" si="157"/>
        <v>23513. Proceso integral e integrado de gestión y análisis de políticas para el bienestarAnálisis de Politicas6_DISTRITO2_NOVIEMBRE_2025</v>
      </c>
      <c r="O4351" s="75">
        <v>7332480</v>
      </c>
      <c r="S4351" s="21">
        <v>0</v>
      </c>
    </row>
    <row r="4352" spans="2:19" ht="30" hidden="1" customHeight="1">
      <c r="B4352">
        <v>236</v>
      </c>
      <c r="C4352" t="s">
        <v>346</v>
      </c>
      <c r="D4352" t="s">
        <v>347</v>
      </c>
      <c r="E4352" s="86" t="str">
        <f t="shared" si="158"/>
        <v>23613. Proceso integral e integrado de gestión y análisis de políticas para el bienestarAnálisis de Politicas</v>
      </c>
      <c r="F4352" t="s">
        <v>351</v>
      </c>
      <c r="G4352" t="s">
        <v>349</v>
      </c>
      <c r="H4352" t="s">
        <v>30</v>
      </c>
      <c r="I4352" s="134" t="s">
        <v>60</v>
      </c>
      <c r="J4352" t="s">
        <v>61</v>
      </c>
      <c r="K4352" t="s">
        <v>80</v>
      </c>
      <c r="L4352" s="32" t="s">
        <v>8</v>
      </c>
      <c r="M4352" s="32" t="s">
        <v>1</v>
      </c>
      <c r="N4352" s="70" t="str">
        <f t="shared" si="157"/>
        <v>23613. Proceso integral e integrado de gestión y análisis de políticas para el bienestarAnálisis de Politicas6_DISTRITO2_NOVIEMBRE_2025</v>
      </c>
      <c r="O4352" s="75">
        <v>7332480</v>
      </c>
      <c r="S4352" s="21">
        <v>0</v>
      </c>
    </row>
    <row r="4353" spans="2:21" ht="30" hidden="1" customHeight="1">
      <c r="B4353">
        <v>237</v>
      </c>
      <c r="C4353" t="s">
        <v>346</v>
      </c>
      <c r="D4353" t="s">
        <v>347</v>
      </c>
      <c r="E4353" s="86" t="str">
        <f t="shared" si="158"/>
        <v>23713. Proceso integral e integrado de gestión y análisis de políticas para el bienestarAnálisis de Politicas</v>
      </c>
      <c r="F4353" t="s">
        <v>352</v>
      </c>
      <c r="G4353" t="s">
        <v>349</v>
      </c>
      <c r="H4353" t="s">
        <v>30</v>
      </c>
      <c r="I4353" s="134" t="s">
        <v>60</v>
      </c>
      <c r="J4353" t="s">
        <v>61</v>
      </c>
      <c r="K4353" t="s">
        <v>65</v>
      </c>
      <c r="L4353" s="32" t="s">
        <v>8</v>
      </c>
      <c r="M4353" s="32" t="s">
        <v>1</v>
      </c>
      <c r="N4353" s="70" t="str">
        <f t="shared" si="157"/>
        <v>23713. Proceso integral e integrado de gestión y análisis de políticas para el bienestarAnálisis de Politicas6_DISTRITO2_NOVIEMBRE_2025</v>
      </c>
      <c r="O4353" s="75">
        <v>22914000</v>
      </c>
      <c r="S4353" s="21">
        <v>0</v>
      </c>
    </row>
    <row r="4354" spans="2:21" ht="30" hidden="1" customHeight="1">
      <c r="B4354">
        <v>238</v>
      </c>
      <c r="C4354" t="s">
        <v>346</v>
      </c>
      <c r="D4354" t="s">
        <v>347</v>
      </c>
      <c r="E4354" s="86" t="str">
        <f t="shared" si="158"/>
        <v>23813. Proceso integral e integrado de gestión y análisis de políticas para el bienestarAnálisis de Politicas</v>
      </c>
      <c r="F4354" t="s">
        <v>353</v>
      </c>
      <c r="G4354" t="s">
        <v>349</v>
      </c>
      <c r="H4354" t="s">
        <v>30</v>
      </c>
      <c r="I4354" s="134" t="s">
        <v>60</v>
      </c>
      <c r="J4354" t="s">
        <v>61</v>
      </c>
      <c r="K4354" t="s">
        <v>80</v>
      </c>
      <c r="L4354" s="32" t="s">
        <v>8</v>
      </c>
      <c r="M4354" s="32" t="s">
        <v>1</v>
      </c>
      <c r="N4354" s="70" t="str">
        <f t="shared" si="157"/>
        <v>23813. Proceso integral e integrado de gestión y análisis de políticas para el bienestarAnálisis de Politicas6_DISTRITO2_NOVIEMBRE_2025</v>
      </c>
      <c r="O4354" s="75">
        <v>29329920</v>
      </c>
      <c r="S4354" s="21">
        <v>0</v>
      </c>
    </row>
    <row r="4355" spans="2:21" ht="30" hidden="1" customHeight="1">
      <c r="B4355">
        <v>239</v>
      </c>
      <c r="C4355" t="s">
        <v>346</v>
      </c>
      <c r="D4355" t="s">
        <v>347</v>
      </c>
      <c r="E4355" s="86" t="str">
        <f t="shared" si="158"/>
        <v>23913. Proceso integral e integrado de gestión y análisis de políticas para el bienestarAnálisis de Politicas</v>
      </c>
      <c r="F4355" t="s">
        <v>354</v>
      </c>
      <c r="G4355" t="s">
        <v>355</v>
      </c>
      <c r="H4355" t="s">
        <v>30</v>
      </c>
      <c r="I4355" s="134" t="s">
        <v>60</v>
      </c>
      <c r="J4355" t="s">
        <v>61</v>
      </c>
      <c r="K4355" t="s">
        <v>65</v>
      </c>
      <c r="L4355" s="32" t="s">
        <v>8</v>
      </c>
      <c r="M4355" s="32" t="s">
        <v>1</v>
      </c>
      <c r="N4355" s="70" t="str">
        <f t="shared" si="157"/>
        <v>23913. Proceso integral e integrado de gestión y análisis de políticas para el bienestarAnálisis de Politicas6_DISTRITO2_NOVIEMBRE_2025</v>
      </c>
      <c r="O4355" s="75">
        <v>17086608</v>
      </c>
      <c r="S4355" s="21">
        <v>0</v>
      </c>
    </row>
    <row r="4356" spans="2:21" ht="30" hidden="1" customHeight="1">
      <c r="B4356">
        <v>240</v>
      </c>
      <c r="C4356" t="s">
        <v>346</v>
      </c>
      <c r="D4356" t="s">
        <v>347</v>
      </c>
      <c r="E4356" s="86" t="str">
        <f t="shared" si="158"/>
        <v>24013. Proceso integral e integrado de gestión y análisis de políticas para el bienestarAnálisis de Politicas</v>
      </c>
      <c r="F4356" t="s">
        <v>356</v>
      </c>
      <c r="G4356" t="s">
        <v>355</v>
      </c>
      <c r="H4356" t="s">
        <v>30</v>
      </c>
      <c r="I4356" s="134" t="s">
        <v>60</v>
      </c>
      <c r="J4356" t="s">
        <v>61</v>
      </c>
      <c r="K4356" t="s">
        <v>62</v>
      </c>
      <c r="L4356" s="32" t="s">
        <v>8</v>
      </c>
      <c r="M4356" s="32" t="s">
        <v>1</v>
      </c>
      <c r="N4356" s="70" t="str">
        <f t="shared" si="157"/>
        <v>24013. Proceso integral e integrado de gestión y análisis de políticas para el bienestarAnálisis de Politicas6_DISTRITO2_NOVIEMBRE_2025</v>
      </c>
      <c r="O4356" s="75">
        <v>3910656</v>
      </c>
      <c r="S4356" s="21">
        <v>0</v>
      </c>
    </row>
    <row r="4357" spans="2:21" ht="30" hidden="1" customHeight="1">
      <c r="B4357">
        <v>241</v>
      </c>
      <c r="C4357" t="s">
        <v>346</v>
      </c>
      <c r="D4357" t="s">
        <v>347</v>
      </c>
      <c r="E4357" s="86" t="str">
        <f t="shared" si="158"/>
        <v>24113. Proceso integral e integrado de gestión y análisis de políticas para el bienestarAnálisis de Politicas</v>
      </c>
      <c r="F4357" t="s">
        <v>357</v>
      </c>
      <c r="G4357" t="s">
        <v>355</v>
      </c>
      <c r="H4357" t="s">
        <v>30</v>
      </c>
      <c r="I4357" s="134" t="s">
        <v>60</v>
      </c>
      <c r="J4357" t="s">
        <v>61</v>
      </c>
      <c r="K4357" t="s">
        <v>80</v>
      </c>
      <c r="L4357" s="32" t="s">
        <v>8</v>
      </c>
      <c r="M4357" s="32" t="s">
        <v>1</v>
      </c>
      <c r="N4357" s="70" t="str">
        <f t="shared" si="157"/>
        <v>24113. Proceso integral e integrado de gestión y análisis de políticas para el bienestarAnálisis de Politicas6_DISTRITO2_NOVIEMBRE_2025</v>
      </c>
      <c r="O4357" s="75">
        <v>3910656</v>
      </c>
      <c r="S4357" s="21">
        <v>0</v>
      </c>
    </row>
    <row r="4358" spans="2:21" ht="30" hidden="1" customHeight="1">
      <c r="B4358">
        <v>242</v>
      </c>
      <c r="C4358" t="s">
        <v>346</v>
      </c>
      <c r="D4358" t="s">
        <v>347</v>
      </c>
      <c r="E4358" s="86" t="str">
        <f t="shared" si="158"/>
        <v>24213. Proceso integral e integrado de gestión y análisis de políticas para el bienestarAnálisis de Politicas</v>
      </c>
      <c r="F4358" t="s">
        <v>358</v>
      </c>
      <c r="G4358" t="s">
        <v>355</v>
      </c>
      <c r="H4358" t="s">
        <v>30</v>
      </c>
      <c r="I4358" s="134" t="s">
        <v>60</v>
      </c>
      <c r="J4358" t="s">
        <v>61</v>
      </c>
      <c r="K4358" t="s">
        <v>65</v>
      </c>
      <c r="L4358" s="32" t="s">
        <v>8</v>
      </c>
      <c r="M4358" s="32" t="s">
        <v>1</v>
      </c>
      <c r="N4358" s="70" t="str">
        <f t="shared" ref="N4358:N4421" si="159">+E4358&amp;L4358&amp;M4358</f>
        <v>24213. Proceso integral e integrado de gestión y análisis de políticas para el bienestarAnálisis de Politicas6_DISTRITO2_NOVIEMBRE_2025</v>
      </c>
      <c r="O4358" s="75">
        <v>12220800</v>
      </c>
      <c r="S4358" s="21">
        <v>0</v>
      </c>
    </row>
    <row r="4359" spans="2:21" ht="30" hidden="1" customHeight="1">
      <c r="B4359">
        <v>243</v>
      </c>
      <c r="C4359" t="s">
        <v>346</v>
      </c>
      <c r="D4359" t="s">
        <v>347</v>
      </c>
      <c r="E4359" s="86" t="str">
        <f t="shared" si="158"/>
        <v>24313. Proceso integral e integrado de gestión y análisis de políticas para el bienestarAnálisis de Politicas</v>
      </c>
      <c r="F4359" t="s">
        <v>359</v>
      </c>
      <c r="G4359" t="s">
        <v>355</v>
      </c>
      <c r="H4359" t="s">
        <v>30</v>
      </c>
      <c r="I4359" s="134" t="s">
        <v>60</v>
      </c>
      <c r="J4359" t="s">
        <v>83</v>
      </c>
      <c r="K4359" t="s">
        <v>80</v>
      </c>
      <c r="L4359" s="32" t="s">
        <v>8</v>
      </c>
      <c r="M4359" s="32" t="s">
        <v>1</v>
      </c>
      <c r="N4359" s="70" t="str">
        <f t="shared" si="159"/>
        <v>24313. Proceso integral e integrado de gestión y análisis de políticas para el bienestarAnálisis de Politicas6_DISTRITO2_NOVIEMBRE_2025</v>
      </c>
      <c r="O4359" s="75">
        <v>15642624</v>
      </c>
      <c r="S4359" s="21">
        <v>0</v>
      </c>
    </row>
    <row r="4360" spans="2:21" ht="30" hidden="1" customHeight="1">
      <c r="B4360">
        <v>244</v>
      </c>
      <c r="C4360" t="s">
        <v>346</v>
      </c>
      <c r="D4360" t="s">
        <v>347</v>
      </c>
      <c r="E4360" s="86" t="str">
        <f t="shared" si="158"/>
        <v>24413. Proceso integral e integrado de gestión y análisis de políticas para el bienestarAnálisis de Politicas</v>
      </c>
      <c r="F4360" t="s">
        <v>360</v>
      </c>
      <c r="G4360" t="s">
        <v>361</v>
      </c>
      <c r="H4360" t="s">
        <v>30</v>
      </c>
      <c r="I4360" s="134" t="s">
        <v>60</v>
      </c>
      <c r="J4360" t="s">
        <v>83</v>
      </c>
      <c r="K4360" t="s">
        <v>62</v>
      </c>
      <c r="L4360" s="32" t="s">
        <v>8</v>
      </c>
      <c r="M4360" s="32" t="s">
        <v>1</v>
      </c>
      <c r="N4360" s="70" t="str">
        <f t="shared" si="159"/>
        <v>24413. Proceso integral e integrado de gestión y análisis de políticas para el bienestarAnálisis de Politicas6_DISTRITO2_NOVIEMBRE_2025</v>
      </c>
      <c r="O4360" s="75">
        <v>20316544</v>
      </c>
      <c r="S4360" s="21">
        <v>0</v>
      </c>
    </row>
    <row r="4361" spans="2:21" ht="30" hidden="1" customHeight="1">
      <c r="B4361">
        <v>245</v>
      </c>
      <c r="C4361" t="s">
        <v>346</v>
      </c>
      <c r="D4361" t="s">
        <v>347</v>
      </c>
      <c r="E4361" s="86" t="str">
        <f t="shared" si="158"/>
        <v>24513. Proceso integral e integrado de gestión y análisis de políticas para el bienestarAnálisis de Politicas</v>
      </c>
      <c r="F4361" t="s">
        <v>362</v>
      </c>
      <c r="G4361" t="s">
        <v>361</v>
      </c>
      <c r="H4361" t="s">
        <v>30</v>
      </c>
      <c r="I4361" s="134" t="s">
        <v>60</v>
      </c>
      <c r="J4361" t="s">
        <v>83</v>
      </c>
      <c r="K4361" t="s">
        <v>80</v>
      </c>
      <c r="L4361" s="32" t="s">
        <v>8</v>
      </c>
      <c r="M4361" s="32" t="s">
        <v>1</v>
      </c>
      <c r="N4361" s="70" t="str">
        <f t="shared" si="159"/>
        <v>24513. Proceso integral e integrado de gestión y análisis de políticas para el bienestarAnálisis de Politicas6_DISTRITO2_NOVIEMBRE_2025</v>
      </c>
      <c r="O4361" s="75">
        <v>24729968</v>
      </c>
      <c r="S4361" s="21">
        <v>0</v>
      </c>
    </row>
    <row r="4362" spans="2:21" ht="30" hidden="1" customHeight="1">
      <c r="B4362">
        <v>246</v>
      </c>
      <c r="C4362" t="s">
        <v>346</v>
      </c>
      <c r="D4362" t="s">
        <v>347</v>
      </c>
      <c r="E4362" s="86" t="str">
        <f t="shared" si="158"/>
        <v>24613. Proceso integral e integrado de gestión y análisis de políticas para el bienestarAnálisis de Politicas</v>
      </c>
      <c r="F4362" t="s">
        <v>363</v>
      </c>
      <c r="G4362" t="s">
        <v>349</v>
      </c>
      <c r="H4362" t="s">
        <v>30</v>
      </c>
      <c r="I4362" s="134" t="s">
        <v>60</v>
      </c>
      <c r="J4362" t="s">
        <v>364</v>
      </c>
      <c r="K4362" t="s">
        <v>80</v>
      </c>
      <c r="L4362" s="32" t="s">
        <v>8</v>
      </c>
      <c r="M4362" s="32" t="s">
        <v>1</v>
      </c>
      <c r="N4362" s="70" t="str">
        <f t="shared" si="159"/>
        <v>24613. Proceso integral e integrado de gestión y análisis de políticas para el bienestarAnálisis de Politicas6_DISTRITO2_NOVIEMBRE_2025</v>
      </c>
      <c r="O4362" s="75">
        <v>67458816</v>
      </c>
      <c r="S4362" s="21">
        <v>0</v>
      </c>
      <c r="U4362">
        <f>1945+930</f>
        <v>2875</v>
      </c>
    </row>
    <row r="4363" spans="2:21" s="153" customFormat="1" ht="30" hidden="1" customHeight="1">
      <c r="B4363" s="153">
        <v>1</v>
      </c>
      <c r="C4363" s="153" t="s">
        <v>55</v>
      </c>
      <c r="D4363" s="153" t="s">
        <v>56</v>
      </c>
      <c r="E4363" s="154" t="str">
        <f t="shared" si="158"/>
        <v>11. Gestión Territorial para la Atención Primaria Social de los procesos de Gestión de la Salud Pública (GSP) y el Plan de Salud Pública de Intervenciones Colectivas (PSPIC)Gestión Territorial</v>
      </c>
      <c r="F4363" s="153" t="s">
        <v>57</v>
      </c>
      <c r="G4363" s="153" t="s">
        <v>58</v>
      </c>
      <c r="H4363" s="153" t="s">
        <v>59</v>
      </c>
      <c r="I4363" s="134" t="s">
        <v>60</v>
      </c>
      <c r="J4363" s="153" t="s">
        <v>61</v>
      </c>
      <c r="K4363" s="153" t="s">
        <v>62</v>
      </c>
      <c r="L4363" s="155" t="s">
        <v>3</v>
      </c>
      <c r="M4363" s="156" t="s">
        <v>2</v>
      </c>
      <c r="N4363" s="157" t="str">
        <f t="shared" si="159"/>
        <v>11. Gestión Territorial para la Atención Primaria Social de los procesos de Gestión de la Salud Pública (GSP) y el Plan de Salud Pública de Intervenciones Colectivas (PSPIC)Gestión Territorial1_FONTIBON3_DICIEMBRE_2025</v>
      </c>
      <c r="O4363" s="158">
        <v>30277568</v>
      </c>
      <c r="P4363" s="159"/>
      <c r="Q4363" s="159"/>
      <c r="R4363" s="160"/>
      <c r="S4363" s="160">
        <v>0</v>
      </c>
    </row>
    <row r="4364" spans="2:21" ht="30" hidden="1" customHeight="1">
      <c r="B4364">
        <v>3</v>
      </c>
      <c r="C4364" t="s">
        <v>55</v>
      </c>
      <c r="D4364" t="s">
        <v>56</v>
      </c>
      <c r="E4364" s="86" t="str">
        <f t="shared" si="158"/>
        <v>31. Gestión Territorial para la Atención Primaria Social de los procesos de Gestión de la Salud Pública (GSP) y el Plan de Salud Pública de Intervenciones Colectivas (PSPIC)Gestión Territorial</v>
      </c>
      <c r="F4364" t="s">
        <v>63</v>
      </c>
      <c r="G4364" t="s">
        <v>58</v>
      </c>
      <c r="H4364" t="s">
        <v>64</v>
      </c>
      <c r="I4364" s="134" t="s">
        <v>60</v>
      </c>
      <c r="J4364" t="s">
        <v>61</v>
      </c>
      <c r="K4364" t="s">
        <v>65</v>
      </c>
      <c r="L4364" s="131" t="s">
        <v>3</v>
      </c>
      <c r="M4364" s="32" t="s">
        <v>2</v>
      </c>
      <c r="N4364" s="70" t="str">
        <f t="shared" si="159"/>
        <v>31. Gestión Territorial para la Atención Primaria Social de los procesos de Gestión de la Salud Pública (GSP) y el Plan de Salud Pública de Intervenciones Colectivas (PSPIC)Gestión Territorial1_FONTIBON3_DICIEMBRE_2025</v>
      </c>
      <c r="O4364" s="75">
        <v>12204720</v>
      </c>
      <c r="R4364" s="21">
        <v>1</v>
      </c>
      <c r="S4364" s="21">
        <v>12204720</v>
      </c>
    </row>
    <row r="4365" spans="2:21" ht="30" hidden="1" customHeight="1">
      <c r="B4365">
        <v>4</v>
      </c>
      <c r="C4365" t="s">
        <v>55</v>
      </c>
      <c r="D4365" t="s">
        <v>56</v>
      </c>
      <c r="E4365" s="86" t="str">
        <f t="shared" si="158"/>
        <v>41. Gestión Territorial para la Atención Primaria Social de los procesos de Gestión de la Salud Pública (GSP) y el Plan de Salud Pública de Intervenciones Colectivas (PSPIC)Gestión Territorial</v>
      </c>
      <c r="F4365" t="s">
        <v>66</v>
      </c>
      <c r="G4365" t="s">
        <v>58</v>
      </c>
      <c r="H4365" t="s">
        <v>64</v>
      </c>
      <c r="I4365" s="134" t="s">
        <v>60</v>
      </c>
      <c r="J4365" t="s">
        <v>61</v>
      </c>
      <c r="K4365" t="s">
        <v>65</v>
      </c>
      <c r="L4365" s="131" t="s">
        <v>3</v>
      </c>
      <c r="M4365" s="32" t="s">
        <v>2</v>
      </c>
      <c r="N4365" s="70" t="str">
        <f t="shared" si="159"/>
        <v>41. Gestión Territorial para la Atención Primaria Social de los procesos de Gestión de la Salud Pública (GSP) y el Plan de Salud Pública de Intervenciones Colectivas (PSPIC)Gestión Territorial1_FONTIBON3_DICIEMBRE_2025</v>
      </c>
      <c r="O4365" s="75">
        <v>6484528</v>
      </c>
      <c r="R4365" s="21">
        <v>1</v>
      </c>
      <c r="S4365" s="21">
        <v>6484528</v>
      </c>
    </row>
    <row r="4366" spans="2:21" ht="30" hidden="1" customHeight="1">
      <c r="B4366">
        <v>5</v>
      </c>
      <c r="C4366" t="s">
        <v>55</v>
      </c>
      <c r="D4366" t="s">
        <v>56</v>
      </c>
      <c r="E4366" s="86" t="str">
        <f t="shared" si="158"/>
        <v>51. Gestión Territorial para la Atención Primaria Social de los procesos de Gestión de la Salud Pública (GSP) y el Plan de Salud Pública de Intervenciones Colectivas (PSPIC)Gestión Territorial</v>
      </c>
      <c r="F4366" t="s">
        <v>67</v>
      </c>
      <c r="G4366" t="s">
        <v>58</v>
      </c>
      <c r="H4366" t="s">
        <v>64</v>
      </c>
      <c r="I4366" s="134" t="s">
        <v>60</v>
      </c>
      <c r="J4366" t="s">
        <v>61</v>
      </c>
      <c r="K4366" t="s">
        <v>65</v>
      </c>
      <c r="L4366" s="131" t="s">
        <v>3</v>
      </c>
      <c r="M4366" s="32" t="s">
        <v>2</v>
      </c>
      <c r="N4366" s="70" t="str">
        <f t="shared" si="159"/>
        <v>51. Gestión Territorial para la Atención Primaria Social de los procesos de Gestión de la Salud Pública (GSP) y el Plan de Salud Pública de Intervenciones Colectivas (PSPIC)Gestión Territorial1_FONTIBON3_DICIEMBRE_2025</v>
      </c>
      <c r="O4366" s="75">
        <v>5621568</v>
      </c>
      <c r="R4366" s="21">
        <v>1</v>
      </c>
      <c r="S4366" s="21">
        <v>5621568</v>
      </c>
    </row>
    <row r="4367" spans="2:21" ht="30" hidden="1" customHeight="1">
      <c r="B4367">
        <v>6</v>
      </c>
      <c r="C4367" t="s">
        <v>55</v>
      </c>
      <c r="D4367" t="s">
        <v>56</v>
      </c>
      <c r="E4367" s="86" t="str">
        <f t="shared" si="158"/>
        <v>61. Gestión Territorial para la Atención Primaria Social de los procesos de Gestión de la Salud Pública (GSP) y el Plan de Salud Pública de Intervenciones Colectivas (PSPIC)Gestión Territorial</v>
      </c>
      <c r="F4367" t="s">
        <v>68</v>
      </c>
      <c r="G4367" t="s">
        <v>58</v>
      </c>
      <c r="H4367" t="s">
        <v>64</v>
      </c>
      <c r="I4367" s="134" t="s">
        <v>60</v>
      </c>
      <c r="J4367" t="s">
        <v>61</v>
      </c>
      <c r="K4367" t="s">
        <v>65</v>
      </c>
      <c r="L4367" s="131" t="s">
        <v>3</v>
      </c>
      <c r="M4367" s="32" t="s">
        <v>2</v>
      </c>
      <c r="N4367" s="70" t="str">
        <f t="shared" si="159"/>
        <v>61. Gestión Territorial para la Atención Primaria Social de los procesos de Gestión de la Salud Pública (GSP) y el Plan de Salud Pública de Intervenciones Colectivas (PSPIC)Gestión Territorial1_FONTIBON3_DICIEMBRE_2025</v>
      </c>
      <c r="O4367" s="75">
        <v>15132712</v>
      </c>
      <c r="S4367" s="21">
        <v>0</v>
      </c>
    </row>
    <row r="4368" spans="2:21" ht="30" hidden="1" customHeight="1">
      <c r="B4368">
        <v>7</v>
      </c>
      <c r="C4368" t="s">
        <v>55</v>
      </c>
      <c r="D4368" t="s">
        <v>56</v>
      </c>
      <c r="E4368" s="86" t="str">
        <f t="shared" si="158"/>
        <v>71. Gestión Territorial para la Atención Primaria Social de los procesos de Gestión de la Salud Pública (GSP) y el Plan de Salud Pública de Intervenciones Colectivas (PSPIC)Gestión Territorial</v>
      </c>
      <c r="F4368" t="s">
        <v>69</v>
      </c>
      <c r="G4368" t="s">
        <v>58</v>
      </c>
      <c r="H4368" t="s">
        <v>30</v>
      </c>
      <c r="I4368" s="134" t="s">
        <v>60</v>
      </c>
      <c r="J4368" t="s">
        <v>61</v>
      </c>
      <c r="K4368" t="s">
        <v>62</v>
      </c>
      <c r="L4368" s="131" t="s">
        <v>3</v>
      </c>
      <c r="M4368" s="32" t="s">
        <v>2</v>
      </c>
      <c r="N4368" s="70" t="str">
        <f t="shared" si="159"/>
        <v>71. Gestión Territorial para la Atención Primaria Social de los procesos de Gestión de la Salud Pública (GSP) y el Plan de Salud Pública de Intervenciones Colectivas (PSPIC)Gestión Territorial1_FONTIBON3_DICIEMBRE_2025</v>
      </c>
      <c r="O4368" s="75">
        <v>25617584</v>
      </c>
      <c r="S4368" s="21">
        <v>0</v>
      </c>
    </row>
    <row r="4369" spans="2:19" ht="30" hidden="1" customHeight="1">
      <c r="B4369">
        <v>8</v>
      </c>
      <c r="C4369" t="s">
        <v>55</v>
      </c>
      <c r="D4369" t="s">
        <v>56</v>
      </c>
      <c r="E4369" s="86" t="str">
        <f t="shared" si="158"/>
        <v>81. Gestión Territorial para la Atención Primaria Social de los procesos de Gestión de la Salud Pública (GSP) y el Plan de Salud Pública de Intervenciones Colectivas (PSPIC)Gestión Territorial</v>
      </c>
      <c r="F4369" t="s">
        <v>70</v>
      </c>
      <c r="G4369" t="s">
        <v>58</v>
      </c>
      <c r="H4369" t="s">
        <v>30</v>
      </c>
      <c r="I4369" s="134" t="s">
        <v>60</v>
      </c>
      <c r="J4369" t="s">
        <v>61</v>
      </c>
      <c r="K4369" t="s">
        <v>62</v>
      </c>
      <c r="L4369" s="131" t="s">
        <v>3</v>
      </c>
      <c r="M4369" s="32" t="s">
        <v>2</v>
      </c>
      <c r="N4369" s="70" t="str">
        <f t="shared" si="159"/>
        <v>81. Gestión Territorial para la Atención Primaria Social de los procesos de Gestión de la Salud Pública (GSP) y el Plan de Salud Pública de Intervenciones Colectivas (PSPIC)Gestión Territorial1_FONTIBON3_DICIEMBRE_2025</v>
      </c>
      <c r="O4369" s="75">
        <v>9098064</v>
      </c>
      <c r="S4369" s="21">
        <v>0</v>
      </c>
    </row>
    <row r="4370" spans="2:19" ht="30" hidden="1" customHeight="1">
      <c r="B4370">
        <v>9</v>
      </c>
      <c r="C4370" t="s">
        <v>55</v>
      </c>
      <c r="D4370" t="s">
        <v>56</v>
      </c>
      <c r="E4370" s="86" t="str">
        <f t="shared" si="158"/>
        <v>91. Gestión Territorial para la Atención Primaria Social de los procesos de Gestión de la Salud Pública (GSP) y el Plan de Salud Pública de Intervenciones Colectivas (PSPIC)Gestión Territorial</v>
      </c>
      <c r="F4370" t="s">
        <v>71</v>
      </c>
      <c r="G4370" t="s">
        <v>58</v>
      </c>
      <c r="H4370" t="s">
        <v>30</v>
      </c>
      <c r="I4370" s="134" t="s">
        <v>60</v>
      </c>
      <c r="J4370" t="s">
        <v>61</v>
      </c>
      <c r="K4370" t="s">
        <v>62</v>
      </c>
      <c r="L4370" s="131" t="s">
        <v>3</v>
      </c>
      <c r="M4370" s="32" t="s">
        <v>2</v>
      </c>
      <c r="N4370" s="70" t="str">
        <f t="shared" si="159"/>
        <v>91. Gestión Territorial para la Atención Primaria Social de los procesos de Gestión de la Salud Pública (GSP) y el Plan de Salud Pública de Intervenciones Colectivas (PSPIC)Gestión Territorial1_FONTIBON3_DICIEMBRE_2025</v>
      </c>
      <c r="O4370" s="75">
        <v>28674928</v>
      </c>
      <c r="S4370" s="21">
        <v>0</v>
      </c>
    </row>
    <row r="4371" spans="2:19" ht="30" hidden="1" customHeight="1">
      <c r="B4371">
        <v>10</v>
      </c>
      <c r="C4371" t="s">
        <v>55</v>
      </c>
      <c r="D4371" t="s">
        <v>56</v>
      </c>
      <c r="E4371" s="86" t="str">
        <f t="shared" si="158"/>
        <v>101. Gestión Territorial para la Atención Primaria Social de los procesos de Gestión de la Salud Pública (GSP) y el Plan de Salud Pública de Intervenciones Colectivas (PSPIC)Gestión Territorial</v>
      </c>
      <c r="F4371" t="s">
        <v>72</v>
      </c>
      <c r="G4371" t="s">
        <v>58</v>
      </c>
      <c r="H4371" t="s">
        <v>30</v>
      </c>
      <c r="I4371" s="134" t="s">
        <v>60</v>
      </c>
      <c r="J4371" t="s">
        <v>61</v>
      </c>
      <c r="K4371" t="s">
        <v>62</v>
      </c>
      <c r="L4371" s="131" t="s">
        <v>3</v>
      </c>
      <c r="M4371" s="32" t="s">
        <v>2</v>
      </c>
      <c r="N4371" s="70" t="str">
        <f t="shared" si="159"/>
        <v>101. Gestión Territorial para la Atención Primaria Social de los procesos de Gestión de la Salud Pública (GSP) y el Plan de Salud Pública de Intervenciones Colectivas (PSPIC)Gestión Territorial1_FONTIBON3_DICIEMBRE_2025</v>
      </c>
      <c r="O4371" s="75">
        <v>13092336</v>
      </c>
      <c r="S4371" s="21">
        <v>0</v>
      </c>
    </row>
    <row r="4372" spans="2:19" ht="30" hidden="1" customHeight="1">
      <c r="B4372">
        <v>11</v>
      </c>
      <c r="C4372" t="s">
        <v>55</v>
      </c>
      <c r="D4372" t="s">
        <v>56</v>
      </c>
      <c r="E4372" s="86" t="str">
        <f t="shared" ref="E4372:E4435" si="160">B4372&amp;C4372&amp;D4372</f>
        <v>111. Gestión Territorial para la Atención Primaria Social de los procesos de Gestión de la Salud Pública (GSP) y el Plan de Salud Pública de Intervenciones Colectivas (PSPIC)Gestión Territorial</v>
      </c>
      <c r="F4372" t="s">
        <v>73</v>
      </c>
      <c r="G4372" t="s">
        <v>58</v>
      </c>
      <c r="H4372" t="s">
        <v>30</v>
      </c>
      <c r="I4372" s="134" t="s">
        <v>60</v>
      </c>
      <c r="J4372" t="s">
        <v>61</v>
      </c>
      <c r="K4372" t="s">
        <v>62</v>
      </c>
      <c r="L4372" s="131" t="s">
        <v>3</v>
      </c>
      <c r="M4372" s="32" t="s">
        <v>2</v>
      </c>
      <c r="N4372" s="70" t="str">
        <f t="shared" si="159"/>
        <v>111. Gestión Territorial para la Atención Primaria Social de los procesos de Gestión de la Salud Pública (GSP) y el Plan de Salud Pública de Intervenciones Colectivas (PSPIC)Gestión Territorial1_FONTIBON3_DICIEMBRE_2025</v>
      </c>
      <c r="O4372" s="75">
        <v>29389952</v>
      </c>
      <c r="S4372" s="21">
        <v>0</v>
      </c>
    </row>
    <row r="4373" spans="2:19" ht="30" hidden="1" customHeight="1">
      <c r="B4373">
        <v>12</v>
      </c>
      <c r="C4373" t="s">
        <v>55</v>
      </c>
      <c r="D4373" t="s">
        <v>56</v>
      </c>
      <c r="E4373" s="86" t="str">
        <f t="shared" si="160"/>
        <v>121. Gestión Territorial para la Atención Primaria Social de los procesos de Gestión de la Salud Pública (GSP) y el Plan de Salud Pública de Intervenciones Colectivas (PSPIC)Gestión Territorial</v>
      </c>
      <c r="F4373" t="s">
        <v>74</v>
      </c>
      <c r="G4373" t="s">
        <v>75</v>
      </c>
      <c r="H4373" t="s">
        <v>30</v>
      </c>
      <c r="I4373" s="134" t="s">
        <v>60</v>
      </c>
      <c r="J4373" t="s">
        <v>61</v>
      </c>
      <c r="K4373" t="s">
        <v>62</v>
      </c>
      <c r="L4373" s="131" t="s">
        <v>3</v>
      </c>
      <c r="M4373" s="32" t="s">
        <v>2</v>
      </c>
      <c r="N4373" s="70" t="str">
        <f t="shared" si="159"/>
        <v>121. Gestión Territorial para la Atención Primaria Social de los procesos de Gestión de la Salud Pública (GSP) y el Plan de Salud Pública de Intervenciones Colectivas (PSPIC)Gestión Territorial1_FONTIBON3_DICIEMBRE_2025</v>
      </c>
      <c r="O4373" s="75">
        <v>100029392</v>
      </c>
      <c r="S4373" s="21">
        <v>0</v>
      </c>
    </row>
    <row r="4374" spans="2:19" ht="30" hidden="1" customHeight="1">
      <c r="B4374">
        <v>13</v>
      </c>
      <c r="C4374" t="s">
        <v>55</v>
      </c>
      <c r="D4374" t="s">
        <v>56</v>
      </c>
      <c r="E4374" s="86" t="str">
        <f t="shared" si="160"/>
        <v>131. Gestión Territorial para la Atención Primaria Social de los procesos de Gestión de la Salud Pública (GSP) y el Plan de Salud Pública de Intervenciones Colectivas (PSPIC)Gestión Territorial</v>
      </c>
      <c r="F4374" t="s">
        <v>76</v>
      </c>
      <c r="G4374" t="s">
        <v>75</v>
      </c>
      <c r="H4374" t="s">
        <v>30</v>
      </c>
      <c r="I4374" s="134" t="s">
        <v>60</v>
      </c>
      <c r="J4374" t="s">
        <v>61</v>
      </c>
      <c r="K4374" t="s">
        <v>62</v>
      </c>
      <c r="L4374" s="131" t="s">
        <v>3</v>
      </c>
      <c r="M4374" s="32" t="s">
        <v>2</v>
      </c>
      <c r="N4374" s="70" t="str">
        <f t="shared" si="159"/>
        <v>131. Gestión Territorial para la Atención Primaria Social de los procesos de Gestión de la Salud Pública (GSP) y el Plan de Salud Pública de Intervenciones Colectivas (PSPIC)Gestión Territorial1_FONTIBON3_DICIEMBRE_2025</v>
      </c>
      <c r="O4374" s="75">
        <v>29833760</v>
      </c>
      <c r="S4374" s="21">
        <v>0</v>
      </c>
    </row>
    <row r="4375" spans="2:19" ht="30" hidden="1" customHeight="1">
      <c r="B4375">
        <v>14</v>
      </c>
      <c r="C4375" t="s">
        <v>55</v>
      </c>
      <c r="D4375" t="s">
        <v>56</v>
      </c>
      <c r="E4375" s="86" t="str">
        <f t="shared" si="160"/>
        <v>141. Gestión Territorial para la Atención Primaria Social de los procesos de Gestión de la Salud Pública (GSP) y el Plan de Salud Pública de Intervenciones Colectivas (PSPIC)Gestión Territorial</v>
      </c>
      <c r="F4375" t="s">
        <v>77</v>
      </c>
      <c r="G4375" t="s">
        <v>75</v>
      </c>
      <c r="H4375" t="s">
        <v>30</v>
      </c>
      <c r="I4375" s="134" t="s">
        <v>60</v>
      </c>
      <c r="J4375" t="s">
        <v>61</v>
      </c>
      <c r="K4375" t="s">
        <v>62</v>
      </c>
      <c r="L4375" s="131" t="s">
        <v>3</v>
      </c>
      <c r="M4375" s="32" t="s">
        <v>2</v>
      </c>
      <c r="N4375" s="70" t="str">
        <f t="shared" si="159"/>
        <v>141. Gestión Territorial para la Atención Primaria Social de los procesos de Gestión de la Salud Pública (GSP) y el Plan de Salud Pública de Intervenciones Colectivas (PSPIC)Gestión Territorial1_FONTIBON3_DICIEMBRE_2025</v>
      </c>
      <c r="O4375" s="75">
        <v>54021296</v>
      </c>
      <c r="S4375" s="21">
        <v>0</v>
      </c>
    </row>
    <row r="4376" spans="2:19" ht="30" hidden="1" customHeight="1">
      <c r="B4376">
        <v>15</v>
      </c>
      <c r="C4376" t="s">
        <v>55</v>
      </c>
      <c r="D4376" t="s">
        <v>56</v>
      </c>
      <c r="E4376" s="86" t="str">
        <f t="shared" si="160"/>
        <v>151. Gestión Territorial para la Atención Primaria Social de los procesos de Gestión de la Salud Pública (GSP) y el Plan de Salud Pública de Intervenciones Colectivas (PSPIC)Gestión Territorial</v>
      </c>
      <c r="F4376" t="s">
        <v>78</v>
      </c>
      <c r="G4376" t="s">
        <v>75</v>
      </c>
      <c r="H4376" t="s">
        <v>30</v>
      </c>
      <c r="I4376" s="134" t="s">
        <v>60</v>
      </c>
      <c r="J4376" t="s">
        <v>61</v>
      </c>
      <c r="K4376" t="s">
        <v>62</v>
      </c>
      <c r="L4376" s="131" t="s">
        <v>3</v>
      </c>
      <c r="M4376" s="32" t="s">
        <v>2</v>
      </c>
      <c r="N4376" s="70" t="str">
        <f t="shared" si="159"/>
        <v>151. Gestión Territorial para la Atención Primaria Social de los procesos de Gestión de la Salud Pública (GSP) y el Plan de Salud Pública de Intervenciones Colectivas (PSPIC)Gestión Territorial1_FONTIBON3_DICIEMBRE_2025</v>
      </c>
      <c r="O4376" s="75">
        <v>5621568</v>
      </c>
      <c r="S4376" s="21">
        <v>0</v>
      </c>
    </row>
    <row r="4377" spans="2:19" ht="30" hidden="1" customHeight="1">
      <c r="B4377">
        <v>16</v>
      </c>
      <c r="C4377" t="s">
        <v>55</v>
      </c>
      <c r="D4377" t="s">
        <v>56</v>
      </c>
      <c r="E4377" s="86" t="str">
        <f t="shared" si="160"/>
        <v>161. Gestión Territorial para la Atención Primaria Social de los procesos de Gestión de la Salud Pública (GSP) y el Plan de Salud Pública de Intervenciones Colectivas (PSPIC)Gestión Territorial</v>
      </c>
      <c r="F4377" t="s">
        <v>79</v>
      </c>
      <c r="G4377" t="s">
        <v>75</v>
      </c>
      <c r="H4377" t="s">
        <v>30</v>
      </c>
      <c r="I4377" s="134" t="s">
        <v>60</v>
      </c>
      <c r="J4377" t="s">
        <v>61</v>
      </c>
      <c r="K4377" t="s">
        <v>80</v>
      </c>
      <c r="L4377" s="131" t="s">
        <v>3</v>
      </c>
      <c r="M4377" s="32" t="s">
        <v>2</v>
      </c>
      <c r="N4377" s="70" t="str">
        <f t="shared" si="159"/>
        <v>161. Gestión Territorial para la Atención Primaria Social de los procesos de Gestión de la Salud Pública (GSP) y el Plan de Salud Pública de Intervenciones Colectivas (PSPIC)Gestión Territorial1_FONTIBON3_DICIEMBRE_2025</v>
      </c>
      <c r="O4377" s="75">
        <v>3994272</v>
      </c>
      <c r="S4377" s="21">
        <v>0</v>
      </c>
    </row>
    <row r="4378" spans="2:19" ht="30" hidden="1" customHeight="1">
      <c r="B4378">
        <v>17</v>
      </c>
      <c r="C4378" t="s">
        <v>55</v>
      </c>
      <c r="D4378" t="s">
        <v>56</v>
      </c>
      <c r="E4378" s="86" t="str">
        <f t="shared" si="160"/>
        <v>171. Gestión Territorial para la Atención Primaria Social de los procesos de Gestión de la Salud Pública (GSP) y el Plan de Salud Pública de Intervenciones Colectivas (PSPIC)Gestión Territorial</v>
      </c>
      <c r="F4378" t="s">
        <v>81</v>
      </c>
      <c r="G4378" t="s">
        <v>82</v>
      </c>
      <c r="H4378" t="s">
        <v>30</v>
      </c>
      <c r="I4378" s="134" t="s">
        <v>60</v>
      </c>
      <c r="J4378" t="s">
        <v>83</v>
      </c>
      <c r="K4378" t="s">
        <v>80</v>
      </c>
      <c r="L4378" s="131" t="s">
        <v>3</v>
      </c>
      <c r="M4378" s="32" t="s">
        <v>2</v>
      </c>
      <c r="N4378" s="70" t="str">
        <f t="shared" si="159"/>
        <v>171. Gestión Territorial para la Atención Primaria Social de los procesos de Gestión de la Salud Pública (GSP) y el Plan de Salud Pública de Intervenciones Colectivas (PSPIC)Gestión Territorial1_FONTIBON3_DICIEMBRE_2025</v>
      </c>
      <c r="O4378" s="75">
        <v>5621568</v>
      </c>
      <c r="S4378" s="21">
        <v>0</v>
      </c>
    </row>
    <row r="4379" spans="2:19" ht="30" hidden="1" customHeight="1">
      <c r="B4379">
        <v>18</v>
      </c>
      <c r="C4379" t="s">
        <v>55</v>
      </c>
      <c r="D4379" t="s">
        <v>56</v>
      </c>
      <c r="E4379" s="86" t="str">
        <f t="shared" si="160"/>
        <v>181. Gestión Territorial para la Atención Primaria Social de los procesos de Gestión de la Salud Pública (GSP) y el Plan de Salud Pública de Intervenciones Colectivas (PSPIC)Gestión Territorial</v>
      </c>
      <c r="F4379" t="s">
        <v>84</v>
      </c>
      <c r="G4379" t="s">
        <v>82</v>
      </c>
      <c r="H4379" t="s">
        <v>30</v>
      </c>
      <c r="I4379" s="134" t="s">
        <v>60</v>
      </c>
      <c r="J4379" t="s">
        <v>83</v>
      </c>
      <c r="K4379" t="s">
        <v>62</v>
      </c>
      <c r="L4379" s="131" t="s">
        <v>3</v>
      </c>
      <c r="M4379" s="32" t="s">
        <v>2</v>
      </c>
      <c r="N4379" s="70" t="str">
        <f t="shared" si="159"/>
        <v>181. Gestión Territorial para la Atención Primaria Social de los procesos de Gestión de la Salud Pública (GSP) y el Plan de Salud Pública de Intervenciones Colectivas (PSPIC)Gestión Territorial1_FONTIBON3_DICIEMBRE_2025</v>
      </c>
      <c r="O4379" s="75">
        <v>32422640</v>
      </c>
      <c r="S4379" s="21">
        <v>0</v>
      </c>
    </row>
    <row r="4380" spans="2:19" ht="30" hidden="1" customHeight="1">
      <c r="B4380">
        <v>19</v>
      </c>
      <c r="C4380" t="s">
        <v>55</v>
      </c>
      <c r="D4380" t="s">
        <v>56</v>
      </c>
      <c r="E4380" s="86" t="str">
        <f t="shared" si="160"/>
        <v>191. Gestión Territorial para la Atención Primaria Social de los procesos de Gestión de la Salud Pública (GSP) y el Plan de Salud Pública de Intervenciones Colectivas (PSPIC)Gestión Territorial</v>
      </c>
      <c r="F4380" t="s">
        <v>85</v>
      </c>
      <c r="G4380" t="s">
        <v>82</v>
      </c>
      <c r="H4380" t="s">
        <v>30</v>
      </c>
      <c r="I4380" s="134" t="s">
        <v>60</v>
      </c>
      <c r="J4380" t="s">
        <v>83</v>
      </c>
      <c r="K4380" t="s">
        <v>62</v>
      </c>
      <c r="L4380" s="131" t="s">
        <v>3</v>
      </c>
      <c r="M4380" s="32" t="s">
        <v>2</v>
      </c>
      <c r="N4380" s="70" t="str">
        <f t="shared" si="159"/>
        <v>191. Gestión Territorial para la Atención Primaria Social de los procesos de Gestión de la Salud Pública (GSP) y el Plan de Salud Pública de Intervenciones Colectivas (PSPIC)Gestión Territorial1_FONTIBON3_DICIEMBRE_2025</v>
      </c>
      <c r="O4380" s="75">
        <v>20316544</v>
      </c>
      <c r="S4380" s="21">
        <v>0</v>
      </c>
    </row>
    <row r="4381" spans="2:19" ht="30" hidden="1" customHeight="1">
      <c r="B4381">
        <v>20</v>
      </c>
      <c r="C4381" t="s">
        <v>86</v>
      </c>
      <c r="D4381" t="s">
        <v>87</v>
      </c>
      <c r="E4381" s="86" t="str">
        <f t="shared" si="160"/>
        <v>202. Cuidado Continuo por una vida con bienestarComunitario</v>
      </c>
      <c r="F4381" t="s">
        <v>88</v>
      </c>
      <c r="G4381" t="s">
        <v>89</v>
      </c>
      <c r="H4381" t="s">
        <v>90</v>
      </c>
      <c r="I4381" s="134" t="s">
        <v>60</v>
      </c>
      <c r="J4381" t="s">
        <v>91</v>
      </c>
      <c r="K4381" t="s">
        <v>65</v>
      </c>
      <c r="L4381" s="131" t="s">
        <v>3</v>
      </c>
      <c r="M4381" s="32" t="s">
        <v>2</v>
      </c>
      <c r="N4381" s="70" t="str">
        <f t="shared" si="159"/>
        <v>202. Cuidado Continuo por una vida con bienestarComunitario1_FONTIBON3_DICIEMBRE_2025</v>
      </c>
      <c r="O4381" s="75">
        <v>105404</v>
      </c>
      <c r="R4381" s="21">
        <v>52</v>
      </c>
      <c r="S4381" s="21">
        <v>5481008</v>
      </c>
    </row>
    <row r="4382" spans="2:19" ht="30" hidden="1" customHeight="1">
      <c r="B4382">
        <v>20</v>
      </c>
      <c r="C4382" t="s">
        <v>86</v>
      </c>
      <c r="D4382" t="s">
        <v>92</v>
      </c>
      <c r="E4382" s="86" t="str">
        <f t="shared" si="160"/>
        <v xml:space="preserve">202. Cuidado Continuo por una vida con bienestarEducativo </v>
      </c>
      <c r="F4382" t="s">
        <v>88</v>
      </c>
      <c r="G4382" t="s">
        <v>89</v>
      </c>
      <c r="H4382" t="s">
        <v>90</v>
      </c>
      <c r="I4382" s="134" t="s">
        <v>60</v>
      </c>
      <c r="J4382" t="s">
        <v>91</v>
      </c>
      <c r="K4382" t="s">
        <v>65</v>
      </c>
      <c r="L4382" s="131" t="s">
        <v>3</v>
      </c>
      <c r="M4382" s="32" t="s">
        <v>2</v>
      </c>
      <c r="N4382" s="70" t="str">
        <f t="shared" si="159"/>
        <v>202. Cuidado Continuo por una vida con bienestarEducativo 1_FONTIBON3_DICIEMBRE_2025</v>
      </c>
      <c r="O4382" s="75">
        <v>105404</v>
      </c>
      <c r="S4382" s="21">
        <v>0</v>
      </c>
    </row>
    <row r="4383" spans="2:19" ht="30" hidden="1" customHeight="1">
      <c r="B4383">
        <v>20</v>
      </c>
      <c r="C4383" t="s">
        <v>86</v>
      </c>
      <c r="D4383" t="s">
        <v>93</v>
      </c>
      <c r="E4383" s="86" t="str">
        <f t="shared" si="160"/>
        <v>202. Cuidado Continuo por una vida con bienestarInstitucional</v>
      </c>
      <c r="F4383" t="s">
        <v>88</v>
      </c>
      <c r="G4383" t="s">
        <v>89</v>
      </c>
      <c r="H4383" t="s">
        <v>90</v>
      </c>
      <c r="I4383" s="134" t="s">
        <v>60</v>
      </c>
      <c r="J4383" t="s">
        <v>91</v>
      </c>
      <c r="K4383" t="s">
        <v>65</v>
      </c>
      <c r="L4383" s="131" t="s">
        <v>3</v>
      </c>
      <c r="M4383" s="32" t="s">
        <v>2</v>
      </c>
      <c r="N4383" s="70" t="str">
        <f t="shared" si="159"/>
        <v>202. Cuidado Continuo por una vida con bienestarInstitucional1_FONTIBON3_DICIEMBRE_2025</v>
      </c>
      <c r="O4383" s="75">
        <v>105404</v>
      </c>
      <c r="R4383" s="21">
        <v>129</v>
      </c>
      <c r="S4383" s="21">
        <v>13597116</v>
      </c>
    </row>
    <row r="4384" spans="2:19" ht="30" hidden="1" customHeight="1">
      <c r="B4384">
        <v>21</v>
      </c>
      <c r="C4384" t="s">
        <v>86</v>
      </c>
      <c r="D4384" t="s">
        <v>87</v>
      </c>
      <c r="E4384" s="86" t="str">
        <f t="shared" si="160"/>
        <v>212. Cuidado Continuo por una vida con bienestarComunitario</v>
      </c>
      <c r="F4384" t="s">
        <v>94</v>
      </c>
      <c r="G4384" t="s">
        <v>89</v>
      </c>
      <c r="H4384" t="s">
        <v>90</v>
      </c>
      <c r="I4384" s="134" t="s">
        <v>60</v>
      </c>
      <c r="J4384" t="s">
        <v>91</v>
      </c>
      <c r="K4384" t="s">
        <v>65</v>
      </c>
      <c r="L4384" s="131" t="s">
        <v>3</v>
      </c>
      <c r="M4384" s="32" t="s">
        <v>2</v>
      </c>
      <c r="N4384" s="70" t="str">
        <f t="shared" si="159"/>
        <v>212. Cuidado Continuo por una vida con bienestarComunitario1_FONTIBON3_DICIEMBRE_2025</v>
      </c>
      <c r="O4384" s="75">
        <v>55938</v>
      </c>
      <c r="R4384" s="21">
        <v>28</v>
      </c>
      <c r="S4384" s="21">
        <v>1566264</v>
      </c>
    </row>
    <row r="4385" spans="2:19" ht="30" hidden="1" customHeight="1">
      <c r="B4385">
        <v>22</v>
      </c>
      <c r="C4385" t="s">
        <v>86</v>
      </c>
      <c r="D4385" t="s">
        <v>87</v>
      </c>
      <c r="E4385" s="86" t="str">
        <f t="shared" si="160"/>
        <v>222. Cuidado Continuo por una vida con bienestarComunitario</v>
      </c>
      <c r="F4385" t="s">
        <v>95</v>
      </c>
      <c r="G4385" t="s">
        <v>89</v>
      </c>
      <c r="H4385" t="s">
        <v>90</v>
      </c>
      <c r="I4385" s="134" t="s">
        <v>60</v>
      </c>
      <c r="J4385" t="s">
        <v>91</v>
      </c>
      <c r="K4385" t="s">
        <v>80</v>
      </c>
      <c r="L4385" s="131" t="s">
        <v>3</v>
      </c>
      <c r="M4385" s="32" t="s">
        <v>2</v>
      </c>
      <c r="N4385" s="70" t="str">
        <f t="shared" si="159"/>
        <v>222. Cuidado Continuo por una vida con bienestarComunitario1_FONTIBON3_DICIEMBRE_2025</v>
      </c>
      <c r="O4385" s="75">
        <v>105404</v>
      </c>
      <c r="S4385" s="21">
        <v>0</v>
      </c>
    </row>
    <row r="4386" spans="2:19" ht="30" hidden="1" customHeight="1">
      <c r="B4386">
        <v>23</v>
      </c>
      <c r="C4386" t="s">
        <v>86</v>
      </c>
      <c r="D4386" t="s">
        <v>87</v>
      </c>
      <c r="E4386" s="86" t="str">
        <f t="shared" si="160"/>
        <v>232. Cuidado Continuo por una vida con bienestarComunitario</v>
      </c>
      <c r="F4386" t="s">
        <v>96</v>
      </c>
      <c r="G4386" t="s">
        <v>89</v>
      </c>
      <c r="H4386" t="s">
        <v>90</v>
      </c>
      <c r="I4386" s="134" t="s">
        <v>60</v>
      </c>
      <c r="J4386" t="s">
        <v>91</v>
      </c>
      <c r="K4386" t="s">
        <v>80</v>
      </c>
      <c r="L4386" s="131" t="s">
        <v>3</v>
      </c>
      <c r="M4386" s="32" t="s">
        <v>2</v>
      </c>
      <c r="N4386" s="70" t="str">
        <f t="shared" si="159"/>
        <v>232. Cuidado Continuo por una vida con bienestarComunitario1_FONTIBON3_DICIEMBRE_2025</v>
      </c>
      <c r="O4386" s="75">
        <v>55938</v>
      </c>
      <c r="S4386" s="21">
        <v>0</v>
      </c>
    </row>
    <row r="4387" spans="2:19" ht="30" hidden="1" customHeight="1">
      <c r="B4387">
        <v>24</v>
      </c>
      <c r="C4387" t="s">
        <v>86</v>
      </c>
      <c r="D4387" t="s">
        <v>92</v>
      </c>
      <c r="E4387" s="86" t="str">
        <f t="shared" si="160"/>
        <v xml:space="preserve">242. Cuidado Continuo por una vida con bienestarEducativo </v>
      </c>
      <c r="F4387" t="s">
        <v>97</v>
      </c>
      <c r="G4387" t="s">
        <v>89</v>
      </c>
      <c r="H4387" t="s">
        <v>90</v>
      </c>
      <c r="I4387" s="134" t="s">
        <v>60</v>
      </c>
      <c r="J4387" t="s">
        <v>91</v>
      </c>
      <c r="K4387" t="s">
        <v>65</v>
      </c>
      <c r="L4387" s="131" t="s">
        <v>3</v>
      </c>
      <c r="M4387" s="32" t="s">
        <v>2</v>
      </c>
      <c r="N4387" s="70" t="str">
        <f t="shared" si="159"/>
        <v>242. Cuidado Continuo por una vida con bienestarEducativo 1_FONTIBON3_DICIEMBRE_2025</v>
      </c>
      <c r="O4387" s="75">
        <v>180297</v>
      </c>
      <c r="R4387" s="21">
        <v>7</v>
      </c>
      <c r="S4387" s="21">
        <v>1262079</v>
      </c>
    </row>
    <row r="4388" spans="2:19" ht="30" hidden="1" customHeight="1">
      <c r="B4388">
        <v>25</v>
      </c>
      <c r="C4388" t="s">
        <v>86</v>
      </c>
      <c r="D4388" t="s">
        <v>98</v>
      </c>
      <c r="E4388" s="86" t="str">
        <f t="shared" si="160"/>
        <v>252. Cuidado Continuo por una vida con bienestarLaboral</v>
      </c>
      <c r="F4388" t="s">
        <v>99</v>
      </c>
      <c r="G4388" t="s">
        <v>89</v>
      </c>
      <c r="H4388" t="s">
        <v>90</v>
      </c>
      <c r="I4388" s="134" t="s">
        <v>60</v>
      </c>
      <c r="J4388" t="s">
        <v>91</v>
      </c>
      <c r="K4388" t="s">
        <v>65</v>
      </c>
      <c r="L4388" s="131" t="s">
        <v>3</v>
      </c>
      <c r="M4388" s="32" t="s">
        <v>2</v>
      </c>
      <c r="N4388" s="70" t="str">
        <f t="shared" si="159"/>
        <v>252. Cuidado Continuo por una vida con bienestarLaboral1_FONTIBON3_DICIEMBRE_2025</v>
      </c>
      <c r="O4388" s="75">
        <v>210809</v>
      </c>
      <c r="R4388" s="21">
        <v>1</v>
      </c>
      <c r="S4388" s="21">
        <v>210809</v>
      </c>
    </row>
    <row r="4389" spans="2:19" ht="30" hidden="1" customHeight="1">
      <c r="B4389">
        <v>26</v>
      </c>
      <c r="C4389" t="s">
        <v>86</v>
      </c>
      <c r="D4389" t="s">
        <v>87</v>
      </c>
      <c r="E4389" s="86" t="str">
        <f t="shared" si="160"/>
        <v>262. Cuidado Continuo por una vida con bienestarComunitario</v>
      </c>
      <c r="F4389" t="s">
        <v>100</v>
      </c>
      <c r="G4389" t="s">
        <v>89</v>
      </c>
      <c r="H4389" t="s">
        <v>90</v>
      </c>
      <c r="I4389" s="134" t="s">
        <v>60</v>
      </c>
      <c r="J4389" t="s">
        <v>91</v>
      </c>
      <c r="K4389" t="s">
        <v>65</v>
      </c>
      <c r="L4389" s="131" t="s">
        <v>3</v>
      </c>
      <c r="M4389" s="32" t="s">
        <v>2</v>
      </c>
      <c r="N4389" s="70" t="str">
        <f t="shared" si="159"/>
        <v>262. Cuidado Continuo por una vida con bienestarComunitario1_FONTIBON3_DICIEMBRE_2025</v>
      </c>
      <c r="O4389" s="75">
        <v>140539</v>
      </c>
      <c r="R4389" s="21">
        <v>45</v>
      </c>
      <c r="S4389" s="21">
        <v>6324255</v>
      </c>
    </row>
    <row r="4390" spans="2:19" ht="30" hidden="1" customHeight="1">
      <c r="B4390">
        <v>27</v>
      </c>
      <c r="C4390" t="s">
        <v>86</v>
      </c>
      <c r="D4390" t="s">
        <v>87</v>
      </c>
      <c r="E4390" s="86" t="str">
        <f t="shared" si="160"/>
        <v>272. Cuidado Continuo por una vida con bienestarComunitario</v>
      </c>
      <c r="F4390" t="s">
        <v>101</v>
      </c>
      <c r="G4390" t="s">
        <v>89</v>
      </c>
      <c r="H4390" t="s">
        <v>90</v>
      </c>
      <c r="I4390" s="134" t="s">
        <v>60</v>
      </c>
      <c r="J4390" t="s">
        <v>91</v>
      </c>
      <c r="K4390" t="s">
        <v>65</v>
      </c>
      <c r="L4390" s="131" t="s">
        <v>3</v>
      </c>
      <c r="M4390" s="32" t="s">
        <v>2</v>
      </c>
      <c r="N4390" s="70" t="str">
        <f t="shared" si="159"/>
        <v>272. Cuidado Continuo por una vida con bienestarComunitario1_FONTIBON3_DICIEMBRE_2025</v>
      </c>
      <c r="O4390" s="75">
        <v>74584</v>
      </c>
      <c r="R4390" s="21">
        <v>28</v>
      </c>
      <c r="S4390" s="21">
        <v>2088352</v>
      </c>
    </row>
    <row r="4391" spans="2:19" ht="30" hidden="1" customHeight="1">
      <c r="B4391">
        <v>28</v>
      </c>
      <c r="C4391" t="s">
        <v>86</v>
      </c>
      <c r="D4391" t="s">
        <v>87</v>
      </c>
      <c r="E4391" s="86" t="str">
        <f t="shared" si="160"/>
        <v>282. Cuidado Continuo por una vida con bienestarComunitario</v>
      </c>
      <c r="F4391" t="s">
        <v>102</v>
      </c>
      <c r="G4391" t="s">
        <v>89</v>
      </c>
      <c r="H4391" t="s">
        <v>90</v>
      </c>
      <c r="I4391" s="134" t="s">
        <v>60</v>
      </c>
      <c r="J4391" t="s">
        <v>91</v>
      </c>
      <c r="K4391" t="s">
        <v>65</v>
      </c>
      <c r="L4391" s="131" t="s">
        <v>3</v>
      </c>
      <c r="M4391" s="32" t="s">
        <v>2</v>
      </c>
      <c r="N4391" s="70" t="str">
        <f t="shared" si="159"/>
        <v>282. Cuidado Continuo por una vida con bienestarComunitario1_FONTIBON3_DICIEMBRE_2025</v>
      </c>
      <c r="O4391" s="75">
        <v>215123</v>
      </c>
      <c r="R4391" s="21">
        <v>18</v>
      </c>
      <c r="S4391" s="21">
        <v>3872214</v>
      </c>
    </row>
    <row r="4392" spans="2:19" ht="30" hidden="1" customHeight="1">
      <c r="B4392">
        <v>29</v>
      </c>
      <c r="C4392" t="s">
        <v>86</v>
      </c>
      <c r="D4392" t="s">
        <v>87</v>
      </c>
      <c r="E4392" s="86" t="str">
        <f t="shared" si="160"/>
        <v>292. Cuidado Continuo por una vida con bienestarComunitario</v>
      </c>
      <c r="F4392" t="s">
        <v>103</v>
      </c>
      <c r="G4392" t="s">
        <v>89</v>
      </c>
      <c r="H4392" t="s">
        <v>90</v>
      </c>
      <c r="I4392" s="134" t="s">
        <v>60</v>
      </c>
      <c r="J4392" t="s">
        <v>91</v>
      </c>
      <c r="K4392" t="s">
        <v>80</v>
      </c>
      <c r="L4392" s="131" t="s">
        <v>3</v>
      </c>
      <c r="M4392" s="32" t="s">
        <v>2</v>
      </c>
      <c r="N4392" s="70" t="str">
        <f t="shared" si="159"/>
        <v>292. Cuidado Continuo por una vida con bienestarComunitario1_FONTIBON3_DICIEMBRE_2025</v>
      </c>
      <c r="O4392" s="75">
        <v>140539</v>
      </c>
      <c r="S4392" s="21">
        <v>0</v>
      </c>
    </row>
    <row r="4393" spans="2:19" ht="30" hidden="1" customHeight="1">
      <c r="B4393">
        <v>30</v>
      </c>
      <c r="C4393" t="s">
        <v>86</v>
      </c>
      <c r="D4393" t="s">
        <v>87</v>
      </c>
      <c r="E4393" s="86" t="str">
        <f t="shared" si="160"/>
        <v>302. Cuidado Continuo por una vida con bienestarComunitario</v>
      </c>
      <c r="F4393" t="s">
        <v>104</v>
      </c>
      <c r="G4393" t="s">
        <v>89</v>
      </c>
      <c r="H4393" t="s">
        <v>90</v>
      </c>
      <c r="I4393" s="134" t="s">
        <v>60</v>
      </c>
      <c r="J4393" t="s">
        <v>91</v>
      </c>
      <c r="K4393" t="s">
        <v>80</v>
      </c>
      <c r="L4393" s="131" t="s">
        <v>3</v>
      </c>
      <c r="M4393" s="32" t="s">
        <v>2</v>
      </c>
      <c r="N4393" s="70" t="str">
        <f t="shared" si="159"/>
        <v>302. Cuidado Continuo por una vida con bienestarComunitario1_FONTIBON3_DICIEMBRE_2025</v>
      </c>
      <c r="O4393" s="75">
        <v>74584</v>
      </c>
      <c r="S4393" s="21">
        <v>0</v>
      </c>
    </row>
    <row r="4394" spans="2:19" ht="30" hidden="1" customHeight="1">
      <c r="B4394">
        <v>31</v>
      </c>
      <c r="C4394" t="s">
        <v>86</v>
      </c>
      <c r="D4394" t="s">
        <v>87</v>
      </c>
      <c r="E4394" s="86" t="str">
        <f t="shared" si="160"/>
        <v>312. Cuidado Continuo por una vida con bienestarComunitario</v>
      </c>
      <c r="F4394" t="s">
        <v>105</v>
      </c>
      <c r="G4394" t="s">
        <v>89</v>
      </c>
      <c r="H4394" t="s">
        <v>90</v>
      </c>
      <c r="I4394" s="134" t="s">
        <v>60</v>
      </c>
      <c r="J4394" t="s">
        <v>91</v>
      </c>
      <c r="K4394" t="s">
        <v>65</v>
      </c>
      <c r="L4394" s="131" t="s">
        <v>3</v>
      </c>
      <c r="M4394" s="32" t="s">
        <v>2</v>
      </c>
      <c r="N4394" s="70" t="str">
        <f t="shared" si="159"/>
        <v>312. Cuidado Continuo por una vida con bienestarComunitario1_FONTIBON3_DICIEMBRE_2025</v>
      </c>
      <c r="O4394" s="75">
        <v>215123</v>
      </c>
      <c r="S4394" s="21">
        <v>0</v>
      </c>
    </row>
    <row r="4395" spans="2:19" ht="30" hidden="1" customHeight="1">
      <c r="B4395">
        <v>31</v>
      </c>
      <c r="C4395" t="s">
        <v>86</v>
      </c>
      <c r="D4395" t="s">
        <v>92</v>
      </c>
      <c r="E4395" s="86" t="str">
        <f t="shared" si="160"/>
        <v xml:space="preserve">312. Cuidado Continuo por una vida con bienestarEducativo </v>
      </c>
      <c r="F4395" t="s">
        <v>105</v>
      </c>
      <c r="G4395" t="s">
        <v>89</v>
      </c>
      <c r="H4395" t="s">
        <v>90</v>
      </c>
      <c r="I4395" s="134" t="s">
        <v>60</v>
      </c>
      <c r="J4395" t="s">
        <v>91</v>
      </c>
      <c r="K4395" t="s">
        <v>65</v>
      </c>
      <c r="L4395" s="131" t="s">
        <v>3</v>
      </c>
      <c r="M4395" s="32" t="s">
        <v>2</v>
      </c>
      <c r="N4395" s="70" t="str">
        <f t="shared" si="159"/>
        <v>312. Cuidado Continuo por una vida con bienestarEducativo 1_FONTIBON3_DICIEMBRE_2025</v>
      </c>
      <c r="O4395" s="75">
        <v>215123</v>
      </c>
      <c r="S4395" s="21">
        <v>0</v>
      </c>
    </row>
    <row r="4396" spans="2:19" ht="30" hidden="1" customHeight="1">
      <c r="B4396">
        <v>31</v>
      </c>
      <c r="C4396" t="s">
        <v>86</v>
      </c>
      <c r="D4396" t="s">
        <v>98</v>
      </c>
      <c r="E4396" s="86" t="str">
        <f t="shared" si="160"/>
        <v>312. Cuidado Continuo por una vida con bienestarLaboral</v>
      </c>
      <c r="F4396" t="s">
        <v>105</v>
      </c>
      <c r="G4396" t="s">
        <v>89</v>
      </c>
      <c r="H4396" t="s">
        <v>90</v>
      </c>
      <c r="I4396" s="134" t="s">
        <v>60</v>
      </c>
      <c r="J4396" t="s">
        <v>91</v>
      </c>
      <c r="K4396" t="s">
        <v>65</v>
      </c>
      <c r="L4396" s="131" t="s">
        <v>3</v>
      </c>
      <c r="M4396" s="32" t="s">
        <v>2</v>
      </c>
      <c r="N4396" s="70" t="str">
        <f t="shared" si="159"/>
        <v>312. Cuidado Continuo por una vida con bienestarLaboral1_FONTIBON3_DICIEMBRE_2025</v>
      </c>
      <c r="O4396" s="75">
        <v>215123</v>
      </c>
      <c r="S4396" s="21">
        <v>0</v>
      </c>
    </row>
    <row r="4397" spans="2:19" ht="30" hidden="1" customHeight="1">
      <c r="B4397">
        <v>31</v>
      </c>
      <c r="C4397" t="s">
        <v>86</v>
      </c>
      <c r="D4397" t="s">
        <v>93</v>
      </c>
      <c r="E4397" s="86" t="str">
        <f t="shared" si="160"/>
        <v>312. Cuidado Continuo por una vida con bienestarInstitucional</v>
      </c>
      <c r="F4397" t="s">
        <v>105</v>
      </c>
      <c r="G4397" t="s">
        <v>89</v>
      </c>
      <c r="H4397" t="s">
        <v>90</v>
      </c>
      <c r="I4397" s="134" t="s">
        <v>60</v>
      </c>
      <c r="J4397" t="s">
        <v>91</v>
      </c>
      <c r="K4397" t="s">
        <v>65</v>
      </c>
      <c r="L4397" s="131" t="s">
        <v>3</v>
      </c>
      <c r="M4397" s="32" t="s">
        <v>2</v>
      </c>
      <c r="N4397" s="70" t="str">
        <f t="shared" si="159"/>
        <v>312. Cuidado Continuo por una vida con bienestarInstitucional1_FONTIBON3_DICIEMBRE_2025</v>
      </c>
      <c r="O4397" s="75">
        <v>215123</v>
      </c>
      <c r="S4397" s="21">
        <v>0</v>
      </c>
    </row>
    <row r="4398" spans="2:19" ht="30" hidden="1" customHeight="1">
      <c r="B4398">
        <v>32</v>
      </c>
      <c r="C4398" t="s">
        <v>86</v>
      </c>
      <c r="D4398" t="s">
        <v>92</v>
      </c>
      <c r="E4398" s="86" t="str">
        <f t="shared" si="160"/>
        <v xml:space="preserve">322. Cuidado Continuo por una vida con bienestarEducativo </v>
      </c>
      <c r="F4398" t="s">
        <v>106</v>
      </c>
      <c r="G4398" t="s">
        <v>89</v>
      </c>
      <c r="H4398" t="s">
        <v>90</v>
      </c>
      <c r="I4398" s="134" t="s">
        <v>60</v>
      </c>
      <c r="J4398" t="s">
        <v>91</v>
      </c>
      <c r="K4398" t="s">
        <v>65</v>
      </c>
      <c r="L4398" s="131" t="s">
        <v>3</v>
      </c>
      <c r="M4398" s="32" t="s">
        <v>2</v>
      </c>
      <c r="N4398" s="70" t="str">
        <f t="shared" si="159"/>
        <v>322. Cuidado Continuo por una vida con bienestarEducativo 1_FONTIBON3_DICIEMBRE_2025</v>
      </c>
      <c r="O4398" s="75">
        <v>281078</v>
      </c>
      <c r="R4398" s="21">
        <v>40</v>
      </c>
      <c r="S4398" s="21">
        <v>11243120</v>
      </c>
    </row>
    <row r="4399" spans="2:19" ht="30" hidden="1" customHeight="1">
      <c r="B4399">
        <v>33</v>
      </c>
      <c r="C4399" t="s">
        <v>86</v>
      </c>
      <c r="D4399" t="s">
        <v>98</v>
      </c>
      <c r="E4399" s="86" t="str">
        <f t="shared" si="160"/>
        <v>332. Cuidado Continuo por una vida con bienestarLaboral</v>
      </c>
      <c r="F4399" t="s">
        <v>107</v>
      </c>
      <c r="G4399" t="s">
        <v>89</v>
      </c>
      <c r="H4399" t="s">
        <v>90</v>
      </c>
      <c r="I4399" s="134" t="s">
        <v>60</v>
      </c>
      <c r="J4399" t="s">
        <v>108</v>
      </c>
      <c r="K4399" t="s">
        <v>65</v>
      </c>
      <c r="L4399" s="131" t="s">
        <v>3</v>
      </c>
      <c r="M4399" s="32" t="s">
        <v>2</v>
      </c>
      <c r="N4399" s="70" t="str">
        <f t="shared" si="159"/>
        <v>332. Cuidado Continuo por una vida con bienestarLaboral1_FONTIBON3_DICIEMBRE_2025</v>
      </c>
      <c r="O4399" s="75">
        <v>1094110</v>
      </c>
      <c r="R4399" s="21">
        <v>0</v>
      </c>
      <c r="S4399" s="21">
        <v>0</v>
      </c>
    </row>
    <row r="4400" spans="2:19" ht="30" hidden="1" customHeight="1">
      <c r="B4400">
        <v>34</v>
      </c>
      <c r="C4400" t="s">
        <v>86</v>
      </c>
      <c r="D4400" t="s">
        <v>87</v>
      </c>
      <c r="E4400" s="86" t="str">
        <f t="shared" si="160"/>
        <v>342. Cuidado Continuo por una vida con bienestarComunitario</v>
      </c>
      <c r="F4400" t="s">
        <v>109</v>
      </c>
      <c r="G4400" t="s">
        <v>110</v>
      </c>
      <c r="H4400" t="s">
        <v>90</v>
      </c>
      <c r="I4400" s="134" t="s">
        <v>60</v>
      </c>
      <c r="J4400" t="s">
        <v>91</v>
      </c>
      <c r="K4400" t="s">
        <v>65</v>
      </c>
      <c r="L4400" s="131" t="s">
        <v>3</v>
      </c>
      <c r="M4400" s="32" t="s">
        <v>2</v>
      </c>
      <c r="N4400" s="70" t="str">
        <f t="shared" si="159"/>
        <v>342. Cuidado Continuo por una vida con bienestarComunitario1_FONTIBON3_DICIEMBRE_2025</v>
      </c>
      <c r="O4400" s="75">
        <v>161342</v>
      </c>
      <c r="R4400" s="21">
        <v>4</v>
      </c>
      <c r="S4400" s="21">
        <v>645368</v>
      </c>
    </row>
    <row r="4401" spans="2:19" ht="30" hidden="1" customHeight="1">
      <c r="B4401">
        <v>35</v>
      </c>
      <c r="C4401" t="s">
        <v>86</v>
      </c>
      <c r="D4401" t="s">
        <v>87</v>
      </c>
      <c r="E4401" s="86" t="str">
        <f t="shared" si="160"/>
        <v>352. Cuidado Continuo por una vida con bienestarComunitario</v>
      </c>
      <c r="F4401" t="s">
        <v>111</v>
      </c>
      <c r="G4401" t="s">
        <v>89</v>
      </c>
      <c r="H4401" t="s">
        <v>90</v>
      </c>
      <c r="I4401" s="134" t="s">
        <v>60</v>
      </c>
      <c r="J4401" t="s">
        <v>91</v>
      </c>
      <c r="K4401" t="s">
        <v>65</v>
      </c>
      <c r="L4401" s="131" t="s">
        <v>3</v>
      </c>
      <c r="M4401" s="32" t="s">
        <v>2</v>
      </c>
      <c r="N4401" s="70" t="str">
        <f t="shared" si="159"/>
        <v>352. Cuidado Continuo por una vida con bienestarComunitario1_FONTIBON3_DICIEMBRE_2025</v>
      </c>
      <c r="O4401" s="75">
        <v>215123</v>
      </c>
      <c r="R4401" s="21">
        <v>0</v>
      </c>
      <c r="S4401" s="21">
        <v>0</v>
      </c>
    </row>
    <row r="4402" spans="2:19" ht="30" hidden="1" customHeight="1">
      <c r="B4402">
        <v>36</v>
      </c>
      <c r="C4402" t="s">
        <v>86</v>
      </c>
      <c r="D4402" t="s">
        <v>87</v>
      </c>
      <c r="E4402" s="86" t="str">
        <f t="shared" si="160"/>
        <v>362. Cuidado Continuo por una vida con bienestarComunitario</v>
      </c>
      <c r="F4402" t="s">
        <v>112</v>
      </c>
      <c r="G4402" t="s">
        <v>89</v>
      </c>
      <c r="H4402" t="s">
        <v>90</v>
      </c>
      <c r="I4402" s="134" t="s">
        <v>60</v>
      </c>
      <c r="J4402" t="s">
        <v>91</v>
      </c>
      <c r="K4402" t="s">
        <v>80</v>
      </c>
      <c r="L4402" s="131" t="s">
        <v>3</v>
      </c>
      <c r="M4402" s="32" t="s">
        <v>2</v>
      </c>
      <c r="N4402" s="70" t="str">
        <f t="shared" si="159"/>
        <v>362. Cuidado Continuo por una vida con bienestarComunitario1_FONTIBON3_DICIEMBRE_2025</v>
      </c>
      <c r="O4402" s="75">
        <v>140539</v>
      </c>
      <c r="S4402" s="21">
        <v>0</v>
      </c>
    </row>
    <row r="4403" spans="2:19" ht="30" hidden="1" customHeight="1">
      <c r="B4403">
        <v>37</v>
      </c>
      <c r="C4403" t="s">
        <v>86</v>
      </c>
      <c r="D4403" t="s">
        <v>87</v>
      </c>
      <c r="E4403" s="86" t="str">
        <f t="shared" si="160"/>
        <v>372. Cuidado Continuo por una vida con bienestarComunitario</v>
      </c>
      <c r="F4403" t="s">
        <v>113</v>
      </c>
      <c r="G4403" t="s">
        <v>89</v>
      </c>
      <c r="H4403" t="s">
        <v>90</v>
      </c>
      <c r="I4403" s="134" t="s">
        <v>60</v>
      </c>
      <c r="J4403" t="s">
        <v>91</v>
      </c>
      <c r="K4403" t="s">
        <v>80</v>
      </c>
      <c r="L4403" s="131" t="s">
        <v>3</v>
      </c>
      <c r="M4403" s="32" t="s">
        <v>2</v>
      </c>
      <c r="N4403" s="70" t="str">
        <f t="shared" si="159"/>
        <v>372. Cuidado Continuo por una vida con bienestarComunitario1_FONTIBON3_DICIEMBRE_2025</v>
      </c>
      <c r="O4403" s="75">
        <v>74584</v>
      </c>
      <c r="S4403" s="21">
        <v>0</v>
      </c>
    </row>
    <row r="4404" spans="2:19" ht="30" hidden="1" customHeight="1">
      <c r="B4404">
        <v>38</v>
      </c>
      <c r="C4404" t="s">
        <v>86</v>
      </c>
      <c r="D4404" t="s">
        <v>87</v>
      </c>
      <c r="E4404" s="86" t="str">
        <f t="shared" si="160"/>
        <v>382. Cuidado Continuo por una vida con bienestarComunitario</v>
      </c>
      <c r="F4404" t="s">
        <v>114</v>
      </c>
      <c r="G4404" t="s">
        <v>89</v>
      </c>
      <c r="H4404" t="s">
        <v>90</v>
      </c>
      <c r="I4404" s="134" t="s">
        <v>60</v>
      </c>
      <c r="J4404" t="s">
        <v>91</v>
      </c>
      <c r="K4404" t="s">
        <v>65</v>
      </c>
      <c r="L4404" s="131" t="s">
        <v>3</v>
      </c>
      <c r="M4404" s="32" t="s">
        <v>2</v>
      </c>
      <c r="N4404" s="70" t="str">
        <f t="shared" si="159"/>
        <v>382. Cuidado Continuo por una vida con bienestarComunitario1_FONTIBON3_DICIEMBRE_2025</v>
      </c>
      <c r="O4404" s="75">
        <v>355662</v>
      </c>
      <c r="R4404" s="21">
        <v>4</v>
      </c>
      <c r="S4404" s="21">
        <v>1422648</v>
      </c>
    </row>
    <row r="4405" spans="2:19" ht="30" hidden="1" customHeight="1">
      <c r="B4405">
        <v>39</v>
      </c>
      <c r="C4405" t="s">
        <v>86</v>
      </c>
      <c r="D4405" t="s">
        <v>87</v>
      </c>
      <c r="E4405" s="86" t="str">
        <f t="shared" si="160"/>
        <v>392. Cuidado Continuo por una vida con bienestarComunitario</v>
      </c>
      <c r="F4405" t="s">
        <v>115</v>
      </c>
      <c r="G4405" t="s">
        <v>89</v>
      </c>
      <c r="H4405" t="s">
        <v>90</v>
      </c>
      <c r="I4405" s="134" t="s">
        <v>60</v>
      </c>
      <c r="J4405" t="s">
        <v>91</v>
      </c>
      <c r="K4405" t="s">
        <v>65</v>
      </c>
      <c r="L4405" s="131" t="s">
        <v>3</v>
      </c>
      <c r="M4405" s="32" t="s">
        <v>2</v>
      </c>
      <c r="N4405" s="70" t="str">
        <f t="shared" si="159"/>
        <v>392. Cuidado Continuo por una vida con bienestarComunitario1_FONTIBON3_DICIEMBRE_2025</v>
      </c>
      <c r="O4405" s="75">
        <v>140539</v>
      </c>
      <c r="S4405" s="21">
        <v>0</v>
      </c>
    </row>
    <row r="4406" spans="2:19" ht="30" hidden="1" customHeight="1">
      <c r="B4406">
        <v>40</v>
      </c>
      <c r="C4406" t="s">
        <v>86</v>
      </c>
      <c r="D4406" t="s">
        <v>87</v>
      </c>
      <c r="E4406" s="86" t="str">
        <f t="shared" si="160"/>
        <v>402. Cuidado Continuo por una vida con bienestarComunitario</v>
      </c>
      <c r="F4406" t="s">
        <v>116</v>
      </c>
      <c r="G4406" t="s">
        <v>89</v>
      </c>
      <c r="H4406" t="s">
        <v>90</v>
      </c>
      <c r="I4406" s="134" t="s">
        <v>60</v>
      </c>
      <c r="J4406" t="s">
        <v>91</v>
      </c>
      <c r="K4406" t="s">
        <v>65</v>
      </c>
      <c r="L4406" s="131" t="s">
        <v>3</v>
      </c>
      <c r="M4406" s="32" t="s">
        <v>2</v>
      </c>
      <c r="N4406" s="70" t="str">
        <f t="shared" si="159"/>
        <v>402. Cuidado Continuo por una vida con bienestarComunitario1_FONTIBON3_DICIEMBRE_2025</v>
      </c>
      <c r="O4406" s="75">
        <v>74584</v>
      </c>
      <c r="S4406" s="21">
        <v>0</v>
      </c>
    </row>
    <row r="4407" spans="2:19" ht="30" hidden="1" customHeight="1">
      <c r="B4407">
        <v>41</v>
      </c>
      <c r="C4407" t="s">
        <v>86</v>
      </c>
      <c r="D4407" t="s">
        <v>87</v>
      </c>
      <c r="E4407" s="86" t="str">
        <f t="shared" si="160"/>
        <v>412. Cuidado Continuo por una vida con bienestarComunitario</v>
      </c>
      <c r="F4407" t="s">
        <v>117</v>
      </c>
      <c r="G4407" t="s">
        <v>118</v>
      </c>
      <c r="H4407" t="s">
        <v>90</v>
      </c>
      <c r="I4407" s="134" t="s">
        <v>60</v>
      </c>
      <c r="J4407" t="s">
        <v>119</v>
      </c>
      <c r="K4407" t="s">
        <v>65</v>
      </c>
      <c r="L4407" s="131" t="s">
        <v>3</v>
      </c>
      <c r="M4407" s="32" t="s">
        <v>2</v>
      </c>
      <c r="N4407" s="70" t="str">
        <f t="shared" si="159"/>
        <v>412. Cuidado Continuo por una vida con bienestarComunitario1_FONTIBON3_DICIEMBRE_2025</v>
      </c>
      <c r="O4407" s="75">
        <v>621332</v>
      </c>
      <c r="R4407" s="21">
        <v>23</v>
      </c>
      <c r="S4407" s="21">
        <v>14290636</v>
      </c>
    </row>
    <row r="4408" spans="2:19" ht="30" hidden="1" customHeight="1">
      <c r="B4408">
        <v>42</v>
      </c>
      <c r="C4408" t="s">
        <v>86</v>
      </c>
      <c r="D4408" t="s">
        <v>87</v>
      </c>
      <c r="E4408" s="86" t="str">
        <f t="shared" si="160"/>
        <v>422. Cuidado Continuo por una vida con bienestarComunitario</v>
      </c>
      <c r="F4408" t="s">
        <v>120</v>
      </c>
      <c r="G4408" t="s">
        <v>89</v>
      </c>
      <c r="H4408" t="s">
        <v>90</v>
      </c>
      <c r="I4408" s="134" t="s">
        <v>60</v>
      </c>
      <c r="J4408" t="s">
        <v>119</v>
      </c>
      <c r="K4408" t="s">
        <v>65</v>
      </c>
      <c r="L4408" s="131" t="s">
        <v>3</v>
      </c>
      <c r="M4408" s="32" t="s">
        <v>2</v>
      </c>
      <c r="N4408" s="70" t="str">
        <f t="shared" si="159"/>
        <v>422. Cuidado Continuo por una vida con bienestarComunitario1_FONTIBON3_DICIEMBRE_2025</v>
      </c>
      <c r="O4408" s="75">
        <v>340253</v>
      </c>
      <c r="R4408" s="21">
        <v>23</v>
      </c>
      <c r="S4408" s="21">
        <v>7825819</v>
      </c>
    </row>
    <row r="4409" spans="2:19" ht="30" hidden="1" customHeight="1">
      <c r="B4409">
        <v>43</v>
      </c>
      <c r="C4409" t="s">
        <v>86</v>
      </c>
      <c r="D4409" t="s">
        <v>87</v>
      </c>
      <c r="E4409" s="86" t="str">
        <f t="shared" si="160"/>
        <v>432. Cuidado Continuo por una vida con bienestarComunitario</v>
      </c>
      <c r="F4409" t="s">
        <v>121</v>
      </c>
      <c r="G4409" t="s">
        <v>118</v>
      </c>
      <c r="H4409" t="s">
        <v>90</v>
      </c>
      <c r="I4409" s="134" t="s">
        <v>60</v>
      </c>
      <c r="J4409" t="s">
        <v>119</v>
      </c>
      <c r="K4409" t="s">
        <v>65</v>
      </c>
      <c r="L4409" s="131" t="s">
        <v>3</v>
      </c>
      <c r="M4409" s="32" t="s">
        <v>2</v>
      </c>
      <c r="N4409" s="70" t="str">
        <f t="shared" si="159"/>
        <v>432. Cuidado Continuo por una vida con bienestarComunitario1_FONTIBON3_DICIEMBRE_2025</v>
      </c>
      <c r="O4409" s="75">
        <v>548596</v>
      </c>
      <c r="R4409" s="21">
        <v>4</v>
      </c>
      <c r="S4409" s="21">
        <v>2194384</v>
      </c>
    </row>
    <row r="4410" spans="2:19" ht="30" hidden="1" customHeight="1">
      <c r="B4410">
        <v>44</v>
      </c>
      <c r="C4410" t="s">
        <v>86</v>
      </c>
      <c r="D4410" t="s">
        <v>87</v>
      </c>
      <c r="E4410" s="86" t="str">
        <f t="shared" si="160"/>
        <v>442. Cuidado Continuo por una vida con bienestarComunitario</v>
      </c>
      <c r="F4410" t="s">
        <v>122</v>
      </c>
      <c r="G4410" t="s">
        <v>89</v>
      </c>
      <c r="H4410" t="s">
        <v>90</v>
      </c>
      <c r="I4410" s="134" t="s">
        <v>60</v>
      </c>
      <c r="J4410" t="s">
        <v>119</v>
      </c>
      <c r="K4410" t="s">
        <v>65</v>
      </c>
      <c r="L4410" s="131" t="s">
        <v>3</v>
      </c>
      <c r="M4410" s="32" t="s">
        <v>2</v>
      </c>
      <c r="N4410" s="70" t="str">
        <f t="shared" si="159"/>
        <v>442. Cuidado Continuo por una vida con bienestarComunitario1_FONTIBON3_DICIEMBRE_2025</v>
      </c>
      <c r="O4410" s="75">
        <v>711326</v>
      </c>
      <c r="R4410" s="21">
        <v>4</v>
      </c>
      <c r="S4410" s="21">
        <v>2845304</v>
      </c>
    </row>
    <row r="4411" spans="2:19" ht="30" hidden="1" customHeight="1">
      <c r="B4411">
        <v>45</v>
      </c>
      <c r="C4411" t="s">
        <v>86</v>
      </c>
      <c r="D4411" t="s">
        <v>87</v>
      </c>
      <c r="E4411" s="86" t="str">
        <f t="shared" si="160"/>
        <v>452. Cuidado Continuo por una vida con bienestarComunitario</v>
      </c>
      <c r="F4411" t="s">
        <v>123</v>
      </c>
      <c r="G4411" t="s">
        <v>118</v>
      </c>
      <c r="H4411" t="s">
        <v>90</v>
      </c>
      <c r="I4411" s="134" t="s">
        <v>60</v>
      </c>
      <c r="J4411" t="s">
        <v>119</v>
      </c>
      <c r="K4411" t="s">
        <v>65</v>
      </c>
      <c r="L4411" s="131" t="s">
        <v>3</v>
      </c>
      <c r="M4411" s="32" t="s">
        <v>2</v>
      </c>
      <c r="N4411" s="70" t="str">
        <f t="shared" si="159"/>
        <v>452. Cuidado Continuo por una vida con bienestarComunitario1_FONTIBON3_DICIEMBRE_2025</v>
      </c>
      <c r="O4411" s="75">
        <v>281078</v>
      </c>
      <c r="R4411" s="21">
        <v>4</v>
      </c>
      <c r="S4411" s="21">
        <v>1124312</v>
      </c>
    </row>
    <row r="4412" spans="2:19" ht="30" hidden="1" customHeight="1">
      <c r="B4412">
        <v>46</v>
      </c>
      <c r="C4412" t="s">
        <v>86</v>
      </c>
      <c r="D4412" t="s">
        <v>92</v>
      </c>
      <c r="E4412" s="86" t="str">
        <f t="shared" si="160"/>
        <v xml:space="preserve">462. Cuidado Continuo por una vida con bienestarEducativo </v>
      </c>
      <c r="F4412" t="s">
        <v>124</v>
      </c>
      <c r="G4412" t="s">
        <v>89</v>
      </c>
      <c r="H4412" t="s">
        <v>90</v>
      </c>
      <c r="I4412" s="134" t="s">
        <v>60</v>
      </c>
      <c r="J4412" t="s">
        <v>119</v>
      </c>
      <c r="K4412" t="s">
        <v>65</v>
      </c>
      <c r="L4412" s="131" t="s">
        <v>3</v>
      </c>
      <c r="M4412" s="32" t="s">
        <v>2</v>
      </c>
      <c r="N4412" s="70" t="str">
        <f t="shared" si="159"/>
        <v>462. Cuidado Continuo por una vida con bienestarEducativo 1_FONTIBON3_DICIEMBRE_2025</v>
      </c>
      <c r="O4412" s="75">
        <v>2366976</v>
      </c>
      <c r="R4412" s="21">
        <v>6</v>
      </c>
      <c r="S4412" s="21">
        <v>14201856</v>
      </c>
    </row>
    <row r="4413" spans="2:19" ht="30" hidden="1" customHeight="1">
      <c r="B4413">
        <v>47</v>
      </c>
      <c r="C4413" t="s">
        <v>86</v>
      </c>
      <c r="D4413" t="s">
        <v>98</v>
      </c>
      <c r="E4413" s="86" t="str">
        <f t="shared" si="160"/>
        <v>472. Cuidado Continuo por una vida con bienestarLaboral</v>
      </c>
      <c r="F4413" t="s">
        <v>125</v>
      </c>
      <c r="G4413" t="s">
        <v>89</v>
      </c>
      <c r="H4413" t="s">
        <v>90</v>
      </c>
      <c r="I4413" s="134" t="s">
        <v>60</v>
      </c>
      <c r="J4413" t="s">
        <v>119</v>
      </c>
      <c r="K4413" t="s">
        <v>65</v>
      </c>
      <c r="L4413" s="131" t="s">
        <v>3</v>
      </c>
      <c r="M4413" s="32" t="s">
        <v>2</v>
      </c>
      <c r="N4413" s="70" t="str">
        <f t="shared" si="159"/>
        <v>472. Cuidado Continuo por una vida con bienestarLaboral1_FONTIBON3_DICIEMBRE_2025</v>
      </c>
      <c r="O4413" s="75">
        <v>110336</v>
      </c>
      <c r="R4413" s="21">
        <v>1</v>
      </c>
      <c r="S4413" s="21">
        <v>110336</v>
      </c>
    </row>
    <row r="4414" spans="2:19" ht="30" hidden="1" customHeight="1">
      <c r="B4414">
        <v>48</v>
      </c>
      <c r="C4414" t="s">
        <v>86</v>
      </c>
      <c r="D4414" t="s">
        <v>87</v>
      </c>
      <c r="E4414" s="86" t="str">
        <f t="shared" si="160"/>
        <v>482. Cuidado Continuo por una vida con bienestarComunitario</v>
      </c>
      <c r="F4414" t="s">
        <v>126</v>
      </c>
      <c r="G4414" t="s">
        <v>89</v>
      </c>
      <c r="H4414" t="s">
        <v>90</v>
      </c>
      <c r="I4414" s="134" t="s">
        <v>60</v>
      </c>
      <c r="J4414" t="s">
        <v>119</v>
      </c>
      <c r="K4414" t="s">
        <v>65</v>
      </c>
      <c r="L4414" s="131" t="s">
        <v>3</v>
      </c>
      <c r="M4414" s="32" t="s">
        <v>2</v>
      </c>
      <c r="N4414" s="70" t="str">
        <f t="shared" si="159"/>
        <v>482. Cuidado Continuo por una vida con bienestarComunitario1_FONTIBON3_DICIEMBRE_2025</v>
      </c>
      <c r="O4414" s="75">
        <v>430247</v>
      </c>
      <c r="R4414" s="21">
        <v>2</v>
      </c>
      <c r="S4414" s="21">
        <v>860494</v>
      </c>
    </row>
    <row r="4415" spans="2:19" ht="30" hidden="1" customHeight="1">
      <c r="B4415">
        <v>49</v>
      </c>
      <c r="C4415" t="s">
        <v>86</v>
      </c>
      <c r="D4415" t="s">
        <v>87</v>
      </c>
      <c r="E4415" s="86" t="str">
        <f t="shared" si="160"/>
        <v>492. Cuidado Continuo por una vida con bienestarComunitario</v>
      </c>
      <c r="F4415" t="s">
        <v>127</v>
      </c>
      <c r="G4415" t="s">
        <v>89</v>
      </c>
      <c r="H4415" t="s">
        <v>90</v>
      </c>
      <c r="I4415" s="134" t="s">
        <v>60</v>
      </c>
      <c r="J4415" t="s">
        <v>119</v>
      </c>
      <c r="K4415" t="s">
        <v>65</v>
      </c>
      <c r="L4415" s="131" t="s">
        <v>3</v>
      </c>
      <c r="M4415" s="32" t="s">
        <v>2</v>
      </c>
      <c r="N4415" s="70" t="str">
        <f t="shared" si="159"/>
        <v>492. Cuidado Continuo por una vida con bienestarComunitario1_FONTIBON3_DICIEMBRE_2025</v>
      </c>
      <c r="O4415" s="75">
        <v>711326</v>
      </c>
      <c r="R4415" s="21">
        <v>24</v>
      </c>
      <c r="S4415" s="21">
        <v>17071824</v>
      </c>
    </row>
    <row r="4416" spans="2:19" ht="30" hidden="1" customHeight="1">
      <c r="B4416">
        <v>50</v>
      </c>
      <c r="C4416" t="s">
        <v>86</v>
      </c>
      <c r="D4416" t="s">
        <v>87</v>
      </c>
      <c r="E4416" s="86" t="str">
        <f t="shared" si="160"/>
        <v>502. Cuidado Continuo por una vida con bienestarComunitario</v>
      </c>
      <c r="F4416" t="s">
        <v>128</v>
      </c>
      <c r="G4416" t="s">
        <v>89</v>
      </c>
      <c r="H4416" t="s">
        <v>90</v>
      </c>
      <c r="I4416" s="134" t="s">
        <v>60</v>
      </c>
      <c r="J4416" t="s">
        <v>91</v>
      </c>
      <c r="K4416" t="s">
        <v>65</v>
      </c>
      <c r="L4416" s="131" t="s">
        <v>3</v>
      </c>
      <c r="M4416" s="32" t="s">
        <v>2</v>
      </c>
      <c r="N4416" s="70" t="str">
        <f t="shared" si="159"/>
        <v>502. Cuidado Continuo por una vida con bienestarComunitario1_FONTIBON3_DICIEMBRE_2025</v>
      </c>
      <c r="O4416" s="75">
        <v>266747</v>
      </c>
      <c r="R4416" s="21">
        <v>8</v>
      </c>
      <c r="S4416" s="21">
        <v>2133976</v>
      </c>
    </row>
    <row r="4417" spans="2:19" ht="30" hidden="1" customHeight="1">
      <c r="B4417">
        <v>51</v>
      </c>
      <c r="C4417" t="s">
        <v>86</v>
      </c>
      <c r="D4417" t="s">
        <v>87</v>
      </c>
      <c r="E4417" s="86" t="str">
        <f t="shared" si="160"/>
        <v>512. Cuidado Continuo por una vida con bienestarComunitario</v>
      </c>
      <c r="F4417" t="s">
        <v>129</v>
      </c>
      <c r="G4417" t="s">
        <v>89</v>
      </c>
      <c r="H4417" t="s">
        <v>90</v>
      </c>
      <c r="I4417" s="134" t="s">
        <v>60</v>
      </c>
      <c r="J4417" t="s">
        <v>61</v>
      </c>
      <c r="K4417" t="s">
        <v>80</v>
      </c>
      <c r="L4417" s="131" t="s">
        <v>3</v>
      </c>
      <c r="M4417" s="32" t="s">
        <v>2</v>
      </c>
      <c r="N4417" s="70" t="str">
        <f t="shared" si="159"/>
        <v>512. Cuidado Continuo por una vida con bienestarComunitario1_FONTIBON3_DICIEMBRE_2025</v>
      </c>
      <c r="O4417" s="75">
        <v>5621568</v>
      </c>
      <c r="R4417" s="21">
        <v>1</v>
      </c>
      <c r="S4417" s="21">
        <v>5621568</v>
      </c>
    </row>
    <row r="4418" spans="2:19" ht="30" hidden="1" customHeight="1">
      <c r="B4418">
        <v>52</v>
      </c>
      <c r="C4418" t="s">
        <v>86</v>
      </c>
      <c r="D4418" t="s">
        <v>87</v>
      </c>
      <c r="E4418" s="86" t="str">
        <f t="shared" si="160"/>
        <v>522. Cuidado Continuo por una vida con bienestarComunitario</v>
      </c>
      <c r="F4418" t="s">
        <v>130</v>
      </c>
      <c r="G4418" t="s">
        <v>110</v>
      </c>
      <c r="H4418" t="s">
        <v>90</v>
      </c>
      <c r="I4418" s="134" t="s">
        <v>60</v>
      </c>
      <c r="J4418" t="s">
        <v>119</v>
      </c>
      <c r="K4418" t="s">
        <v>65</v>
      </c>
      <c r="L4418" s="131" t="s">
        <v>3</v>
      </c>
      <c r="M4418" s="32" t="s">
        <v>2</v>
      </c>
      <c r="N4418" s="70" t="str">
        <f t="shared" si="159"/>
        <v>522. Cuidado Continuo por una vida con bienestarComunitario1_FONTIBON3_DICIEMBRE_2025</v>
      </c>
      <c r="O4418" s="75">
        <v>711326</v>
      </c>
      <c r="R4418" s="21">
        <v>5</v>
      </c>
      <c r="S4418" s="21">
        <v>3556630</v>
      </c>
    </row>
    <row r="4419" spans="2:19" ht="30" hidden="1" customHeight="1">
      <c r="B4419">
        <v>53</v>
      </c>
      <c r="C4419" t="s">
        <v>86</v>
      </c>
      <c r="D4419" t="s">
        <v>87</v>
      </c>
      <c r="E4419" s="86" t="str">
        <f t="shared" si="160"/>
        <v>532. Cuidado Continuo por una vida con bienestarComunitario</v>
      </c>
      <c r="F4419" t="s">
        <v>131</v>
      </c>
      <c r="G4419" t="s">
        <v>89</v>
      </c>
      <c r="H4419" t="s">
        <v>90</v>
      </c>
      <c r="I4419" s="134" t="s">
        <v>60</v>
      </c>
      <c r="J4419" t="s">
        <v>61</v>
      </c>
      <c r="K4419" t="s">
        <v>62</v>
      </c>
      <c r="L4419" s="131" t="s">
        <v>3</v>
      </c>
      <c r="M4419" s="32" t="s">
        <v>2</v>
      </c>
      <c r="N4419" s="70" t="str">
        <f t="shared" si="159"/>
        <v>532. Cuidado Continuo por una vida con bienestarComunitario1_FONTIBON3_DICIEMBRE_2025</v>
      </c>
      <c r="O4419" s="75">
        <v>5621568</v>
      </c>
      <c r="S4419" s="21">
        <v>0</v>
      </c>
    </row>
    <row r="4420" spans="2:19" ht="30" hidden="1" customHeight="1">
      <c r="B4420">
        <v>54</v>
      </c>
      <c r="C4420" t="s">
        <v>86</v>
      </c>
      <c r="D4420" t="s">
        <v>87</v>
      </c>
      <c r="E4420" s="86" t="str">
        <f t="shared" si="160"/>
        <v>542. Cuidado Continuo por una vida con bienestarComunitario</v>
      </c>
      <c r="F4420" t="s">
        <v>132</v>
      </c>
      <c r="G4420" t="s">
        <v>89</v>
      </c>
      <c r="H4420" t="s">
        <v>90</v>
      </c>
      <c r="I4420" s="134" t="s">
        <v>60</v>
      </c>
      <c r="J4420" t="s">
        <v>91</v>
      </c>
      <c r="K4420" t="s">
        <v>65</v>
      </c>
      <c r="L4420" s="131" t="s">
        <v>3</v>
      </c>
      <c r="M4420" s="32" t="s">
        <v>2</v>
      </c>
      <c r="N4420" s="70" t="str">
        <f t="shared" si="159"/>
        <v>542. Cuidado Continuo por una vida con bienestarComunitario1_FONTIBON3_DICIEMBRE_2025</v>
      </c>
      <c r="O4420" s="75">
        <v>285702</v>
      </c>
      <c r="R4420" s="21">
        <v>52</v>
      </c>
      <c r="S4420" s="21">
        <v>14856504</v>
      </c>
    </row>
    <row r="4421" spans="2:19" ht="30" hidden="1" customHeight="1">
      <c r="B4421">
        <v>55</v>
      </c>
      <c r="C4421" t="s">
        <v>86</v>
      </c>
      <c r="D4421" t="s">
        <v>87</v>
      </c>
      <c r="E4421" s="86" t="str">
        <f t="shared" si="160"/>
        <v>552. Cuidado Continuo por una vida con bienestarComunitario</v>
      </c>
      <c r="F4421" t="s">
        <v>133</v>
      </c>
      <c r="G4421" t="s">
        <v>89</v>
      </c>
      <c r="H4421" t="s">
        <v>90</v>
      </c>
      <c r="I4421" s="134" t="s">
        <v>60</v>
      </c>
      <c r="J4421" t="s">
        <v>91</v>
      </c>
      <c r="K4421" t="s">
        <v>65</v>
      </c>
      <c r="L4421" s="131" t="s">
        <v>3</v>
      </c>
      <c r="M4421" s="32" t="s">
        <v>2</v>
      </c>
      <c r="N4421" s="70" t="str">
        <f t="shared" si="159"/>
        <v>552. Cuidado Continuo por una vida con bienestarComunitario1_FONTIBON3_DICIEMBRE_2025</v>
      </c>
      <c r="O4421" s="75">
        <v>380935</v>
      </c>
      <c r="R4421" s="21">
        <v>4</v>
      </c>
      <c r="S4421" s="21">
        <v>1523740</v>
      </c>
    </row>
    <row r="4422" spans="2:19" ht="30" hidden="1" customHeight="1">
      <c r="B4422">
        <v>56</v>
      </c>
      <c r="C4422" t="s">
        <v>86</v>
      </c>
      <c r="D4422" t="s">
        <v>87</v>
      </c>
      <c r="E4422" s="86" t="str">
        <f t="shared" si="160"/>
        <v>562. Cuidado Continuo por una vida con bienestarComunitario</v>
      </c>
      <c r="F4422" t="s">
        <v>134</v>
      </c>
      <c r="G4422" t="s">
        <v>89</v>
      </c>
      <c r="H4422" t="s">
        <v>90</v>
      </c>
      <c r="I4422" s="134" t="s">
        <v>60</v>
      </c>
      <c r="J4422" t="s">
        <v>91</v>
      </c>
      <c r="K4422" t="s">
        <v>65</v>
      </c>
      <c r="L4422" s="131" t="s">
        <v>3</v>
      </c>
      <c r="M4422" s="32" t="s">
        <v>2</v>
      </c>
      <c r="N4422" s="70" t="str">
        <f t="shared" ref="N4422:N4485" si="161">+E4422&amp;L4422&amp;M4422</f>
        <v>562. Cuidado Continuo por una vida con bienestarComunitario1_FONTIBON3_DICIEMBRE_2025</v>
      </c>
      <c r="O4422" s="75">
        <v>266747</v>
      </c>
      <c r="R4422" s="21">
        <v>36</v>
      </c>
      <c r="S4422" s="21">
        <v>9602892</v>
      </c>
    </row>
    <row r="4423" spans="2:19" ht="30" hidden="1" customHeight="1">
      <c r="B4423">
        <v>57</v>
      </c>
      <c r="C4423" t="s">
        <v>86</v>
      </c>
      <c r="D4423" t="s">
        <v>87</v>
      </c>
      <c r="E4423" s="86" t="str">
        <f t="shared" si="160"/>
        <v>572. Cuidado Continuo por una vida con bienestarComunitario</v>
      </c>
      <c r="F4423" t="s">
        <v>135</v>
      </c>
      <c r="G4423" t="s">
        <v>110</v>
      </c>
      <c r="H4423" t="s">
        <v>90</v>
      </c>
      <c r="I4423" s="134" t="s">
        <v>60</v>
      </c>
      <c r="J4423" t="s">
        <v>91</v>
      </c>
      <c r="K4423" t="s">
        <v>65</v>
      </c>
      <c r="L4423" s="131" t="s">
        <v>3</v>
      </c>
      <c r="M4423" s="32" t="s">
        <v>2</v>
      </c>
      <c r="N4423" s="70" t="str">
        <f t="shared" si="161"/>
        <v>572. Cuidado Continuo por una vida con bienestarComunitario1_FONTIBON3_DICIEMBRE_2025</v>
      </c>
      <c r="O4423" s="75">
        <v>88916</v>
      </c>
      <c r="R4423" s="21">
        <v>136</v>
      </c>
      <c r="S4423" s="21">
        <v>12092576</v>
      </c>
    </row>
    <row r="4424" spans="2:19" ht="30" hidden="1" customHeight="1">
      <c r="B4424">
        <v>58</v>
      </c>
      <c r="C4424" t="s">
        <v>86</v>
      </c>
      <c r="D4424" t="s">
        <v>92</v>
      </c>
      <c r="E4424" s="86" t="str">
        <f t="shared" si="160"/>
        <v xml:space="preserve">582. Cuidado Continuo por una vida con bienestarEducativo </v>
      </c>
      <c r="F4424" t="s">
        <v>136</v>
      </c>
      <c r="G4424" t="s">
        <v>89</v>
      </c>
      <c r="H4424" t="s">
        <v>90</v>
      </c>
      <c r="I4424" s="134" t="s">
        <v>60</v>
      </c>
      <c r="J4424" t="s">
        <v>137</v>
      </c>
      <c r="K4424" t="s">
        <v>65</v>
      </c>
      <c r="L4424" s="131" t="s">
        <v>3</v>
      </c>
      <c r="M4424" s="32" t="s">
        <v>2</v>
      </c>
      <c r="N4424" s="70" t="str">
        <f t="shared" si="161"/>
        <v>582. Cuidado Continuo por una vida con bienestarEducativo 1_FONTIBON3_DICIEMBRE_2025</v>
      </c>
      <c r="O4424" s="75">
        <v>562157</v>
      </c>
      <c r="R4424" s="21">
        <v>0</v>
      </c>
      <c r="S4424" s="21">
        <v>0</v>
      </c>
    </row>
    <row r="4425" spans="2:19" ht="30" hidden="1" customHeight="1">
      <c r="B4425">
        <v>59</v>
      </c>
      <c r="C4425" t="s">
        <v>86</v>
      </c>
      <c r="D4425" t="s">
        <v>92</v>
      </c>
      <c r="E4425" s="86" t="str">
        <f t="shared" si="160"/>
        <v xml:space="preserve">592. Cuidado Continuo por una vida con bienestarEducativo </v>
      </c>
      <c r="F4425" t="s">
        <v>138</v>
      </c>
      <c r="G4425" t="s">
        <v>89</v>
      </c>
      <c r="H4425" t="s">
        <v>90</v>
      </c>
      <c r="I4425" s="134" t="s">
        <v>60</v>
      </c>
      <c r="J4425" t="s">
        <v>61</v>
      </c>
      <c r="K4425" t="s">
        <v>62</v>
      </c>
      <c r="L4425" s="131" t="s">
        <v>3</v>
      </c>
      <c r="M4425" s="32" t="s">
        <v>2</v>
      </c>
      <c r="N4425" s="70" t="str">
        <f t="shared" si="161"/>
        <v>592. Cuidado Continuo por una vida con bienestarEducativo 1_FONTIBON3_DICIEMBRE_2025</v>
      </c>
      <c r="O4425" s="75">
        <v>14226512</v>
      </c>
      <c r="S4425" s="21">
        <v>0</v>
      </c>
    </row>
    <row r="4426" spans="2:19" ht="30" hidden="1" customHeight="1">
      <c r="B4426">
        <v>60</v>
      </c>
      <c r="C4426" t="s">
        <v>86</v>
      </c>
      <c r="D4426" t="s">
        <v>92</v>
      </c>
      <c r="E4426" s="86" t="str">
        <f t="shared" si="160"/>
        <v xml:space="preserve">602. Cuidado Continuo por una vida con bienestarEducativo </v>
      </c>
      <c r="F4426" t="s">
        <v>139</v>
      </c>
      <c r="G4426" t="s">
        <v>89</v>
      </c>
      <c r="H4426" t="s">
        <v>90</v>
      </c>
      <c r="I4426" s="134" t="s">
        <v>60</v>
      </c>
      <c r="J4426" t="s">
        <v>91</v>
      </c>
      <c r="K4426" t="s">
        <v>65</v>
      </c>
      <c r="L4426" s="131" t="s">
        <v>3</v>
      </c>
      <c r="M4426" s="32" t="s">
        <v>2</v>
      </c>
      <c r="N4426" s="70" t="str">
        <f t="shared" si="161"/>
        <v>602. Cuidado Continuo por una vida con bienestarEducativo 1_FONTIBON3_DICIEMBRE_2025</v>
      </c>
      <c r="O4426" s="75">
        <v>105404</v>
      </c>
      <c r="S4426" s="21">
        <v>0</v>
      </c>
    </row>
    <row r="4427" spans="2:19" ht="30" hidden="1" customHeight="1">
      <c r="B4427">
        <v>61</v>
      </c>
      <c r="C4427" t="s">
        <v>86</v>
      </c>
      <c r="D4427" t="s">
        <v>92</v>
      </c>
      <c r="E4427" s="86" t="str">
        <f t="shared" si="160"/>
        <v xml:space="preserve">612. Cuidado Continuo por una vida con bienestarEducativo </v>
      </c>
      <c r="F4427" t="s">
        <v>140</v>
      </c>
      <c r="G4427" t="s">
        <v>89</v>
      </c>
      <c r="H4427" t="s">
        <v>90</v>
      </c>
      <c r="I4427" s="134" t="s">
        <v>60</v>
      </c>
      <c r="J4427" t="s">
        <v>91</v>
      </c>
      <c r="K4427" t="s">
        <v>65</v>
      </c>
      <c r="L4427" s="131" t="s">
        <v>3</v>
      </c>
      <c r="M4427" s="32" t="s">
        <v>2</v>
      </c>
      <c r="N4427" s="70" t="str">
        <f t="shared" si="161"/>
        <v>612. Cuidado Continuo por una vida con bienestarEducativo 1_FONTIBON3_DICIEMBRE_2025</v>
      </c>
      <c r="O4427" s="75">
        <v>266747</v>
      </c>
      <c r="R4427" s="21">
        <v>0</v>
      </c>
      <c r="S4427" s="21">
        <v>0</v>
      </c>
    </row>
    <row r="4428" spans="2:19" ht="30" hidden="1" customHeight="1">
      <c r="B4428">
        <v>62</v>
      </c>
      <c r="C4428" t="s">
        <v>86</v>
      </c>
      <c r="D4428" t="s">
        <v>92</v>
      </c>
      <c r="E4428" s="86" t="str">
        <f t="shared" si="160"/>
        <v xml:space="preserve">622. Cuidado Continuo por una vida con bienestarEducativo </v>
      </c>
      <c r="F4428" t="s">
        <v>141</v>
      </c>
      <c r="G4428" t="s">
        <v>118</v>
      </c>
      <c r="H4428" t="s">
        <v>90</v>
      </c>
      <c r="I4428" s="134" t="s">
        <v>60</v>
      </c>
      <c r="J4428" t="s">
        <v>61</v>
      </c>
      <c r="K4428" t="s">
        <v>62</v>
      </c>
      <c r="L4428" s="131" t="s">
        <v>3</v>
      </c>
      <c r="M4428" s="32" t="s">
        <v>2</v>
      </c>
      <c r="N4428" s="70" t="str">
        <f t="shared" si="161"/>
        <v>622. Cuidado Continuo por una vida con bienestarEducativo 1_FONTIBON3_DICIEMBRE_2025</v>
      </c>
      <c r="O4428" s="75">
        <v>13610112</v>
      </c>
      <c r="S4428" s="21">
        <v>0</v>
      </c>
    </row>
    <row r="4429" spans="2:19" ht="30" hidden="1" customHeight="1">
      <c r="B4429">
        <v>63</v>
      </c>
      <c r="C4429" t="s">
        <v>86</v>
      </c>
      <c r="D4429" t="s">
        <v>92</v>
      </c>
      <c r="E4429" s="86" t="str">
        <f t="shared" si="160"/>
        <v xml:space="preserve">632. Cuidado Continuo por una vida con bienestarEducativo </v>
      </c>
      <c r="F4429" t="s">
        <v>142</v>
      </c>
      <c r="G4429" t="s">
        <v>118</v>
      </c>
      <c r="H4429" t="s">
        <v>90</v>
      </c>
      <c r="I4429" s="134" t="s">
        <v>60</v>
      </c>
      <c r="J4429" t="s">
        <v>91</v>
      </c>
      <c r="K4429" t="s">
        <v>65</v>
      </c>
      <c r="L4429" s="131" t="s">
        <v>3</v>
      </c>
      <c r="M4429" s="32" t="s">
        <v>2</v>
      </c>
      <c r="N4429" s="70" t="str">
        <f t="shared" si="161"/>
        <v>632. Cuidado Continuo por una vida con bienestarEducativo 1_FONTIBON3_DICIEMBRE_2025</v>
      </c>
      <c r="O4429" s="75">
        <v>105404</v>
      </c>
      <c r="R4429" s="21">
        <v>1</v>
      </c>
      <c r="S4429" s="21">
        <v>105404</v>
      </c>
    </row>
    <row r="4430" spans="2:19" ht="30" hidden="1" customHeight="1">
      <c r="B4430">
        <v>64</v>
      </c>
      <c r="C4430" t="s">
        <v>86</v>
      </c>
      <c r="D4430" t="s">
        <v>92</v>
      </c>
      <c r="E4430" s="86" t="str">
        <f t="shared" si="160"/>
        <v xml:space="preserve">642. Cuidado Continuo por una vida con bienestarEducativo </v>
      </c>
      <c r="F4430" t="s">
        <v>143</v>
      </c>
      <c r="G4430" t="s">
        <v>110</v>
      </c>
      <c r="H4430" t="s">
        <v>90</v>
      </c>
      <c r="I4430" s="134" t="s">
        <v>60</v>
      </c>
      <c r="J4430" t="s">
        <v>91</v>
      </c>
      <c r="K4430" t="s">
        <v>65</v>
      </c>
      <c r="L4430" s="131" t="s">
        <v>3</v>
      </c>
      <c r="M4430" s="32" t="s">
        <v>2</v>
      </c>
      <c r="N4430" s="70" t="str">
        <f t="shared" si="161"/>
        <v>642. Cuidado Continuo por una vida con bienestarEducativo 1_FONTIBON3_DICIEMBRE_2025</v>
      </c>
      <c r="O4430" s="75">
        <v>137765</v>
      </c>
      <c r="R4430" s="21">
        <v>1</v>
      </c>
      <c r="S4430" s="21">
        <v>137765</v>
      </c>
    </row>
    <row r="4431" spans="2:19" ht="30" hidden="1" customHeight="1">
      <c r="B4431">
        <v>65</v>
      </c>
      <c r="C4431" t="s">
        <v>86</v>
      </c>
      <c r="D4431" t="s">
        <v>92</v>
      </c>
      <c r="E4431" s="86" t="str">
        <f t="shared" si="160"/>
        <v xml:space="preserve">652. Cuidado Continuo por una vida con bienestarEducativo </v>
      </c>
      <c r="F4431" t="s">
        <v>144</v>
      </c>
      <c r="G4431" t="s">
        <v>110</v>
      </c>
      <c r="H4431" t="s">
        <v>90</v>
      </c>
      <c r="I4431" s="134" t="s">
        <v>60</v>
      </c>
      <c r="J4431" t="s">
        <v>91</v>
      </c>
      <c r="K4431" t="s">
        <v>65</v>
      </c>
      <c r="L4431" s="131" t="s">
        <v>3</v>
      </c>
      <c r="M4431" s="32" t="s">
        <v>2</v>
      </c>
      <c r="N4431" s="70" t="str">
        <f t="shared" si="161"/>
        <v>652. Cuidado Continuo por una vida con bienestarEducativo 1_FONTIBON3_DICIEMBRE_2025</v>
      </c>
      <c r="O4431" s="75">
        <v>105404</v>
      </c>
      <c r="R4431" s="21">
        <v>5</v>
      </c>
      <c r="S4431" s="21">
        <v>527020</v>
      </c>
    </row>
    <row r="4432" spans="2:19" ht="30" hidden="1" customHeight="1">
      <c r="B4432">
        <v>66</v>
      </c>
      <c r="C4432" t="s">
        <v>86</v>
      </c>
      <c r="D4432" t="s">
        <v>92</v>
      </c>
      <c r="E4432" s="86" t="str">
        <f t="shared" si="160"/>
        <v xml:space="preserve">662. Cuidado Continuo por una vida con bienestarEducativo </v>
      </c>
      <c r="F4432" t="s">
        <v>145</v>
      </c>
      <c r="G4432" t="s">
        <v>110</v>
      </c>
      <c r="H4432" t="s">
        <v>90</v>
      </c>
      <c r="I4432" s="134" t="s">
        <v>60</v>
      </c>
      <c r="J4432" t="s">
        <v>119</v>
      </c>
      <c r="K4432" t="s">
        <v>65</v>
      </c>
      <c r="L4432" s="131" t="s">
        <v>3</v>
      </c>
      <c r="M4432" s="32" t="s">
        <v>2</v>
      </c>
      <c r="N4432" s="70" t="str">
        <f t="shared" si="161"/>
        <v>662. Cuidado Continuo por una vida con bienestarEducativo 1_FONTIBON3_DICIEMBRE_2025</v>
      </c>
      <c r="O4432" s="75">
        <v>199714</v>
      </c>
      <c r="R4432" s="21">
        <v>6</v>
      </c>
      <c r="S4432" s="21">
        <v>1198284</v>
      </c>
    </row>
    <row r="4433" spans="2:19" ht="30" hidden="1" customHeight="1">
      <c r="B4433">
        <v>67</v>
      </c>
      <c r="C4433" t="s">
        <v>86</v>
      </c>
      <c r="D4433" t="s">
        <v>92</v>
      </c>
      <c r="E4433" s="86" t="str">
        <f t="shared" si="160"/>
        <v xml:space="preserve">672. Cuidado Continuo por una vida con bienestarEducativo </v>
      </c>
      <c r="F4433" t="s">
        <v>146</v>
      </c>
      <c r="G4433" t="s">
        <v>110</v>
      </c>
      <c r="H4433" t="s">
        <v>90</v>
      </c>
      <c r="I4433" s="134" t="s">
        <v>60</v>
      </c>
      <c r="J4433" t="s">
        <v>91</v>
      </c>
      <c r="K4433" t="s">
        <v>65</v>
      </c>
      <c r="L4433" s="131" t="s">
        <v>3</v>
      </c>
      <c r="M4433" s="32" t="s">
        <v>2</v>
      </c>
      <c r="N4433" s="70" t="str">
        <f t="shared" si="161"/>
        <v>672. Cuidado Continuo por una vida con bienestarEducativo 1_FONTIBON3_DICIEMBRE_2025</v>
      </c>
      <c r="O4433" s="75">
        <v>88916</v>
      </c>
      <c r="R4433" s="21">
        <v>27</v>
      </c>
      <c r="S4433" s="21">
        <v>2400732</v>
      </c>
    </row>
    <row r="4434" spans="2:19" ht="30" hidden="1" customHeight="1">
      <c r="B4434">
        <v>68</v>
      </c>
      <c r="C4434" t="s">
        <v>86</v>
      </c>
      <c r="D4434" t="s">
        <v>93</v>
      </c>
      <c r="E4434" s="86" t="str">
        <f t="shared" si="160"/>
        <v>682. Cuidado Continuo por una vida con bienestarInstitucional</v>
      </c>
      <c r="F4434" t="s">
        <v>147</v>
      </c>
      <c r="G4434" t="s">
        <v>110</v>
      </c>
      <c r="H4434" t="s">
        <v>90</v>
      </c>
      <c r="I4434" s="134" t="s">
        <v>60</v>
      </c>
      <c r="J4434" t="s">
        <v>91</v>
      </c>
      <c r="K4434" t="s">
        <v>65</v>
      </c>
      <c r="L4434" s="131" t="s">
        <v>3</v>
      </c>
      <c r="M4434" s="32" t="s">
        <v>2</v>
      </c>
      <c r="N4434" s="70" t="str">
        <f t="shared" si="161"/>
        <v>682. Cuidado Continuo por una vida con bienestarInstitucional1_FONTIBON3_DICIEMBRE_2025</v>
      </c>
      <c r="O4434" s="75">
        <v>105404</v>
      </c>
      <c r="R4434" s="21">
        <v>17</v>
      </c>
      <c r="S4434" s="21">
        <v>1791868</v>
      </c>
    </row>
    <row r="4435" spans="2:19" ht="30" hidden="1" customHeight="1">
      <c r="B4435">
        <v>69</v>
      </c>
      <c r="C4435" t="s">
        <v>86</v>
      </c>
      <c r="D4435" t="s">
        <v>93</v>
      </c>
      <c r="E4435" s="86" t="str">
        <f t="shared" si="160"/>
        <v>692. Cuidado Continuo por una vida con bienestarInstitucional</v>
      </c>
      <c r="F4435" t="s">
        <v>148</v>
      </c>
      <c r="G4435" t="s">
        <v>118</v>
      </c>
      <c r="H4435" t="s">
        <v>90</v>
      </c>
      <c r="I4435" s="134" t="s">
        <v>60</v>
      </c>
      <c r="J4435" t="s">
        <v>91</v>
      </c>
      <c r="K4435" t="s">
        <v>65</v>
      </c>
      <c r="L4435" s="131" t="s">
        <v>3</v>
      </c>
      <c r="M4435" s="32" t="s">
        <v>2</v>
      </c>
      <c r="N4435" s="70" t="str">
        <f t="shared" si="161"/>
        <v>692. Cuidado Continuo por una vida con bienestarInstitucional1_FONTIBON3_DICIEMBRE_2025</v>
      </c>
      <c r="O4435" s="75">
        <v>105404</v>
      </c>
      <c r="R4435" s="21">
        <v>38</v>
      </c>
      <c r="S4435" s="21">
        <v>4005352</v>
      </c>
    </row>
    <row r="4436" spans="2:19" ht="30" hidden="1" customHeight="1">
      <c r="B4436">
        <v>70</v>
      </c>
      <c r="C4436" t="s">
        <v>86</v>
      </c>
      <c r="D4436" t="s">
        <v>93</v>
      </c>
      <c r="E4436" s="86" t="str">
        <f t="shared" ref="E4436:E4499" si="162">B4436&amp;C4436&amp;D4436</f>
        <v>702. Cuidado Continuo por una vida con bienestarInstitucional</v>
      </c>
      <c r="F4436" t="s">
        <v>149</v>
      </c>
      <c r="G4436" t="s">
        <v>89</v>
      </c>
      <c r="H4436" t="s">
        <v>90</v>
      </c>
      <c r="I4436" s="134" t="s">
        <v>60</v>
      </c>
      <c r="J4436" t="s">
        <v>91</v>
      </c>
      <c r="K4436" t="s">
        <v>65</v>
      </c>
      <c r="L4436" s="131" t="s">
        <v>3</v>
      </c>
      <c r="M4436" s="32" t="s">
        <v>2</v>
      </c>
      <c r="N4436" s="70" t="str">
        <f t="shared" si="161"/>
        <v>702. Cuidado Continuo por una vida con bienestarInstitucional1_FONTIBON3_DICIEMBRE_2025</v>
      </c>
      <c r="O4436" s="75">
        <v>74893</v>
      </c>
      <c r="R4436" s="21">
        <v>14</v>
      </c>
      <c r="S4436" s="21">
        <v>1048502</v>
      </c>
    </row>
    <row r="4437" spans="2:19" ht="30" hidden="1" customHeight="1">
      <c r="B4437">
        <v>71</v>
      </c>
      <c r="C4437" t="s">
        <v>86</v>
      </c>
      <c r="D4437" t="s">
        <v>98</v>
      </c>
      <c r="E4437" s="86" t="str">
        <f t="shared" si="162"/>
        <v>712. Cuidado Continuo por una vida con bienestarLaboral</v>
      </c>
      <c r="F4437" t="s">
        <v>150</v>
      </c>
      <c r="G4437" t="s">
        <v>110</v>
      </c>
      <c r="H4437" t="s">
        <v>90</v>
      </c>
      <c r="I4437" s="134" t="s">
        <v>60</v>
      </c>
      <c r="J4437" t="s">
        <v>151</v>
      </c>
      <c r="K4437" t="s">
        <v>65</v>
      </c>
      <c r="L4437" s="131" t="s">
        <v>3</v>
      </c>
      <c r="M4437" s="32" t="s">
        <v>2</v>
      </c>
      <c r="N4437" s="70" t="str">
        <f t="shared" si="161"/>
        <v>712. Cuidado Continuo por una vida con bienestarLaboral1_FONTIBON3_DICIEMBRE_2025</v>
      </c>
      <c r="O4437" s="75">
        <v>59965</v>
      </c>
      <c r="S4437" s="21">
        <v>0</v>
      </c>
    </row>
    <row r="4438" spans="2:19" ht="30" hidden="1" customHeight="1">
      <c r="B4438">
        <v>72</v>
      </c>
      <c r="C4438" t="s">
        <v>86</v>
      </c>
      <c r="D4438" t="s">
        <v>98</v>
      </c>
      <c r="E4438" s="86" t="str">
        <f t="shared" si="162"/>
        <v>722. Cuidado Continuo por una vida con bienestarLaboral</v>
      </c>
      <c r="F4438" t="s">
        <v>152</v>
      </c>
      <c r="G4438" t="s">
        <v>110</v>
      </c>
      <c r="H4438" t="s">
        <v>90</v>
      </c>
      <c r="I4438" s="134" t="s">
        <v>60</v>
      </c>
      <c r="J4438" t="s">
        <v>151</v>
      </c>
      <c r="K4438" t="s">
        <v>65</v>
      </c>
      <c r="L4438" s="131" t="s">
        <v>3</v>
      </c>
      <c r="M4438" s="32" t="s">
        <v>2</v>
      </c>
      <c r="N4438" s="70" t="str">
        <f t="shared" si="161"/>
        <v>722. Cuidado Continuo por una vida con bienestarLaboral1_FONTIBON3_DICIEMBRE_2025</v>
      </c>
      <c r="O4438" s="75">
        <v>99830</v>
      </c>
      <c r="S4438" s="21">
        <v>0</v>
      </c>
    </row>
    <row r="4439" spans="2:19" ht="30" hidden="1" customHeight="1">
      <c r="B4439">
        <v>73</v>
      </c>
      <c r="C4439" t="s">
        <v>86</v>
      </c>
      <c r="D4439" t="s">
        <v>98</v>
      </c>
      <c r="E4439" s="86" t="str">
        <f t="shared" si="162"/>
        <v>732. Cuidado Continuo por una vida con bienestarLaboral</v>
      </c>
      <c r="F4439" t="s">
        <v>153</v>
      </c>
      <c r="G4439" t="s">
        <v>110</v>
      </c>
      <c r="H4439" t="s">
        <v>90</v>
      </c>
      <c r="I4439" s="134" t="s">
        <v>60</v>
      </c>
      <c r="J4439" t="s">
        <v>154</v>
      </c>
      <c r="K4439" t="s">
        <v>65</v>
      </c>
      <c r="L4439" s="131" t="s">
        <v>3</v>
      </c>
      <c r="M4439" s="32" t="s">
        <v>2</v>
      </c>
      <c r="N4439" s="70" t="str">
        <f t="shared" si="161"/>
        <v>732. Cuidado Continuo por una vida con bienestarLaboral1_FONTIBON3_DICIEMBRE_2025</v>
      </c>
      <c r="O4439" s="75">
        <v>220671</v>
      </c>
      <c r="R4439" s="21">
        <v>27</v>
      </c>
      <c r="S4439" s="21">
        <v>5958117</v>
      </c>
    </row>
    <row r="4440" spans="2:19" ht="30" hidden="1" customHeight="1">
      <c r="B4440">
        <v>74</v>
      </c>
      <c r="C4440" t="s">
        <v>86</v>
      </c>
      <c r="D4440" t="s">
        <v>98</v>
      </c>
      <c r="E4440" s="86" t="str">
        <f t="shared" si="162"/>
        <v>742. Cuidado Continuo por una vida con bienestarLaboral</v>
      </c>
      <c r="F4440" t="s">
        <v>155</v>
      </c>
      <c r="G4440" t="s">
        <v>110</v>
      </c>
      <c r="H4440" t="s">
        <v>90</v>
      </c>
      <c r="I4440" s="134" t="s">
        <v>60</v>
      </c>
      <c r="J4440" t="s">
        <v>154</v>
      </c>
      <c r="K4440" t="s">
        <v>65</v>
      </c>
      <c r="L4440" s="131" t="s">
        <v>3</v>
      </c>
      <c r="M4440" s="32" t="s">
        <v>2</v>
      </c>
      <c r="N4440" s="70" t="str">
        <f t="shared" si="161"/>
        <v>742. Cuidado Continuo por una vida con bienestarLaboral1_FONTIBON3_DICIEMBRE_2025</v>
      </c>
      <c r="O4440" s="75">
        <v>367374</v>
      </c>
      <c r="R4440" s="21">
        <v>12</v>
      </c>
      <c r="S4440" s="21">
        <v>4408488</v>
      </c>
    </row>
    <row r="4441" spans="2:19" ht="30" hidden="1" customHeight="1">
      <c r="B4441">
        <v>75</v>
      </c>
      <c r="C4441" t="s">
        <v>86</v>
      </c>
      <c r="D4441" t="s">
        <v>98</v>
      </c>
      <c r="E4441" s="86" t="str">
        <f t="shared" si="162"/>
        <v>752. Cuidado Continuo por una vida con bienestarLaboral</v>
      </c>
      <c r="F4441" t="s">
        <v>156</v>
      </c>
      <c r="G4441" t="s">
        <v>110</v>
      </c>
      <c r="H4441" t="s">
        <v>90</v>
      </c>
      <c r="I4441" s="134" t="s">
        <v>60</v>
      </c>
      <c r="J4441" t="s">
        <v>157</v>
      </c>
      <c r="K4441" t="s">
        <v>65</v>
      </c>
      <c r="L4441" s="131" t="s">
        <v>3</v>
      </c>
      <c r="M4441" s="32" t="s">
        <v>2</v>
      </c>
      <c r="N4441" s="70" t="str">
        <f t="shared" si="161"/>
        <v>752. Cuidado Continuo por una vida con bienestarLaboral1_FONTIBON3_DICIEMBRE_2025</v>
      </c>
      <c r="O4441" s="75">
        <v>210809</v>
      </c>
      <c r="R4441" s="21">
        <v>17</v>
      </c>
      <c r="S4441" s="21">
        <v>3583753</v>
      </c>
    </row>
    <row r="4442" spans="2:19" ht="30" hidden="1" customHeight="1">
      <c r="B4442">
        <v>76</v>
      </c>
      <c r="C4442" t="s">
        <v>86</v>
      </c>
      <c r="D4442" t="s">
        <v>98</v>
      </c>
      <c r="E4442" s="86" t="str">
        <f t="shared" si="162"/>
        <v>762. Cuidado Continuo por una vida con bienestarLaboral</v>
      </c>
      <c r="F4442" t="s">
        <v>158</v>
      </c>
      <c r="G4442" t="s">
        <v>110</v>
      </c>
      <c r="H4442" t="s">
        <v>90</v>
      </c>
      <c r="I4442" s="134" t="s">
        <v>60</v>
      </c>
      <c r="J4442" t="s">
        <v>157</v>
      </c>
      <c r="K4442" t="s">
        <v>65</v>
      </c>
      <c r="L4442" s="131" t="s">
        <v>3</v>
      </c>
      <c r="M4442" s="32" t="s">
        <v>2</v>
      </c>
      <c r="N4442" s="70" t="str">
        <f t="shared" si="161"/>
        <v>762. Cuidado Continuo por una vida con bienestarLaboral1_FONTIBON3_DICIEMBRE_2025</v>
      </c>
      <c r="O4442" s="75">
        <v>55168</v>
      </c>
      <c r="R4442" s="21">
        <v>5</v>
      </c>
      <c r="S4442" s="21">
        <v>275840</v>
      </c>
    </row>
    <row r="4443" spans="2:19" ht="30" hidden="1" customHeight="1">
      <c r="B4443">
        <v>77</v>
      </c>
      <c r="C4443" t="s">
        <v>86</v>
      </c>
      <c r="D4443" t="s">
        <v>98</v>
      </c>
      <c r="E4443" s="86" t="str">
        <f t="shared" si="162"/>
        <v>772. Cuidado Continuo por una vida con bienestarLaboral</v>
      </c>
      <c r="F4443" t="s">
        <v>159</v>
      </c>
      <c r="G4443" t="s">
        <v>110</v>
      </c>
      <c r="H4443" t="s">
        <v>90</v>
      </c>
      <c r="I4443" s="134" t="s">
        <v>60</v>
      </c>
      <c r="J4443" t="s">
        <v>157</v>
      </c>
      <c r="K4443" t="s">
        <v>80</v>
      </c>
      <c r="L4443" s="131" t="s">
        <v>3</v>
      </c>
      <c r="M4443" s="32" t="s">
        <v>2</v>
      </c>
      <c r="N4443" s="70" t="str">
        <f t="shared" si="161"/>
        <v>772. Cuidado Continuo por una vida con bienestarLaboral1_FONTIBON3_DICIEMBRE_2025</v>
      </c>
      <c r="O4443" s="75">
        <v>91844</v>
      </c>
      <c r="R4443" s="21">
        <v>0</v>
      </c>
      <c r="S4443" s="21">
        <v>0</v>
      </c>
    </row>
    <row r="4444" spans="2:19" ht="30" hidden="1" customHeight="1">
      <c r="B4444">
        <v>78</v>
      </c>
      <c r="C4444" t="s">
        <v>86</v>
      </c>
      <c r="D4444" t="s">
        <v>98</v>
      </c>
      <c r="E4444" s="86" t="str">
        <f t="shared" si="162"/>
        <v>782. Cuidado Continuo por una vida con bienestarLaboral</v>
      </c>
      <c r="F4444" t="s">
        <v>160</v>
      </c>
      <c r="G4444" t="s">
        <v>110</v>
      </c>
      <c r="H4444" t="s">
        <v>90</v>
      </c>
      <c r="I4444" s="134" t="s">
        <v>60</v>
      </c>
      <c r="J4444" t="s">
        <v>157</v>
      </c>
      <c r="K4444" t="s">
        <v>80</v>
      </c>
      <c r="L4444" s="131" t="s">
        <v>3</v>
      </c>
      <c r="M4444" s="32" t="s">
        <v>2</v>
      </c>
      <c r="N4444" s="70" t="str">
        <f t="shared" si="161"/>
        <v>782. Cuidado Continuo por una vida con bienestarLaboral1_FONTIBON3_DICIEMBRE_2025</v>
      </c>
      <c r="O4444" s="75">
        <v>121585</v>
      </c>
      <c r="R4444" s="21">
        <v>0</v>
      </c>
      <c r="S4444" s="21">
        <v>0</v>
      </c>
    </row>
    <row r="4445" spans="2:19" ht="30" hidden="1" customHeight="1">
      <c r="B4445">
        <v>79</v>
      </c>
      <c r="C4445" t="s">
        <v>86</v>
      </c>
      <c r="D4445" t="s">
        <v>98</v>
      </c>
      <c r="E4445" s="86" t="str">
        <f t="shared" si="162"/>
        <v>792. Cuidado Continuo por una vida con bienestarLaboral</v>
      </c>
      <c r="F4445" t="s">
        <v>161</v>
      </c>
      <c r="G4445" t="s">
        <v>110</v>
      </c>
      <c r="H4445" t="s">
        <v>90</v>
      </c>
      <c r="I4445" s="134" t="s">
        <v>60</v>
      </c>
      <c r="J4445" t="s">
        <v>157</v>
      </c>
      <c r="K4445" t="s">
        <v>65</v>
      </c>
      <c r="L4445" s="131" t="s">
        <v>3</v>
      </c>
      <c r="M4445" s="32" t="s">
        <v>2</v>
      </c>
      <c r="N4445" s="70" t="str">
        <f t="shared" si="161"/>
        <v>792. Cuidado Continuo por una vida con bienestarLaboral1_FONTIBON3_DICIEMBRE_2025</v>
      </c>
      <c r="O4445" s="75">
        <v>125438</v>
      </c>
      <c r="R4445" s="21">
        <v>8</v>
      </c>
      <c r="S4445" s="21">
        <v>1003504</v>
      </c>
    </row>
    <row r="4446" spans="2:19" ht="30" hidden="1" customHeight="1">
      <c r="B4446">
        <v>80</v>
      </c>
      <c r="C4446" t="s">
        <v>86</v>
      </c>
      <c r="D4446" t="s">
        <v>98</v>
      </c>
      <c r="E4446" s="86" t="str">
        <f t="shared" si="162"/>
        <v>802. Cuidado Continuo por una vida con bienestarLaboral</v>
      </c>
      <c r="F4446" t="s">
        <v>162</v>
      </c>
      <c r="G4446" t="s">
        <v>110</v>
      </c>
      <c r="H4446" t="s">
        <v>90</v>
      </c>
      <c r="I4446" s="134" t="s">
        <v>60</v>
      </c>
      <c r="J4446" t="s">
        <v>163</v>
      </c>
      <c r="K4446" t="s">
        <v>62</v>
      </c>
      <c r="L4446" s="131" t="s">
        <v>3</v>
      </c>
      <c r="M4446" s="32" t="s">
        <v>2</v>
      </c>
      <c r="N4446" s="70" t="str">
        <f t="shared" si="161"/>
        <v>802. Cuidado Continuo por una vida con bienestarLaboral1_FONTIBON3_DICIEMBRE_2025</v>
      </c>
      <c r="O4446" s="75">
        <v>53781</v>
      </c>
      <c r="R4446" s="21">
        <v>0</v>
      </c>
      <c r="S4446" s="21">
        <v>0</v>
      </c>
    </row>
    <row r="4447" spans="2:19" ht="30" hidden="1" customHeight="1">
      <c r="B4447">
        <v>81</v>
      </c>
      <c r="C4447" t="s">
        <v>86</v>
      </c>
      <c r="D4447" t="s">
        <v>98</v>
      </c>
      <c r="E4447" s="86" t="str">
        <f t="shared" si="162"/>
        <v>812. Cuidado Continuo por una vida con bienestarLaboral</v>
      </c>
      <c r="F4447" t="s">
        <v>164</v>
      </c>
      <c r="G4447" t="s">
        <v>110</v>
      </c>
      <c r="H4447" t="s">
        <v>90</v>
      </c>
      <c r="I4447" s="134" t="s">
        <v>60</v>
      </c>
      <c r="J4447" t="s">
        <v>151</v>
      </c>
      <c r="K4447" t="s">
        <v>65</v>
      </c>
      <c r="L4447" s="131" t="s">
        <v>3</v>
      </c>
      <c r="M4447" s="32" t="s">
        <v>2</v>
      </c>
      <c r="N4447" s="70" t="str">
        <f t="shared" si="161"/>
        <v>812. Cuidado Continuo por una vida con bienestarLaboral1_FONTIBON3_DICIEMBRE_2025</v>
      </c>
      <c r="O4447" s="75">
        <v>82752</v>
      </c>
      <c r="S4447" s="21">
        <v>0</v>
      </c>
    </row>
    <row r="4448" spans="2:19" ht="30" hidden="1" customHeight="1">
      <c r="B4448">
        <v>82</v>
      </c>
      <c r="C4448" t="s">
        <v>86</v>
      </c>
      <c r="D4448" t="s">
        <v>98</v>
      </c>
      <c r="E4448" s="86" t="str">
        <f t="shared" si="162"/>
        <v>822. Cuidado Continuo por una vida con bienestarLaboral</v>
      </c>
      <c r="F4448" t="s">
        <v>165</v>
      </c>
      <c r="G4448" t="s">
        <v>110</v>
      </c>
      <c r="H4448" t="s">
        <v>90</v>
      </c>
      <c r="I4448" s="134" t="s">
        <v>60</v>
      </c>
      <c r="J4448" t="s">
        <v>166</v>
      </c>
      <c r="K4448" t="s">
        <v>65</v>
      </c>
      <c r="L4448" s="131" t="s">
        <v>3</v>
      </c>
      <c r="M4448" s="32" t="s">
        <v>2</v>
      </c>
      <c r="N4448" s="70" t="str">
        <f t="shared" si="161"/>
        <v>822. Cuidado Continuo por una vida con bienestarLaboral1_FONTIBON3_DICIEMBRE_2025</v>
      </c>
      <c r="O4448" s="75">
        <v>281078</v>
      </c>
      <c r="R4448" s="21">
        <v>23</v>
      </c>
      <c r="S4448" s="21">
        <v>6464794</v>
      </c>
    </row>
    <row r="4449" spans="2:19" ht="30" hidden="1" customHeight="1">
      <c r="B4449">
        <v>83</v>
      </c>
      <c r="C4449" t="s">
        <v>86</v>
      </c>
      <c r="D4449" t="s">
        <v>98</v>
      </c>
      <c r="E4449" s="86" t="str">
        <f t="shared" si="162"/>
        <v>832. Cuidado Continuo por una vida con bienestarLaboral</v>
      </c>
      <c r="F4449" t="s">
        <v>167</v>
      </c>
      <c r="G4449" t="s">
        <v>110</v>
      </c>
      <c r="H4449" t="s">
        <v>90</v>
      </c>
      <c r="I4449" s="134" t="s">
        <v>60</v>
      </c>
      <c r="J4449" t="s">
        <v>157</v>
      </c>
      <c r="K4449" t="s">
        <v>65</v>
      </c>
      <c r="L4449" s="131" t="s">
        <v>3</v>
      </c>
      <c r="M4449" s="32" t="s">
        <v>2</v>
      </c>
      <c r="N4449" s="70" t="str">
        <f t="shared" si="161"/>
        <v>832. Cuidado Continuo por una vida con bienestarLaboral1_FONTIBON3_DICIEMBRE_2025</v>
      </c>
      <c r="O4449" s="75">
        <v>70270</v>
      </c>
      <c r="R4449" s="21">
        <v>0</v>
      </c>
      <c r="S4449" s="21">
        <v>0</v>
      </c>
    </row>
    <row r="4450" spans="2:19" ht="30" customHeight="1" thickTop="1">
      <c r="B4450">
        <v>84</v>
      </c>
      <c r="C4450" t="s">
        <v>86</v>
      </c>
      <c r="D4450" t="s">
        <v>98</v>
      </c>
      <c r="E4450" s="86" t="str">
        <f t="shared" si="162"/>
        <v>842. Cuidado Continuo por una vida con bienestarLaboral</v>
      </c>
      <c r="F4450" t="s">
        <v>168</v>
      </c>
      <c r="G4450" t="s">
        <v>110</v>
      </c>
      <c r="H4450" t="s">
        <v>90</v>
      </c>
      <c r="I4450" s="134" t="s">
        <v>60</v>
      </c>
      <c r="J4450" t="s">
        <v>157</v>
      </c>
      <c r="K4450" t="s">
        <v>65</v>
      </c>
      <c r="L4450" s="131" t="s">
        <v>3</v>
      </c>
      <c r="M4450" s="32" t="s">
        <v>2</v>
      </c>
      <c r="N4450" s="70" t="str">
        <f t="shared" si="161"/>
        <v>842. Cuidado Continuo por una vida con bienestarLaboral1_FONTIBON3_DICIEMBRE_2025</v>
      </c>
      <c r="O4450" s="75">
        <v>105404</v>
      </c>
      <c r="R4450" s="21">
        <v>16</v>
      </c>
      <c r="S4450" s="21">
        <v>1686464</v>
      </c>
    </row>
    <row r="4451" spans="2:19" ht="30" hidden="1" customHeight="1">
      <c r="B4451">
        <v>85</v>
      </c>
      <c r="C4451" t="s">
        <v>86</v>
      </c>
      <c r="D4451" t="s">
        <v>98</v>
      </c>
      <c r="E4451" s="86" t="str">
        <f t="shared" si="162"/>
        <v>852. Cuidado Continuo por una vida con bienestarLaboral</v>
      </c>
      <c r="F4451" t="s">
        <v>169</v>
      </c>
      <c r="G4451" t="s">
        <v>110</v>
      </c>
      <c r="H4451" t="s">
        <v>90</v>
      </c>
      <c r="I4451" s="134" t="s">
        <v>60</v>
      </c>
      <c r="J4451" t="s">
        <v>163</v>
      </c>
      <c r="K4451" t="s">
        <v>62</v>
      </c>
      <c r="L4451" s="131" t="s">
        <v>3</v>
      </c>
      <c r="M4451" s="32" t="s">
        <v>2</v>
      </c>
      <c r="N4451" s="70" t="str">
        <f t="shared" si="161"/>
        <v>852. Cuidado Continuo por una vida con bienestarLaboral1_FONTIBON3_DICIEMBRE_2025</v>
      </c>
      <c r="O4451" s="75">
        <v>35135</v>
      </c>
      <c r="R4451" s="21">
        <v>0</v>
      </c>
      <c r="S4451" s="21">
        <v>0</v>
      </c>
    </row>
    <row r="4452" spans="2:19" ht="30" hidden="1" customHeight="1">
      <c r="B4452">
        <v>87</v>
      </c>
      <c r="C4452" t="s">
        <v>170</v>
      </c>
      <c r="D4452" t="s">
        <v>87</v>
      </c>
      <c r="E4452" s="86" t="str">
        <f t="shared" si="162"/>
        <v>873. Cuidado Continuo por una vida con bienestar con enfoque diferencial étnicoComunitario</v>
      </c>
      <c r="F4452" t="s">
        <v>171</v>
      </c>
      <c r="G4452" t="s">
        <v>89</v>
      </c>
      <c r="H4452" t="s">
        <v>90</v>
      </c>
      <c r="I4452" s="134" t="s">
        <v>60</v>
      </c>
      <c r="J4452" t="s">
        <v>61</v>
      </c>
      <c r="K4452" t="s">
        <v>80</v>
      </c>
      <c r="L4452" s="131" t="s">
        <v>3</v>
      </c>
      <c r="M4452" s="32" t="s">
        <v>2</v>
      </c>
      <c r="N4452" s="70" t="str">
        <f t="shared" si="161"/>
        <v>873. Cuidado Continuo por una vida con bienestar con enfoque diferencial étnicoComunitario1_FONTIBON3_DICIEMBRE_2025</v>
      </c>
      <c r="O4452" s="75">
        <v>25814832</v>
      </c>
      <c r="S4452" s="21">
        <v>0</v>
      </c>
    </row>
    <row r="4453" spans="2:19" ht="30" hidden="1" customHeight="1">
      <c r="B4453">
        <v>88</v>
      </c>
      <c r="C4453" t="s">
        <v>170</v>
      </c>
      <c r="D4453" t="s">
        <v>87</v>
      </c>
      <c r="E4453" s="86" t="str">
        <f t="shared" si="162"/>
        <v>883. Cuidado Continuo por una vida con bienestar con enfoque diferencial étnicoComunitario</v>
      </c>
      <c r="F4453" t="s">
        <v>172</v>
      </c>
      <c r="G4453" t="s">
        <v>89</v>
      </c>
      <c r="H4453" t="s">
        <v>90</v>
      </c>
      <c r="I4453" s="134" t="s">
        <v>60</v>
      </c>
      <c r="J4453" t="s">
        <v>61</v>
      </c>
      <c r="K4453" t="s">
        <v>80</v>
      </c>
      <c r="L4453" s="131" t="s">
        <v>3</v>
      </c>
      <c r="M4453" s="32" t="s">
        <v>2</v>
      </c>
      <c r="N4453" s="70" t="str">
        <f t="shared" si="161"/>
        <v>883. Cuidado Continuo por una vida con bienestar con enfoque diferencial étnicoComunitario1_FONTIBON3_DICIEMBRE_2025</v>
      </c>
      <c r="O4453" s="75">
        <v>19848080</v>
      </c>
      <c r="S4453" s="21">
        <v>0</v>
      </c>
    </row>
    <row r="4454" spans="2:19" ht="30" hidden="1" customHeight="1">
      <c r="B4454">
        <v>89</v>
      </c>
      <c r="C4454" t="s">
        <v>170</v>
      </c>
      <c r="D4454" t="s">
        <v>87</v>
      </c>
      <c r="E4454" s="86" t="str">
        <f t="shared" si="162"/>
        <v>893. Cuidado Continuo por una vida con bienestar con enfoque diferencial étnicoComunitario</v>
      </c>
      <c r="F4454" t="s">
        <v>173</v>
      </c>
      <c r="G4454" t="s">
        <v>89</v>
      </c>
      <c r="H4454" t="s">
        <v>90</v>
      </c>
      <c r="I4454" s="134" t="s">
        <v>60</v>
      </c>
      <c r="J4454" t="s">
        <v>61</v>
      </c>
      <c r="K4454" t="s">
        <v>80</v>
      </c>
      <c r="L4454" s="131" t="s">
        <v>3</v>
      </c>
      <c r="M4454" s="32" t="s">
        <v>2</v>
      </c>
      <c r="N4454" s="70" t="str">
        <f t="shared" si="161"/>
        <v>893. Cuidado Continuo por una vida con bienestar con enfoque diferencial étnicoComunitario1_FONTIBON3_DICIEMBRE_2025</v>
      </c>
      <c r="O4454" s="75">
        <v>33729408</v>
      </c>
      <c r="S4454" s="21">
        <v>0</v>
      </c>
    </row>
    <row r="4455" spans="2:19" ht="30" hidden="1" customHeight="1">
      <c r="B4455">
        <v>90</v>
      </c>
      <c r="C4455" t="s">
        <v>170</v>
      </c>
      <c r="D4455" t="s">
        <v>87</v>
      </c>
      <c r="E4455" s="86" t="str">
        <f t="shared" si="162"/>
        <v>903. Cuidado Continuo por una vida con bienestar con enfoque diferencial étnicoComunitario</v>
      </c>
      <c r="F4455" t="s">
        <v>174</v>
      </c>
      <c r="G4455" t="s">
        <v>89</v>
      </c>
      <c r="H4455" t="s">
        <v>90</v>
      </c>
      <c r="I4455" s="134" t="s">
        <v>60</v>
      </c>
      <c r="J4455" t="s">
        <v>61</v>
      </c>
      <c r="K4455" t="s">
        <v>80</v>
      </c>
      <c r="L4455" s="131" t="s">
        <v>3</v>
      </c>
      <c r="M4455" s="32" t="s">
        <v>2</v>
      </c>
      <c r="N4455" s="70" t="str">
        <f t="shared" si="161"/>
        <v>903. Cuidado Continuo por una vida con bienestar con enfoque diferencial étnicoComunitario1_FONTIBON3_DICIEMBRE_2025</v>
      </c>
      <c r="O4455" s="75">
        <v>11243136</v>
      </c>
      <c r="S4455" s="21">
        <v>0</v>
      </c>
    </row>
    <row r="4456" spans="2:19" ht="30" hidden="1" customHeight="1">
      <c r="B4456">
        <v>91</v>
      </c>
      <c r="C4456" t="s">
        <v>170</v>
      </c>
      <c r="D4456" t="s">
        <v>87</v>
      </c>
      <c r="E4456" s="86" t="str">
        <f t="shared" si="162"/>
        <v>913. Cuidado Continuo por una vida con bienestar con enfoque diferencial étnicoComunitario</v>
      </c>
      <c r="F4456" t="s">
        <v>175</v>
      </c>
      <c r="G4456" t="s">
        <v>89</v>
      </c>
      <c r="H4456" t="s">
        <v>90</v>
      </c>
      <c r="I4456" s="134" t="s">
        <v>60</v>
      </c>
      <c r="J4456" t="s">
        <v>61</v>
      </c>
      <c r="K4456" t="s">
        <v>80</v>
      </c>
      <c r="L4456" s="131" t="s">
        <v>3</v>
      </c>
      <c r="M4456" s="32" t="s">
        <v>2</v>
      </c>
      <c r="N4456" s="70" t="str">
        <f t="shared" si="161"/>
        <v>913. Cuidado Continuo por una vida con bienestar con enfoque diferencial étnicoComunitario1_FONTIBON3_DICIEMBRE_2025</v>
      </c>
      <c r="O4456" s="75">
        <v>19305648</v>
      </c>
      <c r="S4456" s="21">
        <v>0</v>
      </c>
    </row>
    <row r="4457" spans="2:19" ht="30" hidden="1" customHeight="1">
      <c r="B4457">
        <v>92</v>
      </c>
      <c r="C4457" t="s">
        <v>176</v>
      </c>
      <c r="D4457" t="s">
        <v>87</v>
      </c>
      <c r="E4457" s="86" t="str">
        <f t="shared" si="162"/>
        <v>924. Cuidado Continuo por una vida con bienestar con enfoque GéneroComunitario</v>
      </c>
      <c r="F4457" t="s">
        <v>177</v>
      </c>
      <c r="G4457" t="s">
        <v>89</v>
      </c>
      <c r="H4457" t="s">
        <v>90</v>
      </c>
      <c r="I4457" s="134" t="s">
        <v>60</v>
      </c>
      <c r="J4457" t="s">
        <v>91</v>
      </c>
      <c r="K4457" t="s">
        <v>65</v>
      </c>
      <c r="L4457" s="131" t="s">
        <v>3</v>
      </c>
      <c r="M4457" s="32" t="s">
        <v>2</v>
      </c>
      <c r="N4457" s="70" t="str">
        <f t="shared" si="161"/>
        <v>924. Cuidado Continuo por una vida con bienestar con enfoque GéneroComunitario1_FONTIBON3_DICIEMBRE_2025</v>
      </c>
      <c r="O4457" s="75">
        <v>372151</v>
      </c>
      <c r="R4457" s="21">
        <v>15</v>
      </c>
      <c r="S4457" s="21">
        <v>5582265</v>
      </c>
    </row>
    <row r="4458" spans="2:19" ht="30" hidden="1" customHeight="1">
      <c r="B4458">
        <v>93</v>
      </c>
      <c r="C4458" t="s">
        <v>176</v>
      </c>
      <c r="D4458" t="s">
        <v>87</v>
      </c>
      <c r="E4458" s="86" t="str">
        <f t="shared" si="162"/>
        <v>934. Cuidado Continuo por una vida con bienestar con enfoque GéneroComunitario</v>
      </c>
      <c r="F4458" t="s">
        <v>178</v>
      </c>
      <c r="G4458" t="s">
        <v>110</v>
      </c>
      <c r="H4458" t="s">
        <v>90</v>
      </c>
      <c r="I4458" s="134" t="s">
        <v>60</v>
      </c>
      <c r="J4458" t="s">
        <v>91</v>
      </c>
      <c r="K4458" t="s">
        <v>65</v>
      </c>
      <c r="L4458" s="131" t="s">
        <v>3</v>
      </c>
      <c r="M4458" s="32" t="s">
        <v>2</v>
      </c>
      <c r="N4458" s="70" t="str">
        <f t="shared" si="161"/>
        <v>934. Cuidado Continuo por una vida con bienestar con enfoque GéneroComunitario1_FONTIBON3_DICIEMBRE_2025</v>
      </c>
      <c r="O4458" s="75">
        <v>372151</v>
      </c>
      <c r="R4458" s="21">
        <v>6</v>
      </c>
      <c r="S4458" s="21">
        <v>2232906</v>
      </c>
    </row>
    <row r="4459" spans="2:19" ht="30" hidden="1" customHeight="1">
      <c r="B4459">
        <v>94</v>
      </c>
      <c r="C4459" t="s">
        <v>176</v>
      </c>
      <c r="D4459" t="s">
        <v>87</v>
      </c>
      <c r="E4459" s="86" t="str">
        <f t="shared" si="162"/>
        <v>944. Cuidado Continuo por una vida con bienestar con enfoque GéneroComunitario</v>
      </c>
      <c r="F4459" t="s">
        <v>179</v>
      </c>
      <c r="G4459" t="s">
        <v>89</v>
      </c>
      <c r="H4459" t="s">
        <v>90</v>
      </c>
      <c r="I4459" s="134" t="s">
        <v>60</v>
      </c>
      <c r="J4459" t="s">
        <v>91</v>
      </c>
      <c r="K4459" t="s">
        <v>65</v>
      </c>
      <c r="L4459" s="131" t="s">
        <v>3</v>
      </c>
      <c r="M4459" s="32" t="s">
        <v>2</v>
      </c>
      <c r="N4459" s="70" t="str">
        <f t="shared" si="161"/>
        <v>944. Cuidado Continuo por una vida con bienestar con enfoque GéneroComunitario1_FONTIBON3_DICIEMBRE_2025</v>
      </c>
      <c r="O4459" s="75">
        <v>372151</v>
      </c>
      <c r="R4459" s="21">
        <v>2</v>
      </c>
      <c r="S4459" s="21">
        <v>744302</v>
      </c>
    </row>
    <row r="4460" spans="2:19" ht="30" hidden="1" customHeight="1">
      <c r="B4460">
        <v>95</v>
      </c>
      <c r="C4460" t="s">
        <v>176</v>
      </c>
      <c r="D4460" t="s">
        <v>87</v>
      </c>
      <c r="E4460" s="86" t="str">
        <f t="shared" si="162"/>
        <v>954. Cuidado Continuo por una vida con bienestar con enfoque GéneroComunitario</v>
      </c>
      <c r="F4460" t="s">
        <v>180</v>
      </c>
      <c r="G4460" t="s">
        <v>110</v>
      </c>
      <c r="H4460" t="s">
        <v>90</v>
      </c>
      <c r="I4460" s="134" t="s">
        <v>60</v>
      </c>
      <c r="J4460" t="s">
        <v>91</v>
      </c>
      <c r="K4460" t="s">
        <v>65</v>
      </c>
      <c r="L4460" s="131" t="s">
        <v>3</v>
      </c>
      <c r="M4460" s="32" t="s">
        <v>2</v>
      </c>
      <c r="N4460" s="70" t="str">
        <f t="shared" si="161"/>
        <v>954. Cuidado Continuo por una vida con bienestar con enfoque GéneroComunitario1_FONTIBON3_DICIEMBRE_2025</v>
      </c>
      <c r="O4460" s="75">
        <v>70270</v>
      </c>
      <c r="R4460" s="21">
        <v>20</v>
      </c>
      <c r="S4460" s="21">
        <v>1405400</v>
      </c>
    </row>
    <row r="4461" spans="2:19" ht="30" hidden="1" customHeight="1">
      <c r="B4461">
        <v>96</v>
      </c>
      <c r="C4461" t="s">
        <v>176</v>
      </c>
      <c r="D4461" t="s">
        <v>87</v>
      </c>
      <c r="E4461" s="86" t="str">
        <f t="shared" si="162"/>
        <v>964. Cuidado Continuo por una vida con bienestar con enfoque GéneroComunitario</v>
      </c>
      <c r="F4461" t="s">
        <v>181</v>
      </c>
      <c r="G4461" t="s">
        <v>110</v>
      </c>
      <c r="H4461" t="s">
        <v>90</v>
      </c>
      <c r="I4461" s="134" t="s">
        <v>60</v>
      </c>
      <c r="J4461" t="s">
        <v>91</v>
      </c>
      <c r="K4461" t="s">
        <v>65</v>
      </c>
      <c r="L4461" s="131" t="s">
        <v>3</v>
      </c>
      <c r="M4461" s="32" t="s">
        <v>2</v>
      </c>
      <c r="N4461" s="70" t="str">
        <f t="shared" si="161"/>
        <v>964. Cuidado Continuo por una vida con bienestar con enfoque GéneroComunitario1_FONTIBON3_DICIEMBRE_2025</v>
      </c>
      <c r="O4461" s="75">
        <v>70270</v>
      </c>
      <c r="R4461" s="21">
        <v>20</v>
      </c>
      <c r="S4461" s="21">
        <v>1405400</v>
      </c>
    </row>
    <row r="4462" spans="2:19" ht="30" hidden="1" customHeight="1">
      <c r="B4462">
        <v>97</v>
      </c>
      <c r="C4462" t="s">
        <v>176</v>
      </c>
      <c r="D4462" t="s">
        <v>87</v>
      </c>
      <c r="E4462" s="86" t="str">
        <f t="shared" si="162"/>
        <v>974. Cuidado Continuo por una vida con bienestar con enfoque GéneroComunitario</v>
      </c>
      <c r="F4462" t="s">
        <v>182</v>
      </c>
      <c r="G4462" t="s">
        <v>89</v>
      </c>
      <c r="H4462" t="s">
        <v>90</v>
      </c>
      <c r="I4462" s="134" t="s">
        <v>60</v>
      </c>
      <c r="J4462" t="s">
        <v>91</v>
      </c>
      <c r="K4462" t="s">
        <v>65</v>
      </c>
      <c r="L4462" s="131" t="s">
        <v>3</v>
      </c>
      <c r="M4462" s="32" t="s">
        <v>2</v>
      </c>
      <c r="N4462" s="70" t="str">
        <f t="shared" si="161"/>
        <v>974. Cuidado Continuo por una vida con bienestar con enfoque GéneroComunitario1_FONTIBON3_DICIEMBRE_2025</v>
      </c>
      <c r="O4462" s="75">
        <v>215123</v>
      </c>
      <c r="R4462" s="21">
        <v>4</v>
      </c>
      <c r="S4462" s="21">
        <v>860492</v>
      </c>
    </row>
    <row r="4463" spans="2:19" ht="30" hidden="1" customHeight="1">
      <c r="B4463">
        <v>98</v>
      </c>
      <c r="C4463" t="s">
        <v>176</v>
      </c>
      <c r="D4463" t="s">
        <v>87</v>
      </c>
      <c r="E4463" s="86" t="str">
        <f t="shared" si="162"/>
        <v>984. Cuidado Continuo por una vida con bienestar con enfoque GéneroComunitario</v>
      </c>
      <c r="F4463" t="s">
        <v>183</v>
      </c>
      <c r="G4463" t="s">
        <v>110</v>
      </c>
      <c r="H4463" t="s">
        <v>90</v>
      </c>
      <c r="I4463" s="134" t="s">
        <v>60</v>
      </c>
      <c r="J4463" t="s">
        <v>91</v>
      </c>
      <c r="K4463" t="s">
        <v>65</v>
      </c>
      <c r="L4463" s="131" t="s">
        <v>3</v>
      </c>
      <c r="M4463" s="32" t="s">
        <v>2</v>
      </c>
      <c r="N4463" s="70" t="str">
        <f t="shared" si="161"/>
        <v>984. Cuidado Continuo por una vida con bienestar con enfoque GéneroComunitario1_FONTIBON3_DICIEMBRE_2025</v>
      </c>
      <c r="O4463" s="75">
        <v>161342</v>
      </c>
      <c r="R4463" s="21">
        <v>6</v>
      </c>
      <c r="S4463" s="21">
        <v>968052</v>
      </c>
    </row>
    <row r="4464" spans="2:19" ht="30" hidden="1" customHeight="1">
      <c r="B4464">
        <v>99</v>
      </c>
      <c r="C4464" t="s">
        <v>176</v>
      </c>
      <c r="D4464" t="s">
        <v>87</v>
      </c>
      <c r="E4464" s="86" t="str">
        <f t="shared" si="162"/>
        <v>994. Cuidado Continuo por una vida con bienestar con enfoque GéneroComunitario</v>
      </c>
      <c r="F4464" t="s">
        <v>184</v>
      </c>
      <c r="G4464" t="s">
        <v>110</v>
      </c>
      <c r="H4464" t="s">
        <v>90</v>
      </c>
      <c r="I4464" s="134" t="s">
        <v>60</v>
      </c>
      <c r="J4464" t="s">
        <v>61</v>
      </c>
      <c r="K4464" t="s">
        <v>80</v>
      </c>
      <c r="L4464" s="131" t="s">
        <v>3</v>
      </c>
      <c r="M4464" s="32" t="s">
        <v>2</v>
      </c>
      <c r="N4464" s="70" t="str">
        <f t="shared" si="161"/>
        <v>994. Cuidado Continuo por una vida con bienestar con enfoque GéneroComunitario1_FONTIBON3_DICIEMBRE_2025</v>
      </c>
      <c r="O4464" s="75">
        <v>5621568</v>
      </c>
      <c r="S4464" s="21">
        <v>0</v>
      </c>
    </row>
    <row r="4465" spans="2:19" ht="30" hidden="1" customHeight="1">
      <c r="B4465">
        <v>100</v>
      </c>
      <c r="C4465" t="s">
        <v>176</v>
      </c>
      <c r="D4465" t="s">
        <v>87</v>
      </c>
      <c r="E4465" s="86" t="str">
        <f t="shared" si="162"/>
        <v>1004. Cuidado Continuo por una vida con bienestar con enfoque GéneroComunitario</v>
      </c>
      <c r="F4465" t="s">
        <v>185</v>
      </c>
      <c r="G4465" t="s">
        <v>118</v>
      </c>
      <c r="H4465" t="s">
        <v>90</v>
      </c>
      <c r="I4465" s="134" t="s">
        <v>60</v>
      </c>
      <c r="J4465" t="s">
        <v>119</v>
      </c>
      <c r="K4465" t="s">
        <v>65</v>
      </c>
      <c r="L4465" s="131" t="s">
        <v>3</v>
      </c>
      <c r="M4465" s="32" t="s">
        <v>2</v>
      </c>
      <c r="N4465" s="70" t="str">
        <f t="shared" si="161"/>
        <v>1004. Cuidado Continuo por una vida con bienestar con enfoque GéneroComunitario1_FONTIBON3_DICIEMBRE_2025</v>
      </c>
      <c r="O4465" s="75">
        <v>199714</v>
      </c>
      <c r="R4465" s="21">
        <v>12</v>
      </c>
      <c r="S4465" s="21">
        <v>2396568</v>
      </c>
    </row>
    <row r="4466" spans="2:19" ht="30" hidden="1" customHeight="1">
      <c r="B4466">
        <v>101</v>
      </c>
      <c r="C4466" t="s">
        <v>186</v>
      </c>
      <c r="D4466" t="s">
        <v>87</v>
      </c>
      <c r="E4466" s="86" t="str">
        <f t="shared" si="162"/>
        <v>1015. Cuidado Continuo por una vida con bienestar con enfoque Población para formas extremas de exclusión:Comunitario</v>
      </c>
      <c r="F4466" t="s">
        <v>187</v>
      </c>
      <c r="G4466" t="s">
        <v>89</v>
      </c>
      <c r="H4466" t="s">
        <v>90</v>
      </c>
      <c r="I4466" s="134" t="s">
        <v>60</v>
      </c>
      <c r="J4466" t="s">
        <v>91</v>
      </c>
      <c r="K4466" t="s">
        <v>80</v>
      </c>
      <c r="L4466" s="131" t="s">
        <v>3</v>
      </c>
      <c r="M4466" s="32" t="s">
        <v>2</v>
      </c>
      <c r="N4466" s="70" t="str">
        <f t="shared" si="161"/>
        <v>1015. Cuidado Continuo por una vida con bienestar con enfoque Población para formas extremas de exclusión:Comunitario1_FONTIBON3_DICIEMBRE_2025</v>
      </c>
      <c r="O4466" s="75">
        <v>322686</v>
      </c>
      <c r="S4466" s="21">
        <v>0</v>
      </c>
    </row>
    <row r="4467" spans="2:19" ht="30" hidden="1" customHeight="1">
      <c r="B4467">
        <v>102</v>
      </c>
      <c r="C4467" t="s">
        <v>186</v>
      </c>
      <c r="D4467" t="s">
        <v>87</v>
      </c>
      <c r="E4467" s="86" t="str">
        <f t="shared" si="162"/>
        <v>1025. Cuidado Continuo por una vida con bienestar con enfoque Población para formas extremas de exclusión:Comunitario</v>
      </c>
      <c r="F4467" t="s">
        <v>188</v>
      </c>
      <c r="G4467" t="s">
        <v>110</v>
      </c>
      <c r="H4467" t="s">
        <v>90</v>
      </c>
      <c r="I4467" s="134" t="s">
        <v>60</v>
      </c>
      <c r="J4467" t="s">
        <v>91</v>
      </c>
      <c r="K4467" t="s">
        <v>80</v>
      </c>
      <c r="L4467" s="131" t="s">
        <v>3</v>
      </c>
      <c r="M4467" s="32" t="s">
        <v>2</v>
      </c>
      <c r="N4467" s="70" t="str">
        <f t="shared" si="161"/>
        <v>1025. Cuidado Continuo por una vida con bienestar con enfoque Población para formas extremas de exclusión:Comunitario1_FONTIBON3_DICIEMBRE_2025</v>
      </c>
      <c r="O4467" s="75">
        <v>322686</v>
      </c>
      <c r="S4467" s="21">
        <v>0</v>
      </c>
    </row>
    <row r="4468" spans="2:19" ht="30" hidden="1" customHeight="1">
      <c r="B4468">
        <v>103</v>
      </c>
      <c r="C4468" t="s">
        <v>186</v>
      </c>
      <c r="D4468" t="s">
        <v>87</v>
      </c>
      <c r="E4468" s="86" t="str">
        <f t="shared" si="162"/>
        <v>1035. Cuidado Continuo por una vida con bienestar con enfoque Población para formas extremas de exclusión:Comunitario</v>
      </c>
      <c r="F4468" t="s">
        <v>189</v>
      </c>
      <c r="G4468" t="s">
        <v>118</v>
      </c>
      <c r="H4468" t="s">
        <v>90</v>
      </c>
      <c r="I4468" s="134" t="s">
        <v>60</v>
      </c>
      <c r="J4468" t="s">
        <v>91</v>
      </c>
      <c r="K4468" t="s">
        <v>80</v>
      </c>
      <c r="L4468" s="131" t="s">
        <v>3</v>
      </c>
      <c r="M4468" s="32" t="s">
        <v>2</v>
      </c>
      <c r="N4468" s="70" t="str">
        <f t="shared" si="161"/>
        <v>1035. Cuidado Continuo por una vida con bienestar con enfoque Población para formas extremas de exclusión:Comunitario1_FONTIBON3_DICIEMBRE_2025</v>
      </c>
      <c r="O4468" s="75">
        <v>53781</v>
      </c>
      <c r="S4468" s="21">
        <v>0</v>
      </c>
    </row>
    <row r="4469" spans="2:19" ht="30" hidden="1" customHeight="1">
      <c r="B4469">
        <v>104</v>
      </c>
      <c r="C4469" t="s">
        <v>186</v>
      </c>
      <c r="D4469" t="s">
        <v>87</v>
      </c>
      <c r="E4469" s="86" t="str">
        <f t="shared" si="162"/>
        <v>1045. Cuidado Continuo por una vida con bienestar con enfoque Población para formas extremas de exclusión:Comunitario</v>
      </c>
      <c r="F4469" t="s">
        <v>190</v>
      </c>
      <c r="G4469" t="s">
        <v>89</v>
      </c>
      <c r="H4469" t="s">
        <v>90</v>
      </c>
      <c r="I4469" s="134" t="s">
        <v>60</v>
      </c>
      <c r="J4469" t="s">
        <v>91</v>
      </c>
      <c r="K4469" t="s">
        <v>80</v>
      </c>
      <c r="L4469" s="131" t="s">
        <v>3</v>
      </c>
      <c r="M4469" s="32" t="s">
        <v>2</v>
      </c>
      <c r="N4469" s="70" t="str">
        <f t="shared" si="161"/>
        <v>1045. Cuidado Continuo por una vida con bienestar con enfoque Población para formas extremas de exclusión:Comunitario1_FONTIBON3_DICIEMBRE_2025</v>
      </c>
      <c r="O4469" s="75">
        <v>210809</v>
      </c>
      <c r="S4469" s="21">
        <v>0</v>
      </c>
    </row>
    <row r="4470" spans="2:19" ht="30" hidden="1" customHeight="1">
      <c r="B4470">
        <v>105</v>
      </c>
      <c r="C4470" t="s">
        <v>186</v>
      </c>
      <c r="D4470" t="s">
        <v>87</v>
      </c>
      <c r="E4470" s="86" t="str">
        <f t="shared" si="162"/>
        <v>1055. Cuidado Continuo por una vida con bienestar con enfoque Población para formas extremas de exclusión:Comunitario</v>
      </c>
      <c r="F4470" t="s">
        <v>191</v>
      </c>
      <c r="G4470" t="s">
        <v>118</v>
      </c>
      <c r="H4470" t="s">
        <v>90</v>
      </c>
      <c r="I4470" s="134" t="s">
        <v>60</v>
      </c>
      <c r="J4470" t="s">
        <v>119</v>
      </c>
      <c r="K4470" t="s">
        <v>80</v>
      </c>
      <c r="L4470" s="131" t="s">
        <v>3</v>
      </c>
      <c r="M4470" s="32" t="s">
        <v>2</v>
      </c>
      <c r="N4470" s="70" t="str">
        <f t="shared" si="161"/>
        <v>1055. Cuidado Continuo por una vida con bienestar con enfoque Población para formas extremas de exclusión:Comunitario1_FONTIBON3_DICIEMBRE_2025</v>
      </c>
      <c r="O4470" s="75">
        <v>281078</v>
      </c>
      <c r="S4470" s="21">
        <v>0</v>
      </c>
    </row>
    <row r="4471" spans="2:19" ht="30" hidden="1" customHeight="1">
      <c r="B4471">
        <v>106</v>
      </c>
      <c r="C4471" t="s">
        <v>186</v>
      </c>
      <c r="D4471" t="s">
        <v>87</v>
      </c>
      <c r="E4471" s="86" t="str">
        <f t="shared" si="162"/>
        <v>1065. Cuidado Continuo por una vida con bienestar con enfoque Población para formas extremas de exclusión:Comunitario</v>
      </c>
      <c r="F4471" t="s">
        <v>192</v>
      </c>
      <c r="G4471" t="s">
        <v>89</v>
      </c>
      <c r="H4471" t="s">
        <v>90</v>
      </c>
      <c r="I4471" s="134" t="s">
        <v>60</v>
      </c>
      <c r="J4471" t="s">
        <v>91</v>
      </c>
      <c r="K4471" t="s">
        <v>65</v>
      </c>
      <c r="L4471" s="131" t="s">
        <v>3</v>
      </c>
      <c r="M4471" s="32" t="s">
        <v>2</v>
      </c>
      <c r="N4471" s="70" t="str">
        <f t="shared" si="161"/>
        <v>1065. Cuidado Continuo por una vida con bienestar con enfoque Población para formas extremas de exclusión:Comunitario1_FONTIBON3_DICIEMBRE_2025</v>
      </c>
      <c r="O4471" s="75">
        <v>210809</v>
      </c>
      <c r="R4471" s="21">
        <v>22</v>
      </c>
      <c r="S4471" s="21">
        <v>4637798</v>
      </c>
    </row>
    <row r="4472" spans="2:19" ht="30" hidden="1" customHeight="1">
      <c r="B4472">
        <v>107</v>
      </c>
      <c r="C4472" t="s">
        <v>186</v>
      </c>
      <c r="D4472" t="s">
        <v>87</v>
      </c>
      <c r="E4472" s="86" t="str">
        <f t="shared" si="162"/>
        <v>1075. Cuidado Continuo por una vida con bienestar con enfoque Población para formas extremas de exclusión:Comunitario</v>
      </c>
      <c r="F4472" t="s">
        <v>193</v>
      </c>
      <c r="G4472" t="s">
        <v>110</v>
      </c>
      <c r="H4472" t="s">
        <v>90</v>
      </c>
      <c r="I4472" s="134" t="s">
        <v>60</v>
      </c>
      <c r="J4472" t="s">
        <v>91</v>
      </c>
      <c r="K4472" t="s">
        <v>65</v>
      </c>
      <c r="L4472" s="131" t="s">
        <v>3</v>
      </c>
      <c r="M4472" s="32" t="s">
        <v>2</v>
      </c>
      <c r="N4472" s="70" t="str">
        <f t="shared" si="161"/>
        <v>1075. Cuidado Continuo por una vida con bienestar con enfoque Población para formas extremas de exclusión:Comunitario1_FONTIBON3_DICIEMBRE_2025</v>
      </c>
      <c r="O4472" s="75">
        <v>55938</v>
      </c>
      <c r="R4472" s="21">
        <v>27</v>
      </c>
      <c r="S4472" s="21">
        <v>1510326</v>
      </c>
    </row>
    <row r="4473" spans="2:19" ht="30" hidden="1" customHeight="1">
      <c r="B4473">
        <v>108</v>
      </c>
      <c r="C4473" t="s">
        <v>186</v>
      </c>
      <c r="D4473" t="s">
        <v>87</v>
      </c>
      <c r="E4473" s="86" t="str">
        <f t="shared" si="162"/>
        <v>1085. Cuidado Continuo por una vida con bienestar con enfoque Población para formas extremas de exclusión:Comunitario</v>
      </c>
      <c r="F4473" t="s">
        <v>194</v>
      </c>
      <c r="G4473" t="s">
        <v>110</v>
      </c>
      <c r="H4473" t="s">
        <v>90</v>
      </c>
      <c r="I4473" s="134" t="s">
        <v>60</v>
      </c>
      <c r="J4473" t="s">
        <v>91</v>
      </c>
      <c r="K4473" t="s">
        <v>65</v>
      </c>
      <c r="L4473" s="131" t="s">
        <v>3</v>
      </c>
      <c r="M4473" s="32" t="s">
        <v>2</v>
      </c>
      <c r="N4473" s="70" t="str">
        <f t="shared" si="161"/>
        <v>1085. Cuidado Continuo por una vida con bienestar con enfoque Población para formas extremas de exclusión:Comunitario1_FONTIBON3_DICIEMBRE_2025</v>
      </c>
      <c r="O4473" s="75">
        <v>210809</v>
      </c>
      <c r="R4473" s="21">
        <v>24</v>
      </c>
      <c r="S4473" s="21">
        <v>5059416</v>
      </c>
    </row>
    <row r="4474" spans="2:19" ht="30" hidden="1" customHeight="1">
      <c r="B4474">
        <v>109</v>
      </c>
      <c r="C4474" t="s">
        <v>186</v>
      </c>
      <c r="D4474" t="s">
        <v>87</v>
      </c>
      <c r="E4474" s="86" t="str">
        <f t="shared" si="162"/>
        <v>1095. Cuidado Continuo por una vida con bienestar con enfoque Población para formas extremas de exclusión:Comunitario</v>
      </c>
      <c r="F4474" t="s">
        <v>195</v>
      </c>
      <c r="G4474" t="s">
        <v>118</v>
      </c>
      <c r="H4474" t="s">
        <v>90</v>
      </c>
      <c r="I4474" s="134" t="s">
        <v>60</v>
      </c>
      <c r="J4474" t="s">
        <v>119</v>
      </c>
      <c r="K4474" t="s">
        <v>65</v>
      </c>
      <c r="L4474" s="131" t="s">
        <v>3</v>
      </c>
      <c r="M4474" s="32" t="s">
        <v>2</v>
      </c>
      <c r="N4474" s="70" t="str">
        <f t="shared" si="161"/>
        <v>1095. Cuidado Continuo por una vida con bienestar con enfoque Población para formas extremas de exclusión:Comunitario1_FONTIBON3_DICIEMBRE_2025</v>
      </c>
      <c r="O4474" s="75">
        <v>199714</v>
      </c>
      <c r="R4474" s="21">
        <v>5</v>
      </c>
      <c r="S4474" s="21">
        <v>998570</v>
      </c>
    </row>
    <row r="4475" spans="2:19" ht="30" hidden="1" customHeight="1">
      <c r="B4475">
        <v>110</v>
      </c>
      <c r="C4475" t="s">
        <v>186</v>
      </c>
      <c r="D4475" t="s">
        <v>98</v>
      </c>
      <c r="E4475" s="86" t="str">
        <f t="shared" si="162"/>
        <v>1105. Cuidado Continuo por una vida con bienestar con enfoque Población para formas extremas de exclusión:Laboral</v>
      </c>
      <c r="F4475" t="s">
        <v>196</v>
      </c>
      <c r="G4475" t="s">
        <v>89</v>
      </c>
      <c r="H4475" t="s">
        <v>90</v>
      </c>
      <c r="I4475" s="134" t="s">
        <v>60</v>
      </c>
      <c r="J4475" t="s">
        <v>91</v>
      </c>
      <c r="K4475" t="s">
        <v>65</v>
      </c>
      <c r="L4475" s="131" t="s">
        <v>3</v>
      </c>
      <c r="M4475" s="32" t="s">
        <v>2</v>
      </c>
      <c r="N4475" s="70" t="str">
        <f t="shared" si="161"/>
        <v>1105. Cuidado Continuo por una vida con bienestar con enfoque Población para formas extremas de exclusión:Laboral1_FONTIBON3_DICIEMBRE_2025</v>
      </c>
      <c r="O4475" s="75">
        <v>316213</v>
      </c>
      <c r="S4475" s="21">
        <v>0</v>
      </c>
    </row>
    <row r="4476" spans="2:19" ht="30" hidden="1" customHeight="1">
      <c r="B4476">
        <v>111</v>
      </c>
      <c r="C4476" t="s">
        <v>186</v>
      </c>
      <c r="D4476" t="s">
        <v>98</v>
      </c>
      <c r="E4476" s="86" t="str">
        <f t="shared" si="162"/>
        <v>1115. Cuidado Continuo por una vida con bienestar con enfoque Población para formas extremas de exclusión:Laboral</v>
      </c>
      <c r="F4476" t="s">
        <v>197</v>
      </c>
      <c r="G4476" t="s">
        <v>110</v>
      </c>
      <c r="H4476" t="s">
        <v>90</v>
      </c>
      <c r="I4476" s="134" t="s">
        <v>60</v>
      </c>
      <c r="J4476" t="s">
        <v>198</v>
      </c>
      <c r="K4476" t="s">
        <v>65</v>
      </c>
      <c r="L4476" s="131" t="s">
        <v>3</v>
      </c>
      <c r="M4476" s="32" t="s">
        <v>2</v>
      </c>
      <c r="N4476" s="70" t="str">
        <f t="shared" si="161"/>
        <v>1115. Cuidado Continuo por una vida con bienestar con enfoque Población para formas extremas de exclusión:Laboral1_FONTIBON3_DICIEMBRE_2025</v>
      </c>
      <c r="O4476" s="75">
        <v>421618</v>
      </c>
      <c r="S4476" s="21">
        <v>0</v>
      </c>
    </row>
    <row r="4477" spans="2:19" ht="30" hidden="1" customHeight="1">
      <c r="B4477">
        <v>112</v>
      </c>
      <c r="C4477" t="s">
        <v>186</v>
      </c>
      <c r="D4477" t="s">
        <v>98</v>
      </c>
      <c r="E4477" s="86" t="str">
        <f t="shared" si="162"/>
        <v>1125. Cuidado Continuo por una vida con bienestar con enfoque Población para formas extremas de exclusión:Laboral</v>
      </c>
      <c r="F4477" t="s">
        <v>199</v>
      </c>
      <c r="G4477" t="s">
        <v>89</v>
      </c>
      <c r="H4477" t="s">
        <v>90</v>
      </c>
      <c r="I4477" s="134" t="s">
        <v>60</v>
      </c>
      <c r="J4477" t="s">
        <v>91</v>
      </c>
      <c r="K4477" t="s">
        <v>65</v>
      </c>
      <c r="L4477" s="131" t="s">
        <v>3</v>
      </c>
      <c r="M4477" s="32" t="s">
        <v>2</v>
      </c>
      <c r="N4477" s="70" t="str">
        <f t="shared" si="161"/>
        <v>1125. Cuidado Continuo por una vida con bienestar con enfoque Población para formas extremas de exclusión:Laboral1_FONTIBON3_DICIEMBRE_2025</v>
      </c>
      <c r="O4477" s="75">
        <v>140539</v>
      </c>
      <c r="S4477" s="21">
        <v>0</v>
      </c>
    </row>
    <row r="4478" spans="2:19" ht="30" hidden="1" customHeight="1">
      <c r="B4478">
        <v>113</v>
      </c>
      <c r="C4478" t="s">
        <v>186</v>
      </c>
      <c r="D4478" t="s">
        <v>98</v>
      </c>
      <c r="E4478" s="86" t="str">
        <f t="shared" si="162"/>
        <v>1135. Cuidado Continuo por una vida con bienestar con enfoque Población para formas extremas de exclusión:Laboral</v>
      </c>
      <c r="F4478" t="s">
        <v>200</v>
      </c>
      <c r="G4478" t="s">
        <v>110</v>
      </c>
      <c r="H4478" t="s">
        <v>90</v>
      </c>
      <c r="I4478" s="134" t="s">
        <v>60</v>
      </c>
      <c r="J4478" t="s">
        <v>157</v>
      </c>
      <c r="K4478" t="s">
        <v>65</v>
      </c>
      <c r="L4478" s="131" t="s">
        <v>3</v>
      </c>
      <c r="M4478" s="32" t="s">
        <v>2</v>
      </c>
      <c r="N4478" s="70" t="str">
        <f t="shared" si="161"/>
        <v>1135. Cuidado Continuo por una vida con bienestar con enfoque Población para formas extremas de exclusión:Laboral1_FONTIBON3_DICIEMBRE_2025</v>
      </c>
      <c r="O4478" s="75">
        <v>70270</v>
      </c>
      <c r="S4478" s="21">
        <v>0</v>
      </c>
    </row>
    <row r="4479" spans="2:19" ht="30" hidden="1" customHeight="1">
      <c r="B4479">
        <v>114</v>
      </c>
      <c r="C4479" t="s">
        <v>186</v>
      </c>
      <c r="D4479" t="s">
        <v>98</v>
      </c>
      <c r="E4479" s="86" t="str">
        <f t="shared" si="162"/>
        <v>1145. Cuidado Continuo por una vida con bienestar con enfoque Población para formas extremas de exclusión:Laboral</v>
      </c>
      <c r="F4479" t="s">
        <v>201</v>
      </c>
      <c r="G4479" t="s">
        <v>118</v>
      </c>
      <c r="H4479" t="s">
        <v>90</v>
      </c>
      <c r="I4479" s="134" t="s">
        <v>60</v>
      </c>
      <c r="J4479" t="s">
        <v>202</v>
      </c>
      <c r="K4479" t="s">
        <v>65</v>
      </c>
      <c r="L4479" s="131" t="s">
        <v>3</v>
      </c>
      <c r="M4479" s="32" t="s">
        <v>2</v>
      </c>
      <c r="N4479" s="70" t="str">
        <f t="shared" si="161"/>
        <v>1145. Cuidado Continuo por una vida con bienestar con enfoque Población para formas extremas de exclusión:Laboral1_FONTIBON3_DICIEMBRE_2025</v>
      </c>
      <c r="O4479" s="75">
        <v>19971</v>
      </c>
      <c r="S4479" s="21">
        <v>0</v>
      </c>
    </row>
    <row r="4480" spans="2:19" ht="30" hidden="1" customHeight="1">
      <c r="B4480">
        <v>115</v>
      </c>
      <c r="C4480" t="s">
        <v>186</v>
      </c>
      <c r="D4480" t="s">
        <v>98</v>
      </c>
      <c r="E4480" s="86" t="str">
        <f t="shared" si="162"/>
        <v>1155. Cuidado Continuo por una vida con bienestar con enfoque Población para formas extremas de exclusión:Laboral</v>
      </c>
      <c r="F4480" t="s">
        <v>203</v>
      </c>
      <c r="G4480" t="s">
        <v>110</v>
      </c>
      <c r="H4480" t="s">
        <v>90</v>
      </c>
      <c r="I4480" s="134" t="s">
        <v>60</v>
      </c>
      <c r="J4480" t="s">
        <v>204</v>
      </c>
      <c r="K4480" t="s">
        <v>65</v>
      </c>
      <c r="L4480" s="131" t="s">
        <v>3</v>
      </c>
      <c r="M4480" s="32" t="s">
        <v>2</v>
      </c>
      <c r="N4480" s="70" t="str">
        <f t="shared" si="161"/>
        <v>1155. Cuidado Continuo por una vida con bienestar con enfoque Población para formas extremas de exclusión:Laboral1_FONTIBON3_DICIEMBRE_2025</v>
      </c>
      <c r="O4480" s="75">
        <v>70270</v>
      </c>
      <c r="S4480" s="21">
        <v>0</v>
      </c>
    </row>
    <row r="4481" spans="2:19" ht="30" hidden="1" customHeight="1">
      <c r="B4481">
        <v>116</v>
      </c>
      <c r="C4481" t="s">
        <v>205</v>
      </c>
      <c r="D4481" t="s">
        <v>92</v>
      </c>
      <c r="E4481" s="86" t="str">
        <f t="shared" si="162"/>
        <v xml:space="preserve">1166. Cuidado Continuo por una vida con bienestar para la población migrante internacional de BogotáEducativo </v>
      </c>
      <c r="F4481" t="s">
        <v>206</v>
      </c>
      <c r="G4481" t="s">
        <v>89</v>
      </c>
      <c r="H4481" t="s">
        <v>90</v>
      </c>
      <c r="I4481" s="134" t="s">
        <v>60</v>
      </c>
      <c r="J4481" t="s">
        <v>91</v>
      </c>
      <c r="K4481" t="s">
        <v>65</v>
      </c>
      <c r="L4481" s="131" t="s">
        <v>3</v>
      </c>
      <c r="M4481" s="32" t="s">
        <v>2</v>
      </c>
      <c r="N4481" s="70" t="str">
        <f t="shared" si="161"/>
        <v>1166. Cuidado Continuo por una vida con bienestar para la población migrante internacional de BogotáEducativo 1_FONTIBON3_DICIEMBRE_2025</v>
      </c>
      <c r="O4481" s="75">
        <v>105404</v>
      </c>
      <c r="S4481" s="21">
        <v>0</v>
      </c>
    </row>
    <row r="4482" spans="2:19" ht="30" hidden="1" customHeight="1">
      <c r="B4482">
        <v>117</v>
      </c>
      <c r="C4482" t="s">
        <v>207</v>
      </c>
      <c r="D4482" t="s">
        <v>92</v>
      </c>
      <c r="E4482" s="86" t="str">
        <f t="shared" si="162"/>
        <v xml:space="preserve">1177. Cuidado Continuo por una vida con bienestar para la población con discapacidadEducativo </v>
      </c>
      <c r="F4482" t="s">
        <v>208</v>
      </c>
      <c r="G4482" t="s">
        <v>89</v>
      </c>
      <c r="H4482" t="s">
        <v>90</v>
      </c>
      <c r="I4482" s="134" t="s">
        <v>60</v>
      </c>
      <c r="J4482" t="s">
        <v>91</v>
      </c>
      <c r="K4482" t="s">
        <v>65</v>
      </c>
      <c r="L4482" s="131" t="s">
        <v>3</v>
      </c>
      <c r="M4482" s="32" t="s">
        <v>2</v>
      </c>
      <c r="N4482" s="70" t="str">
        <f t="shared" si="161"/>
        <v>1177. Cuidado Continuo por una vida con bienestar para la población con discapacidadEducativo 1_FONTIBON3_DICIEMBRE_2025</v>
      </c>
      <c r="O4482" s="75">
        <v>161342</v>
      </c>
      <c r="R4482" s="21">
        <v>6</v>
      </c>
      <c r="S4482" s="21">
        <v>968052</v>
      </c>
    </row>
    <row r="4483" spans="2:19" ht="30" hidden="1" customHeight="1">
      <c r="B4483">
        <v>117</v>
      </c>
      <c r="C4483" t="s">
        <v>207</v>
      </c>
      <c r="D4483" t="s">
        <v>98</v>
      </c>
      <c r="E4483" s="86" t="str">
        <f t="shared" si="162"/>
        <v>1177. Cuidado Continuo por una vida con bienestar para la población con discapacidadLaboral</v>
      </c>
      <c r="F4483" t="s">
        <v>208</v>
      </c>
      <c r="G4483" t="s">
        <v>89</v>
      </c>
      <c r="H4483" t="s">
        <v>90</v>
      </c>
      <c r="I4483" s="134" t="s">
        <v>60</v>
      </c>
      <c r="J4483" t="s">
        <v>91</v>
      </c>
      <c r="K4483" t="s">
        <v>62</v>
      </c>
      <c r="L4483" s="131" t="s">
        <v>3</v>
      </c>
      <c r="M4483" s="32" t="s">
        <v>2</v>
      </c>
      <c r="N4483" s="70" t="str">
        <f t="shared" si="161"/>
        <v>1177. Cuidado Continuo por una vida con bienestar para la población con discapacidadLaboral1_FONTIBON3_DICIEMBRE_2025</v>
      </c>
      <c r="O4483" s="75">
        <v>161342</v>
      </c>
      <c r="R4483" s="21">
        <v>28</v>
      </c>
      <c r="S4483" s="21">
        <v>4517576</v>
      </c>
    </row>
    <row r="4484" spans="2:19" ht="30" hidden="1" customHeight="1">
      <c r="B4484">
        <v>118</v>
      </c>
      <c r="C4484" t="s">
        <v>207</v>
      </c>
      <c r="D4484" t="s">
        <v>87</v>
      </c>
      <c r="E4484" s="86" t="str">
        <f t="shared" si="162"/>
        <v>1187. Cuidado Continuo por una vida con bienestar para la población con discapacidadComunitario</v>
      </c>
      <c r="F4484" t="s">
        <v>209</v>
      </c>
      <c r="G4484" t="s">
        <v>89</v>
      </c>
      <c r="H4484" t="s">
        <v>90</v>
      </c>
      <c r="I4484" s="134" t="s">
        <v>60</v>
      </c>
      <c r="J4484" t="s">
        <v>108</v>
      </c>
      <c r="K4484" t="s">
        <v>65</v>
      </c>
      <c r="L4484" s="131" t="s">
        <v>3</v>
      </c>
      <c r="M4484" s="32" t="s">
        <v>2</v>
      </c>
      <c r="N4484" s="70" t="str">
        <f t="shared" si="161"/>
        <v>1187. Cuidado Continuo por una vida con bienestar para la población con discapacidadComunitario1_FONTIBON3_DICIEMBRE_2025</v>
      </c>
      <c r="O4484" s="75">
        <v>992404</v>
      </c>
      <c r="R4484" s="21">
        <v>4</v>
      </c>
      <c r="S4484" s="21">
        <v>3969616</v>
      </c>
    </row>
    <row r="4485" spans="2:19" ht="30" hidden="1" customHeight="1">
      <c r="B4485">
        <v>119</v>
      </c>
      <c r="C4485" t="s">
        <v>207</v>
      </c>
      <c r="D4485" t="s">
        <v>87</v>
      </c>
      <c r="E4485" s="86" t="str">
        <f t="shared" si="162"/>
        <v>1197. Cuidado Continuo por una vida con bienestar para la población con discapacidadComunitario</v>
      </c>
      <c r="F4485" t="s">
        <v>210</v>
      </c>
      <c r="G4485" t="s">
        <v>89</v>
      </c>
      <c r="H4485" t="s">
        <v>90</v>
      </c>
      <c r="I4485" s="134" t="s">
        <v>60</v>
      </c>
      <c r="J4485" t="s">
        <v>91</v>
      </c>
      <c r="K4485" t="s">
        <v>65</v>
      </c>
      <c r="L4485" s="131" t="s">
        <v>3</v>
      </c>
      <c r="M4485" s="32" t="s">
        <v>2</v>
      </c>
      <c r="N4485" s="70" t="str">
        <f t="shared" si="161"/>
        <v>1197. Cuidado Continuo por una vida con bienestar para la población con discapacidadComunitario1_FONTIBON3_DICIEMBRE_2025</v>
      </c>
      <c r="O4485" s="75">
        <v>355662</v>
      </c>
      <c r="R4485" s="21">
        <v>4</v>
      </c>
      <c r="S4485" s="21">
        <v>1422648</v>
      </c>
    </row>
    <row r="4486" spans="2:19" ht="30" hidden="1" customHeight="1">
      <c r="B4486">
        <v>120</v>
      </c>
      <c r="C4486" t="s">
        <v>207</v>
      </c>
      <c r="D4486" t="s">
        <v>87</v>
      </c>
      <c r="E4486" s="86" t="str">
        <f t="shared" si="162"/>
        <v>1207. Cuidado Continuo por una vida con bienestar para la población con discapacidadComunitario</v>
      </c>
      <c r="F4486" t="s">
        <v>211</v>
      </c>
      <c r="G4486" t="s">
        <v>89</v>
      </c>
      <c r="H4486" t="s">
        <v>90</v>
      </c>
      <c r="I4486" s="134" t="s">
        <v>60</v>
      </c>
      <c r="J4486" t="s">
        <v>212</v>
      </c>
      <c r="K4486" t="s">
        <v>65</v>
      </c>
      <c r="L4486" s="131" t="s">
        <v>3</v>
      </c>
      <c r="M4486" s="32" t="s">
        <v>2</v>
      </c>
      <c r="N4486" s="70" t="str">
        <f t="shared" ref="N4486:N4549" si="163">+E4486&amp;L4486&amp;M4486</f>
        <v>1207. Cuidado Continuo por una vida con bienestar para la población con discapacidadComunitario1_FONTIBON3_DICIEMBRE_2025</v>
      </c>
      <c r="O4486" s="75">
        <v>1422652</v>
      </c>
      <c r="R4486" s="21">
        <v>1</v>
      </c>
      <c r="S4486" s="21">
        <v>1422652</v>
      </c>
    </row>
    <row r="4487" spans="2:19" ht="30" hidden="1" customHeight="1">
      <c r="B4487">
        <v>121</v>
      </c>
      <c r="C4487" t="s">
        <v>207</v>
      </c>
      <c r="D4487" t="s">
        <v>87</v>
      </c>
      <c r="E4487" s="86" t="str">
        <f t="shared" si="162"/>
        <v>1217. Cuidado Continuo por una vida con bienestar para la población con discapacidadComunitario</v>
      </c>
      <c r="F4487" t="s">
        <v>213</v>
      </c>
      <c r="G4487" t="s">
        <v>118</v>
      </c>
      <c r="H4487" t="s">
        <v>90</v>
      </c>
      <c r="I4487" s="134" t="s">
        <v>60</v>
      </c>
      <c r="J4487" t="s">
        <v>157</v>
      </c>
      <c r="K4487" t="s">
        <v>65</v>
      </c>
      <c r="L4487" s="131" t="s">
        <v>3</v>
      </c>
      <c r="M4487" s="32" t="s">
        <v>2</v>
      </c>
      <c r="N4487" s="70" t="str">
        <f t="shared" si="163"/>
        <v>1217. Cuidado Continuo por una vida con bienestar para la población con discapacidadComunitario1_FONTIBON3_DICIEMBRE_2025</v>
      </c>
      <c r="O4487" s="75">
        <v>35135</v>
      </c>
      <c r="R4487" s="21">
        <v>15</v>
      </c>
      <c r="S4487" s="21">
        <v>527025</v>
      </c>
    </row>
    <row r="4488" spans="2:19" ht="30" hidden="1" customHeight="1">
      <c r="B4488">
        <v>122</v>
      </c>
      <c r="C4488" t="s">
        <v>207</v>
      </c>
      <c r="D4488" t="s">
        <v>87</v>
      </c>
      <c r="E4488" s="86" t="str">
        <f t="shared" si="162"/>
        <v>1227. Cuidado Continuo por una vida con bienestar para la población con discapacidadComunitario</v>
      </c>
      <c r="F4488" t="s">
        <v>214</v>
      </c>
      <c r="G4488" t="s">
        <v>110</v>
      </c>
      <c r="H4488" t="s">
        <v>90</v>
      </c>
      <c r="I4488" s="134" t="s">
        <v>60</v>
      </c>
      <c r="J4488" t="s">
        <v>215</v>
      </c>
      <c r="K4488" t="s">
        <v>65</v>
      </c>
      <c r="L4488" s="131" t="s">
        <v>3</v>
      </c>
      <c r="M4488" s="32" t="s">
        <v>2</v>
      </c>
      <c r="N4488" s="70" t="str">
        <f t="shared" si="163"/>
        <v>1227. Cuidado Continuo por una vida con bienestar para la población con discapacidadComunitario1_FONTIBON3_DICIEMBRE_2025</v>
      </c>
      <c r="O4488" s="75">
        <v>53781</v>
      </c>
      <c r="R4488" s="21">
        <v>6</v>
      </c>
      <c r="S4488" s="21">
        <v>322686</v>
      </c>
    </row>
    <row r="4489" spans="2:19" ht="30" hidden="1" customHeight="1">
      <c r="B4489">
        <v>123</v>
      </c>
      <c r="C4489" t="s">
        <v>207</v>
      </c>
      <c r="D4489" t="s">
        <v>93</v>
      </c>
      <c r="E4489" s="86" t="str">
        <f t="shared" si="162"/>
        <v>1237. Cuidado Continuo por una vida con bienestar para la población con discapacidadInstitucional</v>
      </c>
      <c r="F4489" t="s">
        <v>216</v>
      </c>
      <c r="G4489" t="s">
        <v>89</v>
      </c>
      <c r="H4489" t="s">
        <v>90</v>
      </c>
      <c r="I4489" s="134" t="s">
        <v>60</v>
      </c>
      <c r="J4489" t="s">
        <v>91</v>
      </c>
      <c r="K4489" t="s">
        <v>65</v>
      </c>
      <c r="L4489" s="131" t="s">
        <v>3</v>
      </c>
      <c r="M4489" s="32" t="s">
        <v>2</v>
      </c>
      <c r="N4489" s="70" t="str">
        <f t="shared" si="163"/>
        <v>1237. Cuidado Continuo por una vida con bienestar para la población con discapacidadInstitucional1_FONTIBON3_DICIEMBRE_2025</v>
      </c>
      <c r="O4489" s="75">
        <v>266747</v>
      </c>
      <c r="R4489" s="21">
        <v>6</v>
      </c>
      <c r="S4489" s="21">
        <v>1600482</v>
      </c>
    </row>
    <row r="4490" spans="2:19" ht="30" hidden="1" customHeight="1">
      <c r="B4490">
        <v>124</v>
      </c>
      <c r="C4490" t="s">
        <v>207</v>
      </c>
      <c r="D4490" t="s">
        <v>87</v>
      </c>
      <c r="E4490" s="86" t="str">
        <f t="shared" si="162"/>
        <v>1247. Cuidado Continuo por una vida con bienestar para la población con discapacidadComunitario</v>
      </c>
      <c r="F4490" t="s">
        <v>217</v>
      </c>
      <c r="G4490" t="s">
        <v>89</v>
      </c>
      <c r="H4490" t="s">
        <v>90</v>
      </c>
      <c r="I4490" s="134" t="s">
        <v>60</v>
      </c>
      <c r="J4490" t="s">
        <v>218</v>
      </c>
      <c r="K4490" t="s">
        <v>65</v>
      </c>
      <c r="L4490" s="131" t="s">
        <v>3</v>
      </c>
      <c r="M4490" s="32" t="s">
        <v>2</v>
      </c>
      <c r="N4490" s="70" t="str">
        <f t="shared" si="163"/>
        <v>1247. Cuidado Continuo por una vida con bienestar para la población con discapacidadComunitario1_FONTIBON3_DICIEMBRE_2025</v>
      </c>
      <c r="O4490" s="75">
        <v>851865</v>
      </c>
      <c r="R4490" s="21">
        <v>0</v>
      </c>
      <c r="S4490" s="21">
        <v>0</v>
      </c>
    </row>
    <row r="4491" spans="2:19" ht="30" hidden="1" customHeight="1">
      <c r="B4491">
        <v>125</v>
      </c>
      <c r="C4491" t="s">
        <v>207</v>
      </c>
      <c r="D4491" t="s">
        <v>87</v>
      </c>
      <c r="E4491" s="86" t="str">
        <f t="shared" si="162"/>
        <v>1257. Cuidado Continuo por una vida con bienestar para la población con discapacidadComunitario</v>
      </c>
      <c r="F4491" t="s">
        <v>219</v>
      </c>
      <c r="G4491" t="s">
        <v>89</v>
      </c>
      <c r="H4491" t="s">
        <v>90</v>
      </c>
      <c r="I4491" s="134" t="s">
        <v>60</v>
      </c>
      <c r="J4491" t="s">
        <v>61</v>
      </c>
      <c r="K4491" t="s">
        <v>80</v>
      </c>
      <c r="L4491" s="131" t="s">
        <v>3</v>
      </c>
      <c r="M4491" s="32" t="s">
        <v>2</v>
      </c>
      <c r="N4491" s="70" t="str">
        <f t="shared" si="163"/>
        <v>1257. Cuidado Continuo por una vida con bienestar para la población con discapacidadComunitario1_FONTIBON3_DICIEMBRE_2025</v>
      </c>
      <c r="O4491" s="75">
        <v>12879544</v>
      </c>
      <c r="R4491" s="21">
        <v>0</v>
      </c>
      <c r="S4491" s="21">
        <v>0</v>
      </c>
    </row>
    <row r="4492" spans="2:19" ht="30" hidden="1" customHeight="1">
      <c r="B4492">
        <v>126</v>
      </c>
      <c r="C4492" t="s">
        <v>220</v>
      </c>
      <c r="D4492" t="s">
        <v>87</v>
      </c>
      <c r="E4492" s="86" t="str">
        <f t="shared" si="162"/>
        <v>1268. Cuidado Continuo por una vida con bienestar para la ruralidad de BogotáComunitario</v>
      </c>
      <c r="F4492" t="s">
        <v>221</v>
      </c>
      <c r="G4492" t="s">
        <v>89</v>
      </c>
      <c r="H4492" t="s">
        <v>90</v>
      </c>
      <c r="I4492" s="134" t="s">
        <v>60</v>
      </c>
      <c r="J4492" t="s">
        <v>91</v>
      </c>
      <c r="K4492" t="s">
        <v>80</v>
      </c>
      <c r="L4492" s="131" t="s">
        <v>3</v>
      </c>
      <c r="M4492" s="32" t="s">
        <v>2</v>
      </c>
      <c r="N4492" s="70" t="str">
        <f t="shared" si="163"/>
        <v>1268. Cuidado Continuo por una vida con bienestar para la ruralidad de BogotáComunitario1_FONTIBON3_DICIEMBRE_2025</v>
      </c>
      <c r="O4492" s="75">
        <v>175674</v>
      </c>
      <c r="S4492" s="21">
        <v>0</v>
      </c>
    </row>
    <row r="4493" spans="2:19" ht="30" hidden="1" customHeight="1">
      <c r="B4493">
        <v>127</v>
      </c>
      <c r="C4493" t="s">
        <v>220</v>
      </c>
      <c r="D4493" t="s">
        <v>87</v>
      </c>
      <c r="E4493" s="86" t="str">
        <f t="shared" si="162"/>
        <v>1278. Cuidado Continuo por una vida con bienestar para la ruralidad de BogotáComunitario</v>
      </c>
      <c r="F4493" t="s">
        <v>222</v>
      </c>
      <c r="G4493" t="s">
        <v>89</v>
      </c>
      <c r="H4493" t="s">
        <v>90</v>
      </c>
      <c r="I4493" s="134" t="s">
        <v>60</v>
      </c>
      <c r="J4493" t="s">
        <v>91</v>
      </c>
      <c r="K4493" t="s">
        <v>65</v>
      </c>
      <c r="L4493" s="131" t="s">
        <v>3</v>
      </c>
      <c r="M4493" s="32" t="s">
        <v>2</v>
      </c>
      <c r="N4493" s="70" t="str">
        <f t="shared" si="163"/>
        <v>1278. Cuidado Continuo por una vida con bienestar para la ruralidad de BogotáComunitario1_FONTIBON3_DICIEMBRE_2025</v>
      </c>
      <c r="O4493" s="75">
        <v>468320</v>
      </c>
      <c r="S4493" s="21">
        <v>0</v>
      </c>
    </row>
    <row r="4494" spans="2:19" ht="30" hidden="1" customHeight="1">
      <c r="B4494">
        <v>127</v>
      </c>
      <c r="C4494" t="s">
        <v>220</v>
      </c>
      <c r="D4494" t="s">
        <v>92</v>
      </c>
      <c r="E4494" s="86" t="str">
        <f t="shared" si="162"/>
        <v xml:space="preserve">1278. Cuidado Continuo por una vida con bienestar para la ruralidad de BogotáEducativo </v>
      </c>
      <c r="F4494" t="s">
        <v>222</v>
      </c>
      <c r="G4494" t="s">
        <v>89</v>
      </c>
      <c r="H4494" t="s">
        <v>90</v>
      </c>
      <c r="I4494" s="134" t="s">
        <v>60</v>
      </c>
      <c r="J4494" t="s">
        <v>91</v>
      </c>
      <c r="K4494" t="s">
        <v>65</v>
      </c>
      <c r="L4494" s="131" t="s">
        <v>3</v>
      </c>
      <c r="M4494" s="32" t="s">
        <v>2</v>
      </c>
      <c r="N4494" s="70" t="str">
        <f t="shared" si="163"/>
        <v>1278. Cuidado Continuo por una vida con bienestar para la ruralidad de BogotáEducativo 1_FONTIBON3_DICIEMBRE_2025</v>
      </c>
      <c r="O4494" s="75">
        <v>468320</v>
      </c>
      <c r="S4494" s="21">
        <v>0</v>
      </c>
    </row>
    <row r="4495" spans="2:19" ht="30" hidden="1" customHeight="1">
      <c r="B4495">
        <v>127</v>
      </c>
      <c r="C4495" t="s">
        <v>220</v>
      </c>
      <c r="D4495" t="s">
        <v>93</v>
      </c>
      <c r="E4495" s="86" t="str">
        <f t="shared" si="162"/>
        <v>1278. Cuidado Continuo por una vida con bienestar para la ruralidad de BogotáInstitucional</v>
      </c>
      <c r="F4495" t="s">
        <v>222</v>
      </c>
      <c r="G4495" t="s">
        <v>89</v>
      </c>
      <c r="H4495" t="s">
        <v>90</v>
      </c>
      <c r="I4495" s="134" t="s">
        <v>60</v>
      </c>
      <c r="J4495" t="s">
        <v>91</v>
      </c>
      <c r="K4495" t="s">
        <v>65</v>
      </c>
      <c r="L4495" s="131" t="s">
        <v>3</v>
      </c>
      <c r="M4495" s="32" t="s">
        <v>2</v>
      </c>
      <c r="N4495" s="70" t="str">
        <f t="shared" si="163"/>
        <v>1278. Cuidado Continuo por una vida con bienestar para la ruralidad de BogotáInstitucional1_FONTIBON3_DICIEMBRE_2025</v>
      </c>
      <c r="O4495" s="75">
        <v>468320</v>
      </c>
      <c r="S4495" s="21">
        <v>0</v>
      </c>
    </row>
    <row r="4496" spans="2:19" ht="30" hidden="1" customHeight="1">
      <c r="B4496">
        <v>128</v>
      </c>
      <c r="C4496" t="s">
        <v>220</v>
      </c>
      <c r="D4496" t="s">
        <v>87</v>
      </c>
      <c r="E4496" s="86" t="str">
        <f t="shared" si="162"/>
        <v>1288. Cuidado Continuo por una vida con bienestar para la ruralidad de BogotáComunitario</v>
      </c>
      <c r="F4496" t="s">
        <v>223</v>
      </c>
      <c r="G4496" t="s">
        <v>89</v>
      </c>
      <c r="H4496" t="s">
        <v>90</v>
      </c>
      <c r="I4496" s="134" t="s">
        <v>60</v>
      </c>
      <c r="J4496" t="s">
        <v>91</v>
      </c>
      <c r="K4496" t="s">
        <v>80</v>
      </c>
      <c r="L4496" s="131" t="s">
        <v>3</v>
      </c>
      <c r="M4496" s="32" t="s">
        <v>2</v>
      </c>
      <c r="N4496" s="70" t="str">
        <f t="shared" si="163"/>
        <v>1288. Cuidado Continuo por una vida con bienestar para la ruralidad de BogotáComunitario1_FONTIBON3_DICIEMBRE_2025</v>
      </c>
      <c r="O4496" s="75">
        <v>140539</v>
      </c>
      <c r="S4496" s="21">
        <v>0</v>
      </c>
    </row>
    <row r="4497" spans="2:19" ht="30" hidden="1" customHeight="1">
      <c r="B4497">
        <v>128</v>
      </c>
      <c r="C4497" t="s">
        <v>220</v>
      </c>
      <c r="D4497" t="s">
        <v>92</v>
      </c>
      <c r="E4497" s="86" t="str">
        <f t="shared" si="162"/>
        <v xml:space="preserve">1288. Cuidado Continuo por una vida con bienestar para la ruralidad de BogotáEducativo </v>
      </c>
      <c r="F4497" t="s">
        <v>223</v>
      </c>
      <c r="G4497" t="s">
        <v>89</v>
      </c>
      <c r="H4497" t="s">
        <v>90</v>
      </c>
      <c r="I4497" s="134" t="s">
        <v>60</v>
      </c>
      <c r="J4497" t="s">
        <v>91</v>
      </c>
      <c r="K4497" t="s">
        <v>80</v>
      </c>
      <c r="L4497" s="131" t="s">
        <v>3</v>
      </c>
      <c r="M4497" s="32" t="s">
        <v>2</v>
      </c>
      <c r="N4497" s="70" t="str">
        <f t="shared" si="163"/>
        <v>1288. Cuidado Continuo por una vida con bienestar para la ruralidad de BogotáEducativo 1_FONTIBON3_DICIEMBRE_2025</v>
      </c>
      <c r="O4497" s="75">
        <v>140539</v>
      </c>
      <c r="S4497" s="21">
        <v>0</v>
      </c>
    </row>
    <row r="4498" spans="2:19" ht="30" hidden="1" customHeight="1">
      <c r="B4498">
        <v>129</v>
      </c>
      <c r="C4498" t="s">
        <v>220</v>
      </c>
      <c r="D4498" t="s">
        <v>87</v>
      </c>
      <c r="E4498" s="86" t="str">
        <f t="shared" si="162"/>
        <v>1298. Cuidado Continuo por una vida con bienestar para la ruralidad de BogotáComunitario</v>
      </c>
      <c r="F4498" t="s">
        <v>224</v>
      </c>
      <c r="G4498" t="s">
        <v>89</v>
      </c>
      <c r="H4498" t="s">
        <v>90</v>
      </c>
      <c r="I4498" s="134" t="s">
        <v>60</v>
      </c>
      <c r="J4498" t="s">
        <v>91</v>
      </c>
      <c r="K4498" t="s">
        <v>65</v>
      </c>
      <c r="L4498" s="131" t="s">
        <v>3</v>
      </c>
      <c r="M4498" s="32" t="s">
        <v>2</v>
      </c>
      <c r="N4498" s="70" t="str">
        <f t="shared" si="163"/>
        <v>1298. Cuidado Continuo por una vida con bienestar para la ruralidad de BogotáComunitario1_FONTIBON3_DICIEMBRE_2025</v>
      </c>
      <c r="O4498" s="75">
        <v>175674</v>
      </c>
      <c r="S4498" s="21">
        <v>0</v>
      </c>
    </row>
    <row r="4499" spans="2:19" ht="30" hidden="1" customHeight="1">
      <c r="B4499">
        <v>130</v>
      </c>
      <c r="C4499" t="s">
        <v>220</v>
      </c>
      <c r="D4499" t="s">
        <v>87</v>
      </c>
      <c r="E4499" s="86" t="str">
        <f t="shared" si="162"/>
        <v>1308. Cuidado Continuo por una vida con bienestar para la ruralidad de BogotáComunitario</v>
      </c>
      <c r="F4499" t="s">
        <v>225</v>
      </c>
      <c r="G4499" t="s">
        <v>89</v>
      </c>
      <c r="H4499" t="s">
        <v>90</v>
      </c>
      <c r="I4499" s="134" t="s">
        <v>60</v>
      </c>
      <c r="J4499" t="s">
        <v>91</v>
      </c>
      <c r="K4499" t="s">
        <v>80</v>
      </c>
      <c r="L4499" s="131" t="s">
        <v>3</v>
      </c>
      <c r="M4499" s="32" t="s">
        <v>2</v>
      </c>
      <c r="N4499" s="70" t="str">
        <f t="shared" si="163"/>
        <v>1308. Cuidado Continuo por una vida con bienestar para la ruralidad de BogotáComunitario1_FONTIBON3_DICIEMBRE_2025</v>
      </c>
      <c r="O4499" s="75">
        <v>140539</v>
      </c>
      <c r="S4499" s="21">
        <v>0</v>
      </c>
    </row>
    <row r="4500" spans="2:19" ht="30" hidden="1" customHeight="1">
      <c r="B4500">
        <v>131</v>
      </c>
      <c r="C4500" t="s">
        <v>220</v>
      </c>
      <c r="D4500" t="s">
        <v>98</v>
      </c>
      <c r="E4500" s="86" t="str">
        <f t="shared" ref="E4500:E4563" si="164">B4500&amp;C4500&amp;D4500</f>
        <v>1318. Cuidado Continuo por una vida con bienestar para la ruralidad de BogotáLaboral</v>
      </c>
      <c r="F4500" t="s">
        <v>226</v>
      </c>
      <c r="G4500" t="s">
        <v>110</v>
      </c>
      <c r="H4500" t="s">
        <v>90</v>
      </c>
      <c r="I4500" s="134" t="s">
        <v>60</v>
      </c>
      <c r="J4500" t="s">
        <v>154</v>
      </c>
      <c r="K4500" t="s">
        <v>65</v>
      </c>
      <c r="L4500" s="131" t="s">
        <v>3</v>
      </c>
      <c r="M4500" s="32" t="s">
        <v>2</v>
      </c>
      <c r="N4500" s="70" t="str">
        <f t="shared" si="163"/>
        <v>1318. Cuidado Continuo por una vida con bienestar para la ruralidad de BogotáLaboral1_FONTIBON3_DICIEMBRE_2025</v>
      </c>
      <c r="O4500" s="75">
        <v>940787</v>
      </c>
      <c r="S4500" s="21">
        <v>0</v>
      </c>
    </row>
    <row r="4501" spans="2:19" ht="30" hidden="1" customHeight="1">
      <c r="B4501">
        <v>132</v>
      </c>
      <c r="C4501" t="s">
        <v>220</v>
      </c>
      <c r="D4501" t="s">
        <v>98</v>
      </c>
      <c r="E4501" s="86" t="str">
        <f t="shared" si="164"/>
        <v>1328. Cuidado Continuo por una vida con bienestar para la ruralidad de BogotáLaboral</v>
      </c>
      <c r="F4501" t="s">
        <v>227</v>
      </c>
      <c r="G4501" t="s">
        <v>110</v>
      </c>
      <c r="H4501" t="s">
        <v>90</v>
      </c>
      <c r="I4501" s="134" t="s">
        <v>60</v>
      </c>
      <c r="J4501" t="s">
        <v>228</v>
      </c>
      <c r="K4501" t="s">
        <v>80</v>
      </c>
      <c r="L4501" s="131" t="s">
        <v>3</v>
      </c>
      <c r="M4501" s="32" t="s">
        <v>2</v>
      </c>
      <c r="N4501" s="70" t="str">
        <f t="shared" si="163"/>
        <v>1328. Cuidado Continuo por una vida con bienestar para la ruralidad de BogotáLaboral1_FONTIBON3_DICIEMBRE_2025</v>
      </c>
      <c r="O4501" s="75">
        <v>250875</v>
      </c>
      <c r="S4501" s="21">
        <v>0</v>
      </c>
    </row>
    <row r="4502" spans="2:19" ht="30" hidden="1" customHeight="1">
      <c r="B4502">
        <v>133</v>
      </c>
      <c r="C4502" t="s">
        <v>220</v>
      </c>
      <c r="D4502" t="s">
        <v>98</v>
      </c>
      <c r="E4502" s="86" t="str">
        <f t="shared" si="164"/>
        <v>1338. Cuidado Continuo por una vida con bienestar para la ruralidad de BogotáLaboral</v>
      </c>
      <c r="F4502" t="s">
        <v>229</v>
      </c>
      <c r="G4502" t="s">
        <v>110</v>
      </c>
      <c r="H4502" t="s">
        <v>90</v>
      </c>
      <c r="I4502" s="134" t="s">
        <v>60</v>
      </c>
      <c r="J4502" t="s">
        <v>228</v>
      </c>
      <c r="K4502" t="s">
        <v>80</v>
      </c>
      <c r="L4502" s="131" t="s">
        <v>3</v>
      </c>
      <c r="M4502" s="32" t="s">
        <v>2</v>
      </c>
      <c r="N4502" s="70" t="str">
        <f t="shared" si="163"/>
        <v>1338. Cuidado Continuo por una vida con bienestar para la ruralidad de BogotáLaboral1_FONTIBON3_DICIEMBRE_2025</v>
      </c>
      <c r="O4502" s="75">
        <v>183687</v>
      </c>
      <c r="S4502" s="21">
        <v>0</v>
      </c>
    </row>
    <row r="4503" spans="2:19" ht="30" hidden="1" customHeight="1">
      <c r="B4503">
        <v>134</v>
      </c>
      <c r="C4503" t="s">
        <v>220</v>
      </c>
      <c r="D4503" t="s">
        <v>98</v>
      </c>
      <c r="E4503" s="86" t="str">
        <f t="shared" si="164"/>
        <v>1348. Cuidado Continuo por una vida con bienestar para la ruralidad de BogotáLaboral</v>
      </c>
      <c r="F4503" t="s">
        <v>230</v>
      </c>
      <c r="G4503" t="s">
        <v>110</v>
      </c>
      <c r="H4503" t="s">
        <v>90</v>
      </c>
      <c r="I4503" s="134" t="s">
        <v>60</v>
      </c>
      <c r="J4503" t="s">
        <v>151</v>
      </c>
      <c r="K4503" t="s">
        <v>80</v>
      </c>
      <c r="L4503" s="131" t="s">
        <v>3</v>
      </c>
      <c r="M4503" s="32" t="s">
        <v>2</v>
      </c>
      <c r="N4503" s="70" t="str">
        <f t="shared" si="163"/>
        <v>1348. Cuidado Continuo por una vida con bienestar para la ruralidad de BogotáLaboral1_FONTIBON3_DICIEMBRE_2025</v>
      </c>
      <c r="O4503" s="75">
        <v>110336</v>
      </c>
      <c r="S4503" s="21">
        <v>0</v>
      </c>
    </row>
    <row r="4504" spans="2:19" ht="30" hidden="1" customHeight="1">
      <c r="B4504">
        <v>135</v>
      </c>
      <c r="C4504" t="s">
        <v>220</v>
      </c>
      <c r="D4504" t="s">
        <v>98</v>
      </c>
      <c r="E4504" s="86" t="str">
        <f t="shared" si="164"/>
        <v>1358. Cuidado Continuo por una vida con bienestar para la ruralidad de BogotáLaboral</v>
      </c>
      <c r="F4504" t="s">
        <v>231</v>
      </c>
      <c r="G4504" t="s">
        <v>110</v>
      </c>
      <c r="H4504" t="s">
        <v>90</v>
      </c>
      <c r="I4504" s="134" t="s">
        <v>60</v>
      </c>
      <c r="J4504" t="s">
        <v>151</v>
      </c>
      <c r="K4504" t="s">
        <v>65</v>
      </c>
      <c r="L4504" s="131" t="s">
        <v>3</v>
      </c>
      <c r="M4504" s="32" t="s">
        <v>2</v>
      </c>
      <c r="N4504" s="70" t="str">
        <f t="shared" si="163"/>
        <v>1358. Cuidado Continuo por una vida con bienestar para la ruralidad de BogotáLaboral1_FONTIBON3_DICIEMBRE_2025</v>
      </c>
      <c r="O4504" s="75">
        <v>137922</v>
      </c>
      <c r="S4504" s="21">
        <v>0</v>
      </c>
    </row>
    <row r="4505" spans="2:19" ht="30" hidden="1" customHeight="1">
      <c r="B4505">
        <v>86</v>
      </c>
      <c r="C4505" t="s">
        <v>232</v>
      </c>
      <c r="D4505" t="s">
        <v>233</v>
      </c>
      <c r="E4505" s="86" t="str">
        <f t="shared" si="164"/>
        <v>869. Gestión de Programas Estrategias y Planes para el BienestarGestión Integral Estrategias y Programas</v>
      </c>
      <c r="F4505" t="s">
        <v>234</v>
      </c>
      <c r="G4505" t="s">
        <v>235</v>
      </c>
      <c r="H4505" t="s">
        <v>90</v>
      </c>
      <c r="I4505" s="134" t="s">
        <v>60</v>
      </c>
      <c r="J4505" t="s">
        <v>218</v>
      </c>
      <c r="K4505" t="s">
        <v>62</v>
      </c>
      <c r="L4505" s="131" t="s">
        <v>3</v>
      </c>
      <c r="M4505" s="32" t="s">
        <v>2</v>
      </c>
      <c r="N4505" s="70" t="str">
        <f t="shared" si="163"/>
        <v>869. Gestión de Programas Estrategias y Planes para el BienestarGestión Integral Estrategias y Programas1_FONTIBON3_DICIEMBRE_2025</v>
      </c>
      <c r="O4505" s="75">
        <v>73474880</v>
      </c>
      <c r="S4505" s="21">
        <v>0</v>
      </c>
    </row>
    <row r="4506" spans="2:19" ht="30" hidden="1" customHeight="1">
      <c r="B4506">
        <v>136</v>
      </c>
      <c r="C4506" t="s">
        <v>232</v>
      </c>
      <c r="D4506" t="s">
        <v>233</v>
      </c>
      <c r="E4506" s="86" t="str">
        <f t="shared" si="164"/>
        <v>1369. Gestión de Programas Estrategias y Planes para el BienestarGestión Integral Estrategias y Programas</v>
      </c>
      <c r="F4506" t="s">
        <v>236</v>
      </c>
      <c r="G4506" t="s">
        <v>237</v>
      </c>
      <c r="H4506" t="s">
        <v>30</v>
      </c>
      <c r="I4506" s="134" t="s">
        <v>60</v>
      </c>
      <c r="J4506" t="s">
        <v>61</v>
      </c>
      <c r="K4506" t="s">
        <v>62</v>
      </c>
      <c r="L4506" s="131" t="s">
        <v>3</v>
      </c>
      <c r="M4506" s="32" t="s">
        <v>2</v>
      </c>
      <c r="N4506" s="70" t="str">
        <f t="shared" si="163"/>
        <v>1369. Gestión de Programas Estrategias y Planes para el BienestarGestión Integral Estrategias y Programas1_FONTIBON3_DICIEMBRE_2025</v>
      </c>
      <c r="O4506" s="75">
        <v>5621568</v>
      </c>
      <c r="S4506" s="21">
        <v>0</v>
      </c>
    </row>
    <row r="4507" spans="2:19" ht="30" hidden="1" customHeight="1">
      <c r="B4507">
        <v>137</v>
      </c>
      <c r="C4507" t="s">
        <v>232</v>
      </c>
      <c r="D4507" t="s">
        <v>233</v>
      </c>
      <c r="E4507" s="86" t="str">
        <f t="shared" si="164"/>
        <v>1379. Gestión de Programas Estrategias y Planes para el BienestarGestión Integral Estrategias y Programas</v>
      </c>
      <c r="F4507" t="s">
        <v>238</v>
      </c>
      <c r="G4507" t="s">
        <v>237</v>
      </c>
      <c r="H4507" t="s">
        <v>30</v>
      </c>
      <c r="I4507" s="134" t="s">
        <v>60</v>
      </c>
      <c r="J4507" t="s">
        <v>61</v>
      </c>
      <c r="K4507" t="s">
        <v>62</v>
      </c>
      <c r="L4507" s="131" t="s">
        <v>3</v>
      </c>
      <c r="M4507" s="32" t="s">
        <v>2</v>
      </c>
      <c r="N4507" s="70" t="str">
        <f t="shared" si="163"/>
        <v>1379. Gestión de Programas Estrategias y Planes para el BienestarGestión Integral Estrategias y Programas1_FONTIBON3_DICIEMBRE_2025</v>
      </c>
      <c r="O4507" s="75">
        <v>3994272</v>
      </c>
      <c r="S4507" s="21">
        <v>0</v>
      </c>
    </row>
    <row r="4508" spans="2:19" ht="30" hidden="1" customHeight="1">
      <c r="B4508">
        <v>138</v>
      </c>
      <c r="C4508" t="s">
        <v>232</v>
      </c>
      <c r="D4508" t="s">
        <v>233</v>
      </c>
      <c r="E4508" s="86" t="str">
        <f t="shared" si="164"/>
        <v>1389. Gestión de Programas Estrategias y Planes para el BienestarGestión Integral Estrategias y Programas</v>
      </c>
      <c r="F4508" t="s">
        <v>239</v>
      </c>
      <c r="G4508" t="s">
        <v>237</v>
      </c>
      <c r="H4508" t="s">
        <v>30</v>
      </c>
      <c r="I4508" s="134" t="s">
        <v>60</v>
      </c>
      <c r="J4508" t="s">
        <v>61</v>
      </c>
      <c r="K4508" t="s">
        <v>62</v>
      </c>
      <c r="L4508" s="131" t="s">
        <v>3</v>
      </c>
      <c r="M4508" s="32" t="s">
        <v>2</v>
      </c>
      <c r="N4508" s="70" t="str">
        <f t="shared" si="163"/>
        <v>1389. Gestión de Programas Estrategias y Planes para el BienestarGestión Integral Estrategias y Programas1_FONTIBON3_DICIEMBRE_2025</v>
      </c>
      <c r="O4508" s="75">
        <v>12969056</v>
      </c>
      <c r="S4508" s="21">
        <v>0</v>
      </c>
    </row>
    <row r="4509" spans="2:19" ht="30" hidden="1" customHeight="1">
      <c r="B4509">
        <v>139</v>
      </c>
      <c r="C4509" t="s">
        <v>232</v>
      </c>
      <c r="D4509" t="s">
        <v>233</v>
      </c>
      <c r="E4509" s="86" t="str">
        <f t="shared" si="164"/>
        <v>1399. Gestión de Programas Estrategias y Planes para el BienestarGestión Integral Estrategias y Programas</v>
      </c>
      <c r="F4509" t="s">
        <v>240</v>
      </c>
      <c r="G4509" t="s">
        <v>237</v>
      </c>
      <c r="H4509" t="s">
        <v>30</v>
      </c>
      <c r="I4509" s="134" t="s">
        <v>60</v>
      </c>
      <c r="J4509" t="s">
        <v>61</v>
      </c>
      <c r="K4509" t="s">
        <v>62</v>
      </c>
      <c r="L4509" s="131" t="s">
        <v>3</v>
      </c>
      <c r="M4509" s="32" t="s">
        <v>2</v>
      </c>
      <c r="N4509" s="70" t="str">
        <f t="shared" si="163"/>
        <v>1399. Gestión de Programas Estrategias y Planes para el BienestarGestión Integral Estrategias y Programas1_FONTIBON3_DICIEMBRE_2025</v>
      </c>
      <c r="O4509" s="75">
        <v>3994272</v>
      </c>
      <c r="S4509" s="21">
        <v>0</v>
      </c>
    </row>
    <row r="4510" spans="2:19" ht="30" hidden="1" customHeight="1">
      <c r="B4510">
        <v>140</v>
      </c>
      <c r="C4510" t="s">
        <v>232</v>
      </c>
      <c r="D4510" t="s">
        <v>233</v>
      </c>
      <c r="E4510" s="86" t="str">
        <f t="shared" si="164"/>
        <v>1409. Gestión de Programas Estrategias y Planes para el BienestarGestión Integral Estrategias y Programas</v>
      </c>
      <c r="F4510" t="s">
        <v>241</v>
      </c>
      <c r="G4510" t="s">
        <v>237</v>
      </c>
      <c r="H4510" t="s">
        <v>30</v>
      </c>
      <c r="I4510" s="134" t="s">
        <v>60</v>
      </c>
      <c r="J4510" t="s">
        <v>61</v>
      </c>
      <c r="K4510" t="s">
        <v>62</v>
      </c>
      <c r="L4510" s="131" t="s">
        <v>3</v>
      </c>
      <c r="M4510" s="32" t="s">
        <v>2</v>
      </c>
      <c r="N4510" s="70" t="str">
        <f t="shared" si="163"/>
        <v>1409. Gestión de Programas Estrategias y Planes para el BienestarGestión Integral Estrategias y Programas1_FONTIBON3_DICIEMBRE_2025</v>
      </c>
      <c r="O4510" s="75">
        <v>5621568</v>
      </c>
      <c r="S4510" s="21">
        <v>0</v>
      </c>
    </row>
    <row r="4511" spans="2:19" ht="30" hidden="1" customHeight="1">
      <c r="B4511">
        <v>141</v>
      </c>
      <c r="C4511" t="s">
        <v>232</v>
      </c>
      <c r="D4511" t="s">
        <v>233</v>
      </c>
      <c r="E4511" s="86" t="str">
        <f t="shared" si="164"/>
        <v>1419. Gestión de Programas Estrategias y Planes para el BienestarGestión Integral Estrategias y Programas</v>
      </c>
      <c r="F4511" t="s">
        <v>242</v>
      </c>
      <c r="G4511" t="s">
        <v>237</v>
      </c>
      <c r="H4511" t="s">
        <v>30</v>
      </c>
      <c r="I4511" s="134" t="s">
        <v>60</v>
      </c>
      <c r="J4511" t="s">
        <v>61</v>
      </c>
      <c r="K4511" t="s">
        <v>62</v>
      </c>
      <c r="L4511" s="131" t="s">
        <v>3</v>
      </c>
      <c r="M4511" s="32" t="s">
        <v>2</v>
      </c>
      <c r="N4511" s="70" t="str">
        <f t="shared" si="163"/>
        <v>1419. Gestión de Programas Estrategias y Planes para el BienestarGestión Integral Estrategias y Programas1_FONTIBON3_DICIEMBRE_2025</v>
      </c>
      <c r="O4511" s="75">
        <v>3994272</v>
      </c>
      <c r="S4511" s="21">
        <v>0</v>
      </c>
    </row>
    <row r="4512" spans="2:19" ht="30" hidden="1" customHeight="1">
      <c r="B4512">
        <v>142</v>
      </c>
      <c r="C4512" t="s">
        <v>232</v>
      </c>
      <c r="D4512" t="s">
        <v>233</v>
      </c>
      <c r="E4512" s="86" t="str">
        <f t="shared" si="164"/>
        <v>1429. Gestión de Programas Estrategias y Planes para el BienestarGestión Integral Estrategias y Programas</v>
      </c>
      <c r="F4512" t="s">
        <v>243</v>
      </c>
      <c r="G4512" t="s">
        <v>237</v>
      </c>
      <c r="H4512" t="s">
        <v>30</v>
      </c>
      <c r="I4512" s="134" t="s">
        <v>60</v>
      </c>
      <c r="J4512" t="s">
        <v>61</v>
      </c>
      <c r="K4512" t="s">
        <v>80</v>
      </c>
      <c r="L4512" s="131" t="s">
        <v>3</v>
      </c>
      <c r="M4512" s="32" t="s">
        <v>2</v>
      </c>
      <c r="N4512" s="70" t="str">
        <f t="shared" si="163"/>
        <v>1429. Gestión de Programas Estrategias y Planes para el BienestarGestión Integral Estrategias y Programas1_FONTIBON3_DICIEMBRE_2025</v>
      </c>
      <c r="O4512" s="75">
        <v>3994272</v>
      </c>
      <c r="S4512" s="21">
        <v>0</v>
      </c>
    </row>
    <row r="4513" spans="2:19" ht="30" hidden="1" customHeight="1">
      <c r="B4513">
        <v>143</v>
      </c>
      <c r="C4513" t="s">
        <v>232</v>
      </c>
      <c r="D4513" t="s">
        <v>233</v>
      </c>
      <c r="E4513" s="86" t="str">
        <f t="shared" si="164"/>
        <v>1439. Gestión de Programas Estrategias y Planes para el BienestarGestión Integral Estrategias y Programas</v>
      </c>
      <c r="F4513" t="s">
        <v>244</v>
      </c>
      <c r="G4513" t="s">
        <v>245</v>
      </c>
      <c r="H4513" t="s">
        <v>30</v>
      </c>
      <c r="I4513" s="134" t="s">
        <v>60</v>
      </c>
      <c r="J4513" t="s">
        <v>61</v>
      </c>
      <c r="K4513" t="s">
        <v>62</v>
      </c>
      <c r="L4513" s="131" t="s">
        <v>3</v>
      </c>
      <c r="M4513" s="32" t="s">
        <v>2</v>
      </c>
      <c r="N4513" s="70" t="str">
        <f t="shared" si="163"/>
        <v>1439. Gestión de Programas Estrategias y Planes para el BienestarGestión Integral Estrategias y Programas1_FONTIBON3_DICIEMBRE_2025</v>
      </c>
      <c r="O4513" s="75">
        <v>7508288</v>
      </c>
      <c r="S4513" s="21">
        <v>0</v>
      </c>
    </row>
    <row r="4514" spans="2:19" ht="30" hidden="1" customHeight="1">
      <c r="B4514">
        <v>144</v>
      </c>
      <c r="C4514" t="s">
        <v>232</v>
      </c>
      <c r="D4514" t="s">
        <v>233</v>
      </c>
      <c r="E4514" s="86" t="str">
        <f t="shared" si="164"/>
        <v>1449. Gestión de Programas Estrategias y Planes para el BienestarGestión Integral Estrategias y Programas</v>
      </c>
      <c r="F4514" t="s">
        <v>246</v>
      </c>
      <c r="G4514" t="s">
        <v>245</v>
      </c>
      <c r="H4514" t="s">
        <v>30</v>
      </c>
      <c r="I4514" s="134" t="s">
        <v>60</v>
      </c>
      <c r="J4514" t="s">
        <v>61</v>
      </c>
      <c r="K4514" t="s">
        <v>62</v>
      </c>
      <c r="L4514" s="131" t="s">
        <v>3</v>
      </c>
      <c r="M4514" s="32" t="s">
        <v>2</v>
      </c>
      <c r="N4514" s="70" t="str">
        <f t="shared" si="163"/>
        <v>1449. Gestión de Programas Estrategias y Planes para el BienestarGestión Integral Estrategias y Programas1_FONTIBON3_DICIEMBRE_2025</v>
      </c>
      <c r="O4514" s="75">
        <v>7508288</v>
      </c>
      <c r="S4514" s="21">
        <v>0</v>
      </c>
    </row>
    <row r="4515" spans="2:19" ht="30" hidden="1" customHeight="1">
      <c r="B4515">
        <v>145</v>
      </c>
      <c r="C4515" t="s">
        <v>232</v>
      </c>
      <c r="D4515" t="s">
        <v>233</v>
      </c>
      <c r="E4515" s="86" t="str">
        <f t="shared" si="164"/>
        <v>1459. Gestión de Programas Estrategias y Planes para el BienestarGestión Integral Estrategias y Programas</v>
      </c>
      <c r="F4515" t="s">
        <v>247</v>
      </c>
      <c r="G4515" t="s">
        <v>245</v>
      </c>
      <c r="H4515" t="s">
        <v>30</v>
      </c>
      <c r="I4515" s="134" t="s">
        <v>60</v>
      </c>
      <c r="J4515" t="s">
        <v>61</v>
      </c>
      <c r="K4515" t="s">
        <v>62</v>
      </c>
      <c r="L4515" s="131" t="s">
        <v>3</v>
      </c>
      <c r="M4515" s="32" t="s">
        <v>2</v>
      </c>
      <c r="N4515" s="70" t="str">
        <f t="shared" si="163"/>
        <v>1459. Gestión de Programas Estrategias y Planes para el BienestarGestión Integral Estrategias y Programas1_FONTIBON3_DICIEMBRE_2025</v>
      </c>
      <c r="O4515" s="75">
        <v>5299968</v>
      </c>
      <c r="S4515" s="21">
        <v>0</v>
      </c>
    </row>
    <row r="4516" spans="2:19" ht="30" hidden="1" customHeight="1">
      <c r="B4516">
        <v>146</v>
      </c>
      <c r="C4516" t="s">
        <v>232</v>
      </c>
      <c r="D4516" t="s">
        <v>233</v>
      </c>
      <c r="E4516" s="86" t="str">
        <f t="shared" si="164"/>
        <v>1469. Gestión de Programas Estrategias y Planes para el BienestarGestión Integral Estrategias y Programas</v>
      </c>
      <c r="F4516" t="s">
        <v>248</v>
      </c>
      <c r="G4516" t="s">
        <v>245</v>
      </c>
      <c r="H4516" t="s">
        <v>30</v>
      </c>
      <c r="I4516" s="134" t="s">
        <v>60</v>
      </c>
      <c r="J4516" t="s">
        <v>91</v>
      </c>
      <c r="K4516" t="s">
        <v>80</v>
      </c>
      <c r="L4516" s="131" t="s">
        <v>3</v>
      </c>
      <c r="M4516" s="32" t="s">
        <v>2</v>
      </c>
      <c r="N4516" s="70" t="str">
        <f t="shared" si="163"/>
        <v>1469. Gestión de Programas Estrategias y Planes para el BienestarGestión Integral Estrategias y Programas1_FONTIBON3_DICIEMBRE_2025</v>
      </c>
      <c r="O4516" s="75">
        <v>122208</v>
      </c>
      <c r="S4516" s="21">
        <v>0</v>
      </c>
    </row>
    <row r="4517" spans="2:19" ht="30" hidden="1" customHeight="1">
      <c r="B4517">
        <v>147</v>
      </c>
      <c r="C4517" t="s">
        <v>232</v>
      </c>
      <c r="D4517" t="s">
        <v>233</v>
      </c>
      <c r="E4517" s="86" t="str">
        <f t="shared" si="164"/>
        <v>1479. Gestión de Programas Estrategias y Planes para el BienestarGestión Integral Estrategias y Programas</v>
      </c>
      <c r="F4517" t="s">
        <v>249</v>
      </c>
      <c r="G4517" t="s">
        <v>245</v>
      </c>
      <c r="H4517" t="s">
        <v>30</v>
      </c>
      <c r="I4517" s="134" t="s">
        <v>60</v>
      </c>
      <c r="J4517" t="s">
        <v>215</v>
      </c>
      <c r="K4517" t="s">
        <v>80</v>
      </c>
      <c r="L4517" s="131" t="s">
        <v>3</v>
      </c>
      <c r="M4517" s="32" t="s">
        <v>2</v>
      </c>
      <c r="N4517" s="70" t="str">
        <f t="shared" si="163"/>
        <v>1479. Gestión de Programas Estrategias y Planes para el BienestarGestión Integral Estrategias y Programas1_FONTIBON3_DICIEMBRE_2025</v>
      </c>
      <c r="O4517" s="75">
        <v>30552</v>
      </c>
      <c r="S4517" s="21">
        <v>0</v>
      </c>
    </row>
    <row r="4518" spans="2:19" ht="30" hidden="1" customHeight="1">
      <c r="B4518">
        <v>148</v>
      </c>
      <c r="C4518" t="s">
        <v>232</v>
      </c>
      <c r="D4518" t="s">
        <v>233</v>
      </c>
      <c r="E4518" s="86" t="str">
        <f t="shared" si="164"/>
        <v>1489. Gestión de Programas Estrategias y Planes para el BienestarGestión Integral Estrategias y Programas</v>
      </c>
      <c r="F4518" t="s">
        <v>250</v>
      </c>
      <c r="G4518" t="s">
        <v>245</v>
      </c>
      <c r="H4518" t="s">
        <v>30</v>
      </c>
      <c r="I4518" s="134" t="s">
        <v>60</v>
      </c>
      <c r="J4518" t="s">
        <v>91</v>
      </c>
      <c r="K4518" t="s">
        <v>80</v>
      </c>
      <c r="L4518" s="131" t="s">
        <v>3</v>
      </c>
      <c r="M4518" s="32" t="s">
        <v>2</v>
      </c>
      <c r="N4518" s="70" t="str">
        <f t="shared" si="163"/>
        <v>1489. Gestión de Programas Estrategias y Planes para el BienestarGestión Integral Estrategias y Programas1_FONTIBON3_DICIEMBRE_2025</v>
      </c>
      <c r="O4518" s="75">
        <v>122208</v>
      </c>
      <c r="S4518" s="21">
        <v>0</v>
      </c>
    </row>
    <row r="4519" spans="2:19" ht="30" hidden="1" customHeight="1">
      <c r="B4519">
        <v>149</v>
      </c>
      <c r="C4519" t="s">
        <v>232</v>
      </c>
      <c r="D4519" t="s">
        <v>233</v>
      </c>
      <c r="E4519" s="86" t="str">
        <f t="shared" si="164"/>
        <v>1499. Gestión de Programas Estrategias y Planes para el BienestarGestión Integral Estrategias y Programas</v>
      </c>
      <c r="F4519" t="s">
        <v>251</v>
      </c>
      <c r="G4519" t="s">
        <v>245</v>
      </c>
      <c r="H4519" t="s">
        <v>30</v>
      </c>
      <c r="I4519" s="134" t="s">
        <v>60</v>
      </c>
      <c r="J4519" t="s">
        <v>61</v>
      </c>
      <c r="K4519" t="s">
        <v>62</v>
      </c>
      <c r="L4519" s="131" t="s">
        <v>3</v>
      </c>
      <c r="M4519" s="32" t="s">
        <v>2</v>
      </c>
      <c r="N4519" s="70" t="str">
        <f t="shared" si="163"/>
        <v>1499. Gestión de Programas Estrategias y Planes para el BienestarGestión Integral Estrategias y Programas1_FONTIBON3_DICIEMBRE_2025</v>
      </c>
      <c r="O4519" s="75">
        <v>3665168</v>
      </c>
      <c r="S4519" s="21">
        <v>0</v>
      </c>
    </row>
    <row r="4520" spans="2:19" ht="30" hidden="1" customHeight="1">
      <c r="B4520">
        <v>150</v>
      </c>
      <c r="C4520" t="s">
        <v>232</v>
      </c>
      <c r="D4520" t="s">
        <v>233</v>
      </c>
      <c r="E4520" s="86" t="str">
        <f t="shared" si="164"/>
        <v>1509. Gestión de Programas Estrategias y Planes para el BienestarGestión Integral Estrategias y Programas</v>
      </c>
      <c r="F4520" t="s">
        <v>252</v>
      </c>
      <c r="G4520" t="s">
        <v>245</v>
      </c>
      <c r="H4520" t="s">
        <v>30</v>
      </c>
      <c r="I4520" s="134" t="s">
        <v>60</v>
      </c>
      <c r="J4520" t="s">
        <v>61</v>
      </c>
      <c r="K4520" t="s">
        <v>62</v>
      </c>
      <c r="L4520" s="131" t="s">
        <v>3</v>
      </c>
      <c r="M4520" s="32" t="s">
        <v>2</v>
      </c>
      <c r="N4520" s="70" t="str">
        <f t="shared" si="163"/>
        <v>1509. Gestión de Programas Estrategias y Planes para el BienestarGestión Integral Estrategias y Programas1_FONTIBON3_DICIEMBRE_2025</v>
      </c>
      <c r="O4520" s="75">
        <v>1057260</v>
      </c>
      <c r="S4520" s="21">
        <v>0</v>
      </c>
    </row>
    <row r="4521" spans="2:19" ht="30" hidden="1" customHeight="1">
      <c r="B4521">
        <v>151</v>
      </c>
      <c r="C4521" t="s">
        <v>232</v>
      </c>
      <c r="D4521" t="s">
        <v>233</v>
      </c>
      <c r="E4521" s="86" t="str">
        <f t="shared" si="164"/>
        <v>1519. Gestión de Programas Estrategias y Planes para el BienestarGestión Integral Estrategias y Programas</v>
      </c>
      <c r="F4521" t="s">
        <v>253</v>
      </c>
      <c r="G4521" t="s">
        <v>245</v>
      </c>
      <c r="H4521" t="s">
        <v>30</v>
      </c>
      <c r="I4521" s="134" t="s">
        <v>60</v>
      </c>
      <c r="J4521" t="s">
        <v>61</v>
      </c>
      <c r="K4521" t="s">
        <v>62</v>
      </c>
      <c r="L4521" s="131" t="s">
        <v>3</v>
      </c>
      <c r="M4521" s="32" t="s">
        <v>2</v>
      </c>
      <c r="N4521" s="70" t="str">
        <f t="shared" si="163"/>
        <v>1519. Gestión de Programas Estrategias y Planes para el BienestarGestión Integral Estrategias y Programas1_FONTIBON3_DICIEMBRE_2025</v>
      </c>
      <c r="O4521" s="75">
        <v>1409680</v>
      </c>
      <c r="S4521" s="21">
        <v>0</v>
      </c>
    </row>
    <row r="4522" spans="2:19" ht="30" hidden="1" customHeight="1">
      <c r="B4522">
        <v>152</v>
      </c>
      <c r="C4522" t="s">
        <v>232</v>
      </c>
      <c r="D4522" t="s">
        <v>233</v>
      </c>
      <c r="E4522" s="86" t="str">
        <f t="shared" si="164"/>
        <v>1529. Gestión de Programas Estrategias y Planes para el BienestarGestión Integral Estrategias y Programas</v>
      </c>
      <c r="F4522" t="s">
        <v>254</v>
      </c>
      <c r="G4522" t="s">
        <v>245</v>
      </c>
      <c r="H4522" t="s">
        <v>30</v>
      </c>
      <c r="I4522" s="134" t="s">
        <v>60</v>
      </c>
      <c r="J4522" t="s">
        <v>61</v>
      </c>
      <c r="K4522" t="s">
        <v>62</v>
      </c>
      <c r="L4522" s="131" t="s">
        <v>3</v>
      </c>
      <c r="M4522" s="32" t="s">
        <v>2</v>
      </c>
      <c r="N4522" s="70" t="str">
        <f t="shared" si="163"/>
        <v>1529. Gestión de Programas Estrategias y Planes para el BienestarGestión Integral Estrategias y Programas1_FONTIBON3_DICIEMBRE_2025</v>
      </c>
      <c r="O4522" s="75">
        <v>352420</v>
      </c>
      <c r="S4522" s="21">
        <v>0</v>
      </c>
    </row>
    <row r="4523" spans="2:19" ht="30" hidden="1" customHeight="1">
      <c r="B4523">
        <v>153</v>
      </c>
      <c r="C4523" t="s">
        <v>232</v>
      </c>
      <c r="D4523" t="s">
        <v>233</v>
      </c>
      <c r="E4523" s="86" t="str">
        <f t="shared" si="164"/>
        <v>1539. Gestión de Programas Estrategias y Planes para el BienestarGestión Integral Estrategias y Programas</v>
      </c>
      <c r="F4523" t="s">
        <v>255</v>
      </c>
      <c r="G4523" t="s">
        <v>235</v>
      </c>
      <c r="H4523" t="s">
        <v>30</v>
      </c>
      <c r="I4523" s="134" t="s">
        <v>60</v>
      </c>
      <c r="J4523" t="s">
        <v>61</v>
      </c>
      <c r="K4523" t="s">
        <v>62</v>
      </c>
      <c r="L4523" s="131" t="s">
        <v>3</v>
      </c>
      <c r="M4523" s="32" t="s">
        <v>2</v>
      </c>
      <c r="N4523" s="70" t="str">
        <f t="shared" si="163"/>
        <v>1539. Gestión de Programas Estrategias y Planes para el BienestarGestión Integral Estrategias y Programas1_FONTIBON3_DICIEMBRE_2025</v>
      </c>
      <c r="O4523" s="75">
        <v>7347488</v>
      </c>
      <c r="S4523" s="21">
        <v>0</v>
      </c>
    </row>
    <row r="4524" spans="2:19" ht="30" hidden="1" customHeight="1">
      <c r="B4524">
        <v>154</v>
      </c>
      <c r="C4524" t="s">
        <v>232</v>
      </c>
      <c r="D4524" t="s">
        <v>233</v>
      </c>
      <c r="E4524" s="86" t="str">
        <f t="shared" si="164"/>
        <v>1549. Gestión de Programas Estrategias y Planes para el BienestarGestión Integral Estrategias y Programas</v>
      </c>
      <c r="F4524" t="s">
        <v>256</v>
      </c>
      <c r="G4524" t="s">
        <v>235</v>
      </c>
      <c r="H4524" t="s">
        <v>30</v>
      </c>
      <c r="I4524" s="134" t="s">
        <v>60</v>
      </c>
      <c r="J4524" t="s">
        <v>61</v>
      </c>
      <c r="K4524" t="s">
        <v>62</v>
      </c>
      <c r="L4524" s="131" t="s">
        <v>3</v>
      </c>
      <c r="M4524" s="32" t="s">
        <v>2</v>
      </c>
      <c r="N4524" s="70" t="str">
        <f t="shared" si="163"/>
        <v>1549. Gestión de Programas Estrategias y Planes para el BienestarGestión Integral Estrategias y Programas1_FONTIBON3_DICIEMBRE_2025</v>
      </c>
      <c r="O4524" s="75">
        <v>7347488</v>
      </c>
      <c r="S4524" s="21">
        <v>0</v>
      </c>
    </row>
    <row r="4525" spans="2:19" ht="30" hidden="1" customHeight="1">
      <c r="B4525">
        <v>155</v>
      </c>
      <c r="C4525" t="s">
        <v>232</v>
      </c>
      <c r="D4525" t="s">
        <v>233</v>
      </c>
      <c r="E4525" s="86" t="str">
        <f t="shared" si="164"/>
        <v>1559. Gestión de Programas Estrategias y Planes para el BienestarGestión Integral Estrategias y Programas</v>
      </c>
      <c r="F4525" t="s">
        <v>257</v>
      </c>
      <c r="G4525" t="s">
        <v>235</v>
      </c>
      <c r="H4525" t="s">
        <v>30</v>
      </c>
      <c r="I4525" s="134" t="s">
        <v>60</v>
      </c>
      <c r="J4525" t="s">
        <v>61</v>
      </c>
      <c r="K4525" t="s">
        <v>62</v>
      </c>
      <c r="L4525" s="131" t="s">
        <v>3</v>
      </c>
      <c r="M4525" s="32" t="s">
        <v>2</v>
      </c>
      <c r="N4525" s="70" t="str">
        <f t="shared" si="163"/>
        <v>1559. Gestión de Programas Estrategias y Planes para el BienestarGestión Integral Estrategias y Programas1_FONTIBON3_DICIEMBRE_2025</v>
      </c>
      <c r="O4525" s="75">
        <v>7347488</v>
      </c>
      <c r="S4525" s="21">
        <v>0</v>
      </c>
    </row>
    <row r="4526" spans="2:19" ht="30" hidden="1" customHeight="1">
      <c r="B4526">
        <v>156</v>
      </c>
      <c r="C4526" t="s">
        <v>232</v>
      </c>
      <c r="D4526" t="s">
        <v>233</v>
      </c>
      <c r="E4526" s="86" t="str">
        <f t="shared" si="164"/>
        <v>1569. Gestión de Programas Estrategias y Planes para el BienestarGestión Integral Estrategias y Programas</v>
      </c>
      <c r="F4526" t="s">
        <v>258</v>
      </c>
      <c r="G4526" t="s">
        <v>235</v>
      </c>
      <c r="H4526" t="s">
        <v>30</v>
      </c>
      <c r="I4526" s="134" t="s">
        <v>60</v>
      </c>
      <c r="J4526" t="s">
        <v>61</v>
      </c>
      <c r="K4526" t="s">
        <v>62</v>
      </c>
      <c r="L4526" s="131" t="s">
        <v>3</v>
      </c>
      <c r="M4526" s="32" t="s">
        <v>2</v>
      </c>
      <c r="N4526" s="70" t="str">
        <f t="shared" si="163"/>
        <v>1569. Gestión de Programas Estrategias y Planes para el BienestarGestión Integral Estrategias y Programas1_FONTIBON3_DICIEMBRE_2025</v>
      </c>
      <c r="O4526" s="75">
        <v>13832016</v>
      </c>
      <c r="S4526" s="21">
        <v>0</v>
      </c>
    </row>
    <row r="4527" spans="2:19" ht="30" hidden="1" customHeight="1">
      <c r="B4527">
        <v>157</v>
      </c>
      <c r="C4527" t="s">
        <v>232</v>
      </c>
      <c r="D4527" t="s">
        <v>233</v>
      </c>
      <c r="E4527" s="86" t="str">
        <f t="shared" si="164"/>
        <v>1579. Gestión de Programas Estrategias y Planes para el BienestarGestión Integral Estrategias y Programas</v>
      </c>
      <c r="F4527" t="s">
        <v>259</v>
      </c>
      <c r="G4527" t="s">
        <v>235</v>
      </c>
      <c r="H4527" t="s">
        <v>30</v>
      </c>
      <c r="I4527" s="134" t="s">
        <v>60</v>
      </c>
      <c r="J4527" t="s">
        <v>61</v>
      </c>
      <c r="K4527" t="s">
        <v>62</v>
      </c>
      <c r="L4527" s="131" t="s">
        <v>3</v>
      </c>
      <c r="M4527" s="32" t="s">
        <v>2</v>
      </c>
      <c r="N4527" s="70" t="str">
        <f t="shared" si="163"/>
        <v>1579. Gestión de Programas Estrategias y Planes para el BienestarGestión Integral Estrategias y Programas1_FONTIBON3_DICIEMBRE_2025</v>
      </c>
      <c r="O4527" s="75">
        <v>13832016</v>
      </c>
      <c r="S4527" s="21">
        <v>0</v>
      </c>
    </row>
    <row r="4528" spans="2:19" ht="30" hidden="1" customHeight="1">
      <c r="B4528">
        <v>158</v>
      </c>
      <c r="C4528" t="s">
        <v>232</v>
      </c>
      <c r="D4528" t="s">
        <v>233</v>
      </c>
      <c r="E4528" s="86" t="str">
        <f t="shared" si="164"/>
        <v>1589. Gestión de Programas Estrategias y Planes para el BienestarGestión Integral Estrategias y Programas</v>
      </c>
      <c r="F4528" t="s">
        <v>260</v>
      </c>
      <c r="G4528" t="s">
        <v>235</v>
      </c>
      <c r="H4528" t="s">
        <v>30</v>
      </c>
      <c r="I4528" s="134" t="s">
        <v>60</v>
      </c>
      <c r="J4528" t="s">
        <v>91</v>
      </c>
      <c r="K4528" t="s">
        <v>62</v>
      </c>
      <c r="L4528" s="131" t="s">
        <v>3</v>
      </c>
      <c r="M4528" s="32" t="s">
        <v>2</v>
      </c>
      <c r="N4528" s="70" t="str">
        <f t="shared" si="163"/>
        <v>1589. Gestión de Programas Estrategias y Planes para el BienestarGestión Integral Estrategias y Programas1_FONTIBON3_DICIEMBRE_2025</v>
      </c>
      <c r="O4528" s="75">
        <v>2114520</v>
      </c>
      <c r="S4528" s="21">
        <v>0</v>
      </c>
    </row>
    <row r="4529" spans="2:19" ht="30" hidden="1" customHeight="1">
      <c r="B4529">
        <v>159</v>
      </c>
      <c r="C4529" t="s">
        <v>232</v>
      </c>
      <c r="D4529" t="s">
        <v>233</v>
      </c>
      <c r="E4529" s="86" t="str">
        <f t="shared" si="164"/>
        <v>1599. Gestión de Programas Estrategias y Planes para el BienestarGestión Integral Estrategias y Programas</v>
      </c>
      <c r="F4529" t="s">
        <v>261</v>
      </c>
      <c r="G4529" t="s">
        <v>235</v>
      </c>
      <c r="H4529" t="s">
        <v>30</v>
      </c>
      <c r="I4529" s="134" t="s">
        <v>60</v>
      </c>
      <c r="J4529" t="s">
        <v>61</v>
      </c>
      <c r="K4529" t="s">
        <v>62</v>
      </c>
      <c r="L4529" s="131" t="s">
        <v>3</v>
      </c>
      <c r="M4529" s="32" t="s">
        <v>2</v>
      </c>
      <c r="N4529" s="70" t="str">
        <f t="shared" si="163"/>
        <v>1599. Gestión de Programas Estrategias y Planes para el BienestarGestión Integral Estrategias y Programas1_FONTIBON3_DICIEMBRE_2025</v>
      </c>
      <c r="O4529" s="75">
        <v>4370008</v>
      </c>
      <c r="S4529" s="21">
        <v>0</v>
      </c>
    </row>
    <row r="4530" spans="2:19" ht="30" hidden="1" customHeight="1">
      <c r="B4530">
        <v>160</v>
      </c>
      <c r="C4530" t="s">
        <v>232</v>
      </c>
      <c r="D4530" t="s">
        <v>233</v>
      </c>
      <c r="E4530" s="86" t="str">
        <f t="shared" si="164"/>
        <v>1609. Gestión de Programas Estrategias y Planes para el BienestarGestión Integral Estrategias y Programas</v>
      </c>
      <c r="F4530" t="s">
        <v>262</v>
      </c>
      <c r="G4530" t="s">
        <v>235</v>
      </c>
      <c r="H4530" t="s">
        <v>30</v>
      </c>
      <c r="I4530" s="134" t="s">
        <v>60</v>
      </c>
      <c r="J4530" t="s">
        <v>61</v>
      </c>
      <c r="K4530" t="s">
        <v>62</v>
      </c>
      <c r="L4530" s="131" t="s">
        <v>3</v>
      </c>
      <c r="M4530" s="32" t="s">
        <v>2</v>
      </c>
      <c r="N4530" s="70" t="str">
        <f t="shared" si="163"/>
        <v>1609. Gestión de Programas Estrategias y Planes para el BienestarGestión Integral Estrategias y Programas1_FONTIBON3_DICIEMBRE_2025</v>
      </c>
      <c r="O4530" s="75">
        <v>3994272</v>
      </c>
      <c r="S4530" s="21">
        <v>0</v>
      </c>
    </row>
    <row r="4531" spans="2:19" ht="30" hidden="1" customHeight="1">
      <c r="B4531">
        <v>161</v>
      </c>
      <c r="C4531" t="s">
        <v>232</v>
      </c>
      <c r="D4531" t="s">
        <v>233</v>
      </c>
      <c r="E4531" s="86" t="str">
        <f t="shared" si="164"/>
        <v>1619. Gestión de Programas Estrategias y Planes para el BienestarGestión Integral Estrategias y Programas</v>
      </c>
      <c r="F4531" t="s">
        <v>263</v>
      </c>
      <c r="G4531" t="s">
        <v>237</v>
      </c>
      <c r="H4531" t="s">
        <v>30</v>
      </c>
      <c r="I4531" s="134" t="s">
        <v>60</v>
      </c>
      <c r="J4531" t="s">
        <v>61</v>
      </c>
      <c r="K4531" t="s">
        <v>62</v>
      </c>
      <c r="L4531" s="131" t="s">
        <v>3</v>
      </c>
      <c r="M4531" s="32" t="s">
        <v>2</v>
      </c>
      <c r="N4531" s="70" t="str">
        <f t="shared" si="163"/>
        <v>1619. Gestión de Programas Estrategias y Planes para el BienestarGestión Integral Estrategias y Programas1_FONTIBON3_DICIEMBRE_2025</v>
      </c>
      <c r="O4531" s="75">
        <v>7347488</v>
      </c>
      <c r="S4531" s="21">
        <v>0</v>
      </c>
    </row>
    <row r="4532" spans="2:19" ht="30" hidden="1" customHeight="1">
      <c r="B4532">
        <v>162</v>
      </c>
      <c r="C4532" t="s">
        <v>232</v>
      </c>
      <c r="D4532" t="s">
        <v>233</v>
      </c>
      <c r="E4532" s="86" t="str">
        <f t="shared" si="164"/>
        <v>1629. Gestión de Programas Estrategias y Planes para el BienestarGestión Integral Estrategias y Programas</v>
      </c>
      <c r="F4532" t="s">
        <v>264</v>
      </c>
      <c r="G4532" t="s">
        <v>237</v>
      </c>
      <c r="H4532" t="s">
        <v>30</v>
      </c>
      <c r="I4532" s="134" t="s">
        <v>60</v>
      </c>
      <c r="J4532" t="s">
        <v>61</v>
      </c>
      <c r="K4532" t="s">
        <v>62</v>
      </c>
      <c r="L4532" s="131" t="s">
        <v>3</v>
      </c>
      <c r="M4532" s="32" t="s">
        <v>2</v>
      </c>
      <c r="N4532" s="70" t="str">
        <f t="shared" si="163"/>
        <v>1629. Gestión de Programas Estrategias y Planes para el BienestarGestión Integral Estrategias y Programas1_FONTIBON3_DICIEMBRE_2025</v>
      </c>
      <c r="O4532" s="75">
        <v>10478800</v>
      </c>
      <c r="S4532" s="21">
        <v>0</v>
      </c>
    </row>
    <row r="4533" spans="2:19" ht="30" hidden="1" customHeight="1">
      <c r="B4533">
        <v>163</v>
      </c>
      <c r="C4533" t="s">
        <v>232</v>
      </c>
      <c r="D4533" t="s">
        <v>233</v>
      </c>
      <c r="E4533" s="86" t="str">
        <f t="shared" si="164"/>
        <v>1639. Gestión de Programas Estrategias y Planes para el BienestarGestión Integral Estrategias y Programas</v>
      </c>
      <c r="F4533" t="s">
        <v>265</v>
      </c>
      <c r="G4533" t="s">
        <v>237</v>
      </c>
      <c r="H4533" t="s">
        <v>30</v>
      </c>
      <c r="I4533" s="134" t="s">
        <v>60</v>
      </c>
      <c r="J4533" t="s">
        <v>61</v>
      </c>
      <c r="K4533" t="s">
        <v>62</v>
      </c>
      <c r="L4533" s="131" t="s">
        <v>3</v>
      </c>
      <c r="M4533" s="32" t="s">
        <v>2</v>
      </c>
      <c r="N4533" s="70" t="str">
        <f t="shared" si="163"/>
        <v>1639. Gestión de Programas Estrategias y Planes para el BienestarGestión Integral Estrategias y Programas1_FONTIBON3_DICIEMBRE_2025</v>
      </c>
      <c r="O4533" s="75">
        <v>3994272</v>
      </c>
      <c r="S4533" s="21">
        <v>0</v>
      </c>
    </row>
    <row r="4534" spans="2:19" ht="30" hidden="1" customHeight="1">
      <c r="B4534">
        <v>164</v>
      </c>
      <c r="C4534" t="s">
        <v>232</v>
      </c>
      <c r="D4534" t="s">
        <v>233</v>
      </c>
      <c r="E4534" s="86" t="str">
        <f t="shared" si="164"/>
        <v>1649. Gestión de Programas Estrategias y Planes para el BienestarGestión Integral Estrategias y Programas</v>
      </c>
      <c r="F4534" t="s">
        <v>266</v>
      </c>
      <c r="G4534" t="s">
        <v>237</v>
      </c>
      <c r="H4534" t="s">
        <v>30</v>
      </c>
      <c r="I4534" s="134" t="s">
        <v>60</v>
      </c>
      <c r="J4534" t="s">
        <v>61</v>
      </c>
      <c r="K4534" t="s">
        <v>62</v>
      </c>
      <c r="L4534" s="131" t="s">
        <v>3</v>
      </c>
      <c r="M4534" s="32" t="s">
        <v>2</v>
      </c>
      <c r="N4534" s="70" t="str">
        <f t="shared" si="163"/>
        <v>1649. Gestión de Programas Estrategias y Planes para el BienestarGestión Integral Estrategias y Programas1_FONTIBON3_DICIEMBRE_2025</v>
      </c>
      <c r="O4534" s="75">
        <v>6484528</v>
      </c>
      <c r="S4534" s="21">
        <v>0</v>
      </c>
    </row>
    <row r="4535" spans="2:19" ht="30" hidden="1" customHeight="1">
      <c r="B4535">
        <v>165</v>
      </c>
      <c r="C4535" t="s">
        <v>232</v>
      </c>
      <c r="D4535" t="s">
        <v>233</v>
      </c>
      <c r="E4535" s="86" t="str">
        <f t="shared" si="164"/>
        <v>1659. Gestión de Programas Estrategias y Planes para el BienestarGestión Integral Estrategias y Programas</v>
      </c>
      <c r="F4535" t="s">
        <v>267</v>
      </c>
      <c r="G4535" t="s">
        <v>237</v>
      </c>
      <c r="H4535" t="s">
        <v>30</v>
      </c>
      <c r="I4535" s="134" t="s">
        <v>60</v>
      </c>
      <c r="J4535" t="s">
        <v>61</v>
      </c>
      <c r="K4535" t="s">
        <v>62</v>
      </c>
      <c r="L4535" s="131" t="s">
        <v>3</v>
      </c>
      <c r="M4535" s="32" t="s">
        <v>2</v>
      </c>
      <c r="N4535" s="70" t="str">
        <f t="shared" si="163"/>
        <v>1659. Gestión de Programas Estrategias y Planes para el BienestarGestión Integral Estrategias y Programas1_FONTIBON3_DICIEMBRE_2025</v>
      </c>
      <c r="O4535" s="75">
        <v>3994272</v>
      </c>
      <c r="S4535" s="21">
        <v>0</v>
      </c>
    </row>
    <row r="4536" spans="2:19" ht="30" hidden="1" customHeight="1">
      <c r="B4536">
        <v>166</v>
      </c>
      <c r="C4536" t="s">
        <v>232</v>
      </c>
      <c r="D4536" t="s">
        <v>233</v>
      </c>
      <c r="E4536" s="86" t="str">
        <f t="shared" si="164"/>
        <v>1669. Gestión de Programas Estrategias y Planes para el BienestarGestión Integral Estrategias y Programas</v>
      </c>
      <c r="F4536" t="s">
        <v>268</v>
      </c>
      <c r="G4536" t="s">
        <v>237</v>
      </c>
      <c r="H4536" t="s">
        <v>30</v>
      </c>
      <c r="I4536" s="134" t="s">
        <v>60</v>
      </c>
      <c r="J4536" t="s">
        <v>61</v>
      </c>
      <c r="K4536" t="s">
        <v>62</v>
      </c>
      <c r="L4536" s="131" t="s">
        <v>3</v>
      </c>
      <c r="M4536" s="32" t="s">
        <v>2</v>
      </c>
      <c r="N4536" s="70" t="str">
        <f t="shared" si="163"/>
        <v>1669. Gestión de Programas Estrategias y Planes para el BienestarGestión Integral Estrategias y Programas1_FONTIBON3_DICIEMBRE_2025</v>
      </c>
      <c r="O4536" s="75">
        <v>2983376</v>
      </c>
      <c r="S4536" s="21">
        <v>0</v>
      </c>
    </row>
    <row r="4537" spans="2:19" ht="30" hidden="1" customHeight="1">
      <c r="B4537">
        <v>167</v>
      </c>
      <c r="C4537" t="s">
        <v>232</v>
      </c>
      <c r="D4537" t="s">
        <v>233</v>
      </c>
      <c r="E4537" s="86" t="str">
        <f t="shared" si="164"/>
        <v>1679. Gestión de Programas Estrategias y Planes para el BienestarGestión Integral Estrategias y Programas</v>
      </c>
      <c r="F4537" t="s">
        <v>269</v>
      </c>
      <c r="G4537" t="s">
        <v>237</v>
      </c>
      <c r="H4537" t="s">
        <v>30</v>
      </c>
      <c r="I4537" s="134" t="s">
        <v>60</v>
      </c>
      <c r="J4537" t="s">
        <v>61</v>
      </c>
      <c r="K4537" t="s">
        <v>62</v>
      </c>
      <c r="L4537" s="131" t="s">
        <v>3</v>
      </c>
      <c r="M4537" s="32" t="s">
        <v>2</v>
      </c>
      <c r="N4537" s="70" t="str">
        <f t="shared" si="163"/>
        <v>1679. Gestión de Programas Estrategias y Planes para el BienestarGestión Integral Estrategias y Programas1_FONTIBON3_DICIEMBRE_2025</v>
      </c>
      <c r="O4537" s="75">
        <v>6484528</v>
      </c>
      <c r="S4537" s="21">
        <v>0</v>
      </c>
    </row>
    <row r="4538" spans="2:19" ht="30" hidden="1" customHeight="1">
      <c r="B4538">
        <v>168</v>
      </c>
      <c r="C4538" t="s">
        <v>232</v>
      </c>
      <c r="D4538" t="s">
        <v>233</v>
      </c>
      <c r="E4538" s="86" t="str">
        <f t="shared" si="164"/>
        <v>1689. Gestión de Programas Estrategias y Planes para el BienestarGestión Integral Estrategias y Programas</v>
      </c>
      <c r="F4538" t="s">
        <v>270</v>
      </c>
      <c r="G4538" t="s">
        <v>237</v>
      </c>
      <c r="H4538" t="s">
        <v>30</v>
      </c>
      <c r="I4538" s="134" t="s">
        <v>60</v>
      </c>
      <c r="J4538" t="s">
        <v>61</v>
      </c>
      <c r="K4538" t="s">
        <v>62</v>
      </c>
      <c r="L4538" s="131" t="s">
        <v>3</v>
      </c>
      <c r="M4538" s="32" t="s">
        <v>2</v>
      </c>
      <c r="N4538" s="70" t="str">
        <f t="shared" si="163"/>
        <v>1689. Gestión de Programas Estrategias y Planes para el BienestarGestión Integral Estrategias y Programas1_FONTIBON3_DICIEMBRE_2025</v>
      </c>
      <c r="O4538" s="75">
        <v>3994272</v>
      </c>
      <c r="S4538" s="21">
        <v>0</v>
      </c>
    </row>
    <row r="4539" spans="2:19" ht="30" hidden="1" customHeight="1">
      <c r="B4539">
        <v>169</v>
      </c>
      <c r="C4539" t="s">
        <v>232</v>
      </c>
      <c r="D4539" t="s">
        <v>233</v>
      </c>
      <c r="E4539" s="86" t="str">
        <f t="shared" si="164"/>
        <v>1699. Gestión de Programas Estrategias y Planes para el BienestarGestión Integral Estrategias y Programas</v>
      </c>
      <c r="F4539" t="s">
        <v>271</v>
      </c>
      <c r="G4539" t="s">
        <v>237</v>
      </c>
      <c r="H4539" t="s">
        <v>30</v>
      </c>
      <c r="I4539" s="134" t="s">
        <v>60</v>
      </c>
      <c r="J4539" t="s">
        <v>61</v>
      </c>
      <c r="K4539" t="s">
        <v>62</v>
      </c>
      <c r="L4539" s="131" t="s">
        <v>3</v>
      </c>
      <c r="M4539" s="32" t="s">
        <v>2</v>
      </c>
      <c r="N4539" s="70" t="str">
        <f t="shared" si="163"/>
        <v>1699. Gestión de Programas Estrategias y Planes para el BienestarGestión Integral Estrategias y Programas1_FONTIBON3_DICIEMBRE_2025</v>
      </c>
      <c r="O4539" s="75">
        <v>3994272</v>
      </c>
      <c r="S4539" s="21">
        <v>0</v>
      </c>
    </row>
    <row r="4540" spans="2:19" ht="30" hidden="1" customHeight="1">
      <c r="B4540">
        <v>170</v>
      </c>
      <c r="C4540" t="s">
        <v>232</v>
      </c>
      <c r="D4540" t="s">
        <v>233</v>
      </c>
      <c r="E4540" s="86" t="str">
        <f t="shared" si="164"/>
        <v>1709. Gestión de Programas Estrategias y Planes para el BienestarGestión Integral Estrategias y Programas</v>
      </c>
      <c r="F4540" t="s">
        <v>272</v>
      </c>
      <c r="G4540" t="s">
        <v>237</v>
      </c>
      <c r="H4540" t="s">
        <v>30</v>
      </c>
      <c r="I4540" s="134" t="s">
        <v>60</v>
      </c>
      <c r="J4540" t="s">
        <v>273</v>
      </c>
      <c r="K4540" t="s">
        <v>62</v>
      </c>
      <c r="L4540" s="131" t="s">
        <v>3</v>
      </c>
      <c r="M4540" s="32" t="s">
        <v>2</v>
      </c>
      <c r="N4540" s="70" t="str">
        <f t="shared" si="163"/>
        <v>1709. Gestión de Programas Estrategias y Planes para el BienestarGestión Integral Estrategias y Programas1_FONTIBON3_DICIEMBRE_2025</v>
      </c>
      <c r="O4540" s="75">
        <v>19450000</v>
      </c>
      <c r="S4540" s="21">
        <v>0</v>
      </c>
    </row>
    <row r="4541" spans="2:19" ht="30" hidden="1" customHeight="1">
      <c r="B4541">
        <v>171</v>
      </c>
      <c r="C4541" t="s">
        <v>232</v>
      </c>
      <c r="D4541" t="s">
        <v>233</v>
      </c>
      <c r="E4541" s="86" t="str">
        <f t="shared" si="164"/>
        <v>1719. Gestión de Programas Estrategias y Planes para el BienestarGestión Integral Estrategias y Programas</v>
      </c>
      <c r="F4541" t="s">
        <v>274</v>
      </c>
      <c r="G4541" t="s">
        <v>237</v>
      </c>
      <c r="H4541" t="s">
        <v>30</v>
      </c>
      <c r="I4541" s="134" t="s">
        <v>60</v>
      </c>
      <c r="J4541" t="s">
        <v>275</v>
      </c>
      <c r="K4541" t="s">
        <v>62</v>
      </c>
      <c r="L4541" s="131" t="s">
        <v>3</v>
      </c>
      <c r="M4541" s="32" t="s">
        <v>2</v>
      </c>
      <c r="N4541" s="70" t="str">
        <f t="shared" si="163"/>
        <v>1719. Gestión de Programas Estrategias y Planes para el BienestarGestión Integral Estrategias y Programas1_FONTIBON3_DICIEMBRE_2025</v>
      </c>
      <c r="O4541" s="75">
        <v>3994272</v>
      </c>
      <c r="S4541" s="21">
        <v>0</v>
      </c>
    </row>
    <row r="4542" spans="2:19" ht="30" hidden="1" customHeight="1">
      <c r="B4542">
        <v>172</v>
      </c>
      <c r="C4542" t="s">
        <v>232</v>
      </c>
      <c r="D4542" t="s">
        <v>233</v>
      </c>
      <c r="E4542" s="86" t="str">
        <f t="shared" si="164"/>
        <v>1729. Gestión de Programas Estrategias y Planes para el BienestarGestión Integral Estrategias y Programas</v>
      </c>
      <c r="F4542" t="s">
        <v>276</v>
      </c>
      <c r="G4542" t="s">
        <v>237</v>
      </c>
      <c r="H4542" t="s">
        <v>30</v>
      </c>
      <c r="I4542" s="134" t="s">
        <v>60</v>
      </c>
      <c r="J4542" t="s">
        <v>61</v>
      </c>
      <c r="K4542" t="s">
        <v>62</v>
      </c>
      <c r="L4542" s="131" t="s">
        <v>3</v>
      </c>
      <c r="M4542" s="32" t="s">
        <v>2</v>
      </c>
      <c r="N4542" s="70" t="str">
        <f t="shared" si="163"/>
        <v>1729. Gestión de Programas Estrategias y Planes para el BienestarGestión Integral Estrategias y Programas1_FONTIBON3_DICIEMBRE_2025</v>
      </c>
      <c r="O4542" s="75">
        <v>9985680</v>
      </c>
      <c r="S4542" s="21">
        <v>0</v>
      </c>
    </row>
    <row r="4543" spans="2:19" ht="30" hidden="1" customHeight="1">
      <c r="B4543">
        <v>173</v>
      </c>
      <c r="C4543" t="s">
        <v>232</v>
      </c>
      <c r="D4543" t="s">
        <v>233</v>
      </c>
      <c r="E4543" s="86" t="str">
        <f t="shared" si="164"/>
        <v>1739. Gestión de Programas Estrategias y Planes para el BienestarGestión Integral Estrategias y Programas</v>
      </c>
      <c r="F4543" t="s">
        <v>277</v>
      </c>
      <c r="G4543" t="s">
        <v>237</v>
      </c>
      <c r="H4543" t="s">
        <v>30</v>
      </c>
      <c r="I4543" s="134" t="s">
        <v>60</v>
      </c>
      <c r="J4543" t="s">
        <v>61</v>
      </c>
      <c r="K4543" t="s">
        <v>62</v>
      </c>
      <c r="L4543" s="131" t="s">
        <v>3</v>
      </c>
      <c r="M4543" s="32" t="s">
        <v>2</v>
      </c>
      <c r="N4543" s="70" t="str">
        <f t="shared" si="163"/>
        <v>1739. Gestión de Programas Estrategias y Planes para el BienestarGestión Integral Estrategias y Programas1_FONTIBON3_DICIEMBRE_2025</v>
      </c>
      <c r="O4543" s="75">
        <v>2983376</v>
      </c>
      <c r="S4543" s="21">
        <v>0</v>
      </c>
    </row>
    <row r="4544" spans="2:19" ht="30" hidden="1" customHeight="1">
      <c r="B4544">
        <v>174</v>
      </c>
      <c r="C4544" t="s">
        <v>278</v>
      </c>
      <c r="D4544" t="s">
        <v>279</v>
      </c>
      <c r="E4544" s="86" t="str">
        <f t="shared" si="164"/>
        <v>17410. Proceso integral e integrado de la Vigilancia de la Salud PúblicaVigilancia en salud pública</v>
      </c>
      <c r="F4544" t="s">
        <v>280</v>
      </c>
      <c r="G4544" t="s">
        <v>281</v>
      </c>
      <c r="H4544" t="s">
        <v>30</v>
      </c>
      <c r="I4544" s="134" t="s">
        <v>60</v>
      </c>
      <c r="J4544" t="s">
        <v>61</v>
      </c>
      <c r="K4544" t="s">
        <v>62</v>
      </c>
      <c r="L4544" s="131" t="s">
        <v>3</v>
      </c>
      <c r="M4544" s="32" t="s">
        <v>2</v>
      </c>
      <c r="N4544" s="70" t="str">
        <f t="shared" si="163"/>
        <v>17410. Proceso integral e integrado de la Vigilancia de la Salud PúblicaVigilancia en salud pública1_FONTIBON3_DICIEMBRE_2025</v>
      </c>
      <c r="O4544" s="75">
        <v>37920928</v>
      </c>
      <c r="R4544" s="21">
        <v>0</v>
      </c>
      <c r="S4544" s="21">
        <v>0</v>
      </c>
    </row>
    <row r="4545" spans="2:19" ht="30" hidden="1" customHeight="1">
      <c r="B4545">
        <v>175</v>
      </c>
      <c r="C4545" t="s">
        <v>278</v>
      </c>
      <c r="D4545" t="s">
        <v>279</v>
      </c>
      <c r="E4545" s="86" t="str">
        <f t="shared" si="164"/>
        <v>17510. Proceso integral e integrado de la Vigilancia de la Salud PúblicaVigilancia en salud pública</v>
      </c>
      <c r="F4545" t="s">
        <v>282</v>
      </c>
      <c r="G4545" t="s">
        <v>281</v>
      </c>
      <c r="H4545" t="s">
        <v>30</v>
      </c>
      <c r="I4545" s="134" t="s">
        <v>60</v>
      </c>
      <c r="J4545" t="s">
        <v>61</v>
      </c>
      <c r="K4545" t="s">
        <v>62</v>
      </c>
      <c r="L4545" s="131" t="s">
        <v>3</v>
      </c>
      <c r="M4545" s="32" t="s">
        <v>2</v>
      </c>
      <c r="N4545" s="70" t="str">
        <f t="shared" si="163"/>
        <v>17510. Proceso integral e integrado de la Vigilancia de la Salud PúblicaVigilancia en salud pública1_FONTIBON3_DICIEMBRE_2025</v>
      </c>
      <c r="O4545" s="75">
        <v>26899696</v>
      </c>
      <c r="R4545" s="21">
        <v>0</v>
      </c>
      <c r="S4545" s="21">
        <v>0</v>
      </c>
    </row>
    <row r="4546" spans="2:19" ht="30" hidden="1" customHeight="1">
      <c r="B4546">
        <v>176</v>
      </c>
      <c r="C4546" t="s">
        <v>278</v>
      </c>
      <c r="D4546" t="s">
        <v>279</v>
      </c>
      <c r="E4546" s="86" t="str">
        <f t="shared" si="164"/>
        <v>17610. Proceso integral e integrado de la Vigilancia de la Salud PúblicaVigilancia en salud pública</v>
      </c>
      <c r="F4546" t="s">
        <v>283</v>
      </c>
      <c r="G4546" t="s">
        <v>281</v>
      </c>
      <c r="H4546" t="s">
        <v>30</v>
      </c>
      <c r="I4546" s="134" t="s">
        <v>60</v>
      </c>
      <c r="J4546" t="s">
        <v>61</v>
      </c>
      <c r="K4546" t="s">
        <v>80</v>
      </c>
      <c r="L4546" s="131" t="s">
        <v>3</v>
      </c>
      <c r="M4546" s="32" t="s">
        <v>2</v>
      </c>
      <c r="N4546" s="70" t="str">
        <f t="shared" si="163"/>
        <v>17610. Proceso integral e integrado de la Vigilancia de la Salud PúblicaVigilancia en salud pública1_FONTIBON3_DICIEMBRE_2025</v>
      </c>
      <c r="O4546" s="75">
        <v>28206464</v>
      </c>
      <c r="R4546" s="21">
        <v>0</v>
      </c>
      <c r="S4546" s="21">
        <v>0</v>
      </c>
    </row>
    <row r="4547" spans="2:19" ht="30" hidden="1" customHeight="1">
      <c r="B4547">
        <v>177</v>
      </c>
      <c r="C4547" t="s">
        <v>278</v>
      </c>
      <c r="D4547" t="s">
        <v>279</v>
      </c>
      <c r="E4547" s="86" t="str">
        <f t="shared" si="164"/>
        <v>17710. Proceso integral e integrado de la Vigilancia de la Salud PúblicaVigilancia en salud pública</v>
      </c>
      <c r="F4547" t="s">
        <v>284</v>
      </c>
      <c r="G4547" t="s">
        <v>281</v>
      </c>
      <c r="H4547" t="s">
        <v>30</v>
      </c>
      <c r="I4547" s="134" t="s">
        <v>60</v>
      </c>
      <c r="J4547" t="s">
        <v>61</v>
      </c>
      <c r="K4547" t="s">
        <v>80</v>
      </c>
      <c r="L4547" s="131" t="s">
        <v>3</v>
      </c>
      <c r="M4547" s="32" t="s">
        <v>2</v>
      </c>
      <c r="N4547" s="70" t="str">
        <f t="shared" si="163"/>
        <v>17710. Proceso integral e integrado de la Vigilancia de la Salud PúblicaVigilancia en salud pública1_FONTIBON3_DICIEMBRE_2025</v>
      </c>
      <c r="O4547" s="75">
        <v>37181248</v>
      </c>
      <c r="R4547" s="21">
        <v>0</v>
      </c>
      <c r="S4547" s="21">
        <v>0</v>
      </c>
    </row>
    <row r="4548" spans="2:19" ht="30" hidden="1" customHeight="1">
      <c r="B4548">
        <v>178</v>
      </c>
      <c r="C4548" t="s">
        <v>278</v>
      </c>
      <c r="D4548" t="s">
        <v>279</v>
      </c>
      <c r="E4548" s="86" t="str">
        <f t="shared" si="164"/>
        <v>17810. Proceso integral e integrado de la Vigilancia de la Salud PúblicaVigilancia en salud pública</v>
      </c>
      <c r="F4548" t="s">
        <v>285</v>
      </c>
      <c r="G4548" t="s">
        <v>281</v>
      </c>
      <c r="H4548" t="s">
        <v>30</v>
      </c>
      <c r="I4548" s="134" t="s">
        <v>60</v>
      </c>
      <c r="J4548" t="s">
        <v>61</v>
      </c>
      <c r="K4548" t="s">
        <v>62</v>
      </c>
      <c r="L4548" s="131" t="s">
        <v>3</v>
      </c>
      <c r="M4548" s="32" t="s">
        <v>2</v>
      </c>
      <c r="N4548" s="70" t="str">
        <f t="shared" si="163"/>
        <v>17810. Proceso integral e integrado de la Vigilancia de la Salud PúblicaVigilancia en salud pública1_FONTIBON3_DICIEMBRE_2025</v>
      </c>
      <c r="O4548" s="75">
        <v>7347488</v>
      </c>
      <c r="R4548" s="21">
        <v>0</v>
      </c>
      <c r="S4548" s="21">
        <v>0</v>
      </c>
    </row>
    <row r="4549" spans="2:19" ht="30" hidden="1" customHeight="1">
      <c r="B4549">
        <v>179</v>
      </c>
      <c r="C4549" t="s">
        <v>278</v>
      </c>
      <c r="D4549" t="s">
        <v>279</v>
      </c>
      <c r="E4549" s="86" t="str">
        <f t="shared" si="164"/>
        <v>17910. Proceso integral e integrado de la Vigilancia de la Salud PúblicaVigilancia en salud pública</v>
      </c>
      <c r="F4549" t="s">
        <v>286</v>
      </c>
      <c r="G4549" t="s">
        <v>281</v>
      </c>
      <c r="H4549" t="s">
        <v>30</v>
      </c>
      <c r="I4549" s="134" t="s">
        <v>60</v>
      </c>
      <c r="J4549" t="s">
        <v>61</v>
      </c>
      <c r="K4549" t="s">
        <v>62</v>
      </c>
      <c r="L4549" s="131" t="s">
        <v>3</v>
      </c>
      <c r="M4549" s="32" t="s">
        <v>2</v>
      </c>
      <c r="N4549" s="70" t="str">
        <f t="shared" si="163"/>
        <v>17910. Proceso integral e integrado de la Vigilancia de la Salud PúblicaVigilancia en salud pública1_FONTIBON3_DICIEMBRE_2025</v>
      </c>
      <c r="O4549" s="75">
        <v>3673744</v>
      </c>
      <c r="R4549" s="21">
        <v>0</v>
      </c>
      <c r="S4549" s="21">
        <v>0</v>
      </c>
    </row>
    <row r="4550" spans="2:19" ht="30" hidden="1" customHeight="1">
      <c r="B4550">
        <v>180</v>
      </c>
      <c r="C4550" t="s">
        <v>278</v>
      </c>
      <c r="D4550" t="s">
        <v>279</v>
      </c>
      <c r="E4550" s="86" t="str">
        <f t="shared" si="164"/>
        <v>18010. Proceso integral e integrado de la Vigilancia de la Salud PúblicaVigilancia en salud pública</v>
      </c>
      <c r="F4550" t="s">
        <v>287</v>
      </c>
      <c r="G4550" t="s">
        <v>281</v>
      </c>
      <c r="H4550" t="s">
        <v>30</v>
      </c>
      <c r="I4550" s="134" t="s">
        <v>60</v>
      </c>
      <c r="J4550" t="s">
        <v>61</v>
      </c>
      <c r="K4550" t="s">
        <v>62</v>
      </c>
      <c r="L4550" s="131" t="s">
        <v>3</v>
      </c>
      <c r="M4550" s="32" t="s">
        <v>2</v>
      </c>
      <c r="N4550" s="70" t="str">
        <f t="shared" ref="N4550:N4613" si="165">+E4550&amp;L4550&amp;M4550</f>
        <v>18010. Proceso integral e integrado de la Vigilancia de la Salud PúblicaVigilancia en salud pública1_FONTIBON3_DICIEMBRE_2025</v>
      </c>
      <c r="O4550" s="75">
        <v>3673744</v>
      </c>
      <c r="R4550" s="21">
        <v>0</v>
      </c>
      <c r="S4550" s="21">
        <v>0</v>
      </c>
    </row>
    <row r="4551" spans="2:19" ht="30" hidden="1" customHeight="1">
      <c r="B4551">
        <v>181</v>
      </c>
      <c r="C4551" t="s">
        <v>278</v>
      </c>
      <c r="D4551" t="s">
        <v>279</v>
      </c>
      <c r="E4551" s="86" t="str">
        <f t="shared" si="164"/>
        <v>18110. Proceso integral e integrado de la Vigilancia de la Salud PúblicaVigilancia en salud pública</v>
      </c>
      <c r="F4551" t="s">
        <v>288</v>
      </c>
      <c r="G4551" t="s">
        <v>281</v>
      </c>
      <c r="H4551" t="s">
        <v>30</v>
      </c>
      <c r="I4551" s="134" t="s">
        <v>60</v>
      </c>
      <c r="J4551" t="s">
        <v>61</v>
      </c>
      <c r="K4551" t="s">
        <v>62</v>
      </c>
      <c r="L4551" s="131" t="s">
        <v>3</v>
      </c>
      <c r="M4551" s="32" t="s">
        <v>2</v>
      </c>
      <c r="N4551" s="70" t="str">
        <f t="shared" si="165"/>
        <v>18110. Proceso integral e integrado de la Vigilancia de la Salud PúblicaVigilancia en salud pública1_FONTIBON3_DICIEMBRE_2025</v>
      </c>
      <c r="O4551" s="75">
        <v>87405520</v>
      </c>
      <c r="R4551" s="21">
        <v>0</v>
      </c>
      <c r="S4551" s="21">
        <v>0</v>
      </c>
    </row>
    <row r="4552" spans="2:19" ht="30" hidden="1" customHeight="1">
      <c r="B4552">
        <v>182</v>
      </c>
      <c r="C4552" t="s">
        <v>278</v>
      </c>
      <c r="D4552" t="s">
        <v>279</v>
      </c>
      <c r="E4552" s="86" t="str">
        <f t="shared" si="164"/>
        <v>18210. Proceso integral e integrado de la Vigilancia de la Salud PúblicaVigilancia en salud pública</v>
      </c>
      <c r="F4552" t="s">
        <v>289</v>
      </c>
      <c r="G4552" t="s">
        <v>281</v>
      </c>
      <c r="H4552" t="s">
        <v>30</v>
      </c>
      <c r="I4552" s="134" t="s">
        <v>60</v>
      </c>
      <c r="J4552" t="s">
        <v>61</v>
      </c>
      <c r="K4552" t="s">
        <v>62</v>
      </c>
      <c r="L4552" s="131" t="s">
        <v>3</v>
      </c>
      <c r="M4552" s="32" t="s">
        <v>2</v>
      </c>
      <c r="N4552" s="70" t="str">
        <f t="shared" si="165"/>
        <v>18210. Proceso integral e integrado de la Vigilancia de la Salud PúblicaVigilancia en salud pública1_FONTIBON3_DICIEMBRE_2025</v>
      </c>
      <c r="O4552" s="75">
        <v>17288787</v>
      </c>
      <c r="R4552" s="21">
        <v>0</v>
      </c>
      <c r="S4552" s="21">
        <v>0</v>
      </c>
    </row>
    <row r="4553" spans="2:19" ht="30" hidden="1" customHeight="1">
      <c r="B4553">
        <v>183</v>
      </c>
      <c r="C4553" t="s">
        <v>278</v>
      </c>
      <c r="D4553" t="s">
        <v>279</v>
      </c>
      <c r="E4553" s="86" t="str">
        <f t="shared" si="164"/>
        <v>18310. Proceso integral e integrado de la Vigilancia de la Salud PúblicaVigilancia en salud pública</v>
      </c>
      <c r="F4553" t="s">
        <v>290</v>
      </c>
      <c r="G4553" t="s">
        <v>281</v>
      </c>
      <c r="H4553" t="s">
        <v>30</v>
      </c>
      <c r="I4553" s="134" t="s">
        <v>60</v>
      </c>
      <c r="J4553" t="s">
        <v>61</v>
      </c>
      <c r="K4553" t="s">
        <v>62</v>
      </c>
      <c r="L4553" s="131" t="s">
        <v>3</v>
      </c>
      <c r="M4553" s="32" t="s">
        <v>2</v>
      </c>
      <c r="N4553" s="70" t="str">
        <f t="shared" si="165"/>
        <v>18310. Proceso integral e integrado de la Vigilancia de la Salud PúblicaVigilancia en salud pública1_FONTIBON3_DICIEMBRE_2025</v>
      </c>
      <c r="O4553" s="75">
        <v>61146880</v>
      </c>
      <c r="R4553" s="21">
        <v>0</v>
      </c>
      <c r="S4553" s="21">
        <v>0</v>
      </c>
    </row>
    <row r="4554" spans="2:19" ht="30" hidden="1" customHeight="1">
      <c r="B4554">
        <v>184</v>
      </c>
      <c r="C4554" t="s">
        <v>278</v>
      </c>
      <c r="D4554" t="s">
        <v>279</v>
      </c>
      <c r="E4554" s="86" t="str">
        <f t="shared" si="164"/>
        <v>18410. Proceso integral e integrado de la Vigilancia de la Salud PúblicaVigilancia en salud pública</v>
      </c>
      <c r="F4554" t="s">
        <v>291</v>
      </c>
      <c r="G4554" t="s">
        <v>281</v>
      </c>
      <c r="H4554" t="s">
        <v>30</v>
      </c>
      <c r="I4554" s="134" t="s">
        <v>60</v>
      </c>
      <c r="J4554" t="s">
        <v>61</v>
      </c>
      <c r="K4554" t="s">
        <v>62</v>
      </c>
      <c r="L4554" s="131" t="s">
        <v>3</v>
      </c>
      <c r="M4554" s="32" t="s">
        <v>2</v>
      </c>
      <c r="N4554" s="70" t="str">
        <f t="shared" si="165"/>
        <v>18410. Proceso integral e integrado de la Vigilancia de la Salud PúblicaVigilancia en salud pública1_FONTIBON3_DICIEMBRE_2025</v>
      </c>
      <c r="O4554" s="75">
        <v>9941299</v>
      </c>
      <c r="R4554" s="21">
        <v>0</v>
      </c>
      <c r="S4554" s="21">
        <v>0</v>
      </c>
    </row>
    <row r="4555" spans="2:19" ht="30" hidden="1" customHeight="1">
      <c r="B4555">
        <v>185</v>
      </c>
      <c r="C4555" t="s">
        <v>278</v>
      </c>
      <c r="D4555" t="s">
        <v>279</v>
      </c>
      <c r="E4555" s="86" t="str">
        <f t="shared" si="164"/>
        <v>18510. Proceso integral e integrado de la Vigilancia de la Salud PúblicaVigilancia en salud pública</v>
      </c>
      <c r="F4555" t="s">
        <v>292</v>
      </c>
      <c r="G4555" t="s">
        <v>281</v>
      </c>
      <c r="H4555" t="s">
        <v>30</v>
      </c>
      <c r="I4555" s="134" t="s">
        <v>60</v>
      </c>
      <c r="J4555" t="s">
        <v>61</v>
      </c>
      <c r="K4555" t="s">
        <v>62</v>
      </c>
      <c r="L4555" s="131" t="s">
        <v>3</v>
      </c>
      <c r="M4555" s="32" t="s">
        <v>2</v>
      </c>
      <c r="N4555" s="70" t="str">
        <f t="shared" si="165"/>
        <v>18510. Proceso integral e integrado de la Vigilancia de la Salud PúblicaVigilancia en salud pública1_FONTIBON3_DICIEMBRE_2025</v>
      </c>
      <c r="O4555" s="75">
        <v>40189280</v>
      </c>
      <c r="R4555" s="21">
        <v>0</v>
      </c>
      <c r="S4555" s="21">
        <v>0</v>
      </c>
    </row>
    <row r="4556" spans="2:19" ht="30" hidden="1" customHeight="1">
      <c r="B4556">
        <v>186</v>
      </c>
      <c r="C4556" t="s">
        <v>278</v>
      </c>
      <c r="D4556" t="s">
        <v>279</v>
      </c>
      <c r="E4556" s="86" t="str">
        <f t="shared" si="164"/>
        <v>18610. Proceso integral e integrado de la Vigilancia de la Salud PúblicaVigilancia en salud pública</v>
      </c>
      <c r="F4556" t="s">
        <v>293</v>
      </c>
      <c r="G4556" t="s">
        <v>281</v>
      </c>
      <c r="H4556" t="s">
        <v>30</v>
      </c>
      <c r="I4556" s="134" t="s">
        <v>60</v>
      </c>
      <c r="J4556" t="s">
        <v>61</v>
      </c>
      <c r="K4556" t="s">
        <v>80</v>
      </c>
      <c r="L4556" s="131" t="s">
        <v>3</v>
      </c>
      <c r="M4556" s="32" t="s">
        <v>2</v>
      </c>
      <c r="N4556" s="70" t="str">
        <f t="shared" si="165"/>
        <v>18610. Proceso integral e integrado de la Vigilancia de la Salud PúblicaVigilancia en salud pública1_FONTIBON3_DICIEMBRE_2025</v>
      </c>
      <c r="O4556" s="75">
        <v>7347488</v>
      </c>
      <c r="R4556" s="21">
        <v>0</v>
      </c>
      <c r="S4556" s="21">
        <v>0</v>
      </c>
    </row>
    <row r="4557" spans="2:19" ht="30" hidden="1" customHeight="1">
      <c r="B4557">
        <v>187</v>
      </c>
      <c r="C4557" t="s">
        <v>278</v>
      </c>
      <c r="D4557" t="s">
        <v>279</v>
      </c>
      <c r="E4557" s="86" t="str">
        <f t="shared" si="164"/>
        <v>18710. Proceso integral e integrado de la Vigilancia de la Salud PúblicaVigilancia en salud pública</v>
      </c>
      <c r="F4557" t="s">
        <v>294</v>
      </c>
      <c r="G4557" t="s">
        <v>295</v>
      </c>
      <c r="H4557" t="s">
        <v>30</v>
      </c>
      <c r="I4557" s="134" t="s">
        <v>60</v>
      </c>
      <c r="J4557" t="s">
        <v>61</v>
      </c>
      <c r="K4557" t="s">
        <v>62</v>
      </c>
      <c r="L4557" s="131" t="s">
        <v>3</v>
      </c>
      <c r="M4557" s="32" t="s">
        <v>2</v>
      </c>
      <c r="N4557" s="70" t="str">
        <f t="shared" si="165"/>
        <v>18710. Proceso integral e integrado de la Vigilancia de la Salud PúblicaVigilancia en salud pública1_FONTIBON3_DICIEMBRE_2025</v>
      </c>
      <c r="O4557" s="75">
        <v>3994272</v>
      </c>
      <c r="R4557" s="21">
        <v>0</v>
      </c>
      <c r="S4557" s="21">
        <v>0</v>
      </c>
    </row>
    <row r="4558" spans="2:19" ht="30" hidden="1" customHeight="1">
      <c r="B4558">
        <v>188</v>
      </c>
      <c r="C4558" t="s">
        <v>278</v>
      </c>
      <c r="D4558" t="s">
        <v>279</v>
      </c>
      <c r="E4558" s="86" t="str">
        <f t="shared" si="164"/>
        <v>18810. Proceso integral e integrado de la Vigilancia de la Salud PúblicaVigilancia en salud pública</v>
      </c>
      <c r="F4558" t="s">
        <v>296</v>
      </c>
      <c r="G4558" t="s">
        <v>295</v>
      </c>
      <c r="H4558" t="s">
        <v>30</v>
      </c>
      <c r="I4558" s="134" t="s">
        <v>60</v>
      </c>
      <c r="J4558" t="s">
        <v>61</v>
      </c>
      <c r="K4558" t="s">
        <v>62</v>
      </c>
      <c r="L4558" s="131" t="s">
        <v>3</v>
      </c>
      <c r="M4558" s="32" t="s">
        <v>2</v>
      </c>
      <c r="N4558" s="70" t="str">
        <f t="shared" si="165"/>
        <v>18810. Proceso integral e integrado de la Vigilancia de la Salud PúblicaVigilancia en salud pública1_FONTIBON3_DICIEMBRE_2025</v>
      </c>
      <c r="O4558" s="75">
        <v>33280669</v>
      </c>
      <c r="R4558" s="21">
        <v>0</v>
      </c>
      <c r="S4558" s="21">
        <v>0</v>
      </c>
    </row>
    <row r="4559" spans="2:19" ht="30" hidden="1" customHeight="1">
      <c r="B4559">
        <v>189</v>
      </c>
      <c r="C4559" t="s">
        <v>278</v>
      </c>
      <c r="D4559" t="s">
        <v>279</v>
      </c>
      <c r="E4559" s="86" t="str">
        <f t="shared" si="164"/>
        <v>18910. Proceso integral e integrado de la Vigilancia de la Salud PúblicaVigilancia en salud pública</v>
      </c>
      <c r="F4559" t="s">
        <v>297</v>
      </c>
      <c r="G4559" t="s">
        <v>295</v>
      </c>
      <c r="H4559" t="s">
        <v>30</v>
      </c>
      <c r="I4559" s="134" t="s">
        <v>60</v>
      </c>
      <c r="J4559" t="s">
        <v>61</v>
      </c>
      <c r="K4559" t="s">
        <v>62</v>
      </c>
      <c r="L4559" s="131" t="s">
        <v>3</v>
      </c>
      <c r="M4559" s="32" t="s">
        <v>2</v>
      </c>
      <c r="N4559" s="70" t="str">
        <f t="shared" si="165"/>
        <v>18910. Proceso integral e integrado de la Vigilancia de la Salud PúblicaVigilancia en salud pública1_FONTIBON3_DICIEMBRE_2025</v>
      </c>
      <c r="O4559" s="75">
        <v>25933181</v>
      </c>
      <c r="R4559" s="21">
        <v>0</v>
      </c>
      <c r="S4559" s="21">
        <v>0</v>
      </c>
    </row>
    <row r="4560" spans="2:19" ht="30" hidden="1" customHeight="1">
      <c r="B4560">
        <v>190</v>
      </c>
      <c r="C4560" t="s">
        <v>278</v>
      </c>
      <c r="D4560" t="s">
        <v>279</v>
      </c>
      <c r="E4560" s="86" t="str">
        <f t="shared" si="164"/>
        <v>19010. Proceso integral e integrado de la Vigilancia de la Salud PúblicaVigilancia en salud pública</v>
      </c>
      <c r="F4560" t="s">
        <v>298</v>
      </c>
      <c r="G4560" t="s">
        <v>295</v>
      </c>
      <c r="H4560" t="s">
        <v>30</v>
      </c>
      <c r="I4560" s="134" t="s">
        <v>60</v>
      </c>
      <c r="J4560" t="s">
        <v>61</v>
      </c>
      <c r="K4560" t="s">
        <v>62</v>
      </c>
      <c r="L4560" s="131" t="s">
        <v>3</v>
      </c>
      <c r="M4560" s="32" t="s">
        <v>2</v>
      </c>
      <c r="N4560" s="70" t="str">
        <f t="shared" si="165"/>
        <v>19010. Proceso integral e integrado de la Vigilancia de la Salud PúblicaVigilancia en salud pública1_FONTIBON3_DICIEMBRE_2025</v>
      </c>
      <c r="O4560" s="75">
        <v>8432352</v>
      </c>
      <c r="R4560" s="21">
        <v>0</v>
      </c>
      <c r="S4560" s="21">
        <v>0</v>
      </c>
    </row>
    <row r="4561" spans="2:19" ht="30" hidden="1" customHeight="1">
      <c r="B4561">
        <v>191</v>
      </c>
      <c r="C4561" t="s">
        <v>278</v>
      </c>
      <c r="D4561" t="s">
        <v>279</v>
      </c>
      <c r="E4561" s="86" t="str">
        <f t="shared" si="164"/>
        <v>19110. Proceso integral e integrado de la Vigilancia de la Salud PúblicaVigilancia en salud pública</v>
      </c>
      <c r="F4561" t="s">
        <v>299</v>
      </c>
      <c r="G4561" t="s">
        <v>281</v>
      </c>
      <c r="H4561" t="s">
        <v>30</v>
      </c>
      <c r="I4561" s="134" t="s">
        <v>60</v>
      </c>
      <c r="J4561" t="s">
        <v>61</v>
      </c>
      <c r="K4561" t="s">
        <v>62</v>
      </c>
      <c r="L4561" s="131" t="s">
        <v>3</v>
      </c>
      <c r="M4561" s="32" t="s">
        <v>2</v>
      </c>
      <c r="N4561" s="70" t="str">
        <f t="shared" si="165"/>
        <v>19110. Proceso integral e integrado de la Vigilancia de la Salud PúblicaVigilancia en salud pública1_FONTIBON3_DICIEMBRE_2025</v>
      </c>
      <c r="O4561" s="75">
        <v>7347488</v>
      </c>
      <c r="R4561" s="21">
        <v>0</v>
      </c>
      <c r="S4561" s="21">
        <v>0</v>
      </c>
    </row>
    <row r="4562" spans="2:19" ht="30" hidden="1" customHeight="1">
      <c r="B4562">
        <v>192</v>
      </c>
      <c r="C4562" t="s">
        <v>278</v>
      </c>
      <c r="D4562" t="s">
        <v>279</v>
      </c>
      <c r="E4562" s="86" t="str">
        <f t="shared" si="164"/>
        <v>19210. Proceso integral e integrado de la Vigilancia de la Salud PúblicaVigilancia en salud pública</v>
      </c>
      <c r="F4562" t="s">
        <v>300</v>
      </c>
      <c r="G4562" t="s">
        <v>281</v>
      </c>
      <c r="H4562" t="s">
        <v>30</v>
      </c>
      <c r="I4562" s="134" t="s">
        <v>60</v>
      </c>
      <c r="J4562" t="s">
        <v>61</v>
      </c>
      <c r="K4562" t="s">
        <v>62</v>
      </c>
      <c r="L4562" s="131" t="s">
        <v>3</v>
      </c>
      <c r="M4562" s="32" t="s">
        <v>2</v>
      </c>
      <c r="N4562" s="70" t="str">
        <f t="shared" si="165"/>
        <v>19210. Proceso integral e integrado de la Vigilancia de la Salud PúblicaVigilancia en salud pública1_FONTIBON3_DICIEMBRE_2025</v>
      </c>
      <c r="O4562" s="75">
        <v>3673744</v>
      </c>
      <c r="R4562" s="21">
        <v>0</v>
      </c>
      <c r="S4562" s="21">
        <v>0</v>
      </c>
    </row>
    <row r="4563" spans="2:19" ht="30" hidden="1" customHeight="1">
      <c r="B4563">
        <v>193</v>
      </c>
      <c r="C4563" t="s">
        <v>278</v>
      </c>
      <c r="D4563" t="s">
        <v>279</v>
      </c>
      <c r="E4563" s="86" t="str">
        <f t="shared" si="164"/>
        <v>19310. Proceso integral e integrado de la Vigilancia de la Salud PúblicaVigilancia en salud pública</v>
      </c>
      <c r="F4563" t="s">
        <v>301</v>
      </c>
      <c r="G4563" t="s">
        <v>295</v>
      </c>
      <c r="H4563" t="s">
        <v>30</v>
      </c>
      <c r="I4563" s="134" t="s">
        <v>60</v>
      </c>
      <c r="J4563" t="s">
        <v>61</v>
      </c>
      <c r="K4563" t="s">
        <v>62</v>
      </c>
      <c r="L4563" s="131" t="s">
        <v>3</v>
      </c>
      <c r="M4563" s="32" t="s">
        <v>2</v>
      </c>
      <c r="N4563" s="70" t="str">
        <f t="shared" si="165"/>
        <v>19310. Proceso integral e integrado de la Vigilancia de la Salud PúblicaVigilancia en salud pública1_FONTIBON3_DICIEMBRE_2025</v>
      </c>
      <c r="O4563" s="75">
        <v>42556256</v>
      </c>
      <c r="R4563" s="21">
        <v>0</v>
      </c>
      <c r="S4563" s="21">
        <v>0</v>
      </c>
    </row>
    <row r="4564" spans="2:19" ht="30" hidden="1" customHeight="1">
      <c r="B4564">
        <v>194</v>
      </c>
      <c r="C4564" t="s">
        <v>278</v>
      </c>
      <c r="D4564" t="s">
        <v>279</v>
      </c>
      <c r="E4564" s="86" t="str">
        <f t="shared" ref="E4564:E4627" si="166">B4564&amp;C4564&amp;D4564</f>
        <v>19410. Proceso integral e integrado de la Vigilancia de la Salud PúblicaVigilancia en salud pública</v>
      </c>
      <c r="F4564" t="s">
        <v>302</v>
      </c>
      <c r="G4564" t="s">
        <v>295</v>
      </c>
      <c r="H4564" t="s">
        <v>30</v>
      </c>
      <c r="I4564" s="134" t="s">
        <v>60</v>
      </c>
      <c r="J4564" t="s">
        <v>61</v>
      </c>
      <c r="K4564" t="s">
        <v>62</v>
      </c>
      <c r="L4564" s="131" t="s">
        <v>3</v>
      </c>
      <c r="M4564" s="32" t="s">
        <v>2</v>
      </c>
      <c r="N4564" s="70" t="str">
        <f t="shared" si="165"/>
        <v>19410. Proceso integral e integrado de la Vigilancia de la Salud PúblicaVigilancia en salud pública1_FONTIBON3_DICIEMBRE_2025</v>
      </c>
      <c r="O4564" s="75">
        <v>38561984</v>
      </c>
      <c r="R4564" s="21">
        <v>0</v>
      </c>
      <c r="S4564" s="21">
        <v>0</v>
      </c>
    </row>
    <row r="4565" spans="2:19" ht="30" hidden="1" customHeight="1">
      <c r="B4565">
        <v>195</v>
      </c>
      <c r="C4565" t="s">
        <v>278</v>
      </c>
      <c r="D4565" t="s">
        <v>279</v>
      </c>
      <c r="E4565" s="86" t="str">
        <f t="shared" si="166"/>
        <v>19510. Proceso integral e integrado de la Vigilancia de la Salud PúblicaVigilancia en salud pública</v>
      </c>
      <c r="F4565" t="s">
        <v>303</v>
      </c>
      <c r="G4565" t="s">
        <v>281</v>
      </c>
      <c r="H4565" t="s">
        <v>30</v>
      </c>
      <c r="I4565" s="134" t="s">
        <v>60</v>
      </c>
      <c r="J4565" t="s">
        <v>61</v>
      </c>
      <c r="K4565" t="s">
        <v>62</v>
      </c>
      <c r="L4565" s="131" t="s">
        <v>3</v>
      </c>
      <c r="M4565" s="32" t="s">
        <v>2</v>
      </c>
      <c r="N4565" s="70" t="str">
        <f t="shared" si="165"/>
        <v>19510. Proceso integral e integrado de la Vigilancia de la Salud PúblicaVigilancia en salud pública1_FONTIBON3_DICIEMBRE_2025</v>
      </c>
      <c r="O4565" s="75">
        <v>125967504</v>
      </c>
      <c r="R4565" s="21">
        <v>0</v>
      </c>
      <c r="S4565" s="21">
        <v>0</v>
      </c>
    </row>
    <row r="4566" spans="2:19" ht="30" hidden="1" customHeight="1">
      <c r="B4566">
        <v>196</v>
      </c>
      <c r="C4566" t="s">
        <v>278</v>
      </c>
      <c r="D4566" t="s">
        <v>279</v>
      </c>
      <c r="E4566" s="86" t="str">
        <f t="shared" si="166"/>
        <v>19610. Proceso integral e integrado de la Vigilancia de la Salud PúblicaVigilancia en salud pública</v>
      </c>
      <c r="F4566" t="s">
        <v>304</v>
      </c>
      <c r="G4566" t="s">
        <v>281</v>
      </c>
      <c r="H4566" t="s">
        <v>30</v>
      </c>
      <c r="I4566" s="134" t="s">
        <v>60</v>
      </c>
      <c r="J4566" t="s">
        <v>61</v>
      </c>
      <c r="K4566" t="s">
        <v>62</v>
      </c>
      <c r="L4566" s="131" t="s">
        <v>3</v>
      </c>
      <c r="M4566" s="32" t="s">
        <v>2</v>
      </c>
      <c r="N4566" s="70" t="str">
        <f t="shared" si="165"/>
        <v>19610. Proceso integral e integrado de la Vigilancia de la Salud PúblicaVigilancia en salud pública1_FONTIBON3_DICIEMBRE_2025</v>
      </c>
      <c r="O4566" s="75">
        <v>59199056</v>
      </c>
      <c r="R4566" s="21">
        <v>0</v>
      </c>
      <c r="S4566" s="21">
        <v>0</v>
      </c>
    </row>
    <row r="4567" spans="2:19" ht="30" hidden="1" customHeight="1">
      <c r="B4567">
        <v>197</v>
      </c>
      <c r="C4567" t="s">
        <v>278</v>
      </c>
      <c r="D4567" t="s">
        <v>279</v>
      </c>
      <c r="E4567" s="86" t="str">
        <f t="shared" si="166"/>
        <v>19710. Proceso integral e integrado de la Vigilancia de la Salud PúblicaVigilancia en salud pública</v>
      </c>
      <c r="F4567" t="s">
        <v>305</v>
      </c>
      <c r="G4567" t="s">
        <v>281</v>
      </c>
      <c r="H4567" t="s">
        <v>30</v>
      </c>
      <c r="I4567" s="134" t="s">
        <v>60</v>
      </c>
      <c r="J4567" t="s">
        <v>61</v>
      </c>
      <c r="K4567" t="s">
        <v>62</v>
      </c>
      <c r="L4567" s="131" t="s">
        <v>3</v>
      </c>
      <c r="M4567" s="32" t="s">
        <v>2</v>
      </c>
      <c r="N4567" s="70" t="str">
        <f t="shared" si="165"/>
        <v>19710. Proceso integral e integrado de la Vigilancia de la Salud PúblicaVigilancia en salud pública1_FONTIBON3_DICIEMBRE_2025</v>
      </c>
      <c r="O4567" s="75">
        <v>34888240</v>
      </c>
      <c r="R4567" s="21">
        <v>0</v>
      </c>
      <c r="S4567" s="21">
        <v>0</v>
      </c>
    </row>
    <row r="4568" spans="2:19" ht="30" hidden="1" customHeight="1">
      <c r="B4568">
        <v>198</v>
      </c>
      <c r="C4568" t="s">
        <v>278</v>
      </c>
      <c r="D4568" t="s">
        <v>279</v>
      </c>
      <c r="E4568" s="86" t="str">
        <f t="shared" si="166"/>
        <v>19810. Proceso integral e integrado de la Vigilancia de la Salud PúblicaVigilancia en salud pública</v>
      </c>
      <c r="F4568" t="s">
        <v>306</v>
      </c>
      <c r="G4568" t="s">
        <v>281</v>
      </c>
      <c r="H4568" t="s">
        <v>30</v>
      </c>
      <c r="I4568" s="134" t="s">
        <v>60</v>
      </c>
      <c r="J4568" t="s">
        <v>61</v>
      </c>
      <c r="K4568" t="s">
        <v>62</v>
      </c>
      <c r="L4568" s="131" t="s">
        <v>3</v>
      </c>
      <c r="M4568" s="32" t="s">
        <v>2</v>
      </c>
      <c r="N4568" s="70" t="str">
        <f t="shared" si="165"/>
        <v>19810. Proceso integral e integrado de la Vigilancia de la Salud PúblicaVigilancia en salud pública1_FONTIBON3_DICIEMBRE_2025</v>
      </c>
      <c r="O4568" s="75">
        <v>73252976</v>
      </c>
      <c r="R4568" s="21">
        <v>0</v>
      </c>
      <c r="S4568" s="21">
        <v>0</v>
      </c>
    </row>
    <row r="4569" spans="2:19" ht="30" hidden="1" customHeight="1">
      <c r="B4569">
        <v>199</v>
      </c>
      <c r="C4569" t="s">
        <v>278</v>
      </c>
      <c r="D4569" t="s">
        <v>279</v>
      </c>
      <c r="E4569" s="86" t="str">
        <f t="shared" si="166"/>
        <v>19910. Proceso integral e integrado de la Vigilancia de la Salud PúblicaVigilancia en salud pública</v>
      </c>
      <c r="F4569" t="s">
        <v>307</v>
      </c>
      <c r="G4569" t="s">
        <v>281</v>
      </c>
      <c r="H4569" t="s">
        <v>30</v>
      </c>
      <c r="I4569" s="134" t="s">
        <v>60</v>
      </c>
      <c r="J4569" t="s">
        <v>61</v>
      </c>
      <c r="K4569" t="s">
        <v>62</v>
      </c>
      <c r="L4569" s="131" t="s">
        <v>3</v>
      </c>
      <c r="M4569" s="32" t="s">
        <v>2</v>
      </c>
      <c r="N4569" s="70" t="str">
        <f t="shared" si="165"/>
        <v>19910. Proceso integral e integrado de la Vigilancia de la Salud PúblicaVigilancia en salud pública1_FONTIBON3_DICIEMBRE_2025</v>
      </c>
      <c r="O4569" s="75">
        <v>67631408</v>
      </c>
      <c r="R4569" s="21">
        <v>0</v>
      </c>
      <c r="S4569" s="21">
        <v>0</v>
      </c>
    </row>
    <row r="4570" spans="2:19" ht="30" hidden="1" customHeight="1">
      <c r="B4570">
        <v>200</v>
      </c>
      <c r="C4570" t="s">
        <v>278</v>
      </c>
      <c r="D4570" t="s">
        <v>279</v>
      </c>
      <c r="E4570" s="86" t="str">
        <f t="shared" si="166"/>
        <v>20010. Proceso integral e integrado de la Vigilancia de la Salud PúblicaVigilancia en salud pública</v>
      </c>
      <c r="F4570" t="s">
        <v>308</v>
      </c>
      <c r="G4570" t="s">
        <v>281</v>
      </c>
      <c r="H4570" t="s">
        <v>30</v>
      </c>
      <c r="I4570" s="134" t="s">
        <v>60</v>
      </c>
      <c r="J4570" t="s">
        <v>61</v>
      </c>
      <c r="K4570" t="s">
        <v>62</v>
      </c>
      <c r="L4570" s="131" t="s">
        <v>3</v>
      </c>
      <c r="M4570" s="32" t="s">
        <v>2</v>
      </c>
      <c r="N4570" s="70" t="str">
        <f t="shared" si="165"/>
        <v>20010. Proceso integral e integrado de la Vigilancia de la Salud PúblicaVigilancia en salud pública1_FONTIBON3_DICIEMBRE_2025</v>
      </c>
      <c r="O4570" s="75">
        <v>62009840</v>
      </c>
      <c r="R4570" s="21">
        <v>0</v>
      </c>
      <c r="S4570" s="21">
        <v>0</v>
      </c>
    </row>
    <row r="4571" spans="2:19" ht="30" hidden="1" customHeight="1">
      <c r="B4571">
        <v>201</v>
      </c>
      <c r="C4571" t="s">
        <v>278</v>
      </c>
      <c r="D4571" t="s">
        <v>279</v>
      </c>
      <c r="E4571" s="86" t="str">
        <f t="shared" si="166"/>
        <v>20110. Proceso integral e integrado de la Vigilancia de la Salud PúblicaVigilancia en salud pública</v>
      </c>
      <c r="F4571" t="s">
        <v>309</v>
      </c>
      <c r="G4571" t="s">
        <v>295</v>
      </c>
      <c r="H4571" t="s">
        <v>30</v>
      </c>
      <c r="I4571" s="134" t="s">
        <v>60</v>
      </c>
      <c r="J4571" t="s">
        <v>310</v>
      </c>
      <c r="K4571" t="s">
        <v>62</v>
      </c>
      <c r="L4571" s="131" t="s">
        <v>3</v>
      </c>
      <c r="M4571" s="32" t="s">
        <v>2</v>
      </c>
      <c r="N4571" s="70" t="str">
        <f t="shared" si="165"/>
        <v>20110. Proceso integral e integrado de la Vigilancia de la Salud PúblicaVigilancia en salud pública1_FONTIBON3_DICIEMBRE_2025</v>
      </c>
      <c r="O4571" s="75">
        <v>152760</v>
      </c>
      <c r="R4571" s="21">
        <v>0</v>
      </c>
      <c r="S4571" s="21">
        <v>0</v>
      </c>
    </row>
    <row r="4572" spans="2:19" ht="30" hidden="1" customHeight="1">
      <c r="B4572">
        <v>202</v>
      </c>
      <c r="C4572" t="s">
        <v>278</v>
      </c>
      <c r="D4572" t="s">
        <v>279</v>
      </c>
      <c r="E4572" s="86" t="str">
        <f t="shared" si="166"/>
        <v>20210. Proceso integral e integrado de la Vigilancia de la Salud PúblicaVigilancia en salud pública</v>
      </c>
      <c r="F4572" t="s">
        <v>311</v>
      </c>
      <c r="G4572" t="s">
        <v>281</v>
      </c>
      <c r="H4572" t="s">
        <v>30</v>
      </c>
      <c r="I4572" s="134" t="s">
        <v>60</v>
      </c>
      <c r="J4572" t="s">
        <v>61</v>
      </c>
      <c r="K4572" t="s">
        <v>62</v>
      </c>
      <c r="L4572" s="131" t="s">
        <v>3</v>
      </c>
      <c r="M4572" s="32" t="s">
        <v>2</v>
      </c>
      <c r="N4572" s="70" t="str">
        <f t="shared" si="165"/>
        <v>20210. Proceso integral e integrado de la Vigilancia de la Salud PúblicaVigilancia en salud pública1_FONTIBON3_DICIEMBRE_2025</v>
      </c>
      <c r="O4572" s="75">
        <v>41150864</v>
      </c>
      <c r="R4572" s="21">
        <v>0</v>
      </c>
      <c r="S4572" s="21">
        <v>0</v>
      </c>
    </row>
    <row r="4573" spans="2:19" ht="30" hidden="1" customHeight="1">
      <c r="B4573">
        <v>203</v>
      </c>
      <c r="C4573" t="s">
        <v>278</v>
      </c>
      <c r="D4573" t="s">
        <v>279</v>
      </c>
      <c r="E4573" s="86" t="str">
        <f t="shared" si="166"/>
        <v>20310. Proceso integral e integrado de la Vigilancia de la Salud PúblicaVigilancia en salud pública</v>
      </c>
      <c r="F4573" t="s">
        <v>312</v>
      </c>
      <c r="G4573" t="s">
        <v>281</v>
      </c>
      <c r="H4573" t="s">
        <v>30</v>
      </c>
      <c r="I4573" s="134" t="s">
        <v>60</v>
      </c>
      <c r="J4573" t="s">
        <v>61</v>
      </c>
      <c r="K4573" t="s">
        <v>62</v>
      </c>
      <c r="L4573" s="131" t="s">
        <v>3</v>
      </c>
      <c r="M4573" s="32" t="s">
        <v>2</v>
      </c>
      <c r="N4573" s="70" t="str">
        <f t="shared" si="165"/>
        <v>20310. Proceso integral e integrado de la Vigilancia de la Salud PúblicaVigilancia en salud pública1_FONTIBON3_DICIEMBRE_2025</v>
      </c>
      <c r="O4573" s="75">
        <v>37156592</v>
      </c>
      <c r="R4573" s="21">
        <v>0</v>
      </c>
      <c r="S4573" s="21">
        <v>0</v>
      </c>
    </row>
    <row r="4574" spans="2:19" ht="30" hidden="1" customHeight="1">
      <c r="B4574">
        <v>204</v>
      </c>
      <c r="C4574" t="s">
        <v>278</v>
      </c>
      <c r="D4574" t="s">
        <v>279</v>
      </c>
      <c r="E4574" s="86" t="str">
        <f t="shared" si="166"/>
        <v>20410. Proceso integral e integrado de la Vigilancia de la Salud PúblicaVigilancia en salud pública</v>
      </c>
      <c r="F4574" t="s">
        <v>313</v>
      </c>
      <c r="G4574" t="s">
        <v>281</v>
      </c>
      <c r="H4574" t="s">
        <v>30</v>
      </c>
      <c r="I4574" s="134" t="s">
        <v>60</v>
      </c>
      <c r="J4574" t="s">
        <v>61</v>
      </c>
      <c r="K4574" t="s">
        <v>62</v>
      </c>
      <c r="L4574" s="131" t="s">
        <v>3</v>
      </c>
      <c r="M4574" s="32" t="s">
        <v>2</v>
      </c>
      <c r="N4574" s="70" t="str">
        <f t="shared" si="165"/>
        <v>20410. Proceso integral e integrado de la Vigilancia de la Salud PúblicaVigilancia en salud pública1_FONTIBON3_DICIEMBRE_2025</v>
      </c>
      <c r="O4574" s="75">
        <v>33162320</v>
      </c>
      <c r="R4574" s="21">
        <v>0</v>
      </c>
      <c r="S4574" s="21">
        <v>0</v>
      </c>
    </row>
    <row r="4575" spans="2:19" ht="30" hidden="1" customHeight="1">
      <c r="B4575">
        <v>205</v>
      </c>
      <c r="C4575" t="s">
        <v>278</v>
      </c>
      <c r="D4575" t="s">
        <v>279</v>
      </c>
      <c r="E4575" s="86" t="str">
        <f t="shared" si="166"/>
        <v>20510. Proceso integral e integrado de la Vigilancia de la Salud PúblicaVigilancia en salud pública</v>
      </c>
      <c r="F4575" t="s">
        <v>314</v>
      </c>
      <c r="G4575" t="s">
        <v>281</v>
      </c>
      <c r="H4575" t="s">
        <v>30</v>
      </c>
      <c r="I4575" s="134" t="s">
        <v>60</v>
      </c>
      <c r="J4575" t="s">
        <v>61</v>
      </c>
      <c r="K4575" t="s">
        <v>62</v>
      </c>
      <c r="L4575" s="131" t="s">
        <v>3</v>
      </c>
      <c r="M4575" s="32" t="s">
        <v>2</v>
      </c>
      <c r="N4575" s="70" t="str">
        <f t="shared" si="165"/>
        <v>20510. Proceso integral e integrado de la Vigilancia de la Salud PúblicaVigilancia en salud pública1_FONTIBON3_DICIEMBRE_2025</v>
      </c>
      <c r="O4575" s="75">
        <v>11243136</v>
      </c>
      <c r="R4575" s="21">
        <v>0</v>
      </c>
      <c r="S4575" s="21">
        <v>0</v>
      </c>
    </row>
    <row r="4576" spans="2:19" ht="30" hidden="1" customHeight="1">
      <c r="B4576">
        <v>206</v>
      </c>
      <c r="C4576" t="s">
        <v>278</v>
      </c>
      <c r="D4576" t="s">
        <v>279</v>
      </c>
      <c r="E4576" s="86" t="str">
        <f t="shared" si="166"/>
        <v>20610. Proceso integral e integrado de la Vigilancia de la Salud PúblicaVigilancia en salud pública</v>
      </c>
      <c r="F4576" t="s">
        <v>315</v>
      </c>
      <c r="G4576" t="s">
        <v>281</v>
      </c>
      <c r="H4576" t="s">
        <v>30</v>
      </c>
      <c r="I4576" s="134" t="s">
        <v>60</v>
      </c>
      <c r="J4576" t="s">
        <v>61</v>
      </c>
      <c r="K4576" t="s">
        <v>62</v>
      </c>
      <c r="L4576" s="131" t="s">
        <v>3</v>
      </c>
      <c r="M4576" s="32" t="s">
        <v>2</v>
      </c>
      <c r="N4576" s="70" t="str">
        <f t="shared" si="165"/>
        <v>20610. Proceso integral e integrado de la Vigilancia de la Salud PúblicaVigilancia en salud pública1_FONTIBON3_DICIEMBRE_2025</v>
      </c>
      <c r="O4576" s="75">
        <v>7347488</v>
      </c>
      <c r="R4576" s="21">
        <v>0</v>
      </c>
      <c r="S4576" s="21">
        <v>0</v>
      </c>
    </row>
    <row r="4577" spans="2:19" ht="30" hidden="1" customHeight="1">
      <c r="B4577">
        <v>207</v>
      </c>
      <c r="C4577" t="s">
        <v>278</v>
      </c>
      <c r="D4577" t="s">
        <v>279</v>
      </c>
      <c r="E4577" s="86" t="str">
        <f t="shared" si="166"/>
        <v>20710. Proceso integral e integrado de la Vigilancia de la Salud PúblicaVigilancia en salud pública</v>
      </c>
      <c r="F4577" t="s">
        <v>316</v>
      </c>
      <c r="G4577" t="s">
        <v>281</v>
      </c>
      <c r="H4577" t="s">
        <v>30</v>
      </c>
      <c r="I4577" s="134" t="s">
        <v>60</v>
      </c>
      <c r="J4577" t="s">
        <v>61</v>
      </c>
      <c r="K4577" t="s">
        <v>62</v>
      </c>
      <c r="L4577" s="131" t="s">
        <v>3</v>
      </c>
      <c r="M4577" s="32" t="s">
        <v>2</v>
      </c>
      <c r="N4577" s="70" t="str">
        <f t="shared" si="165"/>
        <v>20710. Proceso integral e integrado de la Vigilancia de la Salud PúblicaVigilancia en salud pública1_FONTIBON3_DICIEMBRE_2025</v>
      </c>
      <c r="O4577" s="75">
        <v>8210448</v>
      </c>
      <c r="R4577" s="21">
        <v>0</v>
      </c>
      <c r="S4577" s="21">
        <v>0</v>
      </c>
    </row>
    <row r="4578" spans="2:19" ht="30" hidden="1" customHeight="1">
      <c r="B4578">
        <v>208</v>
      </c>
      <c r="C4578" t="s">
        <v>278</v>
      </c>
      <c r="D4578" t="s">
        <v>279</v>
      </c>
      <c r="E4578" s="86" t="str">
        <f t="shared" si="166"/>
        <v>20810. Proceso integral e integrado de la Vigilancia de la Salud PúblicaVigilancia en salud pública</v>
      </c>
      <c r="F4578" t="s">
        <v>317</v>
      </c>
      <c r="G4578" t="s">
        <v>295</v>
      </c>
      <c r="H4578" t="s">
        <v>30</v>
      </c>
      <c r="I4578" s="134" t="s">
        <v>60</v>
      </c>
      <c r="J4578" t="s">
        <v>61</v>
      </c>
      <c r="K4578" t="s">
        <v>62</v>
      </c>
      <c r="L4578" s="131" t="s">
        <v>3</v>
      </c>
      <c r="M4578" s="32" t="s">
        <v>2</v>
      </c>
      <c r="N4578" s="70" t="str">
        <f t="shared" si="165"/>
        <v>20810. Proceso integral e integrado de la Vigilancia de la Salud PúblicaVigilancia en salud pública1_FONTIBON3_DICIEMBRE_2025</v>
      </c>
      <c r="O4578" s="75">
        <v>12969056</v>
      </c>
      <c r="R4578" s="21">
        <v>0</v>
      </c>
      <c r="S4578" s="21">
        <v>0</v>
      </c>
    </row>
    <row r="4579" spans="2:19" ht="30" hidden="1" customHeight="1">
      <c r="B4579">
        <v>209</v>
      </c>
      <c r="C4579" t="s">
        <v>278</v>
      </c>
      <c r="D4579" t="s">
        <v>279</v>
      </c>
      <c r="E4579" s="86" t="str">
        <f t="shared" si="166"/>
        <v>20910. Proceso integral e integrado de la Vigilancia de la Salud PúblicaVigilancia en salud pública</v>
      </c>
      <c r="F4579" t="s">
        <v>318</v>
      </c>
      <c r="G4579" t="s">
        <v>295</v>
      </c>
      <c r="H4579" t="s">
        <v>30</v>
      </c>
      <c r="I4579" s="134" t="s">
        <v>60</v>
      </c>
      <c r="J4579" t="s">
        <v>61</v>
      </c>
      <c r="K4579" t="s">
        <v>62</v>
      </c>
      <c r="L4579" s="131" t="s">
        <v>3</v>
      </c>
      <c r="M4579" s="32" t="s">
        <v>2</v>
      </c>
      <c r="N4579" s="70" t="str">
        <f t="shared" si="165"/>
        <v>20910. Proceso integral e integrado de la Vigilancia de la Salud PúblicaVigilancia en salud pública1_FONTIBON3_DICIEMBRE_2025</v>
      </c>
      <c r="O4579" s="75">
        <v>7988544</v>
      </c>
      <c r="R4579" s="21">
        <v>0</v>
      </c>
      <c r="S4579" s="21">
        <v>0</v>
      </c>
    </row>
    <row r="4580" spans="2:19" ht="30" hidden="1" customHeight="1">
      <c r="B4580">
        <v>210</v>
      </c>
      <c r="C4580" t="s">
        <v>278</v>
      </c>
      <c r="D4580" t="s">
        <v>279</v>
      </c>
      <c r="E4580" s="86" t="str">
        <f t="shared" si="166"/>
        <v>21010. Proceso integral e integrado de la Vigilancia de la Salud PúblicaVigilancia en salud pública</v>
      </c>
      <c r="F4580" t="s">
        <v>319</v>
      </c>
      <c r="G4580" t="s">
        <v>295</v>
      </c>
      <c r="H4580" t="s">
        <v>30</v>
      </c>
      <c r="I4580" s="134" t="s">
        <v>60</v>
      </c>
      <c r="J4580" t="s">
        <v>61</v>
      </c>
      <c r="K4580" t="s">
        <v>80</v>
      </c>
      <c r="L4580" s="131" t="s">
        <v>3</v>
      </c>
      <c r="M4580" s="32" t="s">
        <v>2</v>
      </c>
      <c r="N4580" s="70" t="str">
        <f t="shared" si="165"/>
        <v>21010. Proceso integral e integrado de la Vigilancia de la Salud PúblicaVigilancia en salud pública1_FONTIBON3_DICIEMBRE_2025</v>
      </c>
      <c r="O4580" s="75">
        <v>70836688</v>
      </c>
      <c r="R4580" s="21">
        <v>0</v>
      </c>
      <c r="S4580" s="21">
        <v>0</v>
      </c>
    </row>
    <row r="4581" spans="2:19" ht="30" hidden="1" customHeight="1">
      <c r="B4581">
        <v>211</v>
      </c>
      <c r="C4581" t="s">
        <v>278</v>
      </c>
      <c r="D4581" t="s">
        <v>279</v>
      </c>
      <c r="E4581" s="86" t="str">
        <f t="shared" si="166"/>
        <v>21110. Proceso integral e integrado de la Vigilancia de la Salud PúblicaVigilancia en salud pública</v>
      </c>
      <c r="F4581" t="s">
        <v>320</v>
      </c>
      <c r="G4581" t="s">
        <v>295</v>
      </c>
      <c r="H4581" t="s">
        <v>30</v>
      </c>
      <c r="I4581" s="134" t="s">
        <v>60</v>
      </c>
      <c r="J4581" t="s">
        <v>61</v>
      </c>
      <c r="K4581" t="s">
        <v>80</v>
      </c>
      <c r="L4581" s="131" t="s">
        <v>3</v>
      </c>
      <c r="M4581" s="32" t="s">
        <v>2</v>
      </c>
      <c r="N4581" s="70" t="str">
        <f t="shared" si="165"/>
        <v>21110. Proceso integral e integrado de la Vigilancia de la Salud PúblicaVigilancia en salud pública1_FONTIBON3_DICIEMBRE_2025</v>
      </c>
      <c r="O4581" s="75">
        <v>25938112</v>
      </c>
      <c r="R4581" s="21">
        <v>0</v>
      </c>
      <c r="S4581" s="21">
        <v>0</v>
      </c>
    </row>
    <row r="4582" spans="2:19" ht="30" hidden="1" customHeight="1">
      <c r="B4582">
        <v>212</v>
      </c>
      <c r="C4582" t="s">
        <v>278</v>
      </c>
      <c r="D4582" t="s">
        <v>279</v>
      </c>
      <c r="E4582" s="86" t="str">
        <f t="shared" si="166"/>
        <v>21210. Proceso integral e integrado de la Vigilancia de la Salud PúblicaVigilancia en salud pública</v>
      </c>
      <c r="F4582" t="s">
        <v>321</v>
      </c>
      <c r="G4582" t="s">
        <v>295</v>
      </c>
      <c r="H4582" t="s">
        <v>30</v>
      </c>
      <c r="I4582" s="134" t="s">
        <v>60</v>
      </c>
      <c r="J4582" t="s">
        <v>61</v>
      </c>
      <c r="K4582" t="s">
        <v>80</v>
      </c>
      <c r="L4582" s="131" t="s">
        <v>3</v>
      </c>
      <c r="M4582" s="32" t="s">
        <v>2</v>
      </c>
      <c r="N4582" s="70" t="str">
        <f t="shared" si="165"/>
        <v>21210. Proceso integral e integrado de la Vigilancia de la Salud PúblicaVigilancia en salud pública1_FONTIBON3_DICIEMBRE_2025</v>
      </c>
      <c r="O4582" s="75">
        <v>100000000</v>
      </c>
      <c r="R4582" s="21">
        <v>0</v>
      </c>
      <c r="S4582" s="21">
        <v>0</v>
      </c>
    </row>
    <row r="4583" spans="2:19" ht="30" hidden="1" customHeight="1">
      <c r="B4583">
        <v>213</v>
      </c>
      <c r="C4583" t="s">
        <v>278</v>
      </c>
      <c r="D4583" t="s">
        <v>279</v>
      </c>
      <c r="E4583" s="86" t="str">
        <f t="shared" si="166"/>
        <v>21310. Proceso integral e integrado de la Vigilancia de la Salud PúblicaVigilancia en salud pública</v>
      </c>
      <c r="F4583" t="s">
        <v>322</v>
      </c>
      <c r="G4583" t="s">
        <v>281</v>
      </c>
      <c r="H4583" t="s">
        <v>30</v>
      </c>
      <c r="I4583" s="134" t="s">
        <v>60</v>
      </c>
      <c r="J4583" t="s">
        <v>61</v>
      </c>
      <c r="K4583" t="s">
        <v>62</v>
      </c>
      <c r="L4583" s="131" t="s">
        <v>3</v>
      </c>
      <c r="M4583" s="32" t="s">
        <v>2</v>
      </c>
      <c r="N4583" s="70" t="str">
        <f t="shared" si="165"/>
        <v>21310. Proceso integral e integrado de la Vigilancia de la Salud PúblicaVigilancia en salud pública1_FONTIBON3_DICIEMBRE_2025</v>
      </c>
      <c r="O4583" s="75">
        <v>92953120</v>
      </c>
      <c r="R4583" s="21">
        <v>0</v>
      </c>
      <c r="S4583" s="21">
        <v>0</v>
      </c>
    </row>
    <row r="4584" spans="2:19" ht="30" hidden="1" customHeight="1">
      <c r="B4584">
        <v>214</v>
      </c>
      <c r="C4584" t="s">
        <v>278</v>
      </c>
      <c r="D4584" t="s">
        <v>279</v>
      </c>
      <c r="E4584" s="86" t="str">
        <f t="shared" si="166"/>
        <v>21410. Proceso integral e integrado de la Vigilancia de la Salud PúblicaVigilancia en salud pública</v>
      </c>
      <c r="F4584" t="s">
        <v>323</v>
      </c>
      <c r="G4584" t="s">
        <v>281</v>
      </c>
      <c r="H4584" t="s">
        <v>30</v>
      </c>
      <c r="I4584" s="134" t="s">
        <v>60</v>
      </c>
      <c r="J4584" t="s">
        <v>61</v>
      </c>
      <c r="K4584" t="s">
        <v>62</v>
      </c>
      <c r="L4584" s="131" t="s">
        <v>3</v>
      </c>
      <c r="M4584" s="32" t="s">
        <v>2</v>
      </c>
      <c r="N4584" s="70" t="str">
        <f t="shared" si="165"/>
        <v>21410. Proceso integral e integrado de la Vigilancia de la Salud PúblicaVigilancia en salud pública1_FONTIBON3_DICIEMBRE_2025</v>
      </c>
      <c r="O4584" s="75">
        <v>72587264</v>
      </c>
      <c r="R4584" s="21">
        <v>0</v>
      </c>
      <c r="S4584" s="21">
        <v>0</v>
      </c>
    </row>
    <row r="4585" spans="2:19" ht="30" hidden="1" customHeight="1">
      <c r="B4585">
        <v>215</v>
      </c>
      <c r="C4585" t="s">
        <v>278</v>
      </c>
      <c r="D4585" t="s">
        <v>279</v>
      </c>
      <c r="E4585" s="86" t="str">
        <f t="shared" si="166"/>
        <v>21510. Proceso integral e integrado de la Vigilancia de la Salud PúblicaVigilancia en salud pública</v>
      </c>
      <c r="F4585" t="s">
        <v>324</v>
      </c>
      <c r="G4585" t="s">
        <v>295</v>
      </c>
      <c r="H4585" t="s">
        <v>30</v>
      </c>
      <c r="I4585" s="134" t="s">
        <v>60</v>
      </c>
      <c r="J4585" t="s">
        <v>325</v>
      </c>
      <c r="K4585" t="s">
        <v>62</v>
      </c>
      <c r="L4585" s="131" t="s">
        <v>3</v>
      </c>
      <c r="M4585" s="32" t="s">
        <v>2</v>
      </c>
      <c r="N4585" s="70" t="str">
        <f t="shared" si="165"/>
        <v>21510. Proceso integral e integrado de la Vigilancia de la Salud PúblicaVigilancia en salud pública1_FONTIBON3_DICIEMBRE_2025</v>
      </c>
      <c r="O4585" s="75">
        <v>211452</v>
      </c>
      <c r="R4585" s="21">
        <v>0</v>
      </c>
      <c r="S4585" s="21">
        <v>0</v>
      </c>
    </row>
    <row r="4586" spans="2:19" ht="30" hidden="1" customHeight="1">
      <c r="B4586">
        <v>216</v>
      </c>
      <c r="C4586" t="s">
        <v>278</v>
      </c>
      <c r="D4586" t="s">
        <v>279</v>
      </c>
      <c r="E4586" s="86" t="str">
        <f t="shared" si="166"/>
        <v>21610. Proceso integral e integrado de la Vigilancia de la Salud PúblicaVigilancia en salud pública</v>
      </c>
      <c r="F4586" t="s">
        <v>326</v>
      </c>
      <c r="G4586" t="s">
        <v>281</v>
      </c>
      <c r="H4586" t="s">
        <v>30</v>
      </c>
      <c r="I4586" s="134" t="s">
        <v>60</v>
      </c>
      <c r="J4586" t="s">
        <v>61</v>
      </c>
      <c r="K4586" t="s">
        <v>80</v>
      </c>
      <c r="L4586" s="131" t="s">
        <v>3</v>
      </c>
      <c r="M4586" s="32" t="s">
        <v>2</v>
      </c>
      <c r="N4586" s="70" t="str">
        <f t="shared" si="165"/>
        <v>21610. Proceso integral e integrado de la Vigilancia de la Salud PúblicaVigilancia en salud pública1_FONTIBON3_DICIEMBRE_2025</v>
      </c>
      <c r="O4586" s="75">
        <v>30252912</v>
      </c>
      <c r="R4586" s="21">
        <v>0</v>
      </c>
      <c r="S4586" s="21">
        <v>0</v>
      </c>
    </row>
    <row r="4587" spans="2:19" ht="30" hidden="1" customHeight="1">
      <c r="B4587">
        <v>217</v>
      </c>
      <c r="C4587" t="s">
        <v>278</v>
      </c>
      <c r="D4587" t="s">
        <v>279</v>
      </c>
      <c r="E4587" s="86" t="str">
        <f t="shared" si="166"/>
        <v>21710. Proceso integral e integrado de la Vigilancia de la Salud PúblicaVigilancia en salud pública</v>
      </c>
      <c r="F4587" t="s">
        <v>327</v>
      </c>
      <c r="G4587" t="s">
        <v>281</v>
      </c>
      <c r="H4587" t="s">
        <v>30</v>
      </c>
      <c r="I4587" s="134" t="s">
        <v>60</v>
      </c>
      <c r="J4587" t="s">
        <v>61</v>
      </c>
      <c r="K4587" t="s">
        <v>62</v>
      </c>
      <c r="L4587" s="131" t="s">
        <v>3</v>
      </c>
      <c r="M4587" s="32" t="s">
        <v>2</v>
      </c>
      <c r="N4587" s="70" t="str">
        <f t="shared" si="165"/>
        <v>21710. Proceso integral e integrado de la Vigilancia de la Salud PúblicaVigilancia en salud pública1_FONTIBON3_DICIEMBRE_2025</v>
      </c>
      <c r="O4587" s="75">
        <v>3994272</v>
      </c>
      <c r="R4587" s="21">
        <v>0</v>
      </c>
      <c r="S4587" s="21">
        <v>0</v>
      </c>
    </row>
    <row r="4588" spans="2:19" ht="30" hidden="1" customHeight="1">
      <c r="B4588">
        <v>218</v>
      </c>
      <c r="C4588" t="s">
        <v>278</v>
      </c>
      <c r="D4588" t="s">
        <v>279</v>
      </c>
      <c r="E4588" s="86" t="str">
        <f t="shared" si="166"/>
        <v>21810. Proceso integral e integrado de la Vigilancia de la Salud PúblicaVigilancia en salud pública</v>
      </c>
      <c r="F4588" t="s">
        <v>328</v>
      </c>
      <c r="G4588" t="s">
        <v>281</v>
      </c>
      <c r="H4588" t="s">
        <v>30</v>
      </c>
      <c r="I4588" s="134" t="s">
        <v>60</v>
      </c>
      <c r="J4588" t="s">
        <v>61</v>
      </c>
      <c r="K4588" t="s">
        <v>62</v>
      </c>
      <c r="L4588" s="131" t="s">
        <v>3</v>
      </c>
      <c r="M4588" s="32" t="s">
        <v>2</v>
      </c>
      <c r="N4588" s="70" t="str">
        <f t="shared" si="165"/>
        <v>21810. Proceso integral e integrado de la Vigilancia de la Salud PúblicaVigilancia en salud pública1_FONTIBON3_DICIEMBRE_2025</v>
      </c>
      <c r="O4588" s="75">
        <v>7347488</v>
      </c>
      <c r="R4588" s="21">
        <v>0</v>
      </c>
      <c r="S4588" s="21">
        <v>0</v>
      </c>
    </row>
    <row r="4589" spans="2:19" ht="30" hidden="1" customHeight="1">
      <c r="B4589">
        <v>219</v>
      </c>
      <c r="C4589" t="s">
        <v>278</v>
      </c>
      <c r="D4589" t="s">
        <v>279</v>
      </c>
      <c r="E4589" s="86" t="str">
        <f t="shared" si="166"/>
        <v>21910. Proceso integral e integrado de la Vigilancia de la Salud PúblicaVigilancia en salud pública</v>
      </c>
      <c r="F4589" t="s">
        <v>329</v>
      </c>
      <c r="G4589" t="s">
        <v>281</v>
      </c>
      <c r="H4589" t="s">
        <v>30</v>
      </c>
      <c r="I4589" s="134" t="s">
        <v>60</v>
      </c>
      <c r="J4589" t="s">
        <v>61</v>
      </c>
      <c r="K4589" t="s">
        <v>62</v>
      </c>
      <c r="L4589" s="131" t="s">
        <v>3</v>
      </c>
      <c r="M4589" s="32" t="s">
        <v>2</v>
      </c>
      <c r="N4589" s="70" t="str">
        <f t="shared" si="165"/>
        <v>21910. Proceso integral e integrado de la Vigilancia de la Salud PúblicaVigilancia en salud pública1_FONTIBON3_DICIEMBRE_2025</v>
      </c>
      <c r="O4589" s="75">
        <v>6484528</v>
      </c>
      <c r="R4589" s="21">
        <v>0</v>
      </c>
      <c r="S4589" s="21">
        <v>0</v>
      </c>
    </row>
    <row r="4590" spans="2:19" ht="30" hidden="1" customHeight="1">
      <c r="B4590">
        <v>220</v>
      </c>
      <c r="C4590" t="s">
        <v>278</v>
      </c>
      <c r="D4590" t="s">
        <v>279</v>
      </c>
      <c r="E4590" s="86" t="str">
        <f t="shared" si="166"/>
        <v>22010. Proceso integral e integrado de la Vigilancia de la Salud PúblicaVigilancia en salud pública</v>
      </c>
      <c r="F4590" t="s">
        <v>330</v>
      </c>
      <c r="G4590" t="s">
        <v>281</v>
      </c>
      <c r="H4590" t="s">
        <v>30</v>
      </c>
      <c r="I4590" s="134" t="s">
        <v>60</v>
      </c>
      <c r="J4590" t="s">
        <v>61</v>
      </c>
      <c r="K4590" t="s">
        <v>62</v>
      </c>
      <c r="L4590" s="131" t="s">
        <v>3</v>
      </c>
      <c r="M4590" s="32" t="s">
        <v>2</v>
      </c>
      <c r="N4590" s="70" t="str">
        <f t="shared" si="165"/>
        <v>22010. Proceso integral e integrado de la Vigilancia de la Salud PúblicaVigilancia en salud pública1_FONTIBON3_DICIEMBRE_2025</v>
      </c>
      <c r="O4590" s="75">
        <v>5621568</v>
      </c>
      <c r="R4590" s="21">
        <v>0</v>
      </c>
      <c r="S4590" s="21">
        <v>0</v>
      </c>
    </row>
    <row r="4591" spans="2:19" ht="30" hidden="1" customHeight="1">
      <c r="B4591">
        <v>221</v>
      </c>
      <c r="C4591" t="s">
        <v>278</v>
      </c>
      <c r="D4591" t="s">
        <v>279</v>
      </c>
      <c r="E4591" s="86" t="str">
        <f t="shared" si="166"/>
        <v>22110. Proceso integral e integrado de la Vigilancia de la Salud PúblicaVigilancia en salud pública</v>
      </c>
      <c r="F4591" t="s">
        <v>331</v>
      </c>
      <c r="G4591" t="s">
        <v>295</v>
      </c>
      <c r="H4591" t="s">
        <v>30</v>
      </c>
      <c r="I4591" s="134" t="s">
        <v>60</v>
      </c>
      <c r="J4591" t="s">
        <v>61</v>
      </c>
      <c r="K4591" t="s">
        <v>80</v>
      </c>
      <c r="L4591" s="131" t="s">
        <v>3</v>
      </c>
      <c r="M4591" s="32" t="s">
        <v>2</v>
      </c>
      <c r="N4591" s="70" t="str">
        <f t="shared" si="165"/>
        <v>22110. Proceso integral e integrado de la Vigilancia de la Salud PúblicaVigilancia en salud pública1_FONTIBON3_DICIEMBRE_2025</v>
      </c>
      <c r="O4591" s="75">
        <v>149094832</v>
      </c>
      <c r="R4591" s="21">
        <v>0</v>
      </c>
      <c r="S4591" s="21">
        <v>0</v>
      </c>
    </row>
    <row r="4592" spans="2:19" ht="30" hidden="1" customHeight="1">
      <c r="B4592">
        <v>222</v>
      </c>
      <c r="C4592" t="s">
        <v>278</v>
      </c>
      <c r="D4592" t="s">
        <v>279</v>
      </c>
      <c r="E4592" s="86" t="str">
        <f t="shared" si="166"/>
        <v>22210. Proceso integral e integrado de la Vigilancia de la Salud PúblicaVigilancia en salud pública</v>
      </c>
      <c r="F4592" t="s">
        <v>332</v>
      </c>
      <c r="G4592" t="s">
        <v>281</v>
      </c>
      <c r="H4592" t="s">
        <v>30</v>
      </c>
      <c r="I4592" s="134" t="s">
        <v>60</v>
      </c>
      <c r="J4592" t="s">
        <v>61</v>
      </c>
      <c r="K4592" t="s">
        <v>62</v>
      </c>
      <c r="L4592" s="131" t="s">
        <v>3</v>
      </c>
      <c r="M4592" s="32" t="s">
        <v>2</v>
      </c>
      <c r="N4592" s="70" t="str">
        <f t="shared" si="165"/>
        <v>22210. Proceso integral e integrado de la Vigilancia de la Salud PúblicaVigilancia en salud pública1_FONTIBON3_DICIEMBRE_2025</v>
      </c>
      <c r="O4592" s="75">
        <v>18590624</v>
      </c>
      <c r="R4592" s="21">
        <v>0</v>
      </c>
      <c r="S4592" s="21">
        <v>0</v>
      </c>
    </row>
    <row r="4593" spans="2:19" ht="30" hidden="1" customHeight="1">
      <c r="B4593">
        <v>223</v>
      </c>
      <c r="C4593" t="s">
        <v>278</v>
      </c>
      <c r="D4593" t="s">
        <v>279</v>
      </c>
      <c r="E4593" s="86" t="str">
        <f t="shared" si="166"/>
        <v>22310. Proceso integral e integrado de la Vigilancia de la Salud PúblicaVigilancia en salud pública</v>
      </c>
      <c r="F4593" t="s">
        <v>333</v>
      </c>
      <c r="G4593" t="s">
        <v>281</v>
      </c>
      <c r="H4593" t="s">
        <v>30</v>
      </c>
      <c r="I4593" s="134" t="s">
        <v>60</v>
      </c>
      <c r="J4593" t="s">
        <v>61</v>
      </c>
      <c r="K4593" t="s">
        <v>62</v>
      </c>
      <c r="L4593" s="131" t="s">
        <v>3</v>
      </c>
      <c r="M4593" s="32" t="s">
        <v>2</v>
      </c>
      <c r="N4593" s="70" t="str">
        <f t="shared" si="165"/>
        <v>22310. Proceso integral e integrado de la Vigilancia de la Salud PúblicaVigilancia en salud pública1_FONTIBON3_DICIEMBRE_2025</v>
      </c>
      <c r="O4593" s="75">
        <v>29488576</v>
      </c>
      <c r="R4593" s="21">
        <v>0</v>
      </c>
      <c r="S4593" s="21">
        <v>0</v>
      </c>
    </row>
    <row r="4594" spans="2:19" ht="30" hidden="1" customHeight="1">
      <c r="B4594">
        <v>224</v>
      </c>
      <c r="C4594" t="s">
        <v>278</v>
      </c>
      <c r="D4594" t="s">
        <v>279</v>
      </c>
      <c r="E4594" s="86" t="str">
        <f t="shared" si="166"/>
        <v>22410. Proceso integral e integrado de la Vigilancia de la Salud PúblicaVigilancia en salud pública</v>
      </c>
      <c r="F4594" t="s">
        <v>334</v>
      </c>
      <c r="G4594" t="s">
        <v>295</v>
      </c>
      <c r="H4594" t="s">
        <v>30</v>
      </c>
      <c r="I4594" s="134" t="s">
        <v>60</v>
      </c>
      <c r="J4594" t="s">
        <v>61</v>
      </c>
      <c r="K4594" t="s">
        <v>62</v>
      </c>
      <c r="L4594" s="131" t="s">
        <v>3</v>
      </c>
      <c r="M4594" s="32" t="s">
        <v>2</v>
      </c>
      <c r="N4594" s="70" t="str">
        <f t="shared" si="165"/>
        <v>22410. Proceso integral e integrado de la Vigilancia de la Salud PúblicaVigilancia en salud pública1_FONTIBON3_DICIEMBRE_2025</v>
      </c>
      <c r="O4594" s="75">
        <v>3994272</v>
      </c>
      <c r="R4594" s="21">
        <v>0</v>
      </c>
      <c r="S4594" s="21">
        <v>0</v>
      </c>
    </row>
    <row r="4595" spans="2:19" ht="30" hidden="1" customHeight="1">
      <c r="B4595">
        <v>225</v>
      </c>
      <c r="C4595" t="s">
        <v>278</v>
      </c>
      <c r="D4595" t="s">
        <v>279</v>
      </c>
      <c r="E4595" s="86" t="str">
        <f t="shared" si="166"/>
        <v>22510. Proceso integral e integrado de la Vigilancia de la Salud PúblicaVigilancia en salud pública</v>
      </c>
      <c r="F4595" t="s">
        <v>335</v>
      </c>
      <c r="G4595" t="s">
        <v>281</v>
      </c>
      <c r="H4595" t="s">
        <v>30</v>
      </c>
      <c r="I4595" s="134" t="s">
        <v>60</v>
      </c>
      <c r="J4595" t="s">
        <v>61</v>
      </c>
      <c r="K4595" t="s">
        <v>62</v>
      </c>
      <c r="L4595" s="131" t="s">
        <v>3</v>
      </c>
      <c r="M4595" s="32" t="s">
        <v>2</v>
      </c>
      <c r="N4595" s="70" t="str">
        <f t="shared" si="165"/>
        <v>22510. Proceso integral e integrado de la Vigilancia de la Salud PúblicaVigilancia en salud pública1_FONTIBON3_DICIEMBRE_2025</v>
      </c>
      <c r="O4595" s="75">
        <v>7347488</v>
      </c>
      <c r="R4595" s="21">
        <v>0</v>
      </c>
      <c r="S4595" s="21">
        <v>0</v>
      </c>
    </row>
    <row r="4596" spans="2:19" ht="30" hidden="1" customHeight="1">
      <c r="B4596">
        <v>226</v>
      </c>
      <c r="C4596" t="s">
        <v>278</v>
      </c>
      <c r="D4596" t="s">
        <v>279</v>
      </c>
      <c r="E4596" s="86" t="str">
        <f t="shared" si="166"/>
        <v>22610. Proceso integral e integrado de la Vigilancia de la Salud PúblicaVigilancia en salud pública</v>
      </c>
      <c r="F4596" t="s">
        <v>336</v>
      </c>
      <c r="G4596" t="s">
        <v>281</v>
      </c>
      <c r="H4596" t="s">
        <v>30</v>
      </c>
      <c r="I4596" s="134" t="s">
        <v>60</v>
      </c>
      <c r="J4596" t="s">
        <v>61</v>
      </c>
      <c r="K4596" t="s">
        <v>80</v>
      </c>
      <c r="L4596" s="131" t="s">
        <v>3</v>
      </c>
      <c r="M4596" s="32" t="s">
        <v>2</v>
      </c>
      <c r="N4596" s="70" t="str">
        <f t="shared" si="165"/>
        <v>22610. Proceso integral e integrado de la Vigilancia de la Salud PúblicaVigilancia en salud pública1_FONTIBON3_DICIEMBRE_2025</v>
      </c>
      <c r="O4596" s="75">
        <v>95295440</v>
      </c>
      <c r="R4596" s="21">
        <v>0</v>
      </c>
      <c r="S4596" s="21">
        <v>0</v>
      </c>
    </row>
    <row r="4597" spans="2:19" ht="30" hidden="1" customHeight="1">
      <c r="B4597">
        <v>227</v>
      </c>
      <c r="C4597" t="s">
        <v>278</v>
      </c>
      <c r="D4597" t="s">
        <v>279</v>
      </c>
      <c r="E4597" s="86" t="str">
        <f t="shared" si="166"/>
        <v>22710. Proceso integral e integrado de la Vigilancia de la Salud PúblicaVigilancia en salud pública</v>
      </c>
      <c r="F4597" t="s">
        <v>337</v>
      </c>
      <c r="G4597" t="s">
        <v>281</v>
      </c>
      <c r="H4597" t="s">
        <v>30</v>
      </c>
      <c r="I4597" s="134" t="s">
        <v>60</v>
      </c>
      <c r="J4597" t="s">
        <v>61</v>
      </c>
      <c r="K4597" t="s">
        <v>80</v>
      </c>
      <c r="L4597" s="131" t="s">
        <v>3</v>
      </c>
      <c r="M4597" s="32" t="s">
        <v>2</v>
      </c>
      <c r="N4597" s="70" t="str">
        <f t="shared" si="165"/>
        <v>22710. Proceso integral e integrado de la Vigilancia de la Salud PúblicaVigilancia en salud pública1_FONTIBON3_DICIEMBRE_2025</v>
      </c>
      <c r="O4597" s="75">
        <v>53602144</v>
      </c>
      <c r="R4597" s="21">
        <v>0</v>
      </c>
      <c r="S4597" s="21">
        <v>0</v>
      </c>
    </row>
    <row r="4598" spans="2:19" ht="30" hidden="1" customHeight="1">
      <c r="B4598">
        <v>228</v>
      </c>
      <c r="C4598" t="s">
        <v>278</v>
      </c>
      <c r="D4598" t="s">
        <v>279</v>
      </c>
      <c r="E4598" s="86" t="str">
        <f t="shared" si="166"/>
        <v>22810. Proceso integral e integrado de la Vigilancia de la Salud PúblicaVigilancia en salud pública</v>
      </c>
      <c r="F4598" t="s">
        <v>338</v>
      </c>
      <c r="G4598" t="s">
        <v>295</v>
      </c>
      <c r="H4598" t="s">
        <v>30</v>
      </c>
      <c r="I4598" s="134" t="s">
        <v>60</v>
      </c>
      <c r="J4598" t="s">
        <v>61</v>
      </c>
      <c r="K4598" t="s">
        <v>65</v>
      </c>
      <c r="L4598" s="131" t="s">
        <v>3</v>
      </c>
      <c r="M4598" s="32" t="s">
        <v>2</v>
      </c>
      <c r="N4598" s="70" t="str">
        <f t="shared" si="165"/>
        <v>22810. Proceso integral e integrado de la Vigilancia de la Salud PúblicaVigilancia en salud pública1_FONTIBON3_DICIEMBRE_2025</v>
      </c>
      <c r="O4598" s="75">
        <v>3513480</v>
      </c>
      <c r="R4598" s="21">
        <v>0</v>
      </c>
      <c r="S4598" s="21">
        <v>0</v>
      </c>
    </row>
    <row r="4599" spans="2:19" ht="30" hidden="1" customHeight="1">
      <c r="B4599">
        <v>229</v>
      </c>
      <c r="C4599" t="s">
        <v>278</v>
      </c>
      <c r="D4599" t="s">
        <v>279</v>
      </c>
      <c r="E4599" s="86" t="str">
        <f t="shared" si="166"/>
        <v>22910. Proceso integral e integrado de la Vigilancia de la Salud PúblicaVigilancia en salud pública</v>
      </c>
      <c r="F4599" t="s">
        <v>339</v>
      </c>
      <c r="G4599" t="s">
        <v>295</v>
      </c>
      <c r="H4599" t="s">
        <v>30</v>
      </c>
      <c r="I4599" s="134" t="s">
        <v>60</v>
      </c>
      <c r="J4599" t="s">
        <v>340</v>
      </c>
      <c r="K4599" t="s">
        <v>62</v>
      </c>
      <c r="L4599" s="131" t="s">
        <v>3</v>
      </c>
      <c r="M4599" s="32" t="s">
        <v>2</v>
      </c>
      <c r="N4599" s="70" t="str">
        <f t="shared" si="165"/>
        <v>22910. Proceso integral e integrado de la Vigilancia de la Salud PúblicaVigilancia en salud pública1_FONTIBON3_DICIEMBRE_2025</v>
      </c>
      <c r="O4599" s="75">
        <v>281936</v>
      </c>
      <c r="R4599" s="21">
        <v>0</v>
      </c>
      <c r="S4599" s="21">
        <v>0</v>
      </c>
    </row>
    <row r="4600" spans="2:19" ht="30" hidden="1" customHeight="1">
      <c r="B4600">
        <v>230</v>
      </c>
      <c r="C4600" t="s">
        <v>278</v>
      </c>
      <c r="D4600" t="s">
        <v>279</v>
      </c>
      <c r="E4600" s="86" t="str">
        <f t="shared" si="166"/>
        <v>23010. Proceso integral e integrado de la Vigilancia de la Salud PúblicaVigilancia en salud pública</v>
      </c>
      <c r="F4600" t="s">
        <v>341</v>
      </c>
      <c r="G4600" t="s">
        <v>295</v>
      </c>
      <c r="H4600" t="s">
        <v>30</v>
      </c>
      <c r="I4600" s="134" t="s">
        <v>60</v>
      </c>
      <c r="J4600" t="s">
        <v>340</v>
      </c>
      <c r="K4600" t="s">
        <v>62</v>
      </c>
      <c r="L4600" s="131" t="s">
        <v>3</v>
      </c>
      <c r="M4600" s="32" t="s">
        <v>2</v>
      </c>
      <c r="N4600" s="70" t="str">
        <f t="shared" si="165"/>
        <v>23010. Proceso integral e integrado de la Vigilancia de la Salud PúblicaVigilancia en salud pública1_FONTIBON3_DICIEMBRE_2025</v>
      </c>
      <c r="O4600" s="75">
        <v>244416</v>
      </c>
      <c r="R4600" s="21">
        <v>0</v>
      </c>
      <c r="S4600" s="21">
        <v>0</v>
      </c>
    </row>
    <row r="4601" spans="2:19" ht="30" hidden="1" customHeight="1">
      <c r="B4601">
        <v>231</v>
      </c>
      <c r="C4601" t="s">
        <v>342</v>
      </c>
      <c r="D4601" t="s">
        <v>279</v>
      </c>
      <c r="E4601" s="86" t="str">
        <f t="shared" si="166"/>
        <v>23111. Proceso integral e integrado de la Vigilancia basada en ComunidadVigilancia en salud pública</v>
      </c>
      <c r="F4601" t="s">
        <v>343</v>
      </c>
      <c r="G4601" t="s">
        <v>343</v>
      </c>
      <c r="H4601" t="s">
        <v>30</v>
      </c>
      <c r="I4601" s="134" t="s">
        <v>60</v>
      </c>
      <c r="J4601" t="s">
        <v>61</v>
      </c>
      <c r="K4601" t="s">
        <v>62</v>
      </c>
      <c r="L4601" s="131" t="s">
        <v>3</v>
      </c>
      <c r="M4601" s="32" t="s">
        <v>2</v>
      </c>
      <c r="N4601" s="70" t="str">
        <f t="shared" si="165"/>
        <v>23111. Proceso integral e integrado de la Vigilancia basada en ComunidadVigilancia en salud pública1_FONTIBON3_DICIEMBRE_2025</v>
      </c>
      <c r="O4601" s="75">
        <v>25173776</v>
      </c>
      <c r="S4601" s="21">
        <v>0</v>
      </c>
    </row>
    <row r="4602" spans="2:19" ht="30" hidden="1" customHeight="1">
      <c r="B4602">
        <v>232</v>
      </c>
      <c r="C4602" t="s">
        <v>342</v>
      </c>
      <c r="D4602" t="s">
        <v>279</v>
      </c>
      <c r="E4602" s="86" t="str">
        <f t="shared" si="166"/>
        <v>23211. Proceso integral e integrado de la Vigilancia basada en ComunidadVigilancia en salud pública</v>
      </c>
      <c r="F4602" t="s">
        <v>344</v>
      </c>
      <c r="G4602" t="s">
        <v>344</v>
      </c>
      <c r="H4602" t="s">
        <v>30</v>
      </c>
      <c r="I4602" s="134" t="s">
        <v>60</v>
      </c>
      <c r="J4602" t="s">
        <v>61</v>
      </c>
      <c r="K4602" t="s">
        <v>65</v>
      </c>
      <c r="L4602" s="131" t="s">
        <v>3</v>
      </c>
      <c r="M4602" s="32" t="s">
        <v>2</v>
      </c>
      <c r="N4602" s="70" t="str">
        <f t="shared" si="165"/>
        <v>23211. Proceso integral e integrado de la Vigilancia basada en ComunidadVigilancia en salud pública1_FONTIBON3_DICIEMBRE_2025</v>
      </c>
      <c r="O4602" s="75">
        <v>5621568</v>
      </c>
      <c r="R4602" s="21">
        <v>1</v>
      </c>
      <c r="S4602" s="21">
        <v>5621568</v>
      </c>
    </row>
    <row r="4603" spans="2:19" ht="30" hidden="1" customHeight="1">
      <c r="B4603">
        <v>233</v>
      </c>
      <c r="C4603" t="s">
        <v>342</v>
      </c>
      <c r="D4603" t="s">
        <v>279</v>
      </c>
      <c r="E4603" s="86" t="str">
        <f t="shared" si="166"/>
        <v>23311. Proceso integral e integrado de la Vigilancia basada en ComunidadVigilancia en salud pública</v>
      </c>
      <c r="F4603" t="s">
        <v>345</v>
      </c>
      <c r="G4603" t="s">
        <v>344</v>
      </c>
      <c r="H4603" t="s">
        <v>30</v>
      </c>
      <c r="I4603" s="134" t="s">
        <v>60</v>
      </c>
      <c r="J4603" t="s">
        <v>61</v>
      </c>
      <c r="K4603" t="s">
        <v>65</v>
      </c>
      <c r="L4603" s="131" t="s">
        <v>3</v>
      </c>
      <c r="M4603" s="32" t="s">
        <v>2</v>
      </c>
      <c r="N4603" s="70" t="str">
        <f t="shared" si="165"/>
        <v>23311. Proceso integral e integrado de la Vigilancia basada en ComunidadVigilancia en salud pública1_FONTIBON3_DICIEMBRE_2025</v>
      </c>
      <c r="O4603" s="75">
        <v>7026960</v>
      </c>
      <c r="S4603" s="21">
        <v>0</v>
      </c>
    </row>
    <row r="4604" spans="2:19" ht="30" hidden="1" customHeight="1">
      <c r="B4604">
        <v>234</v>
      </c>
      <c r="C4604" t="s">
        <v>346</v>
      </c>
      <c r="D4604" t="s">
        <v>347</v>
      </c>
      <c r="E4604" s="86" t="str">
        <f t="shared" si="166"/>
        <v>23413. Proceso integral e integrado de gestión y análisis de políticas para el bienestarAnálisis de Politicas</v>
      </c>
      <c r="F4604" t="s">
        <v>348</v>
      </c>
      <c r="G4604" t="s">
        <v>349</v>
      </c>
      <c r="H4604" t="s">
        <v>30</v>
      </c>
      <c r="I4604" s="134" t="s">
        <v>60</v>
      </c>
      <c r="J4604" t="s">
        <v>61</v>
      </c>
      <c r="K4604" t="s">
        <v>65</v>
      </c>
      <c r="L4604" s="131" t="s">
        <v>3</v>
      </c>
      <c r="M4604" s="32" t="s">
        <v>2</v>
      </c>
      <c r="N4604" s="70" t="str">
        <f t="shared" si="165"/>
        <v>23413. Proceso integral e integrado de gestión y análisis de políticas para el bienestarAnálisis de Politicas1_FONTIBON3_DICIEMBRE_2025</v>
      </c>
      <c r="O4604" s="75">
        <v>24853248</v>
      </c>
      <c r="R4604" s="21">
        <v>1</v>
      </c>
      <c r="S4604" s="21">
        <v>24853248</v>
      </c>
    </row>
    <row r="4605" spans="2:19" ht="30" hidden="1" customHeight="1">
      <c r="B4605">
        <v>235</v>
      </c>
      <c r="C4605" t="s">
        <v>346</v>
      </c>
      <c r="D4605" t="s">
        <v>347</v>
      </c>
      <c r="E4605" s="86" t="str">
        <f t="shared" si="166"/>
        <v>23513. Proceso integral e integrado de gestión y análisis de políticas para el bienestarAnálisis de Politicas</v>
      </c>
      <c r="F4605" t="s">
        <v>350</v>
      </c>
      <c r="G4605" t="s">
        <v>349</v>
      </c>
      <c r="H4605" t="s">
        <v>30</v>
      </c>
      <c r="I4605" s="134" t="s">
        <v>60</v>
      </c>
      <c r="J4605" t="s">
        <v>61</v>
      </c>
      <c r="K4605" t="s">
        <v>62</v>
      </c>
      <c r="L4605" s="131" t="s">
        <v>3</v>
      </c>
      <c r="M4605" s="32" t="s">
        <v>2</v>
      </c>
      <c r="N4605" s="70" t="str">
        <f t="shared" si="165"/>
        <v>23513. Proceso integral e integrado de gestión y análisis de políticas para el bienestarAnálisis de Politicas1_FONTIBON3_DICIEMBRE_2025</v>
      </c>
      <c r="O4605" s="75">
        <v>7332480</v>
      </c>
      <c r="S4605" s="21">
        <v>0</v>
      </c>
    </row>
    <row r="4606" spans="2:19" ht="30" hidden="1" customHeight="1">
      <c r="B4606">
        <v>236</v>
      </c>
      <c r="C4606" t="s">
        <v>346</v>
      </c>
      <c r="D4606" t="s">
        <v>347</v>
      </c>
      <c r="E4606" s="86" t="str">
        <f t="shared" si="166"/>
        <v>23613. Proceso integral e integrado de gestión y análisis de políticas para el bienestarAnálisis de Politicas</v>
      </c>
      <c r="F4606" t="s">
        <v>351</v>
      </c>
      <c r="G4606" t="s">
        <v>349</v>
      </c>
      <c r="H4606" t="s">
        <v>30</v>
      </c>
      <c r="I4606" s="134" t="s">
        <v>60</v>
      </c>
      <c r="J4606" t="s">
        <v>61</v>
      </c>
      <c r="K4606" t="s">
        <v>80</v>
      </c>
      <c r="L4606" s="131" t="s">
        <v>3</v>
      </c>
      <c r="M4606" s="32" t="s">
        <v>2</v>
      </c>
      <c r="N4606" s="70" t="str">
        <f t="shared" si="165"/>
        <v>23613. Proceso integral e integrado de gestión y análisis de políticas para el bienestarAnálisis de Politicas1_FONTIBON3_DICIEMBRE_2025</v>
      </c>
      <c r="O4606" s="75">
        <v>7332480</v>
      </c>
      <c r="S4606" s="21">
        <v>0</v>
      </c>
    </row>
    <row r="4607" spans="2:19" ht="30" hidden="1" customHeight="1">
      <c r="B4607">
        <v>237</v>
      </c>
      <c r="C4607" t="s">
        <v>346</v>
      </c>
      <c r="D4607" t="s">
        <v>347</v>
      </c>
      <c r="E4607" s="86" t="str">
        <f t="shared" si="166"/>
        <v>23713. Proceso integral e integrado de gestión y análisis de políticas para el bienestarAnálisis de Politicas</v>
      </c>
      <c r="F4607" t="s">
        <v>352</v>
      </c>
      <c r="G4607" t="s">
        <v>349</v>
      </c>
      <c r="H4607" t="s">
        <v>30</v>
      </c>
      <c r="I4607" s="134" t="s">
        <v>60</v>
      </c>
      <c r="J4607" t="s">
        <v>61</v>
      </c>
      <c r="K4607" t="s">
        <v>65</v>
      </c>
      <c r="L4607" s="131" t="s">
        <v>3</v>
      </c>
      <c r="M4607" s="32" t="s">
        <v>2</v>
      </c>
      <c r="N4607" s="70" t="str">
        <f t="shared" si="165"/>
        <v>23713. Proceso integral e integrado de gestión y análisis de políticas para el bienestarAnálisis de Politicas1_FONTIBON3_DICIEMBRE_2025</v>
      </c>
      <c r="O4607" s="75">
        <v>22914000</v>
      </c>
      <c r="S4607" s="21">
        <v>0</v>
      </c>
    </row>
    <row r="4608" spans="2:19" ht="30" hidden="1" customHeight="1">
      <c r="B4608">
        <v>238</v>
      </c>
      <c r="C4608" t="s">
        <v>346</v>
      </c>
      <c r="D4608" t="s">
        <v>347</v>
      </c>
      <c r="E4608" s="86" t="str">
        <f t="shared" si="166"/>
        <v>23813. Proceso integral e integrado de gestión y análisis de políticas para el bienestarAnálisis de Politicas</v>
      </c>
      <c r="F4608" t="s">
        <v>353</v>
      </c>
      <c r="G4608" t="s">
        <v>349</v>
      </c>
      <c r="H4608" t="s">
        <v>30</v>
      </c>
      <c r="I4608" s="134" t="s">
        <v>60</v>
      </c>
      <c r="J4608" t="s">
        <v>61</v>
      </c>
      <c r="K4608" t="s">
        <v>80</v>
      </c>
      <c r="L4608" s="131" t="s">
        <v>3</v>
      </c>
      <c r="M4608" s="32" t="s">
        <v>2</v>
      </c>
      <c r="N4608" s="70" t="str">
        <f t="shared" si="165"/>
        <v>23813. Proceso integral e integrado de gestión y análisis de políticas para el bienestarAnálisis de Politicas1_FONTIBON3_DICIEMBRE_2025</v>
      </c>
      <c r="O4608" s="75">
        <v>29329920</v>
      </c>
      <c r="S4608" s="21">
        <v>0</v>
      </c>
    </row>
    <row r="4609" spans="2:19" ht="30" hidden="1" customHeight="1">
      <c r="B4609">
        <v>239</v>
      </c>
      <c r="C4609" t="s">
        <v>346</v>
      </c>
      <c r="D4609" t="s">
        <v>347</v>
      </c>
      <c r="E4609" s="86" t="str">
        <f t="shared" si="166"/>
        <v>23913. Proceso integral e integrado de gestión y análisis de políticas para el bienestarAnálisis de Politicas</v>
      </c>
      <c r="F4609" t="s">
        <v>354</v>
      </c>
      <c r="G4609" t="s">
        <v>355</v>
      </c>
      <c r="H4609" t="s">
        <v>30</v>
      </c>
      <c r="I4609" s="134" t="s">
        <v>60</v>
      </c>
      <c r="J4609" t="s">
        <v>61</v>
      </c>
      <c r="K4609" t="s">
        <v>65</v>
      </c>
      <c r="L4609" s="131" t="s">
        <v>3</v>
      </c>
      <c r="M4609" s="32" t="s">
        <v>2</v>
      </c>
      <c r="N4609" s="70" t="str">
        <f t="shared" si="165"/>
        <v>23913. Proceso integral e integrado de gestión y análisis de políticas para el bienestarAnálisis de Politicas1_FONTIBON3_DICIEMBRE_2025</v>
      </c>
      <c r="O4609" s="75">
        <v>17086608</v>
      </c>
      <c r="R4609" s="21">
        <v>1</v>
      </c>
      <c r="S4609" s="21">
        <v>17086608</v>
      </c>
    </row>
    <row r="4610" spans="2:19" ht="30" hidden="1" customHeight="1">
      <c r="B4610">
        <v>240</v>
      </c>
      <c r="C4610" t="s">
        <v>346</v>
      </c>
      <c r="D4610" t="s">
        <v>347</v>
      </c>
      <c r="E4610" s="86" t="str">
        <f t="shared" si="166"/>
        <v>24013. Proceso integral e integrado de gestión y análisis de políticas para el bienestarAnálisis de Politicas</v>
      </c>
      <c r="F4610" t="s">
        <v>356</v>
      </c>
      <c r="G4610" t="s">
        <v>355</v>
      </c>
      <c r="H4610" t="s">
        <v>30</v>
      </c>
      <c r="I4610" s="134" t="s">
        <v>60</v>
      </c>
      <c r="J4610" t="s">
        <v>61</v>
      </c>
      <c r="K4610" t="s">
        <v>62</v>
      </c>
      <c r="L4610" s="131" t="s">
        <v>3</v>
      </c>
      <c r="M4610" s="32" t="s">
        <v>2</v>
      </c>
      <c r="N4610" s="70" t="str">
        <f t="shared" si="165"/>
        <v>24013. Proceso integral e integrado de gestión y análisis de políticas para el bienestarAnálisis de Politicas1_FONTIBON3_DICIEMBRE_2025</v>
      </c>
      <c r="O4610" s="75">
        <v>3910656</v>
      </c>
      <c r="S4610" s="21">
        <v>0</v>
      </c>
    </row>
    <row r="4611" spans="2:19" ht="30" hidden="1" customHeight="1">
      <c r="B4611">
        <v>241</v>
      </c>
      <c r="C4611" t="s">
        <v>346</v>
      </c>
      <c r="D4611" t="s">
        <v>347</v>
      </c>
      <c r="E4611" s="86" t="str">
        <f t="shared" si="166"/>
        <v>24113. Proceso integral e integrado de gestión y análisis de políticas para el bienestarAnálisis de Politicas</v>
      </c>
      <c r="F4611" t="s">
        <v>357</v>
      </c>
      <c r="G4611" t="s">
        <v>355</v>
      </c>
      <c r="H4611" t="s">
        <v>30</v>
      </c>
      <c r="I4611" s="134" t="s">
        <v>60</v>
      </c>
      <c r="J4611" t="s">
        <v>61</v>
      </c>
      <c r="K4611" t="s">
        <v>80</v>
      </c>
      <c r="L4611" s="131" t="s">
        <v>3</v>
      </c>
      <c r="M4611" s="32" t="s">
        <v>2</v>
      </c>
      <c r="N4611" s="70" t="str">
        <f t="shared" si="165"/>
        <v>24113. Proceso integral e integrado de gestión y análisis de políticas para el bienestarAnálisis de Politicas1_FONTIBON3_DICIEMBRE_2025</v>
      </c>
      <c r="O4611" s="75">
        <v>3910656</v>
      </c>
      <c r="S4611" s="21">
        <v>0</v>
      </c>
    </row>
    <row r="4612" spans="2:19" ht="30" hidden="1" customHeight="1">
      <c r="B4612">
        <v>242</v>
      </c>
      <c r="C4612" t="s">
        <v>346</v>
      </c>
      <c r="D4612" t="s">
        <v>347</v>
      </c>
      <c r="E4612" s="86" t="str">
        <f t="shared" si="166"/>
        <v>24213. Proceso integral e integrado de gestión y análisis de políticas para el bienestarAnálisis de Politicas</v>
      </c>
      <c r="F4612" t="s">
        <v>358</v>
      </c>
      <c r="G4612" t="s">
        <v>355</v>
      </c>
      <c r="H4612" t="s">
        <v>30</v>
      </c>
      <c r="I4612" s="134" t="s">
        <v>60</v>
      </c>
      <c r="J4612" t="s">
        <v>61</v>
      </c>
      <c r="K4612" t="s">
        <v>65</v>
      </c>
      <c r="L4612" s="131" t="s">
        <v>3</v>
      </c>
      <c r="M4612" s="32" t="s">
        <v>2</v>
      </c>
      <c r="N4612" s="70" t="str">
        <f t="shared" si="165"/>
        <v>24213. Proceso integral e integrado de gestión y análisis de políticas para el bienestarAnálisis de Politicas1_FONTIBON3_DICIEMBRE_2025</v>
      </c>
      <c r="O4612" s="75">
        <v>12220800</v>
      </c>
      <c r="S4612" s="21">
        <v>0</v>
      </c>
    </row>
    <row r="4613" spans="2:19" ht="30" hidden="1" customHeight="1">
      <c r="B4613">
        <v>243</v>
      </c>
      <c r="C4613" t="s">
        <v>346</v>
      </c>
      <c r="D4613" t="s">
        <v>347</v>
      </c>
      <c r="E4613" s="86" t="str">
        <f t="shared" si="166"/>
        <v>24313. Proceso integral e integrado de gestión y análisis de políticas para el bienestarAnálisis de Politicas</v>
      </c>
      <c r="F4613" t="s">
        <v>359</v>
      </c>
      <c r="G4613" t="s">
        <v>355</v>
      </c>
      <c r="H4613" t="s">
        <v>30</v>
      </c>
      <c r="I4613" s="134" t="s">
        <v>60</v>
      </c>
      <c r="J4613" t="s">
        <v>83</v>
      </c>
      <c r="K4613" t="s">
        <v>80</v>
      </c>
      <c r="L4613" s="131" t="s">
        <v>3</v>
      </c>
      <c r="M4613" s="32" t="s">
        <v>2</v>
      </c>
      <c r="N4613" s="70" t="str">
        <f t="shared" si="165"/>
        <v>24313. Proceso integral e integrado de gestión y análisis de políticas para el bienestarAnálisis de Politicas1_FONTIBON3_DICIEMBRE_2025</v>
      </c>
      <c r="O4613" s="75">
        <v>15642624</v>
      </c>
      <c r="S4613" s="21">
        <v>0</v>
      </c>
    </row>
    <row r="4614" spans="2:19" ht="30" hidden="1" customHeight="1">
      <c r="B4614">
        <v>244</v>
      </c>
      <c r="C4614" t="s">
        <v>346</v>
      </c>
      <c r="D4614" t="s">
        <v>347</v>
      </c>
      <c r="E4614" s="86" t="str">
        <f t="shared" si="166"/>
        <v>24413. Proceso integral e integrado de gestión y análisis de políticas para el bienestarAnálisis de Politicas</v>
      </c>
      <c r="F4614" t="s">
        <v>360</v>
      </c>
      <c r="G4614" t="s">
        <v>361</v>
      </c>
      <c r="H4614" t="s">
        <v>30</v>
      </c>
      <c r="I4614" s="134" t="s">
        <v>60</v>
      </c>
      <c r="J4614" t="s">
        <v>83</v>
      </c>
      <c r="K4614" t="s">
        <v>62</v>
      </c>
      <c r="L4614" s="131" t="s">
        <v>3</v>
      </c>
      <c r="M4614" s="32" t="s">
        <v>2</v>
      </c>
      <c r="N4614" s="70" t="str">
        <f t="shared" ref="N4614:N4677" si="167">+E4614&amp;L4614&amp;M4614</f>
        <v>24413. Proceso integral e integrado de gestión y análisis de políticas para el bienestarAnálisis de Politicas1_FONTIBON3_DICIEMBRE_2025</v>
      </c>
      <c r="O4614" s="75">
        <v>20316544</v>
      </c>
      <c r="S4614" s="21">
        <v>0</v>
      </c>
    </row>
    <row r="4615" spans="2:19" ht="30" hidden="1" customHeight="1">
      <c r="B4615">
        <v>245</v>
      </c>
      <c r="C4615" t="s">
        <v>346</v>
      </c>
      <c r="D4615" t="s">
        <v>347</v>
      </c>
      <c r="E4615" s="86" t="str">
        <f t="shared" si="166"/>
        <v>24513. Proceso integral e integrado de gestión y análisis de políticas para el bienestarAnálisis de Politicas</v>
      </c>
      <c r="F4615" t="s">
        <v>362</v>
      </c>
      <c r="G4615" t="s">
        <v>361</v>
      </c>
      <c r="H4615" t="s">
        <v>30</v>
      </c>
      <c r="I4615" s="134" t="s">
        <v>60</v>
      </c>
      <c r="J4615" t="s">
        <v>83</v>
      </c>
      <c r="K4615" t="s">
        <v>80</v>
      </c>
      <c r="L4615" s="131" t="s">
        <v>3</v>
      </c>
      <c r="M4615" s="32" t="s">
        <v>2</v>
      </c>
      <c r="N4615" s="70" t="str">
        <f t="shared" si="167"/>
        <v>24513. Proceso integral e integrado de gestión y análisis de políticas para el bienestarAnálisis de Politicas1_FONTIBON3_DICIEMBRE_2025</v>
      </c>
      <c r="O4615" s="75">
        <v>24729968</v>
      </c>
      <c r="S4615" s="21">
        <v>0</v>
      </c>
    </row>
    <row r="4616" spans="2:19" ht="30" hidden="1" customHeight="1">
      <c r="B4616">
        <v>246</v>
      </c>
      <c r="C4616" t="s">
        <v>346</v>
      </c>
      <c r="D4616" t="s">
        <v>347</v>
      </c>
      <c r="E4616" s="86" t="str">
        <f t="shared" si="166"/>
        <v>24613. Proceso integral e integrado de gestión y análisis de políticas para el bienestarAnálisis de Politicas</v>
      </c>
      <c r="F4616" t="s">
        <v>363</v>
      </c>
      <c r="G4616" t="s">
        <v>349</v>
      </c>
      <c r="H4616" t="s">
        <v>30</v>
      </c>
      <c r="I4616" s="134" t="s">
        <v>60</v>
      </c>
      <c r="J4616" t="s">
        <v>364</v>
      </c>
      <c r="K4616" t="s">
        <v>80</v>
      </c>
      <c r="L4616" s="131" t="s">
        <v>3</v>
      </c>
      <c r="M4616" s="32" t="s">
        <v>2</v>
      </c>
      <c r="N4616" s="70" t="str">
        <f t="shared" si="167"/>
        <v>24613. Proceso integral e integrado de gestión y análisis de políticas para el bienestarAnálisis de Politicas1_FONTIBON3_DICIEMBRE_2025</v>
      </c>
      <c r="O4616" s="75">
        <v>67458816</v>
      </c>
      <c r="S4616" s="21">
        <v>0</v>
      </c>
    </row>
    <row r="4617" spans="2:19" s="153" customFormat="1" ht="30" hidden="1" customHeight="1">
      <c r="B4617" s="153">
        <v>1</v>
      </c>
      <c r="C4617" s="153" t="s">
        <v>55</v>
      </c>
      <c r="D4617" s="153" t="s">
        <v>56</v>
      </c>
      <c r="E4617" s="154" t="str">
        <f t="shared" si="166"/>
        <v>11. Gestión Territorial para la Atención Primaria Social de los procesos de Gestión de la Salud Pública (GSP) y el Plan de Salud Pública de Intervenciones Colectivas (PSPIC)Gestión Territorial</v>
      </c>
      <c r="F4617" s="153" t="s">
        <v>57</v>
      </c>
      <c r="G4617" s="153" t="s">
        <v>58</v>
      </c>
      <c r="H4617" s="153" t="s">
        <v>59</v>
      </c>
      <c r="I4617" s="134" t="s">
        <v>60</v>
      </c>
      <c r="J4617" s="153" t="s">
        <v>61</v>
      </c>
      <c r="K4617" s="153" t="s">
        <v>62</v>
      </c>
      <c r="L4617" s="156" t="s">
        <v>4</v>
      </c>
      <c r="M4617" s="156" t="s">
        <v>2</v>
      </c>
      <c r="N4617" s="157" t="str">
        <f t="shared" si="167"/>
        <v>11. Gestión Territorial para la Atención Primaria Social de los procesos de Gestión de la Salud Pública (GSP) y el Plan de Salud Pública de Intervenciones Colectivas (PSPIC)Gestión Territorial2_KENNEDY3_DICIEMBRE_2025</v>
      </c>
      <c r="O4617" s="158">
        <v>30277568</v>
      </c>
      <c r="P4617" s="159"/>
      <c r="Q4617" s="159"/>
      <c r="R4617" s="160"/>
      <c r="S4617" s="160">
        <v>0</v>
      </c>
    </row>
    <row r="4618" spans="2:19" ht="30" hidden="1" customHeight="1">
      <c r="B4618">
        <v>3</v>
      </c>
      <c r="C4618" t="s">
        <v>55</v>
      </c>
      <c r="D4618" t="s">
        <v>56</v>
      </c>
      <c r="E4618" s="86" t="str">
        <f t="shared" si="166"/>
        <v>31. Gestión Territorial para la Atención Primaria Social de los procesos de Gestión de la Salud Pública (GSP) y el Plan de Salud Pública de Intervenciones Colectivas (PSPIC)Gestión Territorial</v>
      </c>
      <c r="F4618" t="s">
        <v>63</v>
      </c>
      <c r="G4618" t="s">
        <v>58</v>
      </c>
      <c r="H4618" t="s">
        <v>64</v>
      </c>
      <c r="I4618" s="134" t="s">
        <v>60</v>
      </c>
      <c r="J4618" t="s">
        <v>61</v>
      </c>
      <c r="K4618" t="s">
        <v>65</v>
      </c>
      <c r="L4618" s="32" t="s">
        <v>4</v>
      </c>
      <c r="M4618" s="32" t="s">
        <v>2</v>
      </c>
      <c r="N4618" s="70" t="str">
        <f t="shared" si="167"/>
        <v>31. Gestión Territorial para la Atención Primaria Social de los procesos de Gestión de la Salud Pública (GSP) y el Plan de Salud Pública de Intervenciones Colectivas (PSPIC)Gestión Territorial2_KENNEDY3_DICIEMBRE_2025</v>
      </c>
      <c r="O4618" s="75">
        <v>12204720</v>
      </c>
      <c r="R4618" s="21">
        <v>1</v>
      </c>
      <c r="S4618" s="21">
        <v>12204720</v>
      </c>
    </row>
    <row r="4619" spans="2:19" ht="30" hidden="1" customHeight="1">
      <c r="B4619">
        <v>4</v>
      </c>
      <c r="C4619" t="s">
        <v>55</v>
      </c>
      <c r="D4619" t="s">
        <v>56</v>
      </c>
      <c r="E4619" s="86" t="str">
        <f t="shared" si="166"/>
        <v>41. Gestión Territorial para la Atención Primaria Social de los procesos de Gestión de la Salud Pública (GSP) y el Plan de Salud Pública de Intervenciones Colectivas (PSPIC)Gestión Territorial</v>
      </c>
      <c r="F4619" t="s">
        <v>66</v>
      </c>
      <c r="G4619" t="s">
        <v>58</v>
      </c>
      <c r="H4619" t="s">
        <v>64</v>
      </c>
      <c r="I4619" s="134" t="s">
        <v>60</v>
      </c>
      <c r="J4619" t="s">
        <v>61</v>
      </c>
      <c r="K4619" t="s">
        <v>65</v>
      </c>
      <c r="L4619" s="32" t="s">
        <v>4</v>
      </c>
      <c r="M4619" s="32" t="s">
        <v>2</v>
      </c>
      <c r="N4619" s="70" t="str">
        <f t="shared" si="167"/>
        <v>41. Gestión Territorial para la Atención Primaria Social de los procesos de Gestión de la Salud Pública (GSP) y el Plan de Salud Pública de Intervenciones Colectivas (PSPIC)Gestión Territorial2_KENNEDY3_DICIEMBRE_2025</v>
      </c>
      <c r="O4619" s="75">
        <v>6484528</v>
      </c>
      <c r="R4619" s="21">
        <v>1</v>
      </c>
      <c r="S4619" s="21">
        <v>6484528</v>
      </c>
    </row>
    <row r="4620" spans="2:19" ht="30" hidden="1" customHeight="1">
      <c r="B4620">
        <v>5</v>
      </c>
      <c r="C4620" t="s">
        <v>55</v>
      </c>
      <c r="D4620" t="s">
        <v>56</v>
      </c>
      <c r="E4620" s="86" t="str">
        <f t="shared" si="166"/>
        <v>51. Gestión Territorial para la Atención Primaria Social de los procesos de Gestión de la Salud Pública (GSP) y el Plan de Salud Pública de Intervenciones Colectivas (PSPIC)Gestión Territorial</v>
      </c>
      <c r="F4620" t="s">
        <v>67</v>
      </c>
      <c r="G4620" t="s">
        <v>58</v>
      </c>
      <c r="H4620" t="s">
        <v>64</v>
      </c>
      <c r="I4620" s="134" t="s">
        <v>60</v>
      </c>
      <c r="J4620" t="s">
        <v>61</v>
      </c>
      <c r="K4620" t="s">
        <v>65</v>
      </c>
      <c r="L4620" s="32" t="s">
        <v>4</v>
      </c>
      <c r="M4620" s="32" t="s">
        <v>2</v>
      </c>
      <c r="N4620" s="70" t="str">
        <f t="shared" si="167"/>
        <v>51. Gestión Territorial para la Atención Primaria Social de los procesos de Gestión de la Salud Pública (GSP) y el Plan de Salud Pública de Intervenciones Colectivas (PSPIC)Gestión Territorial2_KENNEDY3_DICIEMBRE_2025</v>
      </c>
      <c r="O4620" s="75">
        <v>5621568</v>
      </c>
      <c r="R4620" s="21">
        <v>1</v>
      </c>
      <c r="S4620" s="21">
        <v>5621568</v>
      </c>
    </row>
    <row r="4621" spans="2:19" ht="30" hidden="1" customHeight="1">
      <c r="B4621">
        <v>6</v>
      </c>
      <c r="C4621" t="s">
        <v>55</v>
      </c>
      <c r="D4621" t="s">
        <v>56</v>
      </c>
      <c r="E4621" s="86" t="str">
        <f t="shared" si="166"/>
        <v>61. Gestión Territorial para la Atención Primaria Social de los procesos de Gestión de la Salud Pública (GSP) y el Plan de Salud Pública de Intervenciones Colectivas (PSPIC)Gestión Territorial</v>
      </c>
      <c r="F4621" t="s">
        <v>68</v>
      </c>
      <c r="G4621" t="s">
        <v>58</v>
      </c>
      <c r="H4621" t="s">
        <v>64</v>
      </c>
      <c r="I4621" s="134" t="s">
        <v>60</v>
      </c>
      <c r="J4621" t="s">
        <v>61</v>
      </c>
      <c r="K4621" t="s">
        <v>65</v>
      </c>
      <c r="L4621" s="32" t="s">
        <v>4</v>
      </c>
      <c r="M4621" s="32" t="s">
        <v>2</v>
      </c>
      <c r="N4621" s="70" t="str">
        <f t="shared" si="167"/>
        <v>61. Gestión Territorial para la Atención Primaria Social de los procesos de Gestión de la Salud Pública (GSP) y el Plan de Salud Pública de Intervenciones Colectivas (PSPIC)Gestión Territorial2_KENNEDY3_DICIEMBRE_2025</v>
      </c>
      <c r="O4621" s="75">
        <v>15132712</v>
      </c>
      <c r="S4621" s="21">
        <v>0</v>
      </c>
    </row>
    <row r="4622" spans="2:19" ht="30" hidden="1" customHeight="1">
      <c r="B4622">
        <v>7</v>
      </c>
      <c r="C4622" t="s">
        <v>55</v>
      </c>
      <c r="D4622" t="s">
        <v>56</v>
      </c>
      <c r="E4622" s="86" t="str">
        <f t="shared" si="166"/>
        <v>71. Gestión Territorial para la Atención Primaria Social de los procesos de Gestión de la Salud Pública (GSP) y el Plan de Salud Pública de Intervenciones Colectivas (PSPIC)Gestión Territorial</v>
      </c>
      <c r="F4622" t="s">
        <v>69</v>
      </c>
      <c r="G4622" t="s">
        <v>58</v>
      </c>
      <c r="H4622" t="s">
        <v>30</v>
      </c>
      <c r="I4622" s="134" t="s">
        <v>60</v>
      </c>
      <c r="J4622" t="s">
        <v>61</v>
      </c>
      <c r="K4622" t="s">
        <v>62</v>
      </c>
      <c r="L4622" s="32" t="s">
        <v>4</v>
      </c>
      <c r="M4622" s="32" t="s">
        <v>2</v>
      </c>
      <c r="N4622" s="70" t="str">
        <f t="shared" si="167"/>
        <v>71. Gestión Territorial para la Atención Primaria Social de los procesos de Gestión de la Salud Pública (GSP) y el Plan de Salud Pública de Intervenciones Colectivas (PSPIC)Gestión Territorial2_KENNEDY3_DICIEMBRE_2025</v>
      </c>
      <c r="O4622" s="75">
        <v>25617584</v>
      </c>
      <c r="S4622" s="21">
        <v>0</v>
      </c>
    </row>
    <row r="4623" spans="2:19" ht="30" hidden="1" customHeight="1">
      <c r="B4623">
        <v>8</v>
      </c>
      <c r="C4623" t="s">
        <v>55</v>
      </c>
      <c r="D4623" t="s">
        <v>56</v>
      </c>
      <c r="E4623" s="86" t="str">
        <f t="shared" si="166"/>
        <v>81. Gestión Territorial para la Atención Primaria Social de los procesos de Gestión de la Salud Pública (GSP) y el Plan de Salud Pública de Intervenciones Colectivas (PSPIC)Gestión Territorial</v>
      </c>
      <c r="F4623" t="s">
        <v>70</v>
      </c>
      <c r="G4623" t="s">
        <v>58</v>
      </c>
      <c r="H4623" t="s">
        <v>30</v>
      </c>
      <c r="I4623" s="134" t="s">
        <v>60</v>
      </c>
      <c r="J4623" t="s">
        <v>61</v>
      </c>
      <c r="K4623" t="s">
        <v>62</v>
      </c>
      <c r="L4623" s="32" t="s">
        <v>4</v>
      </c>
      <c r="M4623" s="32" t="s">
        <v>2</v>
      </c>
      <c r="N4623" s="70" t="str">
        <f t="shared" si="167"/>
        <v>81. Gestión Territorial para la Atención Primaria Social de los procesos de Gestión de la Salud Pública (GSP) y el Plan de Salud Pública de Intervenciones Colectivas (PSPIC)Gestión Territorial2_KENNEDY3_DICIEMBRE_2025</v>
      </c>
      <c r="O4623" s="75">
        <v>9098064</v>
      </c>
      <c r="S4623" s="21">
        <v>0</v>
      </c>
    </row>
    <row r="4624" spans="2:19" ht="30" hidden="1" customHeight="1">
      <c r="B4624">
        <v>9</v>
      </c>
      <c r="C4624" t="s">
        <v>55</v>
      </c>
      <c r="D4624" t="s">
        <v>56</v>
      </c>
      <c r="E4624" s="86" t="str">
        <f t="shared" si="166"/>
        <v>91. Gestión Territorial para la Atención Primaria Social de los procesos de Gestión de la Salud Pública (GSP) y el Plan de Salud Pública de Intervenciones Colectivas (PSPIC)Gestión Territorial</v>
      </c>
      <c r="F4624" t="s">
        <v>71</v>
      </c>
      <c r="G4624" t="s">
        <v>58</v>
      </c>
      <c r="H4624" t="s">
        <v>30</v>
      </c>
      <c r="I4624" s="134" t="s">
        <v>60</v>
      </c>
      <c r="J4624" t="s">
        <v>61</v>
      </c>
      <c r="K4624" t="s">
        <v>62</v>
      </c>
      <c r="L4624" s="32" t="s">
        <v>4</v>
      </c>
      <c r="M4624" s="32" t="s">
        <v>2</v>
      </c>
      <c r="N4624" s="70" t="str">
        <f t="shared" si="167"/>
        <v>91. Gestión Territorial para la Atención Primaria Social de los procesos de Gestión de la Salud Pública (GSP) y el Plan de Salud Pública de Intervenciones Colectivas (PSPIC)Gestión Territorial2_KENNEDY3_DICIEMBRE_2025</v>
      </c>
      <c r="O4624" s="75">
        <v>28674928</v>
      </c>
      <c r="S4624" s="21">
        <v>0</v>
      </c>
    </row>
    <row r="4625" spans="2:19" ht="30" hidden="1" customHeight="1">
      <c r="B4625">
        <v>10</v>
      </c>
      <c r="C4625" t="s">
        <v>55</v>
      </c>
      <c r="D4625" t="s">
        <v>56</v>
      </c>
      <c r="E4625" s="86" t="str">
        <f t="shared" si="166"/>
        <v>101. Gestión Territorial para la Atención Primaria Social de los procesos de Gestión de la Salud Pública (GSP) y el Plan de Salud Pública de Intervenciones Colectivas (PSPIC)Gestión Territorial</v>
      </c>
      <c r="F4625" t="s">
        <v>72</v>
      </c>
      <c r="G4625" t="s">
        <v>58</v>
      </c>
      <c r="H4625" t="s">
        <v>30</v>
      </c>
      <c r="I4625" s="134" t="s">
        <v>60</v>
      </c>
      <c r="J4625" t="s">
        <v>61</v>
      </c>
      <c r="K4625" t="s">
        <v>62</v>
      </c>
      <c r="L4625" s="32" t="s">
        <v>4</v>
      </c>
      <c r="M4625" s="32" t="s">
        <v>2</v>
      </c>
      <c r="N4625" s="70" t="str">
        <f t="shared" si="167"/>
        <v>101. Gestión Territorial para la Atención Primaria Social de los procesos de Gestión de la Salud Pública (GSP) y el Plan de Salud Pública de Intervenciones Colectivas (PSPIC)Gestión Territorial2_KENNEDY3_DICIEMBRE_2025</v>
      </c>
      <c r="O4625" s="75">
        <v>13092336</v>
      </c>
      <c r="S4625" s="21">
        <v>0</v>
      </c>
    </row>
    <row r="4626" spans="2:19" ht="30" hidden="1" customHeight="1">
      <c r="B4626">
        <v>11</v>
      </c>
      <c r="C4626" t="s">
        <v>55</v>
      </c>
      <c r="D4626" t="s">
        <v>56</v>
      </c>
      <c r="E4626" s="86" t="str">
        <f t="shared" si="166"/>
        <v>111. Gestión Territorial para la Atención Primaria Social de los procesos de Gestión de la Salud Pública (GSP) y el Plan de Salud Pública de Intervenciones Colectivas (PSPIC)Gestión Territorial</v>
      </c>
      <c r="F4626" t="s">
        <v>73</v>
      </c>
      <c r="G4626" t="s">
        <v>58</v>
      </c>
      <c r="H4626" t="s">
        <v>30</v>
      </c>
      <c r="I4626" s="134" t="s">
        <v>60</v>
      </c>
      <c r="J4626" t="s">
        <v>61</v>
      </c>
      <c r="K4626" t="s">
        <v>62</v>
      </c>
      <c r="L4626" s="32" t="s">
        <v>4</v>
      </c>
      <c r="M4626" s="32" t="s">
        <v>2</v>
      </c>
      <c r="N4626" s="70" t="str">
        <f t="shared" si="167"/>
        <v>111. Gestión Territorial para la Atención Primaria Social de los procesos de Gestión de la Salud Pública (GSP) y el Plan de Salud Pública de Intervenciones Colectivas (PSPIC)Gestión Territorial2_KENNEDY3_DICIEMBRE_2025</v>
      </c>
      <c r="O4626" s="75">
        <v>29389952</v>
      </c>
      <c r="S4626" s="21">
        <v>0</v>
      </c>
    </row>
    <row r="4627" spans="2:19" ht="30" hidden="1" customHeight="1">
      <c r="B4627">
        <v>12</v>
      </c>
      <c r="C4627" t="s">
        <v>55</v>
      </c>
      <c r="D4627" t="s">
        <v>56</v>
      </c>
      <c r="E4627" s="86" t="str">
        <f t="shared" si="166"/>
        <v>121. Gestión Territorial para la Atención Primaria Social de los procesos de Gestión de la Salud Pública (GSP) y el Plan de Salud Pública de Intervenciones Colectivas (PSPIC)Gestión Territorial</v>
      </c>
      <c r="F4627" t="s">
        <v>74</v>
      </c>
      <c r="G4627" t="s">
        <v>75</v>
      </c>
      <c r="H4627" t="s">
        <v>30</v>
      </c>
      <c r="I4627" s="134" t="s">
        <v>60</v>
      </c>
      <c r="J4627" t="s">
        <v>61</v>
      </c>
      <c r="K4627" t="s">
        <v>62</v>
      </c>
      <c r="L4627" s="32" t="s">
        <v>4</v>
      </c>
      <c r="M4627" s="32" t="s">
        <v>2</v>
      </c>
      <c r="N4627" s="70" t="str">
        <f t="shared" si="167"/>
        <v>121. Gestión Territorial para la Atención Primaria Social de los procesos de Gestión de la Salud Pública (GSP) y el Plan de Salud Pública de Intervenciones Colectivas (PSPIC)Gestión Territorial2_KENNEDY3_DICIEMBRE_2025</v>
      </c>
      <c r="O4627" s="75">
        <v>100029392</v>
      </c>
      <c r="S4627" s="21">
        <v>0</v>
      </c>
    </row>
    <row r="4628" spans="2:19" ht="30" hidden="1" customHeight="1">
      <c r="B4628">
        <v>13</v>
      </c>
      <c r="C4628" t="s">
        <v>55</v>
      </c>
      <c r="D4628" t="s">
        <v>56</v>
      </c>
      <c r="E4628" s="86" t="str">
        <f t="shared" ref="E4628:E4691" si="168">B4628&amp;C4628&amp;D4628</f>
        <v>131. Gestión Territorial para la Atención Primaria Social de los procesos de Gestión de la Salud Pública (GSP) y el Plan de Salud Pública de Intervenciones Colectivas (PSPIC)Gestión Territorial</v>
      </c>
      <c r="F4628" t="s">
        <v>76</v>
      </c>
      <c r="G4628" t="s">
        <v>75</v>
      </c>
      <c r="H4628" t="s">
        <v>30</v>
      </c>
      <c r="I4628" s="134" t="s">
        <v>60</v>
      </c>
      <c r="J4628" t="s">
        <v>61</v>
      </c>
      <c r="K4628" t="s">
        <v>62</v>
      </c>
      <c r="L4628" s="32" t="s">
        <v>4</v>
      </c>
      <c r="M4628" s="32" t="s">
        <v>2</v>
      </c>
      <c r="N4628" s="70" t="str">
        <f t="shared" si="167"/>
        <v>131. Gestión Territorial para la Atención Primaria Social de los procesos de Gestión de la Salud Pública (GSP) y el Plan de Salud Pública de Intervenciones Colectivas (PSPIC)Gestión Territorial2_KENNEDY3_DICIEMBRE_2025</v>
      </c>
      <c r="O4628" s="75">
        <v>29833760</v>
      </c>
      <c r="S4628" s="21">
        <v>0</v>
      </c>
    </row>
    <row r="4629" spans="2:19" ht="30" hidden="1" customHeight="1">
      <c r="B4629">
        <v>14</v>
      </c>
      <c r="C4629" t="s">
        <v>55</v>
      </c>
      <c r="D4629" t="s">
        <v>56</v>
      </c>
      <c r="E4629" s="86" t="str">
        <f t="shared" si="168"/>
        <v>141. Gestión Territorial para la Atención Primaria Social de los procesos de Gestión de la Salud Pública (GSP) y el Plan de Salud Pública de Intervenciones Colectivas (PSPIC)Gestión Territorial</v>
      </c>
      <c r="F4629" t="s">
        <v>77</v>
      </c>
      <c r="G4629" t="s">
        <v>75</v>
      </c>
      <c r="H4629" t="s">
        <v>30</v>
      </c>
      <c r="I4629" s="134" t="s">
        <v>60</v>
      </c>
      <c r="J4629" t="s">
        <v>61</v>
      </c>
      <c r="K4629" t="s">
        <v>62</v>
      </c>
      <c r="L4629" s="32" t="s">
        <v>4</v>
      </c>
      <c r="M4629" s="32" t="s">
        <v>2</v>
      </c>
      <c r="N4629" s="70" t="str">
        <f t="shared" si="167"/>
        <v>141. Gestión Territorial para la Atención Primaria Social de los procesos de Gestión de la Salud Pública (GSP) y el Plan de Salud Pública de Intervenciones Colectivas (PSPIC)Gestión Territorial2_KENNEDY3_DICIEMBRE_2025</v>
      </c>
      <c r="O4629" s="75">
        <v>54021296</v>
      </c>
      <c r="S4629" s="21">
        <v>0</v>
      </c>
    </row>
    <row r="4630" spans="2:19" ht="30" hidden="1" customHeight="1">
      <c r="B4630">
        <v>15</v>
      </c>
      <c r="C4630" t="s">
        <v>55</v>
      </c>
      <c r="D4630" t="s">
        <v>56</v>
      </c>
      <c r="E4630" s="86" t="str">
        <f t="shared" si="168"/>
        <v>151. Gestión Territorial para la Atención Primaria Social de los procesos de Gestión de la Salud Pública (GSP) y el Plan de Salud Pública de Intervenciones Colectivas (PSPIC)Gestión Territorial</v>
      </c>
      <c r="F4630" t="s">
        <v>78</v>
      </c>
      <c r="G4630" t="s">
        <v>75</v>
      </c>
      <c r="H4630" t="s">
        <v>30</v>
      </c>
      <c r="I4630" s="134" t="s">
        <v>60</v>
      </c>
      <c r="J4630" t="s">
        <v>61</v>
      </c>
      <c r="K4630" t="s">
        <v>62</v>
      </c>
      <c r="L4630" s="32" t="s">
        <v>4</v>
      </c>
      <c r="M4630" s="32" t="s">
        <v>2</v>
      </c>
      <c r="N4630" s="70" t="str">
        <f t="shared" si="167"/>
        <v>151. Gestión Territorial para la Atención Primaria Social de los procesos de Gestión de la Salud Pública (GSP) y el Plan de Salud Pública de Intervenciones Colectivas (PSPIC)Gestión Territorial2_KENNEDY3_DICIEMBRE_2025</v>
      </c>
      <c r="O4630" s="75">
        <v>5621568</v>
      </c>
      <c r="S4630" s="21">
        <v>0</v>
      </c>
    </row>
    <row r="4631" spans="2:19" ht="30" hidden="1" customHeight="1">
      <c r="B4631">
        <v>16</v>
      </c>
      <c r="C4631" t="s">
        <v>55</v>
      </c>
      <c r="D4631" t="s">
        <v>56</v>
      </c>
      <c r="E4631" s="86" t="str">
        <f t="shared" si="168"/>
        <v>161. Gestión Territorial para la Atención Primaria Social de los procesos de Gestión de la Salud Pública (GSP) y el Plan de Salud Pública de Intervenciones Colectivas (PSPIC)Gestión Territorial</v>
      </c>
      <c r="F4631" t="s">
        <v>79</v>
      </c>
      <c r="G4631" t="s">
        <v>75</v>
      </c>
      <c r="H4631" t="s">
        <v>30</v>
      </c>
      <c r="I4631" s="134" t="s">
        <v>60</v>
      </c>
      <c r="J4631" t="s">
        <v>61</v>
      </c>
      <c r="K4631" t="s">
        <v>80</v>
      </c>
      <c r="L4631" s="32" t="s">
        <v>4</v>
      </c>
      <c r="M4631" s="32" t="s">
        <v>2</v>
      </c>
      <c r="N4631" s="70" t="str">
        <f t="shared" si="167"/>
        <v>161. Gestión Territorial para la Atención Primaria Social de los procesos de Gestión de la Salud Pública (GSP) y el Plan de Salud Pública de Intervenciones Colectivas (PSPIC)Gestión Territorial2_KENNEDY3_DICIEMBRE_2025</v>
      </c>
      <c r="O4631" s="75">
        <v>3994272</v>
      </c>
      <c r="S4631" s="21">
        <v>0</v>
      </c>
    </row>
    <row r="4632" spans="2:19" ht="30" hidden="1" customHeight="1">
      <c r="B4632">
        <v>17</v>
      </c>
      <c r="C4632" t="s">
        <v>55</v>
      </c>
      <c r="D4632" t="s">
        <v>56</v>
      </c>
      <c r="E4632" s="86" t="str">
        <f t="shared" si="168"/>
        <v>171. Gestión Territorial para la Atención Primaria Social de los procesos de Gestión de la Salud Pública (GSP) y el Plan de Salud Pública de Intervenciones Colectivas (PSPIC)Gestión Territorial</v>
      </c>
      <c r="F4632" t="s">
        <v>81</v>
      </c>
      <c r="G4632" t="s">
        <v>82</v>
      </c>
      <c r="H4632" t="s">
        <v>30</v>
      </c>
      <c r="I4632" s="134" t="s">
        <v>60</v>
      </c>
      <c r="J4632" t="s">
        <v>83</v>
      </c>
      <c r="K4632" t="s">
        <v>80</v>
      </c>
      <c r="L4632" s="32" t="s">
        <v>4</v>
      </c>
      <c r="M4632" s="32" t="s">
        <v>2</v>
      </c>
      <c r="N4632" s="70" t="str">
        <f t="shared" si="167"/>
        <v>171. Gestión Territorial para la Atención Primaria Social de los procesos de Gestión de la Salud Pública (GSP) y el Plan de Salud Pública de Intervenciones Colectivas (PSPIC)Gestión Territorial2_KENNEDY3_DICIEMBRE_2025</v>
      </c>
      <c r="O4632" s="75">
        <v>5621568</v>
      </c>
      <c r="S4632" s="21">
        <v>0</v>
      </c>
    </row>
    <row r="4633" spans="2:19" ht="30" hidden="1" customHeight="1">
      <c r="B4633">
        <v>18</v>
      </c>
      <c r="C4633" t="s">
        <v>55</v>
      </c>
      <c r="D4633" t="s">
        <v>56</v>
      </c>
      <c r="E4633" s="86" t="str">
        <f t="shared" si="168"/>
        <v>181. Gestión Territorial para la Atención Primaria Social de los procesos de Gestión de la Salud Pública (GSP) y el Plan de Salud Pública de Intervenciones Colectivas (PSPIC)Gestión Territorial</v>
      </c>
      <c r="F4633" t="s">
        <v>84</v>
      </c>
      <c r="G4633" t="s">
        <v>82</v>
      </c>
      <c r="H4633" t="s">
        <v>30</v>
      </c>
      <c r="I4633" s="134" t="s">
        <v>60</v>
      </c>
      <c r="J4633" t="s">
        <v>83</v>
      </c>
      <c r="K4633" t="s">
        <v>62</v>
      </c>
      <c r="L4633" s="32" t="s">
        <v>4</v>
      </c>
      <c r="M4633" s="32" t="s">
        <v>2</v>
      </c>
      <c r="N4633" s="70" t="str">
        <f t="shared" si="167"/>
        <v>181. Gestión Territorial para la Atención Primaria Social de los procesos de Gestión de la Salud Pública (GSP) y el Plan de Salud Pública de Intervenciones Colectivas (PSPIC)Gestión Territorial2_KENNEDY3_DICIEMBRE_2025</v>
      </c>
      <c r="O4633" s="75">
        <v>32422640</v>
      </c>
      <c r="S4633" s="21">
        <v>0</v>
      </c>
    </row>
    <row r="4634" spans="2:19" ht="30" hidden="1" customHeight="1">
      <c r="B4634">
        <v>19</v>
      </c>
      <c r="C4634" t="s">
        <v>55</v>
      </c>
      <c r="D4634" t="s">
        <v>56</v>
      </c>
      <c r="E4634" s="86" t="str">
        <f t="shared" si="168"/>
        <v>191. Gestión Territorial para la Atención Primaria Social de los procesos de Gestión de la Salud Pública (GSP) y el Plan de Salud Pública de Intervenciones Colectivas (PSPIC)Gestión Territorial</v>
      </c>
      <c r="F4634" t="s">
        <v>85</v>
      </c>
      <c r="G4634" t="s">
        <v>82</v>
      </c>
      <c r="H4634" t="s">
        <v>30</v>
      </c>
      <c r="I4634" s="134" t="s">
        <v>60</v>
      </c>
      <c r="J4634" t="s">
        <v>83</v>
      </c>
      <c r="K4634" t="s">
        <v>62</v>
      </c>
      <c r="L4634" s="32" t="s">
        <v>4</v>
      </c>
      <c r="M4634" s="32" t="s">
        <v>2</v>
      </c>
      <c r="N4634" s="70" t="str">
        <f t="shared" si="167"/>
        <v>191. Gestión Territorial para la Atención Primaria Social de los procesos de Gestión de la Salud Pública (GSP) y el Plan de Salud Pública de Intervenciones Colectivas (PSPIC)Gestión Territorial2_KENNEDY3_DICIEMBRE_2025</v>
      </c>
      <c r="O4634" s="75">
        <v>20316544</v>
      </c>
      <c r="S4634" s="21">
        <v>0</v>
      </c>
    </row>
    <row r="4635" spans="2:19" ht="30" hidden="1" customHeight="1">
      <c r="B4635">
        <v>20</v>
      </c>
      <c r="C4635" t="s">
        <v>86</v>
      </c>
      <c r="D4635" t="s">
        <v>87</v>
      </c>
      <c r="E4635" s="86" t="str">
        <f t="shared" si="168"/>
        <v>202. Cuidado Continuo por una vida con bienestarComunitario</v>
      </c>
      <c r="F4635" t="s">
        <v>88</v>
      </c>
      <c r="G4635" t="s">
        <v>89</v>
      </c>
      <c r="H4635" t="s">
        <v>90</v>
      </c>
      <c r="I4635" s="134" t="s">
        <v>60</v>
      </c>
      <c r="J4635" t="s">
        <v>91</v>
      </c>
      <c r="K4635" t="s">
        <v>65</v>
      </c>
      <c r="L4635" s="32" t="s">
        <v>4</v>
      </c>
      <c r="M4635" s="32" t="s">
        <v>2</v>
      </c>
      <c r="N4635" s="70" t="str">
        <f t="shared" si="167"/>
        <v>202. Cuidado Continuo por una vida con bienestarComunitario2_KENNEDY3_DICIEMBRE_2025</v>
      </c>
      <c r="O4635" s="75">
        <v>105404</v>
      </c>
      <c r="R4635" s="21">
        <v>52</v>
      </c>
      <c r="S4635" s="21">
        <v>5481008</v>
      </c>
    </row>
    <row r="4636" spans="2:19" ht="30" hidden="1" customHeight="1">
      <c r="B4636">
        <v>20</v>
      </c>
      <c r="C4636" t="s">
        <v>86</v>
      </c>
      <c r="D4636" t="s">
        <v>92</v>
      </c>
      <c r="E4636" s="86" t="str">
        <f t="shared" si="168"/>
        <v xml:space="preserve">202. Cuidado Continuo por una vida con bienestarEducativo </v>
      </c>
      <c r="F4636" t="s">
        <v>88</v>
      </c>
      <c r="G4636" t="s">
        <v>89</v>
      </c>
      <c r="H4636" t="s">
        <v>90</v>
      </c>
      <c r="I4636" s="134" t="s">
        <v>60</v>
      </c>
      <c r="J4636" t="s">
        <v>91</v>
      </c>
      <c r="K4636" t="s">
        <v>65</v>
      </c>
      <c r="L4636" s="32" t="s">
        <v>4</v>
      </c>
      <c r="M4636" s="32" t="s">
        <v>2</v>
      </c>
      <c r="N4636" s="70" t="str">
        <f t="shared" si="167"/>
        <v>202. Cuidado Continuo por una vida con bienestarEducativo 2_KENNEDY3_DICIEMBRE_2025</v>
      </c>
      <c r="O4636" s="75">
        <v>105404</v>
      </c>
      <c r="S4636" s="21">
        <v>0</v>
      </c>
    </row>
    <row r="4637" spans="2:19" ht="30" hidden="1" customHeight="1">
      <c r="B4637">
        <v>20</v>
      </c>
      <c r="C4637" t="s">
        <v>86</v>
      </c>
      <c r="D4637" t="s">
        <v>93</v>
      </c>
      <c r="E4637" s="86" t="str">
        <f t="shared" si="168"/>
        <v>202. Cuidado Continuo por una vida con bienestarInstitucional</v>
      </c>
      <c r="F4637" t="s">
        <v>88</v>
      </c>
      <c r="G4637" t="s">
        <v>89</v>
      </c>
      <c r="H4637" t="s">
        <v>90</v>
      </c>
      <c r="I4637" s="134" t="s">
        <v>60</v>
      </c>
      <c r="J4637" t="s">
        <v>91</v>
      </c>
      <c r="K4637" t="s">
        <v>65</v>
      </c>
      <c r="L4637" s="32" t="s">
        <v>4</v>
      </c>
      <c r="M4637" s="32" t="s">
        <v>2</v>
      </c>
      <c r="N4637" s="70" t="str">
        <f t="shared" si="167"/>
        <v>202. Cuidado Continuo por una vida con bienestarInstitucional2_KENNEDY3_DICIEMBRE_2025</v>
      </c>
      <c r="O4637" s="75">
        <v>105404</v>
      </c>
      <c r="R4637" s="21">
        <v>268</v>
      </c>
      <c r="S4637" s="21">
        <v>28248272</v>
      </c>
    </row>
    <row r="4638" spans="2:19" ht="30" hidden="1" customHeight="1">
      <c r="B4638">
        <v>21</v>
      </c>
      <c r="C4638" t="s">
        <v>86</v>
      </c>
      <c r="D4638" t="s">
        <v>87</v>
      </c>
      <c r="E4638" s="86" t="str">
        <f t="shared" si="168"/>
        <v>212. Cuidado Continuo por una vida con bienestarComunitario</v>
      </c>
      <c r="F4638" t="s">
        <v>94</v>
      </c>
      <c r="G4638" t="s">
        <v>89</v>
      </c>
      <c r="H4638" t="s">
        <v>90</v>
      </c>
      <c r="I4638" s="134" t="s">
        <v>60</v>
      </c>
      <c r="J4638" t="s">
        <v>91</v>
      </c>
      <c r="K4638" t="s">
        <v>65</v>
      </c>
      <c r="L4638" s="32" t="s">
        <v>4</v>
      </c>
      <c r="M4638" s="32" t="s">
        <v>2</v>
      </c>
      <c r="N4638" s="70" t="str">
        <f t="shared" si="167"/>
        <v>212. Cuidado Continuo por una vida con bienestarComunitario2_KENNEDY3_DICIEMBRE_2025</v>
      </c>
      <c r="O4638" s="75">
        <v>55938</v>
      </c>
      <c r="R4638" s="21">
        <v>28</v>
      </c>
      <c r="S4638" s="21">
        <v>1566264</v>
      </c>
    </row>
    <row r="4639" spans="2:19" ht="30" hidden="1" customHeight="1">
      <c r="B4639">
        <v>22</v>
      </c>
      <c r="C4639" t="s">
        <v>86</v>
      </c>
      <c r="D4639" t="s">
        <v>87</v>
      </c>
      <c r="E4639" s="86" t="str">
        <f t="shared" si="168"/>
        <v>222. Cuidado Continuo por una vida con bienestarComunitario</v>
      </c>
      <c r="F4639" t="s">
        <v>95</v>
      </c>
      <c r="G4639" t="s">
        <v>89</v>
      </c>
      <c r="H4639" t="s">
        <v>90</v>
      </c>
      <c r="I4639" s="134" t="s">
        <v>60</v>
      </c>
      <c r="J4639" t="s">
        <v>91</v>
      </c>
      <c r="K4639" t="s">
        <v>80</v>
      </c>
      <c r="L4639" s="32" t="s">
        <v>4</v>
      </c>
      <c r="M4639" s="32" t="s">
        <v>2</v>
      </c>
      <c r="N4639" s="70" t="str">
        <f t="shared" si="167"/>
        <v>222. Cuidado Continuo por una vida con bienestarComunitario2_KENNEDY3_DICIEMBRE_2025</v>
      </c>
      <c r="O4639" s="75">
        <v>105404</v>
      </c>
      <c r="S4639" s="21">
        <v>0</v>
      </c>
    </row>
    <row r="4640" spans="2:19" ht="30" hidden="1" customHeight="1">
      <c r="B4640">
        <v>23</v>
      </c>
      <c r="C4640" t="s">
        <v>86</v>
      </c>
      <c r="D4640" t="s">
        <v>87</v>
      </c>
      <c r="E4640" s="86" t="str">
        <f t="shared" si="168"/>
        <v>232. Cuidado Continuo por una vida con bienestarComunitario</v>
      </c>
      <c r="F4640" t="s">
        <v>96</v>
      </c>
      <c r="G4640" t="s">
        <v>89</v>
      </c>
      <c r="H4640" t="s">
        <v>90</v>
      </c>
      <c r="I4640" s="134" t="s">
        <v>60</v>
      </c>
      <c r="J4640" t="s">
        <v>91</v>
      </c>
      <c r="K4640" t="s">
        <v>80</v>
      </c>
      <c r="L4640" s="32" t="s">
        <v>4</v>
      </c>
      <c r="M4640" s="32" t="s">
        <v>2</v>
      </c>
      <c r="N4640" s="70" t="str">
        <f t="shared" si="167"/>
        <v>232. Cuidado Continuo por una vida con bienestarComunitario2_KENNEDY3_DICIEMBRE_2025</v>
      </c>
      <c r="O4640" s="75">
        <v>55938</v>
      </c>
      <c r="S4640" s="21">
        <v>0</v>
      </c>
    </row>
    <row r="4641" spans="2:19" ht="30" hidden="1" customHeight="1">
      <c r="B4641">
        <v>24</v>
      </c>
      <c r="C4641" t="s">
        <v>86</v>
      </c>
      <c r="D4641" t="s">
        <v>92</v>
      </c>
      <c r="E4641" s="86" t="str">
        <f t="shared" si="168"/>
        <v xml:space="preserve">242. Cuidado Continuo por una vida con bienestarEducativo </v>
      </c>
      <c r="F4641" t="s">
        <v>97</v>
      </c>
      <c r="G4641" t="s">
        <v>89</v>
      </c>
      <c r="H4641" t="s">
        <v>90</v>
      </c>
      <c r="I4641" s="134" t="s">
        <v>60</v>
      </c>
      <c r="J4641" t="s">
        <v>91</v>
      </c>
      <c r="K4641" t="s">
        <v>65</v>
      </c>
      <c r="L4641" s="32" t="s">
        <v>4</v>
      </c>
      <c r="M4641" s="32" t="s">
        <v>2</v>
      </c>
      <c r="N4641" s="70" t="str">
        <f t="shared" si="167"/>
        <v>242. Cuidado Continuo por una vida con bienestarEducativo 2_KENNEDY3_DICIEMBRE_2025</v>
      </c>
      <c r="O4641" s="75">
        <v>180297</v>
      </c>
      <c r="R4641" s="21">
        <v>6</v>
      </c>
      <c r="S4641" s="21">
        <v>1081782</v>
      </c>
    </row>
    <row r="4642" spans="2:19" ht="30" hidden="1" customHeight="1">
      <c r="B4642">
        <v>25</v>
      </c>
      <c r="C4642" t="s">
        <v>86</v>
      </c>
      <c r="D4642" t="s">
        <v>98</v>
      </c>
      <c r="E4642" s="86" t="str">
        <f t="shared" si="168"/>
        <v>252. Cuidado Continuo por una vida con bienestarLaboral</v>
      </c>
      <c r="F4642" t="s">
        <v>99</v>
      </c>
      <c r="G4642" t="s">
        <v>89</v>
      </c>
      <c r="H4642" t="s">
        <v>90</v>
      </c>
      <c r="I4642" s="134" t="s">
        <v>60</v>
      </c>
      <c r="J4642" t="s">
        <v>91</v>
      </c>
      <c r="K4642" t="s">
        <v>65</v>
      </c>
      <c r="L4642" s="32" t="s">
        <v>4</v>
      </c>
      <c r="M4642" s="32" t="s">
        <v>2</v>
      </c>
      <c r="N4642" s="70" t="str">
        <f t="shared" si="167"/>
        <v>252. Cuidado Continuo por una vida con bienestarLaboral2_KENNEDY3_DICIEMBRE_2025</v>
      </c>
      <c r="O4642" s="75">
        <v>210809</v>
      </c>
      <c r="R4642" s="21">
        <v>3</v>
      </c>
      <c r="S4642" s="21">
        <v>632427</v>
      </c>
    </row>
    <row r="4643" spans="2:19" ht="30" hidden="1" customHeight="1">
      <c r="B4643">
        <v>26</v>
      </c>
      <c r="C4643" t="s">
        <v>86</v>
      </c>
      <c r="D4643" t="s">
        <v>87</v>
      </c>
      <c r="E4643" s="86" t="str">
        <f t="shared" si="168"/>
        <v>262. Cuidado Continuo por una vida con bienestarComunitario</v>
      </c>
      <c r="F4643" t="s">
        <v>100</v>
      </c>
      <c r="G4643" t="s">
        <v>89</v>
      </c>
      <c r="H4643" t="s">
        <v>90</v>
      </c>
      <c r="I4643" s="134" t="s">
        <v>60</v>
      </c>
      <c r="J4643" t="s">
        <v>91</v>
      </c>
      <c r="K4643" t="s">
        <v>65</v>
      </c>
      <c r="L4643" s="32" t="s">
        <v>4</v>
      </c>
      <c r="M4643" s="32" t="s">
        <v>2</v>
      </c>
      <c r="N4643" s="70" t="str">
        <f t="shared" si="167"/>
        <v>262. Cuidado Continuo por una vida con bienestarComunitario2_KENNEDY3_DICIEMBRE_2025</v>
      </c>
      <c r="O4643" s="75">
        <v>140539</v>
      </c>
      <c r="R4643" s="21">
        <v>67</v>
      </c>
      <c r="S4643" s="21">
        <v>9416113</v>
      </c>
    </row>
    <row r="4644" spans="2:19" ht="30" hidden="1" customHeight="1">
      <c r="B4644">
        <v>27</v>
      </c>
      <c r="C4644" t="s">
        <v>86</v>
      </c>
      <c r="D4644" t="s">
        <v>87</v>
      </c>
      <c r="E4644" s="86" t="str">
        <f t="shared" si="168"/>
        <v>272. Cuidado Continuo por una vida con bienestarComunitario</v>
      </c>
      <c r="F4644" t="s">
        <v>101</v>
      </c>
      <c r="G4644" t="s">
        <v>89</v>
      </c>
      <c r="H4644" t="s">
        <v>90</v>
      </c>
      <c r="I4644" s="134" t="s">
        <v>60</v>
      </c>
      <c r="J4644" t="s">
        <v>91</v>
      </c>
      <c r="K4644" t="s">
        <v>65</v>
      </c>
      <c r="L4644" s="32" t="s">
        <v>4</v>
      </c>
      <c r="M4644" s="32" t="s">
        <v>2</v>
      </c>
      <c r="N4644" s="70" t="str">
        <f t="shared" si="167"/>
        <v>272. Cuidado Continuo por una vida con bienestarComunitario2_KENNEDY3_DICIEMBRE_2025</v>
      </c>
      <c r="O4644" s="75">
        <v>74584</v>
      </c>
      <c r="R4644" s="21">
        <v>40</v>
      </c>
      <c r="S4644" s="21">
        <v>2983360</v>
      </c>
    </row>
    <row r="4645" spans="2:19" ht="30" hidden="1" customHeight="1">
      <c r="B4645">
        <v>28</v>
      </c>
      <c r="C4645" t="s">
        <v>86</v>
      </c>
      <c r="D4645" t="s">
        <v>87</v>
      </c>
      <c r="E4645" s="86" t="str">
        <f t="shared" si="168"/>
        <v>282. Cuidado Continuo por una vida con bienestarComunitario</v>
      </c>
      <c r="F4645" t="s">
        <v>102</v>
      </c>
      <c r="G4645" t="s">
        <v>89</v>
      </c>
      <c r="H4645" t="s">
        <v>90</v>
      </c>
      <c r="I4645" s="134" t="s">
        <v>60</v>
      </c>
      <c r="J4645" t="s">
        <v>91</v>
      </c>
      <c r="K4645" t="s">
        <v>65</v>
      </c>
      <c r="L4645" s="32" t="s">
        <v>4</v>
      </c>
      <c r="M4645" s="32" t="s">
        <v>2</v>
      </c>
      <c r="N4645" s="70" t="str">
        <f t="shared" si="167"/>
        <v>282. Cuidado Continuo por una vida con bienestarComunitario2_KENNEDY3_DICIEMBRE_2025</v>
      </c>
      <c r="O4645" s="75">
        <v>215123</v>
      </c>
      <c r="R4645" s="21">
        <v>10</v>
      </c>
      <c r="S4645" s="21">
        <v>2151230</v>
      </c>
    </row>
    <row r="4646" spans="2:19" ht="30" hidden="1" customHeight="1">
      <c r="B4646">
        <v>29</v>
      </c>
      <c r="C4646" t="s">
        <v>86</v>
      </c>
      <c r="D4646" t="s">
        <v>87</v>
      </c>
      <c r="E4646" s="86" t="str">
        <f t="shared" si="168"/>
        <v>292. Cuidado Continuo por una vida con bienestarComunitario</v>
      </c>
      <c r="F4646" t="s">
        <v>103</v>
      </c>
      <c r="G4646" t="s">
        <v>89</v>
      </c>
      <c r="H4646" t="s">
        <v>90</v>
      </c>
      <c r="I4646" s="134" t="s">
        <v>60</v>
      </c>
      <c r="J4646" t="s">
        <v>91</v>
      </c>
      <c r="K4646" t="s">
        <v>80</v>
      </c>
      <c r="L4646" s="32" t="s">
        <v>4</v>
      </c>
      <c r="M4646" s="32" t="s">
        <v>2</v>
      </c>
      <c r="N4646" s="70" t="str">
        <f t="shared" si="167"/>
        <v>292. Cuidado Continuo por una vida con bienestarComunitario2_KENNEDY3_DICIEMBRE_2025</v>
      </c>
      <c r="O4646" s="75">
        <v>140539</v>
      </c>
      <c r="S4646" s="21">
        <v>0</v>
      </c>
    </row>
    <row r="4647" spans="2:19" ht="30" hidden="1" customHeight="1">
      <c r="B4647">
        <v>30</v>
      </c>
      <c r="C4647" t="s">
        <v>86</v>
      </c>
      <c r="D4647" t="s">
        <v>87</v>
      </c>
      <c r="E4647" s="86" t="str">
        <f t="shared" si="168"/>
        <v>302. Cuidado Continuo por una vida con bienestarComunitario</v>
      </c>
      <c r="F4647" t="s">
        <v>104</v>
      </c>
      <c r="G4647" t="s">
        <v>89</v>
      </c>
      <c r="H4647" t="s">
        <v>90</v>
      </c>
      <c r="I4647" s="134" t="s">
        <v>60</v>
      </c>
      <c r="J4647" t="s">
        <v>91</v>
      </c>
      <c r="K4647" t="s">
        <v>80</v>
      </c>
      <c r="L4647" s="32" t="s">
        <v>4</v>
      </c>
      <c r="M4647" s="32" t="s">
        <v>2</v>
      </c>
      <c r="N4647" s="70" t="str">
        <f t="shared" si="167"/>
        <v>302. Cuidado Continuo por una vida con bienestarComunitario2_KENNEDY3_DICIEMBRE_2025</v>
      </c>
      <c r="O4647" s="75">
        <v>74584</v>
      </c>
      <c r="S4647" s="21">
        <v>0</v>
      </c>
    </row>
    <row r="4648" spans="2:19" ht="30" hidden="1" customHeight="1">
      <c r="B4648">
        <v>31</v>
      </c>
      <c r="C4648" t="s">
        <v>86</v>
      </c>
      <c r="D4648" t="s">
        <v>87</v>
      </c>
      <c r="E4648" s="86" t="str">
        <f t="shared" si="168"/>
        <v>312. Cuidado Continuo por una vida con bienestarComunitario</v>
      </c>
      <c r="F4648" t="s">
        <v>105</v>
      </c>
      <c r="G4648" t="s">
        <v>89</v>
      </c>
      <c r="H4648" t="s">
        <v>90</v>
      </c>
      <c r="I4648" s="134" t="s">
        <v>60</v>
      </c>
      <c r="J4648" t="s">
        <v>91</v>
      </c>
      <c r="K4648" t="s">
        <v>65</v>
      </c>
      <c r="L4648" s="32" t="s">
        <v>4</v>
      </c>
      <c r="M4648" s="32" t="s">
        <v>2</v>
      </c>
      <c r="N4648" s="70" t="str">
        <f t="shared" si="167"/>
        <v>312. Cuidado Continuo por una vida con bienestarComunitario2_KENNEDY3_DICIEMBRE_2025</v>
      </c>
      <c r="O4648" s="75">
        <v>215123</v>
      </c>
      <c r="R4648" s="21">
        <v>4</v>
      </c>
      <c r="S4648" s="21">
        <v>860492</v>
      </c>
    </row>
    <row r="4649" spans="2:19" ht="30" hidden="1" customHeight="1">
      <c r="B4649">
        <v>31</v>
      </c>
      <c r="C4649" t="s">
        <v>86</v>
      </c>
      <c r="D4649" t="s">
        <v>92</v>
      </c>
      <c r="E4649" s="86" t="str">
        <f t="shared" si="168"/>
        <v xml:space="preserve">312. Cuidado Continuo por una vida con bienestarEducativo </v>
      </c>
      <c r="F4649" t="s">
        <v>105</v>
      </c>
      <c r="G4649" t="s">
        <v>89</v>
      </c>
      <c r="H4649" t="s">
        <v>90</v>
      </c>
      <c r="I4649" s="134" t="s">
        <v>60</v>
      </c>
      <c r="J4649" t="s">
        <v>91</v>
      </c>
      <c r="K4649" t="s">
        <v>65</v>
      </c>
      <c r="L4649" s="32" t="s">
        <v>4</v>
      </c>
      <c r="M4649" s="32" t="s">
        <v>2</v>
      </c>
      <c r="N4649" s="70" t="str">
        <f t="shared" si="167"/>
        <v>312. Cuidado Continuo por una vida con bienestarEducativo 2_KENNEDY3_DICIEMBRE_2025</v>
      </c>
      <c r="O4649" s="75">
        <v>215123</v>
      </c>
      <c r="S4649" s="21">
        <v>0</v>
      </c>
    </row>
    <row r="4650" spans="2:19" ht="30" hidden="1" customHeight="1">
      <c r="B4650">
        <v>31</v>
      </c>
      <c r="C4650" t="s">
        <v>86</v>
      </c>
      <c r="D4650" t="s">
        <v>98</v>
      </c>
      <c r="E4650" s="86" t="str">
        <f t="shared" si="168"/>
        <v>312. Cuidado Continuo por una vida con bienestarLaboral</v>
      </c>
      <c r="F4650" t="s">
        <v>105</v>
      </c>
      <c r="G4650" t="s">
        <v>89</v>
      </c>
      <c r="H4650" t="s">
        <v>90</v>
      </c>
      <c r="I4650" s="134" t="s">
        <v>60</v>
      </c>
      <c r="J4650" t="s">
        <v>91</v>
      </c>
      <c r="K4650" t="s">
        <v>65</v>
      </c>
      <c r="L4650" s="32" t="s">
        <v>4</v>
      </c>
      <c r="M4650" s="32" t="s">
        <v>2</v>
      </c>
      <c r="N4650" s="70" t="str">
        <f t="shared" si="167"/>
        <v>312. Cuidado Continuo por una vida con bienestarLaboral2_KENNEDY3_DICIEMBRE_2025</v>
      </c>
      <c r="O4650" s="75">
        <v>215123</v>
      </c>
      <c r="R4650" s="21">
        <v>4</v>
      </c>
      <c r="S4650" s="21">
        <v>860492</v>
      </c>
    </row>
    <row r="4651" spans="2:19" ht="30" hidden="1" customHeight="1">
      <c r="B4651">
        <v>31</v>
      </c>
      <c r="C4651" t="s">
        <v>86</v>
      </c>
      <c r="D4651" t="s">
        <v>93</v>
      </c>
      <c r="E4651" s="86" t="str">
        <f t="shared" si="168"/>
        <v>312. Cuidado Continuo por una vida con bienestarInstitucional</v>
      </c>
      <c r="F4651" t="s">
        <v>105</v>
      </c>
      <c r="G4651" t="s">
        <v>89</v>
      </c>
      <c r="H4651" t="s">
        <v>90</v>
      </c>
      <c r="I4651" s="134" t="s">
        <v>60</v>
      </c>
      <c r="J4651" t="s">
        <v>91</v>
      </c>
      <c r="K4651" t="s">
        <v>65</v>
      </c>
      <c r="L4651" s="32" t="s">
        <v>4</v>
      </c>
      <c r="M4651" s="32" t="s">
        <v>2</v>
      </c>
      <c r="N4651" s="70" t="str">
        <f t="shared" si="167"/>
        <v>312. Cuidado Continuo por una vida con bienestarInstitucional2_KENNEDY3_DICIEMBRE_2025</v>
      </c>
      <c r="O4651" s="75">
        <v>215123</v>
      </c>
      <c r="R4651" s="21">
        <v>4</v>
      </c>
      <c r="S4651" s="21">
        <v>860492</v>
      </c>
    </row>
    <row r="4652" spans="2:19" ht="30" hidden="1" customHeight="1">
      <c r="B4652">
        <v>32</v>
      </c>
      <c r="C4652" t="s">
        <v>86</v>
      </c>
      <c r="D4652" t="s">
        <v>92</v>
      </c>
      <c r="E4652" s="86" t="str">
        <f t="shared" si="168"/>
        <v xml:space="preserve">322. Cuidado Continuo por una vida con bienestarEducativo </v>
      </c>
      <c r="F4652" t="s">
        <v>106</v>
      </c>
      <c r="G4652" t="s">
        <v>89</v>
      </c>
      <c r="H4652" t="s">
        <v>90</v>
      </c>
      <c r="I4652" s="134" t="s">
        <v>60</v>
      </c>
      <c r="J4652" t="s">
        <v>91</v>
      </c>
      <c r="K4652" t="s">
        <v>65</v>
      </c>
      <c r="L4652" s="32" t="s">
        <v>4</v>
      </c>
      <c r="M4652" s="32" t="s">
        <v>2</v>
      </c>
      <c r="N4652" s="70" t="str">
        <f t="shared" si="167"/>
        <v>322. Cuidado Continuo por una vida con bienestarEducativo 2_KENNEDY3_DICIEMBRE_2025</v>
      </c>
      <c r="O4652" s="75">
        <v>281078</v>
      </c>
      <c r="R4652" s="21">
        <v>180</v>
      </c>
      <c r="S4652" s="21">
        <v>50594040</v>
      </c>
    </row>
    <row r="4653" spans="2:19" ht="30" hidden="1" customHeight="1">
      <c r="B4653">
        <v>33</v>
      </c>
      <c r="C4653" t="s">
        <v>86</v>
      </c>
      <c r="D4653" t="s">
        <v>98</v>
      </c>
      <c r="E4653" s="86" t="str">
        <f t="shared" si="168"/>
        <v>332. Cuidado Continuo por una vida con bienestarLaboral</v>
      </c>
      <c r="F4653" t="s">
        <v>107</v>
      </c>
      <c r="G4653" t="s">
        <v>89</v>
      </c>
      <c r="H4653" t="s">
        <v>90</v>
      </c>
      <c r="I4653" s="134" t="s">
        <v>60</v>
      </c>
      <c r="J4653" t="s">
        <v>108</v>
      </c>
      <c r="K4653" t="s">
        <v>65</v>
      </c>
      <c r="L4653" s="32" t="s">
        <v>4</v>
      </c>
      <c r="M4653" s="32" t="s">
        <v>2</v>
      </c>
      <c r="N4653" s="70" t="str">
        <f t="shared" si="167"/>
        <v>332. Cuidado Continuo por una vida con bienestarLaboral2_KENNEDY3_DICIEMBRE_2025</v>
      </c>
      <c r="O4653" s="75">
        <v>1094110</v>
      </c>
      <c r="R4653" s="21">
        <v>1</v>
      </c>
      <c r="S4653" s="21">
        <v>1094110</v>
      </c>
    </row>
    <row r="4654" spans="2:19" ht="30" hidden="1" customHeight="1">
      <c r="B4654">
        <v>34</v>
      </c>
      <c r="C4654" t="s">
        <v>86</v>
      </c>
      <c r="D4654" t="s">
        <v>87</v>
      </c>
      <c r="E4654" s="86" t="str">
        <f t="shared" si="168"/>
        <v>342. Cuidado Continuo por una vida con bienestarComunitario</v>
      </c>
      <c r="F4654" t="s">
        <v>109</v>
      </c>
      <c r="G4654" t="s">
        <v>110</v>
      </c>
      <c r="H4654" t="s">
        <v>90</v>
      </c>
      <c r="I4654" s="134" t="s">
        <v>60</v>
      </c>
      <c r="J4654" t="s">
        <v>91</v>
      </c>
      <c r="K4654" t="s">
        <v>65</v>
      </c>
      <c r="L4654" s="32" t="s">
        <v>4</v>
      </c>
      <c r="M4654" s="32" t="s">
        <v>2</v>
      </c>
      <c r="N4654" s="70" t="str">
        <f t="shared" si="167"/>
        <v>342. Cuidado Continuo por una vida con bienestarComunitario2_KENNEDY3_DICIEMBRE_2025</v>
      </c>
      <c r="O4654" s="75">
        <v>161342</v>
      </c>
      <c r="R4654" s="21">
        <v>4</v>
      </c>
      <c r="S4654" s="21">
        <v>645368</v>
      </c>
    </row>
    <row r="4655" spans="2:19" ht="30" hidden="1" customHeight="1">
      <c r="B4655">
        <v>35</v>
      </c>
      <c r="C4655" t="s">
        <v>86</v>
      </c>
      <c r="D4655" t="s">
        <v>87</v>
      </c>
      <c r="E4655" s="86" t="str">
        <f t="shared" si="168"/>
        <v>352. Cuidado Continuo por una vida con bienestarComunitario</v>
      </c>
      <c r="F4655" t="s">
        <v>111</v>
      </c>
      <c r="G4655" t="s">
        <v>89</v>
      </c>
      <c r="H4655" t="s">
        <v>90</v>
      </c>
      <c r="I4655" s="134" t="s">
        <v>60</v>
      </c>
      <c r="J4655" t="s">
        <v>91</v>
      </c>
      <c r="K4655" t="s">
        <v>65</v>
      </c>
      <c r="L4655" s="32" t="s">
        <v>4</v>
      </c>
      <c r="M4655" s="32" t="s">
        <v>2</v>
      </c>
      <c r="N4655" s="70" t="str">
        <f t="shared" si="167"/>
        <v>352. Cuidado Continuo por una vida con bienestarComunitario2_KENNEDY3_DICIEMBRE_2025</v>
      </c>
      <c r="O4655" s="75">
        <v>215123</v>
      </c>
      <c r="R4655" s="21">
        <v>0</v>
      </c>
      <c r="S4655" s="21">
        <v>0</v>
      </c>
    </row>
    <row r="4656" spans="2:19" ht="30" hidden="1" customHeight="1">
      <c r="B4656">
        <v>36</v>
      </c>
      <c r="C4656" t="s">
        <v>86</v>
      </c>
      <c r="D4656" t="s">
        <v>87</v>
      </c>
      <c r="E4656" s="86" t="str">
        <f t="shared" si="168"/>
        <v>362. Cuidado Continuo por una vida con bienestarComunitario</v>
      </c>
      <c r="F4656" t="s">
        <v>112</v>
      </c>
      <c r="G4656" t="s">
        <v>89</v>
      </c>
      <c r="H4656" t="s">
        <v>90</v>
      </c>
      <c r="I4656" s="134" t="s">
        <v>60</v>
      </c>
      <c r="J4656" t="s">
        <v>91</v>
      </c>
      <c r="K4656" t="s">
        <v>80</v>
      </c>
      <c r="L4656" s="32" t="s">
        <v>4</v>
      </c>
      <c r="M4656" s="32" t="s">
        <v>2</v>
      </c>
      <c r="N4656" s="70" t="str">
        <f t="shared" si="167"/>
        <v>362. Cuidado Continuo por una vida con bienestarComunitario2_KENNEDY3_DICIEMBRE_2025</v>
      </c>
      <c r="O4656" s="75">
        <v>140539</v>
      </c>
      <c r="S4656" s="21">
        <v>0</v>
      </c>
    </row>
    <row r="4657" spans="2:19" ht="30" hidden="1" customHeight="1">
      <c r="B4657">
        <v>37</v>
      </c>
      <c r="C4657" t="s">
        <v>86</v>
      </c>
      <c r="D4657" t="s">
        <v>87</v>
      </c>
      <c r="E4657" s="86" t="str">
        <f t="shared" si="168"/>
        <v>372. Cuidado Continuo por una vida con bienestarComunitario</v>
      </c>
      <c r="F4657" t="s">
        <v>113</v>
      </c>
      <c r="G4657" t="s">
        <v>89</v>
      </c>
      <c r="H4657" t="s">
        <v>90</v>
      </c>
      <c r="I4657" s="134" t="s">
        <v>60</v>
      </c>
      <c r="J4657" t="s">
        <v>91</v>
      </c>
      <c r="K4657" t="s">
        <v>80</v>
      </c>
      <c r="L4657" s="32" t="s">
        <v>4</v>
      </c>
      <c r="M4657" s="32" t="s">
        <v>2</v>
      </c>
      <c r="N4657" s="70" t="str">
        <f t="shared" si="167"/>
        <v>372. Cuidado Continuo por una vida con bienestarComunitario2_KENNEDY3_DICIEMBRE_2025</v>
      </c>
      <c r="O4657" s="75">
        <v>74584</v>
      </c>
      <c r="S4657" s="21">
        <v>0</v>
      </c>
    </row>
    <row r="4658" spans="2:19" ht="30" hidden="1" customHeight="1">
      <c r="B4658">
        <v>38</v>
      </c>
      <c r="C4658" t="s">
        <v>86</v>
      </c>
      <c r="D4658" t="s">
        <v>87</v>
      </c>
      <c r="E4658" s="86" t="str">
        <f t="shared" si="168"/>
        <v>382. Cuidado Continuo por una vida con bienestarComunitario</v>
      </c>
      <c r="F4658" t="s">
        <v>114</v>
      </c>
      <c r="G4658" t="s">
        <v>89</v>
      </c>
      <c r="H4658" t="s">
        <v>90</v>
      </c>
      <c r="I4658" s="134" t="s">
        <v>60</v>
      </c>
      <c r="J4658" t="s">
        <v>91</v>
      </c>
      <c r="K4658" t="s">
        <v>65</v>
      </c>
      <c r="L4658" s="32" t="s">
        <v>4</v>
      </c>
      <c r="M4658" s="32" t="s">
        <v>2</v>
      </c>
      <c r="N4658" s="70" t="str">
        <f t="shared" si="167"/>
        <v>382. Cuidado Continuo por una vida con bienestarComunitario2_KENNEDY3_DICIEMBRE_2025</v>
      </c>
      <c r="O4658" s="75">
        <v>355662</v>
      </c>
      <c r="R4658" s="21">
        <v>6</v>
      </c>
      <c r="S4658" s="21">
        <v>2133972</v>
      </c>
    </row>
    <row r="4659" spans="2:19" ht="30" hidden="1" customHeight="1">
      <c r="B4659">
        <v>39</v>
      </c>
      <c r="C4659" t="s">
        <v>86</v>
      </c>
      <c r="D4659" t="s">
        <v>87</v>
      </c>
      <c r="E4659" s="86" t="str">
        <f t="shared" si="168"/>
        <v>392. Cuidado Continuo por una vida con bienestarComunitario</v>
      </c>
      <c r="F4659" t="s">
        <v>115</v>
      </c>
      <c r="G4659" t="s">
        <v>89</v>
      </c>
      <c r="H4659" t="s">
        <v>90</v>
      </c>
      <c r="I4659" s="134" t="s">
        <v>60</v>
      </c>
      <c r="J4659" t="s">
        <v>91</v>
      </c>
      <c r="K4659" t="s">
        <v>65</v>
      </c>
      <c r="L4659" s="32" t="s">
        <v>4</v>
      </c>
      <c r="M4659" s="32" t="s">
        <v>2</v>
      </c>
      <c r="N4659" s="70" t="str">
        <f t="shared" si="167"/>
        <v>392. Cuidado Continuo por una vida con bienestarComunitario2_KENNEDY3_DICIEMBRE_2025</v>
      </c>
      <c r="O4659" s="75">
        <v>140539</v>
      </c>
      <c r="S4659" s="21">
        <v>0</v>
      </c>
    </row>
    <row r="4660" spans="2:19" ht="30" hidden="1" customHeight="1">
      <c r="B4660">
        <v>40</v>
      </c>
      <c r="C4660" t="s">
        <v>86</v>
      </c>
      <c r="D4660" t="s">
        <v>87</v>
      </c>
      <c r="E4660" s="86" t="str">
        <f t="shared" si="168"/>
        <v>402. Cuidado Continuo por una vida con bienestarComunitario</v>
      </c>
      <c r="F4660" t="s">
        <v>116</v>
      </c>
      <c r="G4660" t="s">
        <v>89</v>
      </c>
      <c r="H4660" t="s">
        <v>90</v>
      </c>
      <c r="I4660" s="134" t="s">
        <v>60</v>
      </c>
      <c r="J4660" t="s">
        <v>91</v>
      </c>
      <c r="K4660" t="s">
        <v>65</v>
      </c>
      <c r="L4660" s="32" t="s">
        <v>4</v>
      </c>
      <c r="M4660" s="32" t="s">
        <v>2</v>
      </c>
      <c r="N4660" s="70" t="str">
        <f t="shared" si="167"/>
        <v>402. Cuidado Continuo por una vida con bienestarComunitario2_KENNEDY3_DICIEMBRE_2025</v>
      </c>
      <c r="O4660" s="75">
        <v>74584</v>
      </c>
      <c r="S4660" s="21">
        <v>0</v>
      </c>
    </row>
    <row r="4661" spans="2:19" ht="30" hidden="1" customHeight="1">
      <c r="B4661">
        <v>41</v>
      </c>
      <c r="C4661" t="s">
        <v>86</v>
      </c>
      <c r="D4661" t="s">
        <v>87</v>
      </c>
      <c r="E4661" s="86" t="str">
        <f t="shared" si="168"/>
        <v>412. Cuidado Continuo por una vida con bienestarComunitario</v>
      </c>
      <c r="F4661" t="s">
        <v>117</v>
      </c>
      <c r="G4661" t="s">
        <v>118</v>
      </c>
      <c r="H4661" t="s">
        <v>90</v>
      </c>
      <c r="I4661" s="134" t="s">
        <v>60</v>
      </c>
      <c r="J4661" t="s">
        <v>119</v>
      </c>
      <c r="K4661" t="s">
        <v>65</v>
      </c>
      <c r="L4661" s="32" t="s">
        <v>4</v>
      </c>
      <c r="M4661" s="32" t="s">
        <v>2</v>
      </c>
      <c r="N4661" s="70" t="str">
        <f t="shared" si="167"/>
        <v>412. Cuidado Continuo por una vida con bienestarComunitario2_KENNEDY3_DICIEMBRE_2025</v>
      </c>
      <c r="O4661" s="75">
        <v>621332</v>
      </c>
      <c r="R4661" s="21">
        <v>22</v>
      </c>
      <c r="S4661" s="21">
        <v>13669304</v>
      </c>
    </row>
    <row r="4662" spans="2:19" ht="30" hidden="1" customHeight="1">
      <c r="B4662">
        <v>42</v>
      </c>
      <c r="C4662" t="s">
        <v>86</v>
      </c>
      <c r="D4662" t="s">
        <v>87</v>
      </c>
      <c r="E4662" s="86" t="str">
        <f t="shared" si="168"/>
        <v>422. Cuidado Continuo por una vida con bienestarComunitario</v>
      </c>
      <c r="F4662" t="s">
        <v>120</v>
      </c>
      <c r="G4662" t="s">
        <v>89</v>
      </c>
      <c r="H4662" t="s">
        <v>90</v>
      </c>
      <c r="I4662" s="134" t="s">
        <v>60</v>
      </c>
      <c r="J4662" t="s">
        <v>119</v>
      </c>
      <c r="K4662" t="s">
        <v>65</v>
      </c>
      <c r="L4662" s="32" t="s">
        <v>4</v>
      </c>
      <c r="M4662" s="32" t="s">
        <v>2</v>
      </c>
      <c r="N4662" s="70" t="str">
        <f t="shared" si="167"/>
        <v>422. Cuidado Continuo por una vida con bienestarComunitario2_KENNEDY3_DICIEMBRE_2025</v>
      </c>
      <c r="O4662" s="75">
        <v>340253</v>
      </c>
      <c r="R4662" s="21">
        <v>22</v>
      </c>
      <c r="S4662" s="21">
        <v>7485566</v>
      </c>
    </row>
    <row r="4663" spans="2:19" ht="30" hidden="1" customHeight="1">
      <c r="B4663">
        <v>43</v>
      </c>
      <c r="C4663" t="s">
        <v>86</v>
      </c>
      <c r="D4663" t="s">
        <v>87</v>
      </c>
      <c r="E4663" s="86" t="str">
        <f t="shared" si="168"/>
        <v>432. Cuidado Continuo por una vida con bienestarComunitario</v>
      </c>
      <c r="F4663" t="s">
        <v>121</v>
      </c>
      <c r="G4663" t="s">
        <v>118</v>
      </c>
      <c r="H4663" t="s">
        <v>90</v>
      </c>
      <c r="I4663" s="134" t="s">
        <v>60</v>
      </c>
      <c r="J4663" t="s">
        <v>119</v>
      </c>
      <c r="K4663" t="s">
        <v>65</v>
      </c>
      <c r="L4663" s="32" t="s">
        <v>4</v>
      </c>
      <c r="M4663" s="32" t="s">
        <v>2</v>
      </c>
      <c r="N4663" s="70" t="str">
        <f t="shared" si="167"/>
        <v>432. Cuidado Continuo por una vida con bienestarComunitario2_KENNEDY3_DICIEMBRE_2025</v>
      </c>
      <c r="O4663" s="75">
        <v>548596</v>
      </c>
      <c r="R4663" s="21">
        <v>6</v>
      </c>
      <c r="S4663" s="21">
        <v>3291576</v>
      </c>
    </row>
    <row r="4664" spans="2:19" ht="30" hidden="1" customHeight="1">
      <c r="B4664">
        <v>44</v>
      </c>
      <c r="C4664" t="s">
        <v>86</v>
      </c>
      <c r="D4664" t="s">
        <v>87</v>
      </c>
      <c r="E4664" s="86" t="str">
        <f t="shared" si="168"/>
        <v>442. Cuidado Continuo por una vida con bienestarComunitario</v>
      </c>
      <c r="F4664" t="s">
        <v>122</v>
      </c>
      <c r="G4664" t="s">
        <v>89</v>
      </c>
      <c r="H4664" t="s">
        <v>90</v>
      </c>
      <c r="I4664" s="134" t="s">
        <v>60</v>
      </c>
      <c r="J4664" t="s">
        <v>119</v>
      </c>
      <c r="K4664" t="s">
        <v>65</v>
      </c>
      <c r="L4664" s="32" t="s">
        <v>4</v>
      </c>
      <c r="M4664" s="32" t="s">
        <v>2</v>
      </c>
      <c r="N4664" s="70" t="str">
        <f t="shared" si="167"/>
        <v>442. Cuidado Continuo por una vida con bienestarComunitario2_KENNEDY3_DICIEMBRE_2025</v>
      </c>
      <c r="O4664" s="75">
        <v>711326</v>
      </c>
      <c r="R4664" s="21">
        <v>2</v>
      </c>
      <c r="S4664" s="21">
        <v>1422652</v>
      </c>
    </row>
    <row r="4665" spans="2:19" ht="30" hidden="1" customHeight="1">
      <c r="B4665">
        <v>45</v>
      </c>
      <c r="C4665" t="s">
        <v>86</v>
      </c>
      <c r="D4665" t="s">
        <v>87</v>
      </c>
      <c r="E4665" s="86" t="str">
        <f t="shared" si="168"/>
        <v>452. Cuidado Continuo por una vida con bienestarComunitario</v>
      </c>
      <c r="F4665" t="s">
        <v>123</v>
      </c>
      <c r="G4665" t="s">
        <v>118</v>
      </c>
      <c r="H4665" t="s">
        <v>90</v>
      </c>
      <c r="I4665" s="134" t="s">
        <v>60</v>
      </c>
      <c r="J4665" t="s">
        <v>119</v>
      </c>
      <c r="K4665" t="s">
        <v>65</v>
      </c>
      <c r="L4665" s="32" t="s">
        <v>4</v>
      </c>
      <c r="M4665" s="32" t="s">
        <v>2</v>
      </c>
      <c r="N4665" s="70" t="str">
        <f t="shared" si="167"/>
        <v>452. Cuidado Continuo por una vida con bienestarComunitario2_KENNEDY3_DICIEMBRE_2025</v>
      </c>
      <c r="O4665" s="75">
        <v>281078</v>
      </c>
      <c r="R4665" s="21">
        <v>2</v>
      </c>
      <c r="S4665" s="21">
        <v>562156</v>
      </c>
    </row>
    <row r="4666" spans="2:19" ht="30" hidden="1" customHeight="1">
      <c r="B4666">
        <v>46</v>
      </c>
      <c r="C4666" t="s">
        <v>86</v>
      </c>
      <c r="D4666" t="s">
        <v>92</v>
      </c>
      <c r="E4666" s="86" t="str">
        <f t="shared" si="168"/>
        <v xml:space="preserve">462. Cuidado Continuo por una vida con bienestarEducativo </v>
      </c>
      <c r="F4666" t="s">
        <v>124</v>
      </c>
      <c r="G4666" t="s">
        <v>89</v>
      </c>
      <c r="H4666" t="s">
        <v>90</v>
      </c>
      <c r="I4666" s="134" t="s">
        <v>60</v>
      </c>
      <c r="J4666" t="s">
        <v>119</v>
      </c>
      <c r="K4666" t="s">
        <v>65</v>
      </c>
      <c r="L4666" s="32" t="s">
        <v>4</v>
      </c>
      <c r="M4666" s="32" t="s">
        <v>2</v>
      </c>
      <c r="N4666" s="70" t="str">
        <f t="shared" si="167"/>
        <v>462. Cuidado Continuo por una vida con bienestarEducativo 2_KENNEDY3_DICIEMBRE_2025</v>
      </c>
      <c r="O4666" s="75">
        <v>2366976</v>
      </c>
      <c r="R4666" s="21">
        <v>7</v>
      </c>
      <c r="S4666" s="21">
        <v>16568832</v>
      </c>
    </row>
    <row r="4667" spans="2:19" ht="30" hidden="1" customHeight="1">
      <c r="B4667">
        <v>47</v>
      </c>
      <c r="C4667" t="s">
        <v>86</v>
      </c>
      <c r="D4667" t="s">
        <v>98</v>
      </c>
      <c r="E4667" s="86" t="str">
        <f t="shared" si="168"/>
        <v>472. Cuidado Continuo por una vida con bienestarLaboral</v>
      </c>
      <c r="F4667" t="s">
        <v>125</v>
      </c>
      <c r="G4667" t="s">
        <v>89</v>
      </c>
      <c r="H4667" t="s">
        <v>90</v>
      </c>
      <c r="I4667" s="134" t="s">
        <v>60</v>
      </c>
      <c r="J4667" t="s">
        <v>119</v>
      </c>
      <c r="K4667" t="s">
        <v>65</v>
      </c>
      <c r="L4667" s="32" t="s">
        <v>4</v>
      </c>
      <c r="M4667" s="32" t="s">
        <v>2</v>
      </c>
      <c r="N4667" s="70" t="str">
        <f t="shared" si="167"/>
        <v>472. Cuidado Continuo por una vida con bienestarLaboral2_KENNEDY3_DICIEMBRE_2025</v>
      </c>
      <c r="O4667" s="75">
        <v>110336</v>
      </c>
      <c r="R4667" s="21">
        <v>1</v>
      </c>
      <c r="S4667" s="21">
        <v>110336</v>
      </c>
    </row>
    <row r="4668" spans="2:19" ht="30" hidden="1" customHeight="1">
      <c r="B4668">
        <v>48</v>
      </c>
      <c r="C4668" t="s">
        <v>86</v>
      </c>
      <c r="D4668" t="s">
        <v>87</v>
      </c>
      <c r="E4668" s="86" t="str">
        <f t="shared" si="168"/>
        <v>482. Cuidado Continuo por una vida con bienestarComunitario</v>
      </c>
      <c r="F4668" t="s">
        <v>126</v>
      </c>
      <c r="G4668" t="s">
        <v>89</v>
      </c>
      <c r="H4668" t="s">
        <v>90</v>
      </c>
      <c r="I4668" s="134" t="s">
        <v>60</v>
      </c>
      <c r="J4668" t="s">
        <v>119</v>
      </c>
      <c r="K4668" t="s">
        <v>65</v>
      </c>
      <c r="L4668" s="32" t="s">
        <v>4</v>
      </c>
      <c r="M4668" s="32" t="s">
        <v>2</v>
      </c>
      <c r="N4668" s="70" t="str">
        <f t="shared" si="167"/>
        <v>482. Cuidado Continuo por una vida con bienestarComunitario2_KENNEDY3_DICIEMBRE_2025</v>
      </c>
      <c r="O4668" s="75">
        <v>430247</v>
      </c>
      <c r="R4668" s="21">
        <v>4</v>
      </c>
      <c r="S4668" s="21">
        <v>1720988</v>
      </c>
    </row>
    <row r="4669" spans="2:19" ht="30" hidden="1" customHeight="1">
      <c r="B4669">
        <v>49</v>
      </c>
      <c r="C4669" t="s">
        <v>86</v>
      </c>
      <c r="D4669" t="s">
        <v>87</v>
      </c>
      <c r="E4669" s="86" t="str">
        <f t="shared" si="168"/>
        <v>492. Cuidado Continuo por una vida con bienestarComunitario</v>
      </c>
      <c r="F4669" t="s">
        <v>127</v>
      </c>
      <c r="G4669" t="s">
        <v>89</v>
      </c>
      <c r="H4669" t="s">
        <v>90</v>
      </c>
      <c r="I4669" s="134" t="s">
        <v>60</v>
      </c>
      <c r="J4669" t="s">
        <v>119</v>
      </c>
      <c r="K4669" t="s">
        <v>65</v>
      </c>
      <c r="L4669" s="32" t="s">
        <v>4</v>
      </c>
      <c r="M4669" s="32" t="s">
        <v>2</v>
      </c>
      <c r="N4669" s="70" t="str">
        <f t="shared" si="167"/>
        <v>492. Cuidado Continuo por una vida con bienestarComunitario2_KENNEDY3_DICIEMBRE_2025</v>
      </c>
      <c r="O4669" s="75">
        <v>711326</v>
      </c>
      <c r="R4669" s="21">
        <v>29</v>
      </c>
      <c r="S4669" s="21">
        <v>20628454</v>
      </c>
    </row>
    <row r="4670" spans="2:19" ht="30" hidden="1" customHeight="1">
      <c r="B4670">
        <v>50</v>
      </c>
      <c r="C4670" t="s">
        <v>86</v>
      </c>
      <c r="D4670" t="s">
        <v>87</v>
      </c>
      <c r="E4670" s="86" t="str">
        <f t="shared" si="168"/>
        <v>502. Cuidado Continuo por una vida con bienestarComunitario</v>
      </c>
      <c r="F4670" t="s">
        <v>128</v>
      </c>
      <c r="G4670" t="s">
        <v>89</v>
      </c>
      <c r="H4670" t="s">
        <v>90</v>
      </c>
      <c r="I4670" s="134" t="s">
        <v>60</v>
      </c>
      <c r="J4670" t="s">
        <v>91</v>
      </c>
      <c r="K4670" t="s">
        <v>65</v>
      </c>
      <c r="L4670" s="32" t="s">
        <v>4</v>
      </c>
      <c r="M4670" s="32" t="s">
        <v>2</v>
      </c>
      <c r="N4670" s="70" t="str">
        <f t="shared" si="167"/>
        <v>502. Cuidado Continuo por una vida con bienestarComunitario2_KENNEDY3_DICIEMBRE_2025</v>
      </c>
      <c r="O4670" s="75">
        <v>266747</v>
      </c>
      <c r="R4670" s="21">
        <v>8</v>
      </c>
      <c r="S4670" s="21">
        <v>2133976</v>
      </c>
    </row>
    <row r="4671" spans="2:19" ht="30" hidden="1" customHeight="1">
      <c r="B4671">
        <v>51</v>
      </c>
      <c r="C4671" t="s">
        <v>86</v>
      </c>
      <c r="D4671" t="s">
        <v>87</v>
      </c>
      <c r="E4671" s="86" t="str">
        <f t="shared" si="168"/>
        <v>512. Cuidado Continuo por una vida con bienestarComunitario</v>
      </c>
      <c r="F4671" t="s">
        <v>129</v>
      </c>
      <c r="G4671" t="s">
        <v>89</v>
      </c>
      <c r="H4671" t="s">
        <v>90</v>
      </c>
      <c r="I4671" s="134" t="s">
        <v>60</v>
      </c>
      <c r="J4671" t="s">
        <v>61</v>
      </c>
      <c r="K4671" t="s">
        <v>80</v>
      </c>
      <c r="L4671" s="32" t="s">
        <v>4</v>
      </c>
      <c r="M4671" s="32" t="s">
        <v>2</v>
      </c>
      <c r="N4671" s="70" t="str">
        <f t="shared" si="167"/>
        <v>512. Cuidado Continuo por una vida con bienestarComunitario2_KENNEDY3_DICIEMBRE_2025</v>
      </c>
      <c r="O4671" s="75">
        <v>5621568</v>
      </c>
      <c r="S4671" s="21">
        <v>0</v>
      </c>
    </row>
    <row r="4672" spans="2:19" ht="30" hidden="1" customHeight="1">
      <c r="B4672">
        <v>52</v>
      </c>
      <c r="C4672" t="s">
        <v>86</v>
      </c>
      <c r="D4672" t="s">
        <v>87</v>
      </c>
      <c r="E4672" s="86" t="str">
        <f t="shared" si="168"/>
        <v>522. Cuidado Continuo por una vida con bienestarComunitario</v>
      </c>
      <c r="F4672" t="s">
        <v>130</v>
      </c>
      <c r="G4672" t="s">
        <v>110</v>
      </c>
      <c r="H4672" t="s">
        <v>90</v>
      </c>
      <c r="I4672" s="134" t="s">
        <v>60</v>
      </c>
      <c r="J4672" t="s">
        <v>119</v>
      </c>
      <c r="K4672" t="s">
        <v>65</v>
      </c>
      <c r="L4672" s="32" t="s">
        <v>4</v>
      </c>
      <c r="M4672" s="32" t="s">
        <v>2</v>
      </c>
      <c r="N4672" s="70" t="str">
        <f t="shared" si="167"/>
        <v>522. Cuidado Continuo por una vida con bienestarComunitario2_KENNEDY3_DICIEMBRE_2025</v>
      </c>
      <c r="O4672" s="75">
        <v>711326</v>
      </c>
      <c r="R4672" s="21">
        <v>5</v>
      </c>
      <c r="S4672" s="21">
        <v>3556630</v>
      </c>
    </row>
    <row r="4673" spans="2:19" ht="30" hidden="1" customHeight="1">
      <c r="B4673">
        <v>53</v>
      </c>
      <c r="C4673" t="s">
        <v>86</v>
      </c>
      <c r="D4673" t="s">
        <v>87</v>
      </c>
      <c r="E4673" s="86" t="str">
        <f t="shared" si="168"/>
        <v>532. Cuidado Continuo por una vida con bienestarComunitario</v>
      </c>
      <c r="F4673" t="s">
        <v>131</v>
      </c>
      <c r="G4673" t="s">
        <v>89</v>
      </c>
      <c r="H4673" t="s">
        <v>90</v>
      </c>
      <c r="I4673" s="134" t="s">
        <v>60</v>
      </c>
      <c r="J4673" t="s">
        <v>61</v>
      </c>
      <c r="K4673" t="s">
        <v>62</v>
      </c>
      <c r="L4673" s="32" t="s">
        <v>4</v>
      </c>
      <c r="M4673" s="32" t="s">
        <v>2</v>
      </c>
      <c r="N4673" s="70" t="str">
        <f t="shared" si="167"/>
        <v>532. Cuidado Continuo por una vida con bienestarComunitario2_KENNEDY3_DICIEMBRE_2025</v>
      </c>
      <c r="O4673" s="75">
        <v>5621568</v>
      </c>
      <c r="S4673" s="21">
        <v>0</v>
      </c>
    </row>
    <row r="4674" spans="2:19" ht="30" hidden="1" customHeight="1">
      <c r="B4674">
        <v>54</v>
      </c>
      <c r="C4674" t="s">
        <v>86</v>
      </c>
      <c r="D4674" t="s">
        <v>87</v>
      </c>
      <c r="E4674" s="86" t="str">
        <f t="shared" si="168"/>
        <v>542. Cuidado Continuo por una vida con bienestarComunitario</v>
      </c>
      <c r="F4674" t="s">
        <v>132</v>
      </c>
      <c r="G4674" t="s">
        <v>89</v>
      </c>
      <c r="H4674" t="s">
        <v>90</v>
      </c>
      <c r="I4674" s="134" t="s">
        <v>60</v>
      </c>
      <c r="J4674" t="s">
        <v>91</v>
      </c>
      <c r="K4674" t="s">
        <v>65</v>
      </c>
      <c r="L4674" s="32" t="s">
        <v>4</v>
      </c>
      <c r="M4674" s="32" t="s">
        <v>2</v>
      </c>
      <c r="N4674" s="70" t="str">
        <f t="shared" si="167"/>
        <v>542. Cuidado Continuo por una vida con bienestarComunitario2_KENNEDY3_DICIEMBRE_2025</v>
      </c>
      <c r="O4674" s="75">
        <v>285702</v>
      </c>
      <c r="R4674" s="21">
        <v>57</v>
      </c>
      <c r="S4674" s="21">
        <v>16285014</v>
      </c>
    </row>
    <row r="4675" spans="2:19" ht="30" hidden="1" customHeight="1">
      <c r="B4675">
        <v>55</v>
      </c>
      <c r="C4675" t="s">
        <v>86</v>
      </c>
      <c r="D4675" t="s">
        <v>87</v>
      </c>
      <c r="E4675" s="86" t="str">
        <f t="shared" si="168"/>
        <v>552. Cuidado Continuo por una vida con bienestarComunitario</v>
      </c>
      <c r="F4675" t="s">
        <v>133</v>
      </c>
      <c r="G4675" t="s">
        <v>89</v>
      </c>
      <c r="H4675" t="s">
        <v>90</v>
      </c>
      <c r="I4675" s="134" t="s">
        <v>60</v>
      </c>
      <c r="J4675" t="s">
        <v>91</v>
      </c>
      <c r="K4675" t="s">
        <v>65</v>
      </c>
      <c r="L4675" s="32" t="s">
        <v>4</v>
      </c>
      <c r="M4675" s="32" t="s">
        <v>2</v>
      </c>
      <c r="N4675" s="70" t="str">
        <f t="shared" si="167"/>
        <v>552. Cuidado Continuo por una vida con bienestarComunitario2_KENNEDY3_DICIEMBRE_2025</v>
      </c>
      <c r="O4675" s="75">
        <v>380935</v>
      </c>
      <c r="R4675" s="21">
        <v>4</v>
      </c>
      <c r="S4675" s="21">
        <v>1523740</v>
      </c>
    </row>
    <row r="4676" spans="2:19" ht="30" hidden="1" customHeight="1">
      <c r="B4676">
        <v>56</v>
      </c>
      <c r="C4676" t="s">
        <v>86</v>
      </c>
      <c r="D4676" t="s">
        <v>87</v>
      </c>
      <c r="E4676" s="86" t="str">
        <f t="shared" si="168"/>
        <v>562. Cuidado Continuo por una vida con bienestarComunitario</v>
      </c>
      <c r="F4676" t="s">
        <v>134</v>
      </c>
      <c r="G4676" t="s">
        <v>89</v>
      </c>
      <c r="H4676" t="s">
        <v>90</v>
      </c>
      <c r="I4676" s="134" t="s">
        <v>60</v>
      </c>
      <c r="J4676" t="s">
        <v>91</v>
      </c>
      <c r="K4676" t="s">
        <v>65</v>
      </c>
      <c r="L4676" s="32" t="s">
        <v>4</v>
      </c>
      <c r="M4676" s="32" t="s">
        <v>2</v>
      </c>
      <c r="N4676" s="70" t="str">
        <f t="shared" si="167"/>
        <v>562. Cuidado Continuo por una vida con bienestarComunitario2_KENNEDY3_DICIEMBRE_2025</v>
      </c>
      <c r="O4676" s="75">
        <v>266747</v>
      </c>
      <c r="R4676" s="21">
        <v>36</v>
      </c>
      <c r="S4676" s="21">
        <v>9602892</v>
      </c>
    </row>
    <row r="4677" spans="2:19" ht="30" hidden="1" customHeight="1">
      <c r="B4677">
        <v>57</v>
      </c>
      <c r="C4677" t="s">
        <v>86</v>
      </c>
      <c r="D4677" t="s">
        <v>87</v>
      </c>
      <c r="E4677" s="86" t="str">
        <f t="shared" si="168"/>
        <v>572. Cuidado Continuo por una vida con bienestarComunitario</v>
      </c>
      <c r="F4677" t="s">
        <v>135</v>
      </c>
      <c r="G4677" t="s">
        <v>110</v>
      </c>
      <c r="H4677" t="s">
        <v>90</v>
      </c>
      <c r="I4677" s="134" t="s">
        <v>60</v>
      </c>
      <c r="J4677" t="s">
        <v>91</v>
      </c>
      <c r="K4677" t="s">
        <v>65</v>
      </c>
      <c r="L4677" s="32" t="s">
        <v>4</v>
      </c>
      <c r="M4677" s="32" t="s">
        <v>2</v>
      </c>
      <c r="N4677" s="70" t="str">
        <f t="shared" si="167"/>
        <v>572. Cuidado Continuo por una vida con bienestarComunitario2_KENNEDY3_DICIEMBRE_2025</v>
      </c>
      <c r="O4677" s="75">
        <v>88916</v>
      </c>
      <c r="R4677" s="21">
        <v>128</v>
      </c>
      <c r="S4677" s="21">
        <v>11381248</v>
      </c>
    </row>
    <row r="4678" spans="2:19" ht="30" hidden="1" customHeight="1">
      <c r="B4678">
        <v>58</v>
      </c>
      <c r="C4678" t="s">
        <v>86</v>
      </c>
      <c r="D4678" t="s">
        <v>92</v>
      </c>
      <c r="E4678" s="86" t="str">
        <f t="shared" si="168"/>
        <v xml:space="preserve">582. Cuidado Continuo por una vida con bienestarEducativo </v>
      </c>
      <c r="F4678" t="s">
        <v>136</v>
      </c>
      <c r="G4678" t="s">
        <v>89</v>
      </c>
      <c r="H4678" t="s">
        <v>90</v>
      </c>
      <c r="I4678" s="134" t="s">
        <v>60</v>
      </c>
      <c r="J4678" t="s">
        <v>137</v>
      </c>
      <c r="K4678" t="s">
        <v>65</v>
      </c>
      <c r="L4678" s="32" t="s">
        <v>4</v>
      </c>
      <c r="M4678" s="32" t="s">
        <v>2</v>
      </c>
      <c r="N4678" s="70" t="str">
        <f t="shared" ref="N4678:N4741" si="169">+E4678&amp;L4678&amp;M4678</f>
        <v>582. Cuidado Continuo por una vida con bienestarEducativo 2_KENNEDY3_DICIEMBRE_2025</v>
      </c>
      <c r="O4678" s="75">
        <v>562157</v>
      </c>
      <c r="R4678" s="21">
        <v>14</v>
      </c>
      <c r="S4678" s="21">
        <v>7870198</v>
      </c>
    </row>
    <row r="4679" spans="2:19" ht="30" hidden="1" customHeight="1">
      <c r="B4679">
        <v>59</v>
      </c>
      <c r="C4679" t="s">
        <v>86</v>
      </c>
      <c r="D4679" t="s">
        <v>92</v>
      </c>
      <c r="E4679" s="86" t="str">
        <f t="shared" si="168"/>
        <v xml:space="preserve">592. Cuidado Continuo por una vida con bienestarEducativo </v>
      </c>
      <c r="F4679" t="s">
        <v>138</v>
      </c>
      <c r="G4679" t="s">
        <v>89</v>
      </c>
      <c r="H4679" t="s">
        <v>90</v>
      </c>
      <c r="I4679" s="134" t="s">
        <v>60</v>
      </c>
      <c r="J4679" t="s">
        <v>61</v>
      </c>
      <c r="K4679" t="s">
        <v>62</v>
      </c>
      <c r="L4679" s="32" t="s">
        <v>4</v>
      </c>
      <c r="M4679" s="32" t="s">
        <v>2</v>
      </c>
      <c r="N4679" s="70" t="str">
        <f t="shared" si="169"/>
        <v>592. Cuidado Continuo por una vida con bienestarEducativo 2_KENNEDY3_DICIEMBRE_2025</v>
      </c>
      <c r="O4679" s="75">
        <v>14226512</v>
      </c>
      <c r="S4679" s="21">
        <v>0</v>
      </c>
    </row>
    <row r="4680" spans="2:19" ht="30" hidden="1" customHeight="1">
      <c r="B4680">
        <v>60</v>
      </c>
      <c r="C4680" t="s">
        <v>86</v>
      </c>
      <c r="D4680" t="s">
        <v>92</v>
      </c>
      <c r="E4680" s="86" t="str">
        <f t="shared" si="168"/>
        <v xml:space="preserve">602. Cuidado Continuo por una vida con bienestarEducativo </v>
      </c>
      <c r="F4680" t="s">
        <v>139</v>
      </c>
      <c r="G4680" t="s">
        <v>89</v>
      </c>
      <c r="H4680" t="s">
        <v>90</v>
      </c>
      <c r="I4680" s="134" t="s">
        <v>60</v>
      </c>
      <c r="J4680" t="s">
        <v>91</v>
      </c>
      <c r="K4680" t="s">
        <v>65</v>
      </c>
      <c r="L4680" s="32" t="s">
        <v>4</v>
      </c>
      <c r="M4680" s="32" t="s">
        <v>2</v>
      </c>
      <c r="N4680" s="70" t="str">
        <f t="shared" si="169"/>
        <v>602. Cuidado Continuo por una vida con bienestarEducativo 2_KENNEDY3_DICIEMBRE_2025</v>
      </c>
      <c r="O4680" s="75">
        <v>105404</v>
      </c>
      <c r="S4680" s="21">
        <v>0</v>
      </c>
    </row>
    <row r="4681" spans="2:19" ht="30" hidden="1" customHeight="1">
      <c r="B4681">
        <v>61</v>
      </c>
      <c r="C4681" t="s">
        <v>86</v>
      </c>
      <c r="D4681" t="s">
        <v>92</v>
      </c>
      <c r="E4681" s="86" t="str">
        <f t="shared" si="168"/>
        <v xml:space="preserve">612. Cuidado Continuo por una vida con bienestarEducativo </v>
      </c>
      <c r="F4681" t="s">
        <v>140</v>
      </c>
      <c r="G4681" t="s">
        <v>89</v>
      </c>
      <c r="H4681" t="s">
        <v>90</v>
      </c>
      <c r="I4681" s="134" t="s">
        <v>60</v>
      </c>
      <c r="J4681" t="s">
        <v>91</v>
      </c>
      <c r="K4681" t="s">
        <v>65</v>
      </c>
      <c r="L4681" s="32" t="s">
        <v>4</v>
      </c>
      <c r="M4681" s="32" t="s">
        <v>2</v>
      </c>
      <c r="N4681" s="70" t="str">
        <f t="shared" si="169"/>
        <v>612. Cuidado Continuo por una vida con bienestarEducativo 2_KENNEDY3_DICIEMBRE_2025</v>
      </c>
      <c r="O4681" s="75">
        <v>266747</v>
      </c>
      <c r="R4681" s="21">
        <v>36</v>
      </c>
      <c r="S4681" s="21">
        <v>9602892</v>
      </c>
    </row>
    <row r="4682" spans="2:19" ht="30" hidden="1" customHeight="1">
      <c r="B4682">
        <v>62</v>
      </c>
      <c r="C4682" t="s">
        <v>86</v>
      </c>
      <c r="D4682" t="s">
        <v>92</v>
      </c>
      <c r="E4682" s="86" t="str">
        <f t="shared" si="168"/>
        <v xml:space="preserve">622. Cuidado Continuo por una vida con bienestarEducativo </v>
      </c>
      <c r="F4682" t="s">
        <v>141</v>
      </c>
      <c r="G4682" t="s">
        <v>118</v>
      </c>
      <c r="H4682" t="s">
        <v>90</v>
      </c>
      <c r="I4682" s="134" t="s">
        <v>60</v>
      </c>
      <c r="J4682" t="s">
        <v>61</v>
      </c>
      <c r="K4682" t="s">
        <v>62</v>
      </c>
      <c r="L4682" s="32" t="s">
        <v>4</v>
      </c>
      <c r="M4682" s="32" t="s">
        <v>2</v>
      </c>
      <c r="N4682" s="70" t="str">
        <f t="shared" si="169"/>
        <v>622. Cuidado Continuo por una vida con bienestarEducativo 2_KENNEDY3_DICIEMBRE_2025</v>
      </c>
      <c r="O4682" s="75">
        <v>13610112</v>
      </c>
      <c r="S4682" s="21">
        <v>0</v>
      </c>
    </row>
    <row r="4683" spans="2:19" ht="30" hidden="1" customHeight="1">
      <c r="B4683">
        <v>63</v>
      </c>
      <c r="C4683" t="s">
        <v>86</v>
      </c>
      <c r="D4683" t="s">
        <v>92</v>
      </c>
      <c r="E4683" s="86" t="str">
        <f t="shared" si="168"/>
        <v xml:space="preserve">632. Cuidado Continuo por una vida con bienestarEducativo </v>
      </c>
      <c r="F4683" t="s">
        <v>142</v>
      </c>
      <c r="G4683" t="s">
        <v>118</v>
      </c>
      <c r="H4683" t="s">
        <v>90</v>
      </c>
      <c r="I4683" s="134" t="s">
        <v>60</v>
      </c>
      <c r="J4683" t="s">
        <v>91</v>
      </c>
      <c r="K4683" t="s">
        <v>65</v>
      </c>
      <c r="L4683" s="32" t="s">
        <v>4</v>
      </c>
      <c r="M4683" s="32" t="s">
        <v>2</v>
      </c>
      <c r="N4683" s="70" t="str">
        <f t="shared" si="169"/>
        <v>632. Cuidado Continuo por una vida con bienestarEducativo 2_KENNEDY3_DICIEMBRE_2025</v>
      </c>
      <c r="O4683" s="75">
        <v>105404</v>
      </c>
      <c r="R4683" s="21">
        <v>18</v>
      </c>
      <c r="S4683" s="21">
        <v>1897272</v>
      </c>
    </row>
    <row r="4684" spans="2:19" ht="30" hidden="1" customHeight="1">
      <c r="B4684">
        <v>64</v>
      </c>
      <c r="C4684" t="s">
        <v>86</v>
      </c>
      <c r="D4684" t="s">
        <v>92</v>
      </c>
      <c r="E4684" s="86" t="str">
        <f t="shared" si="168"/>
        <v xml:space="preserve">642. Cuidado Continuo por una vida con bienestarEducativo </v>
      </c>
      <c r="F4684" t="s">
        <v>143</v>
      </c>
      <c r="G4684" t="s">
        <v>110</v>
      </c>
      <c r="H4684" t="s">
        <v>90</v>
      </c>
      <c r="I4684" s="134" t="s">
        <v>60</v>
      </c>
      <c r="J4684" t="s">
        <v>91</v>
      </c>
      <c r="K4684" t="s">
        <v>65</v>
      </c>
      <c r="L4684" s="32" t="s">
        <v>4</v>
      </c>
      <c r="M4684" s="32" t="s">
        <v>2</v>
      </c>
      <c r="N4684" s="70" t="str">
        <f t="shared" si="169"/>
        <v>642. Cuidado Continuo por una vida con bienestarEducativo 2_KENNEDY3_DICIEMBRE_2025</v>
      </c>
      <c r="O4684" s="75">
        <v>137765</v>
      </c>
      <c r="R4684" s="21">
        <v>143</v>
      </c>
      <c r="S4684" s="21">
        <v>19700395</v>
      </c>
    </row>
    <row r="4685" spans="2:19" ht="30" hidden="1" customHeight="1">
      <c r="B4685">
        <v>65</v>
      </c>
      <c r="C4685" t="s">
        <v>86</v>
      </c>
      <c r="D4685" t="s">
        <v>92</v>
      </c>
      <c r="E4685" s="86" t="str">
        <f t="shared" si="168"/>
        <v xml:space="preserve">652. Cuidado Continuo por una vida con bienestarEducativo </v>
      </c>
      <c r="F4685" t="s">
        <v>144</v>
      </c>
      <c r="G4685" t="s">
        <v>110</v>
      </c>
      <c r="H4685" t="s">
        <v>90</v>
      </c>
      <c r="I4685" s="134" t="s">
        <v>60</v>
      </c>
      <c r="J4685" t="s">
        <v>91</v>
      </c>
      <c r="K4685" t="s">
        <v>65</v>
      </c>
      <c r="L4685" s="32" t="s">
        <v>4</v>
      </c>
      <c r="M4685" s="32" t="s">
        <v>2</v>
      </c>
      <c r="N4685" s="70" t="str">
        <f t="shared" si="169"/>
        <v>652. Cuidado Continuo por una vida con bienestarEducativo 2_KENNEDY3_DICIEMBRE_2025</v>
      </c>
      <c r="O4685" s="75">
        <v>105404</v>
      </c>
      <c r="R4685" s="21">
        <v>166</v>
      </c>
      <c r="S4685" s="21">
        <v>17497064</v>
      </c>
    </row>
    <row r="4686" spans="2:19" ht="30" hidden="1" customHeight="1">
      <c r="B4686">
        <v>66</v>
      </c>
      <c r="C4686" t="s">
        <v>86</v>
      </c>
      <c r="D4686" t="s">
        <v>92</v>
      </c>
      <c r="E4686" s="86" t="str">
        <f t="shared" si="168"/>
        <v xml:space="preserve">662. Cuidado Continuo por una vida con bienestarEducativo </v>
      </c>
      <c r="F4686" t="s">
        <v>145</v>
      </c>
      <c r="G4686" t="s">
        <v>110</v>
      </c>
      <c r="H4686" t="s">
        <v>90</v>
      </c>
      <c r="I4686" s="134" t="s">
        <v>60</v>
      </c>
      <c r="J4686" t="s">
        <v>119</v>
      </c>
      <c r="K4686" t="s">
        <v>65</v>
      </c>
      <c r="L4686" s="32" t="s">
        <v>4</v>
      </c>
      <c r="M4686" s="32" t="s">
        <v>2</v>
      </c>
      <c r="N4686" s="70" t="str">
        <f t="shared" si="169"/>
        <v>662. Cuidado Continuo por una vida con bienestarEducativo 2_KENNEDY3_DICIEMBRE_2025</v>
      </c>
      <c r="O4686" s="75">
        <v>199714</v>
      </c>
      <c r="R4686" s="21">
        <v>7</v>
      </c>
      <c r="S4686" s="21">
        <v>1397998</v>
      </c>
    </row>
    <row r="4687" spans="2:19" ht="30" hidden="1" customHeight="1">
      <c r="B4687">
        <v>67</v>
      </c>
      <c r="C4687" t="s">
        <v>86</v>
      </c>
      <c r="D4687" t="s">
        <v>92</v>
      </c>
      <c r="E4687" s="86" t="str">
        <f t="shared" si="168"/>
        <v xml:space="preserve">672. Cuidado Continuo por una vida con bienestarEducativo </v>
      </c>
      <c r="F4687" t="s">
        <v>146</v>
      </c>
      <c r="G4687" t="s">
        <v>110</v>
      </c>
      <c r="H4687" t="s">
        <v>90</v>
      </c>
      <c r="I4687" s="134" t="s">
        <v>60</v>
      </c>
      <c r="J4687" t="s">
        <v>91</v>
      </c>
      <c r="K4687" t="s">
        <v>65</v>
      </c>
      <c r="L4687" s="32" t="s">
        <v>4</v>
      </c>
      <c r="M4687" s="32" t="s">
        <v>2</v>
      </c>
      <c r="N4687" s="70" t="str">
        <f t="shared" si="169"/>
        <v>672. Cuidado Continuo por una vida con bienestarEducativo 2_KENNEDY3_DICIEMBRE_2025</v>
      </c>
      <c r="O4687" s="75">
        <v>88916</v>
      </c>
      <c r="R4687" s="21">
        <v>107</v>
      </c>
      <c r="S4687" s="21">
        <v>9514012</v>
      </c>
    </row>
    <row r="4688" spans="2:19" ht="30" hidden="1" customHeight="1">
      <c r="B4688">
        <v>68</v>
      </c>
      <c r="C4688" t="s">
        <v>86</v>
      </c>
      <c r="D4688" t="s">
        <v>93</v>
      </c>
      <c r="E4688" s="86" t="str">
        <f t="shared" si="168"/>
        <v>682. Cuidado Continuo por una vida con bienestarInstitucional</v>
      </c>
      <c r="F4688" t="s">
        <v>147</v>
      </c>
      <c r="G4688" t="s">
        <v>110</v>
      </c>
      <c r="H4688" t="s">
        <v>90</v>
      </c>
      <c r="I4688" s="134" t="s">
        <v>60</v>
      </c>
      <c r="J4688" t="s">
        <v>91</v>
      </c>
      <c r="K4688" t="s">
        <v>65</v>
      </c>
      <c r="L4688" s="32" t="s">
        <v>4</v>
      </c>
      <c r="M4688" s="32" t="s">
        <v>2</v>
      </c>
      <c r="N4688" s="70" t="str">
        <f t="shared" si="169"/>
        <v>682. Cuidado Continuo por una vida con bienestarInstitucional2_KENNEDY3_DICIEMBRE_2025</v>
      </c>
      <c r="O4688" s="75">
        <v>105404</v>
      </c>
      <c r="R4688" s="21">
        <v>34</v>
      </c>
      <c r="S4688" s="21">
        <v>3583736</v>
      </c>
    </row>
    <row r="4689" spans="2:19" ht="30" hidden="1" customHeight="1">
      <c r="B4689">
        <v>69</v>
      </c>
      <c r="C4689" t="s">
        <v>86</v>
      </c>
      <c r="D4689" t="s">
        <v>93</v>
      </c>
      <c r="E4689" s="86" t="str">
        <f t="shared" si="168"/>
        <v>692. Cuidado Continuo por una vida con bienestarInstitucional</v>
      </c>
      <c r="F4689" t="s">
        <v>148</v>
      </c>
      <c r="G4689" t="s">
        <v>118</v>
      </c>
      <c r="H4689" t="s">
        <v>90</v>
      </c>
      <c r="I4689" s="134" t="s">
        <v>60</v>
      </c>
      <c r="J4689" t="s">
        <v>91</v>
      </c>
      <c r="K4689" t="s">
        <v>65</v>
      </c>
      <c r="L4689" s="32" t="s">
        <v>4</v>
      </c>
      <c r="M4689" s="32" t="s">
        <v>2</v>
      </c>
      <c r="N4689" s="70" t="str">
        <f t="shared" si="169"/>
        <v>692. Cuidado Continuo por una vida con bienestarInstitucional2_KENNEDY3_DICIEMBRE_2025</v>
      </c>
      <c r="O4689" s="75">
        <v>105404</v>
      </c>
      <c r="R4689" s="21">
        <v>75</v>
      </c>
      <c r="S4689" s="21">
        <v>7905300</v>
      </c>
    </row>
    <row r="4690" spans="2:19" ht="30" hidden="1" customHeight="1">
      <c r="B4690">
        <v>70</v>
      </c>
      <c r="C4690" t="s">
        <v>86</v>
      </c>
      <c r="D4690" t="s">
        <v>93</v>
      </c>
      <c r="E4690" s="86" t="str">
        <f t="shared" si="168"/>
        <v>702. Cuidado Continuo por una vida con bienestarInstitucional</v>
      </c>
      <c r="F4690" t="s">
        <v>149</v>
      </c>
      <c r="G4690" t="s">
        <v>89</v>
      </c>
      <c r="H4690" t="s">
        <v>90</v>
      </c>
      <c r="I4690" s="134" t="s">
        <v>60</v>
      </c>
      <c r="J4690" t="s">
        <v>91</v>
      </c>
      <c r="K4690" t="s">
        <v>65</v>
      </c>
      <c r="L4690" s="32" t="s">
        <v>4</v>
      </c>
      <c r="M4690" s="32" t="s">
        <v>2</v>
      </c>
      <c r="N4690" s="70" t="str">
        <f t="shared" si="169"/>
        <v>702. Cuidado Continuo por una vida con bienestarInstitucional2_KENNEDY3_DICIEMBRE_2025</v>
      </c>
      <c r="O4690" s="75">
        <v>74893</v>
      </c>
      <c r="R4690" s="21">
        <v>59</v>
      </c>
      <c r="S4690" s="21">
        <v>4418687</v>
      </c>
    </row>
    <row r="4691" spans="2:19" ht="30" hidden="1" customHeight="1">
      <c r="B4691">
        <v>71</v>
      </c>
      <c r="C4691" t="s">
        <v>86</v>
      </c>
      <c r="D4691" t="s">
        <v>98</v>
      </c>
      <c r="E4691" s="86" t="str">
        <f t="shared" si="168"/>
        <v>712. Cuidado Continuo por una vida con bienestarLaboral</v>
      </c>
      <c r="F4691" t="s">
        <v>150</v>
      </c>
      <c r="G4691" t="s">
        <v>110</v>
      </c>
      <c r="H4691" t="s">
        <v>90</v>
      </c>
      <c r="I4691" s="134" t="s">
        <v>60</v>
      </c>
      <c r="J4691" t="s">
        <v>151</v>
      </c>
      <c r="K4691" t="s">
        <v>65</v>
      </c>
      <c r="L4691" s="32" t="s">
        <v>4</v>
      </c>
      <c r="M4691" s="32" t="s">
        <v>2</v>
      </c>
      <c r="N4691" s="70" t="str">
        <f t="shared" si="169"/>
        <v>712. Cuidado Continuo por una vida con bienestarLaboral2_KENNEDY3_DICIEMBRE_2025</v>
      </c>
      <c r="O4691" s="75">
        <v>59965</v>
      </c>
      <c r="S4691" s="21">
        <v>0</v>
      </c>
    </row>
    <row r="4692" spans="2:19" ht="30" hidden="1" customHeight="1">
      <c r="B4692">
        <v>72</v>
      </c>
      <c r="C4692" t="s">
        <v>86</v>
      </c>
      <c r="D4692" t="s">
        <v>98</v>
      </c>
      <c r="E4692" s="86" t="str">
        <f t="shared" ref="E4692:E4755" si="170">B4692&amp;C4692&amp;D4692</f>
        <v>722. Cuidado Continuo por una vida con bienestarLaboral</v>
      </c>
      <c r="F4692" t="s">
        <v>152</v>
      </c>
      <c r="G4692" t="s">
        <v>110</v>
      </c>
      <c r="H4692" t="s">
        <v>90</v>
      </c>
      <c r="I4692" s="134" t="s">
        <v>60</v>
      </c>
      <c r="J4692" t="s">
        <v>151</v>
      </c>
      <c r="K4692" t="s">
        <v>65</v>
      </c>
      <c r="L4692" s="32" t="s">
        <v>4</v>
      </c>
      <c r="M4692" s="32" t="s">
        <v>2</v>
      </c>
      <c r="N4692" s="70" t="str">
        <f t="shared" si="169"/>
        <v>722. Cuidado Continuo por una vida con bienestarLaboral2_KENNEDY3_DICIEMBRE_2025</v>
      </c>
      <c r="O4692" s="75">
        <v>99830</v>
      </c>
      <c r="S4692" s="21">
        <v>0</v>
      </c>
    </row>
    <row r="4693" spans="2:19" ht="30" hidden="1" customHeight="1">
      <c r="B4693">
        <v>73</v>
      </c>
      <c r="C4693" t="s">
        <v>86</v>
      </c>
      <c r="D4693" t="s">
        <v>98</v>
      </c>
      <c r="E4693" s="86" t="str">
        <f t="shared" si="170"/>
        <v>732. Cuidado Continuo por una vida con bienestarLaboral</v>
      </c>
      <c r="F4693" t="s">
        <v>153</v>
      </c>
      <c r="G4693" t="s">
        <v>110</v>
      </c>
      <c r="H4693" t="s">
        <v>90</v>
      </c>
      <c r="I4693" s="134" t="s">
        <v>60</v>
      </c>
      <c r="J4693" t="s">
        <v>154</v>
      </c>
      <c r="K4693" t="s">
        <v>65</v>
      </c>
      <c r="L4693" s="32" t="s">
        <v>4</v>
      </c>
      <c r="M4693" s="32" t="s">
        <v>2</v>
      </c>
      <c r="N4693" s="70" t="str">
        <f t="shared" si="169"/>
        <v>732. Cuidado Continuo por una vida con bienestarLaboral2_KENNEDY3_DICIEMBRE_2025</v>
      </c>
      <c r="O4693" s="75">
        <v>220671</v>
      </c>
      <c r="R4693" s="21">
        <v>29</v>
      </c>
      <c r="S4693" s="21">
        <v>6399459</v>
      </c>
    </row>
    <row r="4694" spans="2:19" ht="30" hidden="1" customHeight="1">
      <c r="B4694">
        <v>74</v>
      </c>
      <c r="C4694" t="s">
        <v>86</v>
      </c>
      <c r="D4694" t="s">
        <v>98</v>
      </c>
      <c r="E4694" s="86" t="str">
        <f t="shared" si="170"/>
        <v>742. Cuidado Continuo por una vida con bienestarLaboral</v>
      </c>
      <c r="F4694" t="s">
        <v>155</v>
      </c>
      <c r="G4694" t="s">
        <v>110</v>
      </c>
      <c r="H4694" t="s">
        <v>90</v>
      </c>
      <c r="I4694" s="134" t="s">
        <v>60</v>
      </c>
      <c r="J4694" t="s">
        <v>154</v>
      </c>
      <c r="K4694" t="s">
        <v>65</v>
      </c>
      <c r="L4694" s="32" t="s">
        <v>4</v>
      </c>
      <c r="M4694" s="32" t="s">
        <v>2</v>
      </c>
      <c r="N4694" s="70" t="str">
        <f t="shared" si="169"/>
        <v>742. Cuidado Continuo por una vida con bienestarLaboral2_KENNEDY3_DICIEMBRE_2025</v>
      </c>
      <c r="O4694" s="75">
        <v>367374</v>
      </c>
      <c r="R4694" s="21">
        <v>20</v>
      </c>
      <c r="S4694" s="21">
        <v>7347480</v>
      </c>
    </row>
    <row r="4695" spans="2:19" ht="30" hidden="1" customHeight="1">
      <c r="B4695">
        <v>75</v>
      </c>
      <c r="C4695" t="s">
        <v>86</v>
      </c>
      <c r="D4695" t="s">
        <v>98</v>
      </c>
      <c r="E4695" s="86" t="str">
        <f t="shared" si="170"/>
        <v>752. Cuidado Continuo por una vida con bienestarLaboral</v>
      </c>
      <c r="F4695" t="s">
        <v>156</v>
      </c>
      <c r="G4695" t="s">
        <v>110</v>
      </c>
      <c r="H4695" t="s">
        <v>90</v>
      </c>
      <c r="I4695" s="134" t="s">
        <v>60</v>
      </c>
      <c r="J4695" t="s">
        <v>157</v>
      </c>
      <c r="K4695" t="s">
        <v>65</v>
      </c>
      <c r="L4695" s="32" t="s">
        <v>4</v>
      </c>
      <c r="M4695" s="32" t="s">
        <v>2</v>
      </c>
      <c r="N4695" s="70" t="str">
        <f t="shared" si="169"/>
        <v>752. Cuidado Continuo por una vida con bienestarLaboral2_KENNEDY3_DICIEMBRE_2025</v>
      </c>
      <c r="O4695" s="75">
        <v>210809</v>
      </c>
      <c r="R4695" s="21">
        <v>25</v>
      </c>
      <c r="S4695" s="21">
        <v>5270225</v>
      </c>
    </row>
    <row r="4696" spans="2:19" ht="30" hidden="1" customHeight="1">
      <c r="B4696">
        <v>76</v>
      </c>
      <c r="C4696" t="s">
        <v>86</v>
      </c>
      <c r="D4696" t="s">
        <v>98</v>
      </c>
      <c r="E4696" s="86" t="str">
        <f t="shared" si="170"/>
        <v>762. Cuidado Continuo por una vida con bienestarLaboral</v>
      </c>
      <c r="F4696" t="s">
        <v>158</v>
      </c>
      <c r="G4696" t="s">
        <v>110</v>
      </c>
      <c r="H4696" t="s">
        <v>90</v>
      </c>
      <c r="I4696" s="134" t="s">
        <v>60</v>
      </c>
      <c r="J4696" t="s">
        <v>157</v>
      </c>
      <c r="K4696" t="s">
        <v>65</v>
      </c>
      <c r="L4696" s="32" t="s">
        <v>4</v>
      </c>
      <c r="M4696" s="32" t="s">
        <v>2</v>
      </c>
      <c r="N4696" s="70" t="str">
        <f t="shared" si="169"/>
        <v>762. Cuidado Continuo por una vida con bienestarLaboral2_KENNEDY3_DICIEMBRE_2025</v>
      </c>
      <c r="O4696" s="75">
        <v>55168</v>
      </c>
      <c r="R4696" s="21">
        <v>15</v>
      </c>
      <c r="S4696" s="21">
        <v>827520</v>
      </c>
    </row>
    <row r="4697" spans="2:19" ht="30" hidden="1" customHeight="1">
      <c r="B4697">
        <v>77</v>
      </c>
      <c r="C4697" t="s">
        <v>86</v>
      </c>
      <c r="D4697" t="s">
        <v>98</v>
      </c>
      <c r="E4697" s="86" t="str">
        <f t="shared" si="170"/>
        <v>772. Cuidado Continuo por una vida con bienestarLaboral</v>
      </c>
      <c r="F4697" t="s">
        <v>159</v>
      </c>
      <c r="G4697" t="s">
        <v>110</v>
      </c>
      <c r="H4697" t="s">
        <v>90</v>
      </c>
      <c r="I4697" s="134" t="s">
        <v>60</v>
      </c>
      <c r="J4697" t="s">
        <v>157</v>
      </c>
      <c r="K4697" t="s">
        <v>80</v>
      </c>
      <c r="L4697" s="32" t="s">
        <v>4</v>
      </c>
      <c r="M4697" s="32" t="s">
        <v>2</v>
      </c>
      <c r="N4697" s="70" t="str">
        <f t="shared" si="169"/>
        <v>772. Cuidado Continuo por una vida con bienestarLaboral2_KENNEDY3_DICIEMBRE_2025</v>
      </c>
      <c r="O4697" s="75">
        <v>91844</v>
      </c>
      <c r="R4697" s="21">
        <v>0</v>
      </c>
      <c r="S4697" s="21">
        <v>0</v>
      </c>
    </row>
    <row r="4698" spans="2:19" ht="30" hidden="1" customHeight="1">
      <c r="B4698">
        <v>78</v>
      </c>
      <c r="C4698" t="s">
        <v>86</v>
      </c>
      <c r="D4698" t="s">
        <v>98</v>
      </c>
      <c r="E4698" s="86" t="str">
        <f t="shared" si="170"/>
        <v>782. Cuidado Continuo por una vida con bienestarLaboral</v>
      </c>
      <c r="F4698" t="s">
        <v>160</v>
      </c>
      <c r="G4698" t="s">
        <v>110</v>
      </c>
      <c r="H4698" t="s">
        <v>90</v>
      </c>
      <c r="I4698" s="134" t="s">
        <v>60</v>
      </c>
      <c r="J4698" t="s">
        <v>157</v>
      </c>
      <c r="K4698" t="s">
        <v>80</v>
      </c>
      <c r="L4698" s="32" t="s">
        <v>4</v>
      </c>
      <c r="M4698" s="32" t="s">
        <v>2</v>
      </c>
      <c r="N4698" s="70" t="str">
        <f t="shared" si="169"/>
        <v>782. Cuidado Continuo por una vida con bienestarLaboral2_KENNEDY3_DICIEMBRE_2025</v>
      </c>
      <c r="O4698" s="75">
        <v>121585</v>
      </c>
      <c r="R4698" s="21">
        <v>0</v>
      </c>
      <c r="S4698" s="21">
        <v>0</v>
      </c>
    </row>
    <row r="4699" spans="2:19" ht="30" hidden="1" customHeight="1">
      <c r="B4699">
        <v>79</v>
      </c>
      <c r="C4699" t="s">
        <v>86</v>
      </c>
      <c r="D4699" t="s">
        <v>98</v>
      </c>
      <c r="E4699" s="86" t="str">
        <f t="shared" si="170"/>
        <v>792. Cuidado Continuo por una vida con bienestarLaboral</v>
      </c>
      <c r="F4699" t="s">
        <v>161</v>
      </c>
      <c r="G4699" t="s">
        <v>110</v>
      </c>
      <c r="H4699" t="s">
        <v>90</v>
      </c>
      <c r="I4699" s="134" t="s">
        <v>60</v>
      </c>
      <c r="J4699" t="s">
        <v>157</v>
      </c>
      <c r="K4699" t="s">
        <v>65</v>
      </c>
      <c r="L4699" s="32" t="s">
        <v>4</v>
      </c>
      <c r="M4699" s="32" t="s">
        <v>2</v>
      </c>
      <c r="N4699" s="70" t="str">
        <f t="shared" si="169"/>
        <v>792. Cuidado Continuo por una vida con bienestarLaboral2_KENNEDY3_DICIEMBRE_2025</v>
      </c>
      <c r="O4699" s="75">
        <v>125438</v>
      </c>
      <c r="R4699" s="21">
        <v>16</v>
      </c>
      <c r="S4699" s="21">
        <v>2007008</v>
      </c>
    </row>
    <row r="4700" spans="2:19" ht="30" hidden="1" customHeight="1">
      <c r="B4700">
        <v>80</v>
      </c>
      <c r="C4700" t="s">
        <v>86</v>
      </c>
      <c r="D4700" t="s">
        <v>98</v>
      </c>
      <c r="E4700" s="86" t="str">
        <f t="shared" si="170"/>
        <v>802. Cuidado Continuo por una vida con bienestarLaboral</v>
      </c>
      <c r="F4700" t="s">
        <v>162</v>
      </c>
      <c r="G4700" t="s">
        <v>110</v>
      </c>
      <c r="H4700" t="s">
        <v>90</v>
      </c>
      <c r="I4700" s="134" t="s">
        <v>60</v>
      </c>
      <c r="J4700" t="s">
        <v>163</v>
      </c>
      <c r="K4700" t="s">
        <v>62</v>
      </c>
      <c r="L4700" s="32" t="s">
        <v>4</v>
      </c>
      <c r="M4700" s="32" t="s">
        <v>2</v>
      </c>
      <c r="N4700" s="70" t="str">
        <f t="shared" si="169"/>
        <v>802. Cuidado Continuo por una vida con bienestarLaboral2_KENNEDY3_DICIEMBRE_2025</v>
      </c>
      <c r="O4700" s="75">
        <v>53781</v>
      </c>
      <c r="R4700" s="21">
        <v>0</v>
      </c>
      <c r="S4700" s="21">
        <v>0</v>
      </c>
    </row>
    <row r="4701" spans="2:19" ht="30" hidden="1" customHeight="1">
      <c r="B4701">
        <v>81</v>
      </c>
      <c r="C4701" t="s">
        <v>86</v>
      </c>
      <c r="D4701" t="s">
        <v>98</v>
      </c>
      <c r="E4701" s="86" t="str">
        <f t="shared" si="170"/>
        <v>812. Cuidado Continuo por una vida con bienestarLaboral</v>
      </c>
      <c r="F4701" t="s">
        <v>164</v>
      </c>
      <c r="G4701" t="s">
        <v>110</v>
      </c>
      <c r="H4701" t="s">
        <v>90</v>
      </c>
      <c r="I4701" s="134" t="s">
        <v>60</v>
      </c>
      <c r="J4701" t="s">
        <v>151</v>
      </c>
      <c r="K4701" t="s">
        <v>65</v>
      </c>
      <c r="L4701" s="32" t="s">
        <v>4</v>
      </c>
      <c r="M4701" s="32" t="s">
        <v>2</v>
      </c>
      <c r="N4701" s="70" t="str">
        <f t="shared" si="169"/>
        <v>812. Cuidado Continuo por una vida con bienestarLaboral2_KENNEDY3_DICIEMBRE_2025</v>
      </c>
      <c r="O4701" s="75">
        <v>82752</v>
      </c>
      <c r="S4701" s="21">
        <v>0</v>
      </c>
    </row>
    <row r="4702" spans="2:19" ht="30" hidden="1" customHeight="1">
      <c r="B4702">
        <v>82</v>
      </c>
      <c r="C4702" t="s">
        <v>86</v>
      </c>
      <c r="D4702" t="s">
        <v>98</v>
      </c>
      <c r="E4702" s="86" t="str">
        <f t="shared" si="170"/>
        <v>822. Cuidado Continuo por una vida con bienestarLaboral</v>
      </c>
      <c r="F4702" t="s">
        <v>165</v>
      </c>
      <c r="G4702" t="s">
        <v>110</v>
      </c>
      <c r="H4702" t="s">
        <v>90</v>
      </c>
      <c r="I4702" s="134" t="s">
        <v>60</v>
      </c>
      <c r="J4702" t="s">
        <v>166</v>
      </c>
      <c r="K4702" t="s">
        <v>65</v>
      </c>
      <c r="L4702" s="32" t="s">
        <v>4</v>
      </c>
      <c r="M4702" s="32" t="s">
        <v>2</v>
      </c>
      <c r="N4702" s="70" t="str">
        <f t="shared" si="169"/>
        <v>822. Cuidado Continuo por una vida con bienestarLaboral2_KENNEDY3_DICIEMBRE_2025</v>
      </c>
      <c r="O4702" s="75">
        <v>281078</v>
      </c>
      <c r="R4702" s="21">
        <v>46</v>
      </c>
      <c r="S4702" s="21">
        <v>12929588</v>
      </c>
    </row>
    <row r="4703" spans="2:19" ht="30" hidden="1" customHeight="1">
      <c r="B4703">
        <v>83</v>
      </c>
      <c r="C4703" t="s">
        <v>86</v>
      </c>
      <c r="D4703" t="s">
        <v>98</v>
      </c>
      <c r="E4703" s="86" t="str">
        <f t="shared" si="170"/>
        <v>832. Cuidado Continuo por una vida con bienestarLaboral</v>
      </c>
      <c r="F4703" t="s">
        <v>167</v>
      </c>
      <c r="G4703" t="s">
        <v>110</v>
      </c>
      <c r="H4703" t="s">
        <v>90</v>
      </c>
      <c r="I4703" s="134" t="s">
        <v>60</v>
      </c>
      <c r="J4703" t="s">
        <v>157</v>
      </c>
      <c r="K4703" t="s">
        <v>65</v>
      </c>
      <c r="L4703" s="32" t="s">
        <v>4</v>
      </c>
      <c r="M4703" s="32" t="s">
        <v>2</v>
      </c>
      <c r="N4703" s="70" t="str">
        <f t="shared" si="169"/>
        <v>832. Cuidado Continuo por una vida con bienestarLaboral2_KENNEDY3_DICIEMBRE_2025</v>
      </c>
      <c r="O4703" s="75">
        <v>70270</v>
      </c>
      <c r="R4703" s="21">
        <v>5</v>
      </c>
      <c r="S4703" s="21">
        <v>351350</v>
      </c>
    </row>
    <row r="4704" spans="2:19" ht="30" customHeight="1">
      <c r="B4704">
        <v>84</v>
      </c>
      <c r="C4704" t="s">
        <v>86</v>
      </c>
      <c r="D4704" t="s">
        <v>98</v>
      </c>
      <c r="E4704" s="86" t="str">
        <f t="shared" si="170"/>
        <v>842. Cuidado Continuo por una vida con bienestarLaboral</v>
      </c>
      <c r="F4704" t="s">
        <v>168</v>
      </c>
      <c r="G4704" t="s">
        <v>110</v>
      </c>
      <c r="H4704" t="s">
        <v>90</v>
      </c>
      <c r="I4704" s="134" t="s">
        <v>60</v>
      </c>
      <c r="J4704" t="s">
        <v>157</v>
      </c>
      <c r="K4704" t="s">
        <v>65</v>
      </c>
      <c r="L4704" s="32" t="s">
        <v>4</v>
      </c>
      <c r="M4704" s="32" t="s">
        <v>2</v>
      </c>
      <c r="N4704" s="70" t="str">
        <f t="shared" si="169"/>
        <v>842. Cuidado Continuo por una vida con bienestarLaboral2_KENNEDY3_DICIEMBRE_2025</v>
      </c>
      <c r="O4704" s="75">
        <v>105404</v>
      </c>
      <c r="R4704" s="21">
        <v>31</v>
      </c>
      <c r="S4704" s="21">
        <v>3267524</v>
      </c>
    </row>
    <row r="4705" spans="2:19" ht="30" hidden="1" customHeight="1">
      <c r="B4705">
        <v>85</v>
      </c>
      <c r="C4705" t="s">
        <v>86</v>
      </c>
      <c r="D4705" t="s">
        <v>98</v>
      </c>
      <c r="E4705" s="86" t="str">
        <f t="shared" si="170"/>
        <v>852. Cuidado Continuo por una vida con bienestarLaboral</v>
      </c>
      <c r="F4705" t="s">
        <v>169</v>
      </c>
      <c r="G4705" t="s">
        <v>110</v>
      </c>
      <c r="H4705" t="s">
        <v>90</v>
      </c>
      <c r="I4705" s="134" t="s">
        <v>60</v>
      </c>
      <c r="J4705" t="s">
        <v>163</v>
      </c>
      <c r="K4705" t="s">
        <v>62</v>
      </c>
      <c r="L4705" s="32" t="s">
        <v>4</v>
      </c>
      <c r="M4705" s="32" t="s">
        <v>2</v>
      </c>
      <c r="N4705" s="70" t="str">
        <f t="shared" si="169"/>
        <v>852. Cuidado Continuo por una vida con bienestarLaboral2_KENNEDY3_DICIEMBRE_2025</v>
      </c>
      <c r="O4705" s="75">
        <v>35135</v>
      </c>
      <c r="R4705" s="21">
        <v>0</v>
      </c>
      <c r="S4705" s="21">
        <v>0</v>
      </c>
    </row>
    <row r="4706" spans="2:19" ht="30" hidden="1" customHeight="1">
      <c r="B4706">
        <v>87</v>
      </c>
      <c r="C4706" t="s">
        <v>170</v>
      </c>
      <c r="D4706" t="s">
        <v>87</v>
      </c>
      <c r="E4706" s="86" t="str">
        <f t="shared" si="170"/>
        <v>873. Cuidado Continuo por una vida con bienestar con enfoque diferencial étnicoComunitario</v>
      </c>
      <c r="F4706" t="s">
        <v>171</v>
      </c>
      <c r="G4706" t="s">
        <v>89</v>
      </c>
      <c r="H4706" t="s">
        <v>90</v>
      </c>
      <c r="I4706" s="134" t="s">
        <v>60</v>
      </c>
      <c r="J4706" t="s">
        <v>61</v>
      </c>
      <c r="K4706" t="s">
        <v>80</v>
      </c>
      <c r="L4706" s="32" t="s">
        <v>4</v>
      </c>
      <c r="M4706" s="32" t="s">
        <v>2</v>
      </c>
      <c r="N4706" s="70" t="str">
        <f t="shared" si="169"/>
        <v>873. Cuidado Continuo por una vida con bienestar con enfoque diferencial étnicoComunitario2_KENNEDY3_DICIEMBRE_2025</v>
      </c>
      <c r="O4706" s="75">
        <v>25814832</v>
      </c>
      <c r="S4706" s="21">
        <v>0</v>
      </c>
    </row>
    <row r="4707" spans="2:19" ht="30" hidden="1" customHeight="1">
      <c r="B4707">
        <v>88</v>
      </c>
      <c r="C4707" t="s">
        <v>170</v>
      </c>
      <c r="D4707" t="s">
        <v>87</v>
      </c>
      <c r="E4707" s="86" t="str">
        <f t="shared" si="170"/>
        <v>883. Cuidado Continuo por una vida con bienestar con enfoque diferencial étnicoComunitario</v>
      </c>
      <c r="F4707" t="s">
        <v>172</v>
      </c>
      <c r="G4707" t="s">
        <v>89</v>
      </c>
      <c r="H4707" t="s">
        <v>90</v>
      </c>
      <c r="I4707" s="134" t="s">
        <v>60</v>
      </c>
      <c r="J4707" t="s">
        <v>61</v>
      </c>
      <c r="K4707" t="s">
        <v>80</v>
      </c>
      <c r="L4707" s="32" t="s">
        <v>4</v>
      </c>
      <c r="M4707" s="32" t="s">
        <v>2</v>
      </c>
      <c r="N4707" s="70" t="str">
        <f t="shared" si="169"/>
        <v>883. Cuidado Continuo por una vida con bienestar con enfoque diferencial étnicoComunitario2_KENNEDY3_DICIEMBRE_2025</v>
      </c>
      <c r="O4707" s="75">
        <v>19848080</v>
      </c>
      <c r="S4707" s="21">
        <v>0</v>
      </c>
    </row>
    <row r="4708" spans="2:19" ht="30" hidden="1" customHeight="1">
      <c r="B4708">
        <v>89</v>
      </c>
      <c r="C4708" t="s">
        <v>170</v>
      </c>
      <c r="D4708" t="s">
        <v>87</v>
      </c>
      <c r="E4708" s="86" t="str">
        <f t="shared" si="170"/>
        <v>893. Cuidado Continuo por una vida con bienestar con enfoque diferencial étnicoComunitario</v>
      </c>
      <c r="F4708" t="s">
        <v>173</v>
      </c>
      <c r="G4708" t="s">
        <v>89</v>
      </c>
      <c r="H4708" t="s">
        <v>90</v>
      </c>
      <c r="I4708" s="134" t="s">
        <v>60</v>
      </c>
      <c r="J4708" t="s">
        <v>61</v>
      </c>
      <c r="K4708" t="s">
        <v>80</v>
      </c>
      <c r="L4708" s="32" t="s">
        <v>4</v>
      </c>
      <c r="M4708" s="32" t="s">
        <v>2</v>
      </c>
      <c r="N4708" s="70" t="str">
        <f t="shared" si="169"/>
        <v>893. Cuidado Continuo por una vida con bienestar con enfoque diferencial étnicoComunitario2_KENNEDY3_DICIEMBRE_2025</v>
      </c>
      <c r="O4708" s="75">
        <v>33729408</v>
      </c>
      <c r="S4708" s="21">
        <v>0</v>
      </c>
    </row>
    <row r="4709" spans="2:19" ht="30" hidden="1" customHeight="1">
      <c r="B4709">
        <v>90</v>
      </c>
      <c r="C4709" t="s">
        <v>170</v>
      </c>
      <c r="D4709" t="s">
        <v>87</v>
      </c>
      <c r="E4709" s="86" t="str">
        <f t="shared" si="170"/>
        <v>903. Cuidado Continuo por una vida con bienestar con enfoque diferencial étnicoComunitario</v>
      </c>
      <c r="F4709" t="s">
        <v>174</v>
      </c>
      <c r="G4709" t="s">
        <v>89</v>
      </c>
      <c r="H4709" t="s">
        <v>90</v>
      </c>
      <c r="I4709" s="134" t="s">
        <v>60</v>
      </c>
      <c r="J4709" t="s">
        <v>61</v>
      </c>
      <c r="K4709" t="s">
        <v>80</v>
      </c>
      <c r="L4709" s="32" t="s">
        <v>4</v>
      </c>
      <c r="M4709" s="32" t="s">
        <v>2</v>
      </c>
      <c r="N4709" s="70" t="str">
        <f t="shared" si="169"/>
        <v>903. Cuidado Continuo por una vida con bienestar con enfoque diferencial étnicoComunitario2_KENNEDY3_DICIEMBRE_2025</v>
      </c>
      <c r="O4709" s="75">
        <v>11243136</v>
      </c>
      <c r="S4709" s="21">
        <v>0</v>
      </c>
    </row>
    <row r="4710" spans="2:19" ht="30" hidden="1" customHeight="1">
      <c r="B4710">
        <v>91</v>
      </c>
      <c r="C4710" t="s">
        <v>170</v>
      </c>
      <c r="D4710" t="s">
        <v>87</v>
      </c>
      <c r="E4710" s="86" t="str">
        <f t="shared" si="170"/>
        <v>913. Cuidado Continuo por una vida con bienestar con enfoque diferencial étnicoComunitario</v>
      </c>
      <c r="F4710" t="s">
        <v>175</v>
      </c>
      <c r="G4710" t="s">
        <v>89</v>
      </c>
      <c r="H4710" t="s">
        <v>90</v>
      </c>
      <c r="I4710" s="134" t="s">
        <v>60</v>
      </c>
      <c r="J4710" t="s">
        <v>61</v>
      </c>
      <c r="K4710" t="s">
        <v>80</v>
      </c>
      <c r="L4710" s="32" t="s">
        <v>4</v>
      </c>
      <c r="M4710" s="32" t="s">
        <v>2</v>
      </c>
      <c r="N4710" s="70" t="str">
        <f t="shared" si="169"/>
        <v>913. Cuidado Continuo por una vida con bienestar con enfoque diferencial étnicoComunitario2_KENNEDY3_DICIEMBRE_2025</v>
      </c>
      <c r="O4710" s="75">
        <v>19305648</v>
      </c>
      <c r="R4710" s="21">
        <v>1</v>
      </c>
      <c r="S4710" s="21">
        <v>19305648</v>
      </c>
    </row>
    <row r="4711" spans="2:19" ht="30" hidden="1" customHeight="1">
      <c r="B4711">
        <v>92</v>
      </c>
      <c r="C4711" t="s">
        <v>176</v>
      </c>
      <c r="D4711" t="s">
        <v>87</v>
      </c>
      <c r="E4711" s="86" t="str">
        <f t="shared" si="170"/>
        <v>924. Cuidado Continuo por una vida con bienestar con enfoque GéneroComunitario</v>
      </c>
      <c r="F4711" t="s">
        <v>177</v>
      </c>
      <c r="G4711" t="s">
        <v>89</v>
      </c>
      <c r="H4711" t="s">
        <v>90</v>
      </c>
      <c r="I4711" s="134" t="s">
        <v>60</v>
      </c>
      <c r="J4711" t="s">
        <v>91</v>
      </c>
      <c r="K4711" t="s">
        <v>65</v>
      </c>
      <c r="L4711" s="32" t="s">
        <v>4</v>
      </c>
      <c r="M4711" s="32" t="s">
        <v>2</v>
      </c>
      <c r="N4711" s="70" t="str">
        <f t="shared" si="169"/>
        <v>924. Cuidado Continuo por una vida con bienestar con enfoque GéneroComunitario2_KENNEDY3_DICIEMBRE_2025</v>
      </c>
      <c r="O4711" s="75">
        <v>372151</v>
      </c>
      <c r="R4711" s="21">
        <v>15</v>
      </c>
      <c r="S4711" s="21">
        <v>5582265</v>
      </c>
    </row>
    <row r="4712" spans="2:19" ht="30" hidden="1" customHeight="1">
      <c r="B4712">
        <v>93</v>
      </c>
      <c r="C4712" t="s">
        <v>176</v>
      </c>
      <c r="D4712" t="s">
        <v>87</v>
      </c>
      <c r="E4712" s="86" t="str">
        <f t="shared" si="170"/>
        <v>934. Cuidado Continuo por una vida con bienestar con enfoque GéneroComunitario</v>
      </c>
      <c r="F4712" t="s">
        <v>178</v>
      </c>
      <c r="G4712" t="s">
        <v>110</v>
      </c>
      <c r="H4712" t="s">
        <v>90</v>
      </c>
      <c r="I4712" s="134" t="s">
        <v>60</v>
      </c>
      <c r="J4712" t="s">
        <v>91</v>
      </c>
      <c r="K4712" t="s">
        <v>65</v>
      </c>
      <c r="L4712" s="32" t="s">
        <v>4</v>
      </c>
      <c r="M4712" s="32" t="s">
        <v>2</v>
      </c>
      <c r="N4712" s="70" t="str">
        <f t="shared" si="169"/>
        <v>934. Cuidado Continuo por una vida con bienestar con enfoque GéneroComunitario2_KENNEDY3_DICIEMBRE_2025</v>
      </c>
      <c r="O4712" s="75">
        <v>372151</v>
      </c>
      <c r="R4712" s="21">
        <v>9</v>
      </c>
      <c r="S4712" s="21">
        <v>3349359</v>
      </c>
    </row>
    <row r="4713" spans="2:19" ht="30" hidden="1" customHeight="1">
      <c r="B4713">
        <v>94</v>
      </c>
      <c r="C4713" t="s">
        <v>176</v>
      </c>
      <c r="D4713" t="s">
        <v>87</v>
      </c>
      <c r="E4713" s="86" t="str">
        <f t="shared" si="170"/>
        <v>944. Cuidado Continuo por una vida con bienestar con enfoque GéneroComunitario</v>
      </c>
      <c r="F4713" t="s">
        <v>179</v>
      </c>
      <c r="G4713" t="s">
        <v>89</v>
      </c>
      <c r="H4713" t="s">
        <v>90</v>
      </c>
      <c r="I4713" s="134" t="s">
        <v>60</v>
      </c>
      <c r="J4713" t="s">
        <v>91</v>
      </c>
      <c r="K4713" t="s">
        <v>65</v>
      </c>
      <c r="L4713" s="32" t="s">
        <v>4</v>
      </c>
      <c r="M4713" s="32" t="s">
        <v>2</v>
      </c>
      <c r="N4713" s="70" t="str">
        <f t="shared" si="169"/>
        <v>944. Cuidado Continuo por una vida con bienestar con enfoque GéneroComunitario2_KENNEDY3_DICIEMBRE_2025</v>
      </c>
      <c r="O4713" s="75">
        <v>372151</v>
      </c>
      <c r="R4713" s="21">
        <v>2</v>
      </c>
      <c r="S4713" s="21">
        <v>744302</v>
      </c>
    </row>
    <row r="4714" spans="2:19" ht="30" hidden="1" customHeight="1">
      <c r="B4714">
        <v>95</v>
      </c>
      <c r="C4714" t="s">
        <v>176</v>
      </c>
      <c r="D4714" t="s">
        <v>87</v>
      </c>
      <c r="E4714" s="86" t="str">
        <f t="shared" si="170"/>
        <v>954. Cuidado Continuo por una vida con bienestar con enfoque GéneroComunitario</v>
      </c>
      <c r="F4714" t="s">
        <v>180</v>
      </c>
      <c r="G4714" t="s">
        <v>110</v>
      </c>
      <c r="H4714" t="s">
        <v>90</v>
      </c>
      <c r="I4714" s="134" t="s">
        <v>60</v>
      </c>
      <c r="J4714" t="s">
        <v>91</v>
      </c>
      <c r="K4714" t="s">
        <v>65</v>
      </c>
      <c r="L4714" s="32" t="s">
        <v>4</v>
      </c>
      <c r="M4714" s="32" t="s">
        <v>2</v>
      </c>
      <c r="N4714" s="70" t="str">
        <f t="shared" si="169"/>
        <v>954. Cuidado Continuo por una vida con bienestar con enfoque GéneroComunitario2_KENNEDY3_DICIEMBRE_2025</v>
      </c>
      <c r="O4714" s="75">
        <v>70270</v>
      </c>
      <c r="R4714" s="21">
        <v>24</v>
      </c>
      <c r="S4714" s="21">
        <v>1686480</v>
      </c>
    </row>
    <row r="4715" spans="2:19" ht="30" hidden="1" customHeight="1">
      <c r="B4715">
        <v>96</v>
      </c>
      <c r="C4715" t="s">
        <v>176</v>
      </c>
      <c r="D4715" t="s">
        <v>87</v>
      </c>
      <c r="E4715" s="86" t="str">
        <f t="shared" si="170"/>
        <v>964. Cuidado Continuo por una vida con bienestar con enfoque GéneroComunitario</v>
      </c>
      <c r="F4715" t="s">
        <v>181</v>
      </c>
      <c r="G4715" t="s">
        <v>110</v>
      </c>
      <c r="H4715" t="s">
        <v>90</v>
      </c>
      <c r="I4715" s="134" t="s">
        <v>60</v>
      </c>
      <c r="J4715" t="s">
        <v>91</v>
      </c>
      <c r="K4715" t="s">
        <v>65</v>
      </c>
      <c r="L4715" s="32" t="s">
        <v>4</v>
      </c>
      <c r="M4715" s="32" t="s">
        <v>2</v>
      </c>
      <c r="N4715" s="70" t="str">
        <f t="shared" si="169"/>
        <v>964. Cuidado Continuo por una vida con bienestar con enfoque GéneroComunitario2_KENNEDY3_DICIEMBRE_2025</v>
      </c>
      <c r="O4715" s="75">
        <v>70270</v>
      </c>
      <c r="R4715" s="21">
        <v>24</v>
      </c>
      <c r="S4715" s="21">
        <v>1686480</v>
      </c>
    </row>
    <row r="4716" spans="2:19" ht="30" hidden="1" customHeight="1">
      <c r="B4716">
        <v>97</v>
      </c>
      <c r="C4716" t="s">
        <v>176</v>
      </c>
      <c r="D4716" t="s">
        <v>87</v>
      </c>
      <c r="E4716" s="86" t="str">
        <f t="shared" si="170"/>
        <v>974. Cuidado Continuo por una vida con bienestar con enfoque GéneroComunitario</v>
      </c>
      <c r="F4716" t="s">
        <v>182</v>
      </c>
      <c r="G4716" t="s">
        <v>89</v>
      </c>
      <c r="H4716" t="s">
        <v>90</v>
      </c>
      <c r="I4716" s="134" t="s">
        <v>60</v>
      </c>
      <c r="J4716" t="s">
        <v>91</v>
      </c>
      <c r="K4716" t="s">
        <v>65</v>
      </c>
      <c r="L4716" s="32" t="s">
        <v>4</v>
      </c>
      <c r="M4716" s="32" t="s">
        <v>2</v>
      </c>
      <c r="N4716" s="70" t="str">
        <f t="shared" si="169"/>
        <v>974. Cuidado Continuo por una vida con bienestar con enfoque GéneroComunitario2_KENNEDY3_DICIEMBRE_2025</v>
      </c>
      <c r="O4716" s="75">
        <v>215123</v>
      </c>
      <c r="R4716" s="21">
        <v>7</v>
      </c>
      <c r="S4716" s="21">
        <v>1505861</v>
      </c>
    </row>
    <row r="4717" spans="2:19" ht="30" hidden="1" customHeight="1">
      <c r="B4717">
        <v>98</v>
      </c>
      <c r="C4717" t="s">
        <v>176</v>
      </c>
      <c r="D4717" t="s">
        <v>87</v>
      </c>
      <c r="E4717" s="86" t="str">
        <f t="shared" si="170"/>
        <v>984. Cuidado Continuo por una vida con bienestar con enfoque GéneroComunitario</v>
      </c>
      <c r="F4717" t="s">
        <v>183</v>
      </c>
      <c r="G4717" t="s">
        <v>110</v>
      </c>
      <c r="H4717" t="s">
        <v>90</v>
      </c>
      <c r="I4717" s="134" t="s">
        <v>60</v>
      </c>
      <c r="J4717" t="s">
        <v>91</v>
      </c>
      <c r="K4717" t="s">
        <v>65</v>
      </c>
      <c r="L4717" s="32" t="s">
        <v>4</v>
      </c>
      <c r="M4717" s="32" t="s">
        <v>2</v>
      </c>
      <c r="N4717" s="70" t="str">
        <f t="shared" si="169"/>
        <v>984. Cuidado Continuo por una vida con bienestar con enfoque GéneroComunitario2_KENNEDY3_DICIEMBRE_2025</v>
      </c>
      <c r="O4717" s="75">
        <v>161342</v>
      </c>
      <c r="R4717" s="21">
        <v>9</v>
      </c>
      <c r="S4717" s="21">
        <v>1452078</v>
      </c>
    </row>
    <row r="4718" spans="2:19" ht="30" hidden="1" customHeight="1">
      <c r="B4718">
        <v>99</v>
      </c>
      <c r="C4718" t="s">
        <v>176</v>
      </c>
      <c r="D4718" t="s">
        <v>87</v>
      </c>
      <c r="E4718" s="86" t="str">
        <f t="shared" si="170"/>
        <v>994. Cuidado Continuo por una vida con bienestar con enfoque GéneroComunitario</v>
      </c>
      <c r="F4718" t="s">
        <v>184</v>
      </c>
      <c r="G4718" t="s">
        <v>110</v>
      </c>
      <c r="H4718" t="s">
        <v>90</v>
      </c>
      <c r="I4718" s="134" t="s">
        <v>60</v>
      </c>
      <c r="J4718" t="s">
        <v>61</v>
      </c>
      <c r="K4718" t="s">
        <v>80</v>
      </c>
      <c r="L4718" s="32" t="s">
        <v>4</v>
      </c>
      <c r="M4718" s="32" t="s">
        <v>2</v>
      </c>
      <c r="N4718" s="70" t="str">
        <f t="shared" si="169"/>
        <v>994. Cuidado Continuo por una vida con bienestar con enfoque GéneroComunitario2_KENNEDY3_DICIEMBRE_2025</v>
      </c>
      <c r="O4718" s="75">
        <v>5621568</v>
      </c>
      <c r="S4718" s="21">
        <v>0</v>
      </c>
    </row>
    <row r="4719" spans="2:19" ht="30" hidden="1" customHeight="1">
      <c r="B4719">
        <v>100</v>
      </c>
      <c r="C4719" t="s">
        <v>176</v>
      </c>
      <c r="D4719" t="s">
        <v>87</v>
      </c>
      <c r="E4719" s="86" t="str">
        <f t="shared" si="170"/>
        <v>1004. Cuidado Continuo por una vida con bienestar con enfoque GéneroComunitario</v>
      </c>
      <c r="F4719" t="s">
        <v>185</v>
      </c>
      <c r="G4719" t="s">
        <v>118</v>
      </c>
      <c r="H4719" t="s">
        <v>90</v>
      </c>
      <c r="I4719" s="134" t="s">
        <v>60</v>
      </c>
      <c r="J4719" t="s">
        <v>119</v>
      </c>
      <c r="K4719" t="s">
        <v>65</v>
      </c>
      <c r="L4719" s="32" t="s">
        <v>4</v>
      </c>
      <c r="M4719" s="32" t="s">
        <v>2</v>
      </c>
      <c r="N4719" s="70" t="str">
        <f t="shared" si="169"/>
        <v>1004. Cuidado Continuo por una vida con bienestar con enfoque GéneroComunitario2_KENNEDY3_DICIEMBRE_2025</v>
      </c>
      <c r="O4719" s="75">
        <v>199714</v>
      </c>
      <c r="R4719" s="21">
        <v>10</v>
      </c>
      <c r="S4719" s="21">
        <v>1997140</v>
      </c>
    </row>
    <row r="4720" spans="2:19" ht="30" hidden="1" customHeight="1">
      <c r="B4720">
        <v>101</v>
      </c>
      <c r="C4720" t="s">
        <v>186</v>
      </c>
      <c r="D4720" t="s">
        <v>87</v>
      </c>
      <c r="E4720" s="86" t="str">
        <f t="shared" si="170"/>
        <v>1015. Cuidado Continuo por una vida con bienestar con enfoque Población para formas extremas de exclusión:Comunitario</v>
      </c>
      <c r="F4720" t="s">
        <v>187</v>
      </c>
      <c r="G4720" t="s">
        <v>89</v>
      </c>
      <c r="H4720" t="s">
        <v>90</v>
      </c>
      <c r="I4720" s="134" t="s">
        <v>60</v>
      </c>
      <c r="J4720" t="s">
        <v>91</v>
      </c>
      <c r="K4720" t="s">
        <v>80</v>
      </c>
      <c r="L4720" s="32" t="s">
        <v>4</v>
      </c>
      <c r="M4720" s="32" t="s">
        <v>2</v>
      </c>
      <c r="N4720" s="70" t="str">
        <f t="shared" si="169"/>
        <v>1015. Cuidado Continuo por una vida con bienestar con enfoque Población para formas extremas de exclusión:Comunitario2_KENNEDY3_DICIEMBRE_2025</v>
      </c>
      <c r="O4720" s="75">
        <v>322686</v>
      </c>
      <c r="S4720" s="21">
        <v>0</v>
      </c>
    </row>
    <row r="4721" spans="2:19" ht="30" hidden="1" customHeight="1">
      <c r="B4721">
        <v>102</v>
      </c>
      <c r="C4721" t="s">
        <v>186</v>
      </c>
      <c r="D4721" t="s">
        <v>87</v>
      </c>
      <c r="E4721" s="86" t="str">
        <f t="shared" si="170"/>
        <v>1025. Cuidado Continuo por una vida con bienestar con enfoque Población para formas extremas de exclusión:Comunitario</v>
      </c>
      <c r="F4721" t="s">
        <v>188</v>
      </c>
      <c r="G4721" t="s">
        <v>110</v>
      </c>
      <c r="H4721" t="s">
        <v>90</v>
      </c>
      <c r="I4721" s="134" t="s">
        <v>60</v>
      </c>
      <c r="J4721" t="s">
        <v>91</v>
      </c>
      <c r="K4721" t="s">
        <v>80</v>
      </c>
      <c r="L4721" s="32" t="s">
        <v>4</v>
      </c>
      <c r="M4721" s="32" t="s">
        <v>2</v>
      </c>
      <c r="N4721" s="70" t="str">
        <f t="shared" si="169"/>
        <v>1025. Cuidado Continuo por una vida con bienestar con enfoque Población para formas extremas de exclusión:Comunitario2_KENNEDY3_DICIEMBRE_2025</v>
      </c>
      <c r="O4721" s="75">
        <v>322686</v>
      </c>
      <c r="S4721" s="21">
        <v>0</v>
      </c>
    </row>
    <row r="4722" spans="2:19" ht="30" hidden="1" customHeight="1">
      <c r="B4722">
        <v>103</v>
      </c>
      <c r="C4722" t="s">
        <v>186</v>
      </c>
      <c r="D4722" t="s">
        <v>87</v>
      </c>
      <c r="E4722" s="86" t="str">
        <f t="shared" si="170"/>
        <v>1035. Cuidado Continuo por una vida con bienestar con enfoque Población para formas extremas de exclusión:Comunitario</v>
      </c>
      <c r="F4722" t="s">
        <v>189</v>
      </c>
      <c r="G4722" t="s">
        <v>118</v>
      </c>
      <c r="H4722" t="s">
        <v>90</v>
      </c>
      <c r="I4722" s="134" t="s">
        <v>60</v>
      </c>
      <c r="J4722" t="s">
        <v>91</v>
      </c>
      <c r="K4722" t="s">
        <v>80</v>
      </c>
      <c r="L4722" s="32" t="s">
        <v>4</v>
      </c>
      <c r="M4722" s="32" t="s">
        <v>2</v>
      </c>
      <c r="N4722" s="70" t="str">
        <f t="shared" si="169"/>
        <v>1035. Cuidado Continuo por una vida con bienestar con enfoque Población para formas extremas de exclusión:Comunitario2_KENNEDY3_DICIEMBRE_2025</v>
      </c>
      <c r="O4722" s="75">
        <v>53781</v>
      </c>
      <c r="S4722" s="21">
        <v>0</v>
      </c>
    </row>
    <row r="4723" spans="2:19" ht="30" hidden="1" customHeight="1">
      <c r="B4723">
        <v>104</v>
      </c>
      <c r="C4723" t="s">
        <v>186</v>
      </c>
      <c r="D4723" t="s">
        <v>87</v>
      </c>
      <c r="E4723" s="86" t="str">
        <f t="shared" si="170"/>
        <v>1045. Cuidado Continuo por una vida con bienestar con enfoque Población para formas extremas de exclusión:Comunitario</v>
      </c>
      <c r="F4723" t="s">
        <v>190</v>
      </c>
      <c r="G4723" t="s">
        <v>89</v>
      </c>
      <c r="H4723" t="s">
        <v>90</v>
      </c>
      <c r="I4723" s="134" t="s">
        <v>60</v>
      </c>
      <c r="J4723" t="s">
        <v>91</v>
      </c>
      <c r="K4723" t="s">
        <v>80</v>
      </c>
      <c r="L4723" s="32" t="s">
        <v>4</v>
      </c>
      <c r="M4723" s="32" t="s">
        <v>2</v>
      </c>
      <c r="N4723" s="70" t="str">
        <f t="shared" si="169"/>
        <v>1045. Cuidado Continuo por una vida con bienestar con enfoque Población para formas extremas de exclusión:Comunitario2_KENNEDY3_DICIEMBRE_2025</v>
      </c>
      <c r="O4723" s="75">
        <v>210809</v>
      </c>
      <c r="S4723" s="21">
        <v>0</v>
      </c>
    </row>
    <row r="4724" spans="2:19" ht="30" hidden="1" customHeight="1">
      <c r="B4724">
        <v>105</v>
      </c>
      <c r="C4724" t="s">
        <v>186</v>
      </c>
      <c r="D4724" t="s">
        <v>87</v>
      </c>
      <c r="E4724" s="86" t="str">
        <f t="shared" si="170"/>
        <v>1055. Cuidado Continuo por una vida con bienestar con enfoque Población para formas extremas de exclusión:Comunitario</v>
      </c>
      <c r="F4724" t="s">
        <v>191</v>
      </c>
      <c r="G4724" t="s">
        <v>118</v>
      </c>
      <c r="H4724" t="s">
        <v>90</v>
      </c>
      <c r="I4724" s="134" t="s">
        <v>60</v>
      </c>
      <c r="J4724" t="s">
        <v>119</v>
      </c>
      <c r="K4724" t="s">
        <v>80</v>
      </c>
      <c r="L4724" s="32" t="s">
        <v>4</v>
      </c>
      <c r="M4724" s="32" t="s">
        <v>2</v>
      </c>
      <c r="N4724" s="70" t="str">
        <f t="shared" si="169"/>
        <v>1055. Cuidado Continuo por una vida con bienestar con enfoque Población para formas extremas de exclusión:Comunitario2_KENNEDY3_DICIEMBRE_2025</v>
      </c>
      <c r="O4724" s="75">
        <v>281078</v>
      </c>
      <c r="S4724" s="21">
        <v>0</v>
      </c>
    </row>
    <row r="4725" spans="2:19" ht="30" hidden="1" customHeight="1">
      <c r="B4725">
        <v>106</v>
      </c>
      <c r="C4725" t="s">
        <v>186</v>
      </c>
      <c r="D4725" t="s">
        <v>87</v>
      </c>
      <c r="E4725" s="86" t="str">
        <f t="shared" si="170"/>
        <v>1065. Cuidado Continuo por una vida con bienestar con enfoque Población para formas extremas de exclusión:Comunitario</v>
      </c>
      <c r="F4725" t="s">
        <v>192</v>
      </c>
      <c r="G4725" t="s">
        <v>89</v>
      </c>
      <c r="H4725" t="s">
        <v>90</v>
      </c>
      <c r="I4725" s="134" t="s">
        <v>60</v>
      </c>
      <c r="J4725" t="s">
        <v>91</v>
      </c>
      <c r="K4725" t="s">
        <v>65</v>
      </c>
      <c r="L4725" s="32" t="s">
        <v>4</v>
      </c>
      <c r="M4725" s="32" t="s">
        <v>2</v>
      </c>
      <c r="N4725" s="70" t="str">
        <f t="shared" si="169"/>
        <v>1065. Cuidado Continuo por una vida con bienestar con enfoque Población para formas extremas de exclusión:Comunitario2_KENNEDY3_DICIEMBRE_2025</v>
      </c>
      <c r="O4725" s="75">
        <v>210809</v>
      </c>
      <c r="R4725" s="21">
        <v>31</v>
      </c>
      <c r="S4725" s="21">
        <v>6535079</v>
      </c>
    </row>
    <row r="4726" spans="2:19" ht="30" hidden="1" customHeight="1">
      <c r="B4726">
        <v>107</v>
      </c>
      <c r="C4726" t="s">
        <v>186</v>
      </c>
      <c r="D4726" t="s">
        <v>87</v>
      </c>
      <c r="E4726" s="86" t="str">
        <f t="shared" si="170"/>
        <v>1075. Cuidado Continuo por una vida con bienestar con enfoque Población para formas extremas de exclusión:Comunitario</v>
      </c>
      <c r="F4726" t="s">
        <v>193</v>
      </c>
      <c r="G4726" t="s">
        <v>110</v>
      </c>
      <c r="H4726" t="s">
        <v>90</v>
      </c>
      <c r="I4726" s="134" t="s">
        <v>60</v>
      </c>
      <c r="J4726" t="s">
        <v>91</v>
      </c>
      <c r="K4726" t="s">
        <v>65</v>
      </c>
      <c r="L4726" s="32" t="s">
        <v>4</v>
      </c>
      <c r="M4726" s="32" t="s">
        <v>2</v>
      </c>
      <c r="N4726" s="70" t="str">
        <f t="shared" si="169"/>
        <v>1075. Cuidado Continuo por una vida con bienestar con enfoque Población para formas extremas de exclusión:Comunitario2_KENNEDY3_DICIEMBRE_2025</v>
      </c>
      <c r="O4726" s="75">
        <v>55938</v>
      </c>
      <c r="R4726" s="21">
        <v>28</v>
      </c>
      <c r="S4726" s="21">
        <v>1566264</v>
      </c>
    </row>
    <row r="4727" spans="2:19" ht="30" hidden="1" customHeight="1">
      <c r="B4727">
        <v>108</v>
      </c>
      <c r="C4727" t="s">
        <v>186</v>
      </c>
      <c r="D4727" t="s">
        <v>87</v>
      </c>
      <c r="E4727" s="86" t="str">
        <f t="shared" si="170"/>
        <v>1085. Cuidado Continuo por una vida con bienestar con enfoque Población para formas extremas de exclusión:Comunitario</v>
      </c>
      <c r="F4727" t="s">
        <v>194</v>
      </c>
      <c r="G4727" t="s">
        <v>110</v>
      </c>
      <c r="H4727" t="s">
        <v>90</v>
      </c>
      <c r="I4727" s="134" t="s">
        <v>60</v>
      </c>
      <c r="J4727" t="s">
        <v>91</v>
      </c>
      <c r="K4727" t="s">
        <v>65</v>
      </c>
      <c r="L4727" s="32" t="s">
        <v>4</v>
      </c>
      <c r="M4727" s="32" t="s">
        <v>2</v>
      </c>
      <c r="N4727" s="70" t="str">
        <f t="shared" si="169"/>
        <v>1085. Cuidado Continuo por una vida con bienestar con enfoque Población para formas extremas de exclusión:Comunitario2_KENNEDY3_DICIEMBRE_2025</v>
      </c>
      <c r="O4727" s="75">
        <v>210809</v>
      </c>
      <c r="R4727" s="21">
        <v>28</v>
      </c>
      <c r="S4727" s="21">
        <v>5902652</v>
      </c>
    </row>
    <row r="4728" spans="2:19" ht="30" hidden="1" customHeight="1">
      <c r="B4728">
        <v>109</v>
      </c>
      <c r="C4728" t="s">
        <v>186</v>
      </c>
      <c r="D4728" t="s">
        <v>87</v>
      </c>
      <c r="E4728" s="86" t="str">
        <f t="shared" si="170"/>
        <v>1095. Cuidado Continuo por una vida con bienestar con enfoque Población para formas extremas de exclusión:Comunitario</v>
      </c>
      <c r="F4728" t="s">
        <v>195</v>
      </c>
      <c r="G4728" t="s">
        <v>118</v>
      </c>
      <c r="H4728" t="s">
        <v>90</v>
      </c>
      <c r="I4728" s="134" t="s">
        <v>60</v>
      </c>
      <c r="J4728" t="s">
        <v>119</v>
      </c>
      <c r="K4728" t="s">
        <v>65</v>
      </c>
      <c r="L4728" s="32" t="s">
        <v>4</v>
      </c>
      <c r="M4728" s="32" t="s">
        <v>2</v>
      </c>
      <c r="N4728" s="70" t="str">
        <f t="shared" si="169"/>
        <v>1095. Cuidado Continuo por una vida con bienestar con enfoque Población para formas extremas de exclusión:Comunitario2_KENNEDY3_DICIEMBRE_2025</v>
      </c>
      <c r="O4728" s="75">
        <v>199714</v>
      </c>
      <c r="R4728" s="21">
        <v>6</v>
      </c>
      <c r="S4728" s="21">
        <v>1198284</v>
      </c>
    </row>
    <row r="4729" spans="2:19" ht="30" hidden="1" customHeight="1">
      <c r="B4729">
        <v>110</v>
      </c>
      <c r="C4729" t="s">
        <v>186</v>
      </c>
      <c r="D4729" t="s">
        <v>98</v>
      </c>
      <c r="E4729" s="86" t="str">
        <f t="shared" si="170"/>
        <v>1105. Cuidado Continuo por una vida con bienestar con enfoque Población para formas extremas de exclusión:Laboral</v>
      </c>
      <c r="F4729" t="s">
        <v>196</v>
      </c>
      <c r="G4729" t="s">
        <v>89</v>
      </c>
      <c r="H4729" t="s">
        <v>90</v>
      </c>
      <c r="I4729" s="134" t="s">
        <v>60</v>
      </c>
      <c r="J4729" t="s">
        <v>91</v>
      </c>
      <c r="K4729" t="s">
        <v>65</v>
      </c>
      <c r="L4729" s="32" t="s">
        <v>4</v>
      </c>
      <c r="M4729" s="32" t="s">
        <v>2</v>
      </c>
      <c r="N4729" s="70" t="str">
        <f t="shared" si="169"/>
        <v>1105. Cuidado Continuo por una vida con bienestar con enfoque Población para formas extremas de exclusión:Laboral2_KENNEDY3_DICIEMBRE_2025</v>
      </c>
      <c r="O4729" s="75">
        <v>316213</v>
      </c>
      <c r="R4729" s="21">
        <v>4</v>
      </c>
      <c r="S4729" s="21">
        <v>1264852</v>
      </c>
    </row>
    <row r="4730" spans="2:19" ht="30" hidden="1" customHeight="1">
      <c r="B4730">
        <v>111</v>
      </c>
      <c r="C4730" t="s">
        <v>186</v>
      </c>
      <c r="D4730" t="s">
        <v>98</v>
      </c>
      <c r="E4730" s="86" t="str">
        <f t="shared" si="170"/>
        <v>1115. Cuidado Continuo por una vida con bienestar con enfoque Población para formas extremas de exclusión:Laboral</v>
      </c>
      <c r="F4730" t="s">
        <v>197</v>
      </c>
      <c r="G4730" t="s">
        <v>110</v>
      </c>
      <c r="H4730" t="s">
        <v>90</v>
      </c>
      <c r="I4730" s="134" t="s">
        <v>60</v>
      </c>
      <c r="J4730" t="s">
        <v>198</v>
      </c>
      <c r="K4730" t="s">
        <v>65</v>
      </c>
      <c r="L4730" s="32" t="s">
        <v>4</v>
      </c>
      <c r="M4730" s="32" t="s">
        <v>2</v>
      </c>
      <c r="N4730" s="70" t="str">
        <f t="shared" si="169"/>
        <v>1115. Cuidado Continuo por una vida con bienestar con enfoque Población para formas extremas de exclusión:Laboral2_KENNEDY3_DICIEMBRE_2025</v>
      </c>
      <c r="O4730" s="75">
        <v>421618</v>
      </c>
      <c r="R4730" s="21">
        <v>7</v>
      </c>
      <c r="S4730" s="21">
        <v>2951326</v>
      </c>
    </row>
    <row r="4731" spans="2:19" ht="30" hidden="1" customHeight="1">
      <c r="B4731">
        <v>112</v>
      </c>
      <c r="C4731" t="s">
        <v>186</v>
      </c>
      <c r="D4731" t="s">
        <v>98</v>
      </c>
      <c r="E4731" s="86" t="str">
        <f t="shared" si="170"/>
        <v>1125. Cuidado Continuo por una vida con bienestar con enfoque Población para formas extremas de exclusión:Laboral</v>
      </c>
      <c r="F4731" t="s">
        <v>199</v>
      </c>
      <c r="G4731" t="s">
        <v>89</v>
      </c>
      <c r="H4731" t="s">
        <v>90</v>
      </c>
      <c r="I4731" s="134" t="s">
        <v>60</v>
      </c>
      <c r="J4731" t="s">
        <v>91</v>
      </c>
      <c r="K4731" t="s">
        <v>65</v>
      </c>
      <c r="L4731" s="32" t="s">
        <v>4</v>
      </c>
      <c r="M4731" s="32" t="s">
        <v>2</v>
      </c>
      <c r="N4731" s="70" t="str">
        <f t="shared" si="169"/>
        <v>1125. Cuidado Continuo por una vida con bienestar con enfoque Población para formas extremas de exclusión:Laboral2_KENNEDY3_DICIEMBRE_2025</v>
      </c>
      <c r="O4731" s="75">
        <v>140539</v>
      </c>
      <c r="R4731" s="21">
        <v>8</v>
      </c>
      <c r="S4731" s="21">
        <v>1124312</v>
      </c>
    </row>
    <row r="4732" spans="2:19" ht="30" hidden="1" customHeight="1">
      <c r="B4732">
        <v>113</v>
      </c>
      <c r="C4732" t="s">
        <v>186</v>
      </c>
      <c r="D4732" t="s">
        <v>98</v>
      </c>
      <c r="E4732" s="86" t="str">
        <f t="shared" si="170"/>
        <v>1135. Cuidado Continuo por una vida con bienestar con enfoque Población para formas extremas de exclusión:Laboral</v>
      </c>
      <c r="F4732" t="s">
        <v>200</v>
      </c>
      <c r="G4732" t="s">
        <v>110</v>
      </c>
      <c r="H4732" t="s">
        <v>90</v>
      </c>
      <c r="I4732" s="134" t="s">
        <v>60</v>
      </c>
      <c r="J4732" t="s">
        <v>157</v>
      </c>
      <c r="K4732" t="s">
        <v>65</v>
      </c>
      <c r="L4732" s="32" t="s">
        <v>4</v>
      </c>
      <c r="M4732" s="32" t="s">
        <v>2</v>
      </c>
      <c r="N4732" s="70" t="str">
        <f t="shared" si="169"/>
        <v>1135. Cuidado Continuo por una vida con bienestar con enfoque Población para formas extremas de exclusión:Laboral2_KENNEDY3_DICIEMBRE_2025</v>
      </c>
      <c r="O4732" s="75">
        <v>70270</v>
      </c>
      <c r="R4732" s="21">
        <v>28</v>
      </c>
      <c r="S4732" s="21">
        <v>1967560</v>
      </c>
    </row>
    <row r="4733" spans="2:19" ht="30" hidden="1" customHeight="1">
      <c r="B4733">
        <v>114</v>
      </c>
      <c r="C4733" t="s">
        <v>186</v>
      </c>
      <c r="D4733" t="s">
        <v>98</v>
      </c>
      <c r="E4733" s="86" t="str">
        <f t="shared" si="170"/>
        <v>1145. Cuidado Continuo por una vida con bienestar con enfoque Población para formas extremas de exclusión:Laboral</v>
      </c>
      <c r="F4733" t="s">
        <v>201</v>
      </c>
      <c r="G4733" t="s">
        <v>118</v>
      </c>
      <c r="H4733" t="s">
        <v>90</v>
      </c>
      <c r="I4733" s="134" t="s">
        <v>60</v>
      </c>
      <c r="J4733" t="s">
        <v>202</v>
      </c>
      <c r="K4733" t="s">
        <v>65</v>
      </c>
      <c r="L4733" s="32" t="s">
        <v>4</v>
      </c>
      <c r="M4733" s="32" t="s">
        <v>2</v>
      </c>
      <c r="N4733" s="70" t="str">
        <f t="shared" si="169"/>
        <v>1145. Cuidado Continuo por una vida con bienestar con enfoque Población para formas extremas de exclusión:Laboral2_KENNEDY3_DICIEMBRE_2025</v>
      </c>
      <c r="O4733" s="75">
        <v>19971</v>
      </c>
      <c r="R4733" s="21">
        <v>100</v>
      </c>
      <c r="S4733" s="21">
        <v>1997100</v>
      </c>
    </row>
    <row r="4734" spans="2:19" ht="30" hidden="1" customHeight="1">
      <c r="B4734">
        <v>115</v>
      </c>
      <c r="C4734" t="s">
        <v>186</v>
      </c>
      <c r="D4734" t="s">
        <v>98</v>
      </c>
      <c r="E4734" s="86" t="str">
        <f t="shared" si="170"/>
        <v>1155. Cuidado Continuo por una vida con bienestar con enfoque Población para formas extremas de exclusión:Laboral</v>
      </c>
      <c r="F4734" t="s">
        <v>203</v>
      </c>
      <c r="G4734" t="s">
        <v>110</v>
      </c>
      <c r="H4734" t="s">
        <v>90</v>
      </c>
      <c r="I4734" s="134" t="s">
        <v>60</v>
      </c>
      <c r="J4734" t="s">
        <v>204</v>
      </c>
      <c r="K4734" t="s">
        <v>65</v>
      </c>
      <c r="L4734" s="32" t="s">
        <v>4</v>
      </c>
      <c r="M4734" s="32" t="s">
        <v>2</v>
      </c>
      <c r="N4734" s="70" t="str">
        <f t="shared" si="169"/>
        <v>1155. Cuidado Continuo por una vida con bienestar con enfoque Población para formas extremas de exclusión:Laboral2_KENNEDY3_DICIEMBRE_2025</v>
      </c>
      <c r="O4734" s="75">
        <v>70270</v>
      </c>
      <c r="R4734" s="21">
        <v>14</v>
      </c>
      <c r="S4734" s="21">
        <v>983780</v>
      </c>
    </row>
    <row r="4735" spans="2:19" ht="30" hidden="1" customHeight="1">
      <c r="B4735">
        <v>116</v>
      </c>
      <c r="C4735" t="s">
        <v>205</v>
      </c>
      <c r="D4735" t="s">
        <v>92</v>
      </c>
      <c r="E4735" s="86" t="str">
        <f t="shared" si="170"/>
        <v xml:space="preserve">1166. Cuidado Continuo por una vida con bienestar para la población migrante internacional de BogotáEducativo </v>
      </c>
      <c r="F4735" t="s">
        <v>206</v>
      </c>
      <c r="G4735" t="s">
        <v>89</v>
      </c>
      <c r="H4735" t="s">
        <v>90</v>
      </c>
      <c r="I4735" s="134" t="s">
        <v>60</v>
      </c>
      <c r="J4735" t="s">
        <v>91</v>
      </c>
      <c r="K4735" t="s">
        <v>65</v>
      </c>
      <c r="L4735" s="32" t="s">
        <v>4</v>
      </c>
      <c r="M4735" s="32" t="s">
        <v>2</v>
      </c>
      <c r="N4735" s="70" t="str">
        <f t="shared" si="169"/>
        <v>1166. Cuidado Continuo por una vida con bienestar para la población migrante internacional de BogotáEducativo 2_KENNEDY3_DICIEMBRE_2025</v>
      </c>
      <c r="O4735" s="75">
        <v>105404</v>
      </c>
      <c r="R4735" s="21">
        <v>44</v>
      </c>
      <c r="S4735" s="21">
        <v>4637776</v>
      </c>
    </row>
    <row r="4736" spans="2:19" ht="30" hidden="1" customHeight="1">
      <c r="B4736">
        <v>117</v>
      </c>
      <c r="C4736" t="s">
        <v>207</v>
      </c>
      <c r="D4736" t="s">
        <v>92</v>
      </c>
      <c r="E4736" s="86" t="str">
        <f t="shared" si="170"/>
        <v xml:space="preserve">1177. Cuidado Continuo por una vida con bienestar para la población con discapacidadEducativo </v>
      </c>
      <c r="F4736" t="s">
        <v>208</v>
      </c>
      <c r="G4736" t="s">
        <v>89</v>
      </c>
      <c r="H4736" t="s">
        <v>90</v>
      </c>
      <c r="I4736" s="134" t="s">
        <v>60</v>
      </c>
      <c r="J4736" t="s">
        <v>91</v>
      </c>
      <c r="K4736" t="s">
        <v>65</v>
      </c>
      <c r="L4736" s="32" t="s">
        <v>4</v>
      </c>
      <c r="M4736" s="32" t="s">
        <v>2</v>
      </c>
      <c r="N4736" s="70" t="str">
        <f t="shared" si="169"/>
        <v>1177. Cuidado Continuo por una vida con bienestar para la población con discapacidadEducativo 2_KENNEDY3_DICIEMBRE_2025</v>
      </c>
      <c r="O4736" s="75">
        <v>161342</v>
      </c>
      <c r="R4736" s="21">
        <v>22</v>
      </c>
      <c r="S4736" s="21">
        <v>3549524</v>
      </c>
    </row>
    <row r="4737" spans="2:19" ht="30" hidden="1" customHeight="1">
      <c r="B4737">
        <v>117</v>
      </c>
      <c r="C4737" t="s">
        <v>207</v>
      </c>
      <c r="D4737" t="s">
        <v>98</v>
      </c>
      <c r="E4737" s="86" t="str">
        <f t="shared" si="170"/>
        <v>1177. Cuidado Continuo por una vida con bienestar para la población con discapacidadLaboral</v>
      </c>
      <c r="F4737" t="s">
        <v>208</v>
      </c>
      <c r="G4737" t="s">
        <v>89</v>
      </c>
      <c r="H4737" t="s">
        <v>90</v>
      </c>
      <c r="I4737" s="134" t="s">
        <v>60</v>
      </c>
      <c r="J4737" t="s">
        <v>91</v>
      </c>
      <c r="K4737" t="s">
        <v>62</v>
      </c>
      <c r="L4737" s="32" t="s">
        <v>4</v>
      </c>
      <c r="M4737" s="32" t="s">
        <v>2</v>
      </c>
      <c r="N4737" s="70" t="str">
        <f t="shared" si="169"/>
        <v>1177. Cuidado Continuo por una vida con bienestar para la población con discapacidadLaboral2_KENNEDY3_DICIEMBRE_2025</v>
      </c>
      <c r="O4737" s="75">
        <v>161342</v>
      </c>
      <c r="S4737" s="21">
        <v>0</v>
      </c>
    </row>
    <row r="4738" spans="2:19" ht="30" hidden="1" customHeight="1">
      <c r="B4738">
        <v>118</v>
      </c>
      <c r="C4738" t="s">
        <v>207</v>
      </c>
      <c r="D4738" t="s">
        <v>87</v>
      </c>
      <c r="E4738" s="86" t="str">
        <f t="shared" si="170"/>
        <v>1187. Cuidado Continuo por una vida con bienestar para la población con discapacidadComunitario</v>
      </c>
      <c r="F4738" t="s">
        <v>209</v>
      </c>
      <c r="G4738" t="s">
        <v>89</v>
      </c>
      <c r="H4738" t="s">
        <v>90</v>
      </c>
      <c r="I4738" s="134" t="s">
        <v>60</v>
      </c>
      <c r="J4738" t="s">
        <v>108</v>
      </c>
      <c r="K4738" t="s">
        <v>65</v>
      </c>
      <c r="L4738" s="32" t="s">
        <v>4</v>
      </c>
      <c r="M4738" s="32" t="s">
        <v>2</v>
      </c>
      <c r="N4738" s="70" t="str">
        <f t="shared" si="169"/>
        <v>1187. Cuidado Continuo por una vida con bienestar para la población con discapacidadComunitario2_KENNEDY3_DICIEMBRE_2025</v>
      </c>
      <c r="O4738" s="75">
        <v>992404</v>
      </c>
      <c r="R4738" s="21">
        <v>7</v>
      </c>
      <c r="S4738" s="21">
        <v>6946828</v>
      </c>
    </row>
    <row r="4739" spans="2:19" ht="30" hidden="1" customHeight="1">
      <c r="B4739">
        <v>119</v>
      </c>
      <c r="C4739" t="s">
        <v>207</v>
      </c>
      <c r="D4739" t="s">
        <v>87</v>
      </c>
      <c r="E4739" s="86" t="str">
        <f t="shared" si="170"/>
        <v>1197. Cuidado Continuo por una vida con bienestar para la población con discapacidadComunitario</v>
      </c>
      <c r="F4739" t="s">
        <v>210</v>
      </c>
      <c r="G4739" t="s">
        <v>89</v>
      </c>
      <c r="H4739" t="s">
        <v>90</v>
      </c>
      <c r="I4739" s="134" t="s">
        <v>60</v>
      </c>
      <c r="J4739" t="s">
        <v>91</v>
      </c>
      <c r="K4739" t="s">
        <v>65</v>
      </c>
      <c r="L4739" s="32" t="s">
        <v>4</v>
      </c>
      <c r="M4739" s="32" t="s">
        <v>2</v>
      </c>
      <c r="N4739" s="70" t="str">
        <f t="shared" si="169"/>
        <v>1197. Cuidado Continuo por una vida con bienestar para la población con discapacidadComunitario2_KENNEDY3_DICIEMBRE_2025</v>
      </c>
      <c r="O4739" s="75">
        <v>355662</v>
      </c>
      <c r="R4739" s="21">
        <v>4</v>
      </c>
      <c r="S4739" s="21">
        <v>1422648</v>
      </c>
    </row>
    <row r="4740" spans="2:19" ht="30" hidden="1" customHeight="1">
      <c r="B4740">
        <v>120</v>
      </c>
      <c r="C4740" t="s">
        <v>207</v>
      </c>
      <c r="D4740" t="s">
        <v>87</v>
      </c>
      <c r="E4740" s="86" t="str">
        <f t="shared" si="170"/>
        <v>1207. Cuidado Continuo por una vida con bienestar para la población con discapacidadComunitario</v>
      </c>
      <c r="F4740" t="s">
        <v>211</v>
      </c>
      <c r="G4740" t="s">
        <v>89</v>
      </c>
      <c r="H4740" t="s">
        <v>90</v>
      </c>
      <c r="I4740" s="134" t="s">
        <v>60</v>
      </c>
      <c r="J4740" t="s">
        <v>212</v>
      </c>
      <c r="K4740" t="s">
        <v>65</v>
      </c>
      <c r="L4740" s="32" t="s">
        <v>4</v>
      </c>
      <c r="M4740" s="32" t="s">
        <v>2</v>
      </c>
      <c r="N4740" s="70" t="str">
        <f t="shared" si="169"/>
        <v>1207. Cuidado Continuo por una vida con bienestar para la población con discapacidadComunitario2_KENNEDY3_DICIEMBRE_2025</v>
      </c>
      <c r="O4740" s="75">
        <v>1422652</v>
      </c>
      <c r="R4740" s="21">
        <v>1</v>
      </c>
      <c r="S4740" s="21">
        <v>1422652</v>
      </c>
    </row>
    <row r="4741" spans="2:19" ht="30" hidden="1" customHeight="1">
      <c r="B4741">
        <v>121</v>
      </c>
      <c r="C4741" t="s">
        <v>207</v>
      </c>
      <c r="D4741" t="s">
        <v>87</v>
      </c>
      <c r="E4741" s="86" t="str">
        <f t="shared" si="170"/>
        <v>1217. Cuidado Continuo por una vida con bienestar para la población con discapacidadComunitario</v>
      </c>
      <c r="F4741" t="s">
        <v>213</v>
      </c>
      <c r="G4741" t="s">
        <v>118</v>
      </c>
      <c r="H4741" t="s">
        <v>90</v>
      </c>
      <c r="I4741" s="134" t="s">
        <v>60</v>
      </c>
      <c r="J4741" t="s">
        <v>157</v>
      </c>
      <c r="K4741" t="s">
        <v>65</v>
      </c>
      <c r="L4741" s="32" t="s">
        <v>4</v>
      </c>
      <c r="M4741" s="32" t="s">
        <v>2</v>
      </c>
      <c r="N4741" s="70" t="str">
        <f t="shared" si="169"/>
        <v>1217. Cuidado Continuo por una vida con bienestar para la población con discapacidadComunitario2_KENNEDY3_DICIEMBRE_2025</v>
      </c>
      <c r="O4741" s="75">
        <v>35135</v>
      </c>
      <c r="S4741" s="21">
        <v>0</v>
      </c>
    </row>
    <row r="4742" spans="2:19" ht="30" hidden="1" customHeight="1">
      <c r="B4742">
        <v>122</v>
      </c>
      <c r="C4742" t="s">
        <v>207</v>
      </c>
      <c r="D4742" t="s">
        <v>87</v>
      </c>
      <c r="E4742" s="86" t="str">
        <f t="shared" si="170"/>
        <v>1227. Cuidado Continuo por una vida con bienestar para la población con discapacidadComunitario</v>
      </c>
      <c r="F4742" t="s">
        <v>214</v>
      </c>
      <c r="G4742" t="s">
        <v>110</v>
      </c>
      <c r="H4742" t="s">
        <v>90</v>
      </c>
      <c r="I4742" s="134" t="s">
        <v>60</v>
      </c>
      <c r="J4742" t="s">
        <v>215</v>
      </c>
      <c r="K4742" t="s">
        <v>65</v>
      </c>
      <c r="L4742" s="32" t="s">
        <v>4</v>
      </c>
      <c r="M4742" s="32" t="s">
        <v>2</v>
      </c>
      <c r="N4742" s="70" t="str">
        <f t="shared" ref="N4742:N4805" si="171">+E4742&amp;L4742&amp;M4742</f>
        <v>1227. Cuidado Continuo por una vida con bienestar para la población con discapacidadComunitario2_KENNEDY3_DICIEMBRE_2025</v>
      </c>
      <c r="O4742" s="75">
        <v>53781</v>
      </c>
      <c r="R4742" s="21">
        <v>6</v>
      </c>
      <c r="S4742" s="21">
        <v>322686</v>
      </c>
    </row>
    <row r="4743" spans="2:19" ht="30" hidden="1" customHeight="1">
      <c r="B4743">
        <v>123</v>
      </c>
      <c r="C4743" t="s">
        <v>207</v>
      </c>
      <c r="D4743" t="s">
        <v>93</v>
      </c>
      <c r="E4743" s="86" t="str">
        <f t="shared" si="170"/>
        <v>1237. Cuidado Continuo por una vida con bienestar para la población con discapacidadInstitucional</v>
      </c>
      <c r="F4743" t="s">
        <v>216</v>
      </c>
      <c r="G4743" t="s">
        <v>89</v>
      </c>
      <c r="H4743" t="s">
        <v>90</v>
      </c>
      <c r="I4743" s="134" t="s">
        <v>60</v>
      </c>
      <c r="J4743" t="s">
        <v>91</v>
      </c>
      <c r="K4743" t="s">
        <v>65</v>
      </c>
      <c r="L4743" s="32" t="s">
        <v>4</v>
      </c>
      <c r="M4743" s="32" t="s">
        <v>2</v>
      </c>
      <c r="N4743" s="70" t="str">
        <f t="shared" si="171"/>
        <v>1237. Cuidado Continuo por una vida con bienestar para la población con discapacidadInstitucional2_KENNEDY3_DICIEMBRE_2025</v>
      </c>
      <c r="O4743" s="75">
        <v>266747</v>
      </c>
      <c r="R4743" s="21">
        <v>8</v>
      </c>
      <c r="S4743" s="21">
        <v>2133976</v>
      </c>
    </row>
    <row r="4744" spans="2:19" ht="30" hidden="1" customHeight="1">
      <c r="B4744">
        <v>124</v>
      </c>
      <c r="C4744" t="s">
        <v>207</v>
      </c>
      <c r="D4744" t="s">
        <v>87</v>
      </c>
      <c r="E4744" s="86" t="str">
        <f t="shared" si="170"/>
        <v>1247. Cuidado Continuo por una vida con bienestar para la población con discapacidadComunitario</v>
      </c>
      <c r="F4744" t="s">
        <v>217</v>
      </c>
      <c r="G4744" t="s">
        <v>89</v>
      </c>
      <c r="H4744" t="s">
        <v>90</v>
      </c>
      <c r="I4744" s="134" t="s">
        <v>60</v>
      </c>
      <c r="J4744" t="s">
        <v>218</v>
      </c>
      <c r="K4744" t="s">
        <v>65</v>
      </c>
      <c r="L4744" s="32" t="s">
        <v>4</v>
      </c>
      <c r="M4744" s="32" t="s">
        <v>2</v>
      </c>
      <c r="N4744" s="70" t="str">
        <f t="shared" si="171"/>
        <v>1247. Cuidado Continuo por una vida con bienestar para la población con discapacidadComunitario2_KENNEDY3_DICIEMBRE_2025</v>
      </c>
      <c r="O4744" s="75">
        <v>851865</v>
      </c>
      <c r="S4744" s="21">
        <v>0</v>
      </c>
    </row>
    <row r="4745" spans="2:19" ht="30" hidden="1" customHeight="1">
      <c r="B4745">
        <v>125</v>
      </c>
      <c r="C4745" t="s">
        <v>207</v>
      </c>
      <c r="D4745" t="s">
        <v>87</v>
      </c>
      <c r="E4745" s="86" t="str">
        <f t="shared" si="170"/>
        <v>1257. Cuidado Continuo por una vida con bienestar para la población con discapacidadComunitario</v>
      </c>
      <c r="F4745" t="s">
        <v>219</v>
      </c>
      <c r="G4745" t="s">
        <v>89</v>
      </c>
      <c r="H4745" t="s">
        <v>90</v>
      </c>
      <c r="I4745" s="134" t="s">
        <v>60</v>
      </c>
      <c r="J4745" t="s">
        <v>61</v>
      </c>
      <c r="K4745" t="s">
        <v>80</v>
      </c>
      <c r="L4745" s="32" t="s">
        <v>4</v>
      </c>
      <c r="M4745" s="32" t="s">
        <v>2</v>
      </c>
      <c r="N4745" s="70" t="str">
        <f t="shared" si="171"/>
        <v>1257. Cuidado Continuo por una vida con bienestar para la población con discapacidadComunitario2_KENNEDY3_DICIEMBRE_2025</v>
      </c>
      <c r="O4745" s="75">
        <v>12879544</v>
      </c>
      <c r="S4745" s="21">
        <v>0</v>
      </c>
    </row>
    <row r="4746" spans="2:19" ht="30" hidden="1" customHeight="1">
      <c r="B4746">
        <v>126</v>
      </c>
      <c r="C4746" t="s">
        <v>220</v>
      </c>
      <c r="D4746" t="s">
        <v>87</v>
      </c>
      <c r="E4746" s="86" t="str">
        <f t="shared" si="170"/>
        <v>1268. Cuidado Continuo por una vida con bienestar para la ruralidad de BogotáComunitario</v>
      </c>
      <c r="F4746" t="s">
        <v>221</v>
      </c>
      <c r="G4746" t="s">
        <v>89</v>
      </c>
      <c r="H4746" t="s">
        <v>90</v>
      </c>
      <c r="I4746" s="134" t="s">
        <v>60</v>
      </c>
      <c r="J4746" t="s">
        <v>91</v>
      </c>
      <c r="K4746" t="s">
        <v>80</v>
      </c>
      <c r="L4746" s="32" t="s">
        <v>4</v>
      </c>
      <c r="M4746" s="32" t="s">
        <v>2</v>
      </c>
      <c r="N4746" s="70" t="str">
        <f t="shared" si="171"/>
        <v>1268. Cuidado Continuo por una vida con bienestar para la ruralidad de BogotáComunitario2_KENNEDY3_DICIEMBRE_2025</v>
      </c>
      <c r="O4746" s="75">
        <v>175674</v>
      </c>
      <c r="S4746" s="21">
        <v>0</v>
      </c>
    </row>
    <row r="4747" spans="2:19" ht="30" hidden="1" customHeight="1">
      <c r="B4747">
        <v>127</v>
      </c>
      <c r="C4747" t="s">
        <v>220</v>
      </c>
      <c r="D4747" t="s">
        <v>87</v>
      </c>
      <c r="E4747" s="86" t="str">
        <f t="shared" si="170"/>
        <v>1278. Cuidado Continuo por una vida con bienestar para la ruralidad de BogotáComunitario</v>
      </c>
      <c r="F4747" t="s">
        <v>222</v>
      </c>
      <c r="G4747" t="s">
        <v>89</v>
      </c>
      <c r="H4747" t="s">
        <v>90</v>
      </c>
      <c r="I4747" s="134" t="s">
        <v>60</v>
      </c>
      <c r="J4747" t="s">
        <v>91</v>
      </c>
      <c r="K4747" t="s">
        <v>65</v>
      </c>
      <c r="L4747" s="32" t="s">
        <v>4</v>
      </c>
      <c r="M4747" s="32" t="s">
        <v>2</v>
      </c>
      <c r="N4747" s="70" t="str">
        <f t="shared" si="171"/>
        <v>1278. Cuidado Continuo por una vida con bienestar para la ruralidad de BogotáComunitario2_KENNEDY3_DICIEMBRE_2025</v>
      </c>
      <c r="O4747" s="75">
        <v>468320</v>
      </c>
      <c r="S4747" s="21">
        <v>0</v>
      </c>
    </row>
    <row r="4748" spans="2:19" ht="30" hidden="1" customHeight="1">
      <c r="B4748">
        <v>127</v>
      </c>
      <c r="C4748" t="s">
        <v>220</v>
      </c>
      <c r="D4748" t="s">
        <v>92</v>
      </c>
      <c r="E4748" s="86" t="str">
        <f t="shared" si="170"/>
        <v xml:space="preserve">1278. Cuidado Continuo por una vida con bienestar para la ruralidad de BogotáEducativo </v>
      </c>
      <c r="F4748" t="s">
        <v>222</v>
      </c>
      <c r="G4748" t="s">
        <v>89</v>
      </c>
      <c r="H4748" t="s">
        <v>90</v>
      </c>
      <c r="I4748" s="134" t="s">
        <v>60</v>
      </c>
      <c r="J4748" t="s">
        <v>91</v>
      </c>
      <c r="K4748" t="s">
        <v>65</v>
      </c>
      <c r="L4748" s="32" t="s">
        <v>4</v>
      </c>
      <c r="M4748" s="32" t="s">
        <v>2</v>
      </c>
      <c r="N4748" s="70" t="str">
        <f t="shared" si="171"/>
        <v>1278. Cuidado Continuo por una vida con bienestar para la ruralidad de BogotáEducativo 2_KENNEDY3_DICIEMBRE_2025</v>
      </c>
      <c r="O4748" s="75">
        <v>468320</v>
      </c>
      <c r="S4748" s="21">
        <v>0</v>
      </c>
    </row>
    <row r="4749" spans="2:19" ht="30" hidden="1" customHeight="1">
      <c r="B4749">
        <v>127</v>
      </c>
      <c r="C4749" t="s">
        <v>220</v>
      </c>
      <c r="D4749" t="s">
        <v>93</v>
      </c>
      <c r="E4749" s="86" t="str">
        <f t="shared" si="170"/>
        <v>1278. Cuidado Continuo por una vida con bienestar para la ruralidad de BogotáInstitucional</v>
      </c>
      <c r="F4749" t="s">
        <v>222</v>
      </c>
      <c r="G4749" t="s">
        <v>89</v>
      </c>
      <c r="H4749" t="s">
        <v>90</v>
      </c>
      <c r="I4749" s="134" t="s">
        <v>60</v>
      </c>
      <c r="J4749" t="s">
        <v>91</v>
      </c>
      <c r="K4749" t="s">
        <v>65</v>
      </c>
      <c r="L4749" s="32" t="s">
        <v>4</v>
      </c>
      <c r="M4749" s="32" t="s">
        <v>2</v>
      </c>
      <c r="N4749" s="70" t="str">
        <f t="shared" si="171"/>
        <v>1278. Cuidado Continuo por una vida con bienestar para la ruralidad de BogotáInstitucional2_KENNEDY3_DICIEMBRE_2025</v>
      </c>
      <c r="O4749" s="75">
        <v>468320</v>
      </c>
      <c r="S4749" s="21">
        <v>0</v>
      </c>
    </row>
    <row r="4750" spans="2:19" ht="30" hidden="1" customHeight="1">
      <c r="B4750">
        <v>128</v>
      </c>
      <c r="C4750" t="s">
        <v>220</v>
      </c>
      <c r="D4750" t="s">
        <v>87</v>
      </c>
      <c r="E4750" s="86" t="str">
        <f t="shared" si="170"/>
        <v>1288. Cuidado Continuo por una vida con bienestar para la ruralidad de BogotáComunitario</v>
      </c>
      <c r="F4750" t="s">
        <v>223</v>
      </c>
      <c r="G4750" t="s">
        <v>89</v>
      </c>
      <c r="H4750" t="s">
        <v>90</v>
      </c>
      <c r="I4750" s="134" t="s">
        <v>60</v>
      </c>
      <c r="J4750" t="s">
        <v>91</v>
      </c>
      <c r="K4750" t="s">
        <v>80</v>
      </c>
      <c r="L4750" s="32" t="s">
        <v>4</v>
      </c>
      <c r="M4750" s="32" t="s">
        <v>2</v>
      </c>
      <c r="N4750" s="70" t="str">
        <f t="shared" si="171"/>
        <v>1288. Cuidado Continuo por una vida con bienestar para la ruralidad de BogotáComunitario2_KENNEDY3_DICIEMBRE_2025</v>
      </c>
      <c r="O4750" s="75">
        <v>140539</v>
      </c>
      <c r="S4750" s="21">
        <v>0</v>
      </c>
    </row>
    <row r="4751" spans="2:19" ht="30" hidden="1" customHeight="1">
      <c r="B4751">
        <v>128</v>
      </c>
      <c r="C4751" t="s">
        <v>220</v>
      </c>
      <c r="D4751" t="s">
        <v>92</v>
      </c>
      <c r="E4751" s="86" t="str">
        <f t="shared" si="170"/>
        <v xml:space="preserve">1288. Cuidado Continuo por una vida con bienestar para la ruralidad de BogotáEducativo </v>
      </c>
      <c r="F4751" t="s">
        <v>223</v>
      </c>
      <c r="G4751" t="s">
        <v>89</v>
      </c>
      <c r="H4751" t="s">
        <v>90</v>
      </c>
      <c r="I4751" s="134" t="s">
        <v>60</v>
      </c>
      <c r="J4751" t="s">
        <v>91</v>
      </c>
      <c r="K4751" t="s">
        <v>80</v>
      </c>
      <c r="L4751" s="32" t="s">
        <v>4</v>
      </c>
      <c r="M4751" s="32" t="s">
        <v>2</v>
      </c>
      <c r="N4751" s="70" t="str">
        <f t="shared" si="171"/>
        <v>1288. Cuidado Continuo por una vida con bienestar para la ruralidad de BogotáEducativo 2_KENNEDY3_DICIEMBRE_2025</v>
      </c>
      <c r="O4751" s="75">
        <v>140539</v>
      </c>
      <c r="S4751" s="21">
        <v>0</v>
      </c>
    </row>
    <row r="4752" spans="2:19" ht="30" hidden="1" customHeight="1">
      <c r="B4752">
        <v>129</v>
      </c>
      <c r="C4752" t="s">
        <v>220</v>
      </c>
      <c r="D4752" t="s">
        <v>87</v>
      </c>
      <c r="E4752" s="86" t="str">
        <f t="shared" si="170"/>
        <v>1298. Cuidado Continuo por una vida con bienestar para la ruralidad de BogotáComunitario</v>
      </c>
      <c r="F4752" t="s">
        <v>224</v>
      </c>
      <c r="G4752" t="s">
        <v>89</v>
      </c>
      <c r="H4752" t="s">
        <v>90</v>
      </c>
      <c r="I4752" s="134" t="s">
        <v>60</v>
      </c>
      <c r="J4752" t="s">
        <v>91</v>
      </c>
      <c r="K4752" t="s">
        <v>65</v>
      </c>
      <c r="L4752" s="32" t="s">
        <v>4</v>
      </c>
      <c r="M4752" s="32" t="s">
        <v>2</v>
      </c>
      <c r="N4752" s="70" t="str">
        <f t="shared" si="171"/>
        <v>1298. Cuidado Continuo por una vida con bienestar para la ruralidad de BogotáComunitario2_KENNEDY3_DICIEMBRE_2025</v>
      </c>
      <c r="O4752" s="75">
        <v>175674</v>
      </c>
      <c r="S4752" s="21">
        <v>0</v>
      </c>
    </row>
    <row r="4753" spans="2:19" ht="30" hidden="1" customHeight="1">
      <c r="B4753">
        <v>130</v>
      </c>
      <c r="C4753" t="s">
        <v>220</v>
      </c>
      <c r="D4753" t="s">
        <v>87</v>
      </c>
      <c r="E4753" s="86" t="str">
        <f t="shared" si="170"/>
        <v>1308. Cuidado Continuo por una vida con bienestar para la ruralidad de BogotáComunitario</v>
      </c>
      <c r="F4753" t="s">
        <v>225</v>
      </c>
      <c r="G4753" t="s">
        <v>89</v>
      </c>
      <c r="H4753" t="s">
        <v>90</v>
      </c>
      <c r="I4753" s="134" t="s">
        <v>60</v>
      </c>
      <c r="J4753" t="s">
        <v>91</v>
      </c>
      <c r="K4753" t="s">
        <v>80</v>
      </c>
      <c r="L4753" s="32" t="s">
        <v>4</v>
      </c>
      <c r="M4753" s="32" t="s">
        <v>2</v>
      </c>
      <c r="N4753" s="70" t="str">
        <f t="shared" si="171"/>
        <v>1308. Cuidado Continuo por una vida con bienestar para la ruralidad de BogotáComunitario2_KENNEDY3_DICIEMBRE_2025</v>
      </c>
      <c r="O4753" s="75">
        <v>140539</v>
      </c>
      <c r="S4753" s="21">
        <v>0</v>
      </c>
    </row>
    <row r="4754" spans="2:19" ht="30" hidden="1" customHeight="1">
      <c r="B4754">
        <v>131</v>
      </c>
      <c r="C4754" t="s">
        <v>220</v>
      </c>
      <c r="D4754" t="s">
        <v>98</v>
      </c>
      <c r="E4754" s="86" t="str">
        <f t="shared" si="170"/>
        <v>1318. Cuidado Continuo por una vida con bienestar para la ruralidad de BogotáLaboral</v>
      </c>
      <c r="F4754" t="s">
        <v>226</v>
      </c>
      <c r="G4754" t="s">
        <v>110</v>
      </c>
      <c r="H4754" t="s">
        <v>90</v>
      </c>
      <c r="I4754" s="134" t="s">
        <v>60</v>
      </c>
      <c r="J4754" t="s">
        <v>154</v>
      </c>
      <c r="K4754" t="s">
        <v>65</v>
      </c>
      <c r="L4754" s="32" t="s">
        <v>4</v>
      </c>
      <c r="M4754" s="32" t="s">
        <v>2</v>
      </c>
      <c r="N4754" s="70" t="str">
        <f t="shared" si="171"/>
        <v>1318. Cuidado Continuo por una vida con bienestar para la ruralidad de BogotáLaboral2_KENNEDY3_DICIEMBRE_2025</v>
      </c>
      <c r="O4754" s="75">
        <v>940787</v>
      </c>
      <c r="S4754" s="21">
        <v>0</v>
      </c>
    </row>
    <row r="4755" spans="2:19" ht="30" hidden="1" customHeight="1">
      <c r="B4755">
        <v>132</v>
      </c>
      <c r="C4755" t="s">
        <v>220</v>
      </c>
      <c r="D4755" t="s">
        <v>98</v>
      </c>
      <c r="E4755" s="86" t="str">
        <f t="shared" si="170"/>
        <v>1328. Cuidado Continuo por una vida con bienestar para la ruralidad de BogotáLaboral</v>
      </c>
      <c r="F4755" t="s">
        <v>227</v>
      </c>
      <c r="G4755" t="s">
        <v>110</v>
      </c>
      <c r="H4755" t="s">
        <v>90</v>
      </c>
      <c r="I4755" s="134" t="s">
        <v>60</v>
      </c>
      <c r="J4755" t="s">
        <v>228</v>
      </c>
      <c r="K4755" t="s">
        <v>80</v>
      </c>
      <c r="L4755" s="32" t="s">
        <v>4</v>
      </c>
      <c r="M4755" s="32" t="s">
        <v>2</v>
      </c>
      <c r="N4755" s="70" t="str">
        <f t="shared" si="171"/>
        <v>1328. Cuidado Continuo por una vida con bienestar para la ruralidad de BogotáLaboral2_KENNEDY3_DICIEMBRE_2025</v>
      </c>
      <c r="O4755" s="75">
        <v>250875</v>
      </c>
      <c r="S4755" s="21">
        <v>0</v>
      </c>
    </row>
    <row r="4756" spans="2:19" ht="30" hidden="1" customHeight="1">
      <c r="B4756">
        <v>133</v>
      </c>
      <c r="C4756" t="s">
        <v>220</v>
      </c>
      <c r="D4756" t="s">
        <v>98</v>
      </c>
      <c r="E4756" s="86" t="str">
        <f t="shared" ref="E4756:E4819" si="172">B4756&amp;C4756&amp;D4756</f>
        <v>1338. Cuidado Continuo por una vida con bienestar para la ruralidad de BogotáLaboral</v>
      </c>
      <c r="F4756" t="s">
        <v>229</v>
      </c>
      <c r="G4756" t="s">
        <v>110</v>
      </c>
      <c r="H4756" t="s">
        <v>90</v>
      </c>
      <c r="I4756" s="134" t="s">
        <v>60</v>
      </c>
      <c r="J4756" t="s">
        <v>228</v>
      </c>
      <c r="K4756" t="s">
        <v>80</v>
      </c>
      <c r="L4756" s="32" t="s">
        <v>4</v>
      </c>
      <c r="M4756" s="32" t="s">
        <v>2</v>
      </c>
      <c r="N4756" s="70" t="str">
        <f t="shared" si="171"/>
        <v>1338. Cuidado Continuo por una vida con bienestar para la ruralidad de BogotáLaboral2_KENNEDY3_DICIEMBRE_2025</v>
      </c>
      <c r="O4756" s="75">
        <v>183687</v>
      </c>
      <c r="S4756" s="21">
        <v>0</v>
      </c>
    </row>
    <row r="4757" spans="2:19" ht="30" hidden="1" customHeight="1">
      <c r="B4757">
        <v>134</v>
      </c>
      <c r="C4757" t="s">
        <v>220</v>
      </c>
      <c r="D4757" t="s">
        <v>98</v>
      </c>
      <c r="E4757" s="86" t="str">
        <f t="shared" si="172"/>
        <v>1348. Cuidado Continuo por una vida con bienestar para la ruralidad de BogotáLaboral</v>
      </c>
      <c r="F4757" t="s">
        <v>230</v>
      </c>
      <c r="G4757" t="s">
        <v>110</v>
      </c>
      <c r="H4757" t="s">
        <v>90</v>
      </c>
      <c r="I4757" s="134" t="s">
        <v>60</v>
      </c>
      <c r="J4757" t="s">
        <v>151</v>
      </c>
      <c r="K4757" t="s">
        <v>80</v>
      </c>
      <c r="L4757" s="32" t="s">
        <v>4</v>
      </c>
      <c r="M4757" s="32" t="s">
        <v>2</v>
      </c>
      <c r="N4757" s="70" t="str">
        <f t="shared" si="171"/>
        <v>1348. Cuidado Continuo por una vida con bienestar para la ruralidad de BogotáLaboral2_KENNEDY3_DICIEMBRE_2025</v>
      </c>
      <c r="O4757" s="75">
        <v>110336</v>
      </c>
      <c r="S4757" s="21">
        <v>0</v>
      </c>
    </row>
    <row r="4758" spans="2:19" ht="30" hidden="1" customHeight="1">
      <c r="B4758">
        <v>135</v>
      </c>
      <c r="C4758" t="s">
        <v>220</v>
      </c>
      <c r="D4758" t="s">
        <v>98</v>
      </c>
      <c r="E4758" s="86" t="str">
        <f t="shared" si="172"/>
        <v>1358. Cuidado Continuo por una vida con bienestar para la ruralidad de BogotáLaboral</v>
      </c>
      <c r="F4758" t="s">
        <v>231</v>
      </c>
      <c r="G4758" t="s">
        <v>110</v>
      </c>
      <c r="H4758" t="s">
        <v>90</v>
      </c>
      <c r="I4758" s="134" t="s">
        <v>60</v>
      </c>
      <c r="J4758" t="s">
        <v>151</v>
      </c>
      <c r="K4758" t="s">
        <v>65</v>
      </c>
      <c r="L4758" s="32" t="s">
        <v>4</v>
      </c>
      <c r="M4758" s="32" t="s">
        <v>2</v>
      </c>
      <c r="N4758" s="70" t="str">
        <f t="shared" si="171"/>
        <v>1358. Cuidado Continuo por una vida con bienestar para la ruralidad de BogotáLaboral2_KENNEDY3_DICIEMBRE_2025</v>
      </c>
      <c r="O4758" s="75">
        <v>137922</v>
      </c>
      <c r="S4758" s="21">
        <v>0</v>
      </c>
    </row>
    <row r="4759" spans="2:19" ht="30" hidden="1" customHeight="1">
      <c r="B4759">
        <v>86</v>
      </c>
      <c r="C4759" t="s">
        <v>232</v>
      </c>
      <c r="D4759" t="s">
        <v>233</v>
      </c>
      <c r="E4759" s="86" t="str">
        <f t="shared" si="172"/>
        <v>869. Gestión de Programas Estrategias y Planes para el BienestarGestión Integral Estrategias y Programas</v>
      </c>
      <c r="F4759" t="s">
        <v>234</v>
      </c>
      <c r="G4759" t="s">
        <v>235</v>
      </c>
      <c r="H4759" t="s">
        <v>90</v>
      </c>
      <c r="I4759" s="134" t="s">
        <v>60</v>
      </c>
      <c r="J4759" t="s">
        <v>218</v>
      </c>
      <c r="K4759" t="s">
        <v>62</v>
      </c>
      <c r="L4759" s="32" t="s">
        <v>4</v>
      </c>
      <c r="M4759" s="32" t="s">
        <v>2</v>
      </c>
      <c r="N4759" s="70" t="str">
        <f t="shared" si="171"/>
        <v>869. Gestión de Programas Estrategias y Planes para el BienestarGestión Integral Estrategias y Programas2_KENNEDY3_DICIEMBRE_2025</v>
      </c>
      <c r="O4759" s="75">
        <v>73474880</v>
      </c>
      <c r="S4759" s="21">
        <v>0</v>
      </c>
    </row>
    <row r="4760" spans="2:19" ht="30" hidden="1" customHeight="1">
      <c r="B4760">
        <v>136</v>
      </c>
      <c r="C4760" t="s">
        <v>232</v>
      </c>
      <c r="D4760" t="s">
        <v>233</v>
      </c>
      <c r="E4760" s="86" t="str">
        <f t="shared" si="172"/>
        <v>1369. Gestión de Programas Estrategias y Planes para el BienestarGestión Integral Estrategias y Programas</v>
      </c>
      <c r="F4760" t="s">
        <v>236</v>
      </c>
      <c r="G4760" t="s">
        <v>237</v>
      </c>
      <c r="H4760" t="s">
        <v>30</v>
      </c>
      <c r="I4760" s="134" t="s">
        <v>60</v>
      </c>
      <c r="J4760" t="s">
        <v>61</v>
      </c>
      <c r="K4760" t="s">
        <v>62</v>
      </c>
      <c r="L4760" s="32" t="s">
        <v>4</v>
      </c>
      <c r="M4760" s="32" t="s">
        <v>2</v>
      </c>
      <c r="N4760" s="70" t="str">
        <f t="shared" si="171"/>
        <v>1369. Gestión de Programas Estrategias y Planes para el BienestarGestión Integral Estrategias y Programas2_KENNEDY3_DICIEMBRE_2025</v>
      </c>
      <c r="O4760" s="75">
        <v>5621568</v>
      </c>
      <c r="S4760" s="21">
        <v>0</v>
      </c>
    </row>
    <row r="4761" spans="2:19" ht="30" hidden="1" customHeight="1">
      <c r="B4761">
        <v>137</v>
      </c>
      <c r="C4761" t="s">
        <v>232</v>
      </c>
      <c r="D4761" t="s">
        <v>233</v>
      </c>
      <c r="E4761" s="86" t="str">
        <f t="shared" si="172"/>
        <v>1379. Gestión de Programas Estrategias y Planes para el BienestarGestión Integral Estrategias y Programas</v>
      </c>
      <c r="F4761" t="s">
        <v>238</v>
      </c>
      <c r="G4761" t="s">
        <v>237</v>
      </c>
      <c r="H4761" t="s">
        <v>30</v>
      </c>
      <c r="I4761" s="134" t="s">
        <v>60</v>
      </c>
      <c r="J4761" t="s">
        <v>61</v>
      </c>
      <c r="K4761" t="s">
        <v>62</v>
      </c>
      <c r="L4761" s="32" t="s">
        <v>4</v>
      </c>
      <c r="M4761" s="32" t="s">
        <v>2</v>
      </c>
      <c r="N4761" s="70" t="str">
        <f t="shared" si="171"/>
        <v>1379. Gestión de Programas Estrategias y Planes para el BienestarGestión Integral Estrategias y Programas2_KENNEDY3_DICIEMBRE_2025</v>
      </c>
      <c r="O4761" s="75">
        <v>3994272</v>
      </c>
      <c r="S4761" s="21">
        <v>0</v>
      </c>
    </row>
    <row r="4762" spans="2:19" ht="30" hidden="1" customHeight="1">
      <c r="B4762">
        <v>138</v>
      </c>
      <c r="C4762" t="s">
        <v>232</v>
      </c>
      <c r="D4762" t="s">
        <v>233</v>
      </c>
      <c r="E4762" s="86" t="str">
        <f t="shared" si="172"/>
        <v>1389. Gestión de Programas Estrategias y Planes para el BienestarGestión Integral Estrategias y Programas</v>
      </c>
      <c r="F4762" t="s">
        <v>239</v>
      </c>
      <c r="G4762" t="s">
        <v>237</v>
      </c>
      <c r="H4762" t="s">
        <v>30</v>
      </c>
      <c r="I4762" s="134" t="s">
        <v>60</v>
      </c>
      <c r="J4762" t="s">
        <v>61</v>
      </c>
      <c r="K4762" t="s">
        <v>62</v>
      </c>
      <c r="L4762" s="32" t="s">
        <v>4</v>
      </c>
      <c r="M4762" s="32" t="s">
        <v>2</v>
      </c>
      <c r="N4762" s="70" t="str">
        <f t="shared" si="171"/>
        <v>1389. Gestión de Programas Estrategias y Planes para el BienestarGestión Integral Estrategias y Programas2_KENNEDY3_DICIEMBRE_2025</v>
      </c>
      <c r="O4762" s="75">
        <v>12969056</v>
      </c>
      <c r="S4762" s="21">
        <v>0</v>
      </c>
    </row>
    <row r="4763" spans="2:19" ht="30" hidden="1" customHeight="1">
      <c r="B4763">
        <v>139</v>
      </c>
      <c r="C4763" t="s">
        <v>232</v>
      </c>
      <c r="D4763" t="s">
        <v>233</v>
      </c>
      <c r="E4763" s="86" t="str">
        <f t="shared" si="172"/>
        <v>1399. Gestión de Programas Estrategias y Planes para el BienestarGestión Integral Estrategias y Programas</v>
      </c>
      <c r="F4763" t="s">
        <v>240</v>
      </c>
      <c r="G4763" t="s">
        <v>237</v>
      </c>
      <c r="H4763" t="s">
        <v>30</v>
      </c>
      <c r="I4763" s="134" t="s">
        <v>60</v>
      </c>
      <c r="J4763" t="s">
        <v>61</v>
      </c>
      <c r="K4763" t="s">
        <v>62</v>
      </c>
      <c r="L4763" s="32" t="s">
        <v>4</v>
      </c>
      <c r="M4763" s="32" t="s">
        <v>2</v>
      </c>
      <c r="N4763" s="70" t="str">
        <f t="shared" si="171"/>
        <v>1399. Gestión de Programas Estrategias y Planes para el BienestarGestión Integral Estrategias y Programas2_KENNEDY3_DICIEMBRE_2025</v>
      </c>
      <c r="O4763" s="75">
        <v>3994272</v>
      </c>
      <c r="S4763" s="21">
        <v>0</v>
      </c>
    </row>
    <row r="4764" spans="2:19" ht="30" hidden="1" customHeight="1">
      <c r="B4764">
        <v>140</v>
      </c>
      <c r="C4764" t="s">
        <v>232</v>
      </c>
      <c r="D4764" t="s">
        <v>233</v>
      </c>
      <c r="E4764" s="86" t="str">
        <f t="shared" si="172"/>
        <v>1409. Gestión de Programas Estrategias y Planes para el BienestarGestión Integral Estrategias y Programas</v>
      </c>
      <c r="F4764" t="s">
        <v>241</v>
      </c>
      <c r="G4764" t="s">
        <v>237</v>
      </c>
      <c r="H4764" t="s">
        <v>30</v>
      </c>
      <c r="I4764" s="134" t="s">
        <v>60</v>
      </c>
      <c r="J4764" t="s">
        <v>61</v>
      </c>
      <c r="K4764" t="s">
        <v>62</v>
      </c>
      <c r="L4764" s="32" t="s">
        <v>4</v>
      </c>
      <c r="M4764" s="32" t="s">
        <v>2</v>
      </c>
      <c r="N4764" s="70" t="str">
        <f t="shared" si="171"/>
        <v>1409. Gestión de Programas Estrategias y Planes para el BienestarGestión Integral Estrategias y Programas2_KENNEDY3_DICIEMBRE_2025</v>
      </c>
      <c r="O4764" s="75">
        <v>5621568</v>
      </c>
      <c r="S4764" s="21">
        <v>0</v>
      </c>
    </row>
    <row r="4765" spans="2:19" ht="30" hidden="1" customHeight="1">
      <c r="B4765">
        <v>141</v>
      </c>
      <c r="C4765" t="s">
        <v>232</v>
      </c>
      <c r="D4765" t="s">
        <v>233</v>
      </c>
      <c r="E4765" s="86" t="str">
        <f t="shared" si="172"/>
        <v>1419. Gestión de Programas Estrategias y Planes para el BienestarGestión Integral Estrategias y Programas</v>
      </c>
      <c r="F4765" t="s">
        <v>242</v>
      </c>
      <c r="G4765" t="s">
        <v>237</v>
      </c>
      <c r="H4765" t="s">
        <v>30</v>
      </c>
      <c r="I4765" s="134" t="s">
        <v>60</v>
      </c>
      <c r="J4765" t="s">
        <v>61</v>
      </c>
      <c r="K4765" t="s">
        <v>62</v>
      </c>
      <c r="L4765" s="32" t="s">
        <v>4</v>
      </c>
      <c r="M4765" s="32" t="s">
        <v>2</v>
      </c>
      <c r="N4765" s="70" t="str">
        <f t="shared" si="171"/>
        <v>1419. Gestión de Programas Estrategias y Planes para el BienestarGestión Integral Estrategias y Programas2_KENNEDY3_DICIEMBRE_2025</v>
      </c>
      <c r="O4765" s="75">
        <v>3994272</v>
      </c>
      <c r="S4765" s="21">
        <v>0</v>
      </c>
    </row>
    <row r="4766" spans="2:19" ht="30" hidden="1" customHeight="1">
      <c r="B4766">
        <v>142</v>
      </c>
      <c r="C4766" t="s">
        <v>232</v>
      </c>
      <c r="D4766" t="s">
        <v>233</v>
      </c>
      <c r="E4766" s="86" t="str">
        <f t="shared" si="172"/>
        <v>1429. Gestión de Programas Estrategias y Planes para el BienestarGestión Integral Estrategias y Programas</v>
      </c>
      <c r="F4766" t="s">
        <v>243</v>
      </c>
      <c r="G4766" t="s">
        <v>237</v>
      </c>
      <c r="H4766" t="s">
        <v>30</v>
      </c>
      <c r="I4766" s="134" t="s">
        <v>60</v>
      </c>
      <c r="J4766" t="s">
        <v>61</v>
      </c>
      <c r="K4766" t="s">
        <v>80</v>
      </c>
      <c r="L4766" s="32" t="s">
        <v>4</v>
      </c>
      <c r="M4766" s="32" t="s">
        <v>2</v>
      </c>
      <c r="N4766" s="70" t="str">
        <f t="shared" si="171"/>
        <v>1429. Gestión de Programas Estrategias y Planes para el BienestarGestión Integral Estrategias y Programas2_KENNEDY3_DICIEMBRE_2025</v>
      </c>
      <c r="O4766" s="75">
        <v>3994272</v>
      </c>
      <c r="S4766" s="21">
        <v>0</v>
      </c>
    </row>
    <row r="4767" spans="2:19" ht="30" hidden="1" customHeight="1">
      <c r="B4767">
        <v>143</v>
      </c>
      <c r="C4767" t="s">
        <v>232</v>
      </c>
      <c r="D4767" t="s">
        <v>233</v>
      </c>
      <c r="E4767" s="86" t="str">
        <f t="shared" si="172"/>
        <v>1439. Gestión de Programas Estrategias y Planes para el BienestarGestión Integral Estrategias y Programas</v>
      </c>
      <c r="F4767" t="s">
        <v>244</v>
      </c>
      <c r="G4767" t="s">
        <v>245</v>
      </c>
      <c r="H4767" t="s">
        <v>30</v>
      </c>
      <c r="I4767" s="134" t="s">
        <v>60</v>
      </c>
      <c r="J4767" t="s">
        <v>61</v>
      </c>
      <c r="K4767" t="s">
        <v>62</v>
      </c>
      <c r="L4767" s="32" t="s">
        <v>4</v>
      </c>
      <c r="M4767" s="32" t="s">
        <v>2</v>
      </c>
      <c r="N4767" s="70" t="str">
        <f t="shared" si="171"/>
        <v>1439. Gestión de Programas Estrategias y Planes para el BienestarGestión Integral Estrategias y Programas2_KENNEDY3_DICIEMBRE_2025</v>
      </c>
      <c r="O4767" s="75">
        <v>7508288</v>
      </c>
      <c r="S4767" s="21">
        <v>0</v>
      </c>
    </row>
    <row r="4768" spans="2:19" ht="30" hidden="1" customHeight="1">
      <c r="B4768">
        <v>144</v>
      </c>
      <c r="C4768" t="s">
        <v>232</v>
      </c>
      <c r="D4768" t="s">
        <v>233</v>
      </c>
      <c r="E4768" s="86" t="str">
        <f t="shared" si="172"/>
        <v>1449. Gestión de Programas Estrategias y Planes para el BienestarGestión Integral Estrategias y Programas</v>
      </c>
      <c r="F4768" t="s">
        <v>246</v>
      </c>
      <c r="G4768" t="s">
        <v>245</v>
      </c>
      <c r="H4768" t="s">
        <v>30</v>
      </c>
      <c r="I4768" s="134" t="s">
        <v>60</v>
      </c>
      <c r="J4768" t="s">
        <v>61</v>
      </c>
      <c r="K4768" t="s">
        <v>62</v>
      </c>
      <c r="L4768" s="32" t="s">
        <v>4</v>
      </c>
      <c r="M4768" s="32" t="s">
        <v>2</v>
      </c>
      <c r="N4768" s="70" t="str">
        <f t="shared" si="171"/>
        <v>1449. Gestión de Programas Estrategias y Planes para el BienestarGestión Integral Estrategias y Programas2_KENNEDY3_DICIEMBRE_2025</v>
      </c>
      <c r="O4768" s="75">
        <v>7508288</v>
      </c>
      <c r="S4768" s="21">
        <v>0</v>
      </c>
    </row>
    <row r="4769" spans="2:19" ht="30" hidden="1" customHeight="1">
      <c r="B4769">
        <v>145</v>
      </c>
      <c r="C4769" t="s">
        <v>232</v>
      </c>
      <c r="D4769" t="s">
        <v>233</v>
      </c>
      <c r="E4769" s="86" t="str">
        <f t="shared" si="172"/>
        <v>1459. Gestión de Programas Estrategias y Planes para el BienestarGestión Integral Estrategias y Programas</v>
      </c>
      <c r="F4769" t="s">
        <v>247</v>
      </c>
      <c r="G4769" t="s">
        <v>245</v>
      </c>
      <c r="H4769" t="s">
        <v>30</v>
      </c>
      <c r="I4769" s="134" t="s">
        <v>60</v>
      </c>
      <c r="J4769" t="s">
        <v>61</v>
      </c>
      <c r="K4769" t="s">
        <v>62</v>
      </c>
      <c r="L4769" s="32" t="s">
        <v>4</v>
      </c>
      <c r="M4769" s="32" t="s">
        <v>2</v>
      </c>
      <c r="N4769" s="70" t="str">
        <f t="shared" si="171"/>
        <v>1459. Gestión de Programas Estrategias y Planes para el BienestarGestión Integral Estrategias y Programas2_KENNEDY3_DICIEMBRE_2025</v>
      </c>
      <c r="O4769" s="75">
        <v>5299968</v>
      </c>
      <c r="S4769" s="21">
        <v>0</v>
      </c>
    </row>
    <row r="4770" spans="2:19" ht="30" hidden="1" customHeight="1">
      <c r="B4770">
        <v>146</v>
      </c>
      <c r="C4770" t="s">
        <v>232</v>
      </c>
      <c r="D4770" t="s">
        <v>233</v>
      </c>
      <c r="E4770" s="86" t="str">
        <f t="shared" si="172"/>
        <v>1469. Gestión de Programas Estrategias y Planes para el BienestarGestión Integral Estrategias y Programas</v>
      </c>
      <c r="F4770" t="s">
        <v>248</v>
      </c>
      <c r="G4770" t="s">
        <v>245</v>
      </c>
      <c r="H4770" t="s">
        <v>30</v>
      </c>
      <c r="I4770" s="134" t="s">
        <v>60</v>
      </c>
      <c r="J4770" t="s">
        <v>91</v>
      </c>
      <c r="K4770" t="s">
        <v>80</v>
      </c>
      <c r="L4770" s="32" t="s">
        <v>4</v>
      </c>
      <c r="M4770" s="32" t="s">
        <v>2</v>
      </c>
      <c r="N4770" s="70" t="str">
        <f t="shared" si="171"/>
        <v>1469. Gestión de Programas Estrategias y Planes para el BienestarGestión Integral Estrategias y Programas2_KENNEDY3_DICIEMBRE_2025</v>
      </c>
      <c r="O4770" s="75">
        <v>122208</v>
      </c>
      <c r="S4770" s="21">
        <v>0</v>
      </c>
    </row>
    <row r="4771" spans="2:19" ht="30" hidden="1" customHeight="1">
      <c r="B4771">
        <v>147</v>
      </c>
      <c r="C4771" t="s">
        <v>232</v>
      </c>
      <c r="D4771" t="s">
        <v>233</v>
      </c>
      <c r="E4771" s="86" t="str">
        <f t="shared" si="172"/>
        <v>1479. Gestión de Programas Estrategias y Planes para el BienestarGestión Integral Estrategias y Programas</v>
      </c>
      <c r="F4771" t="s">
        <v>249</v>
      </c>
      <c r="G4771" t="s">
        <v>245</v>
      </c>
      <c r="H4771" t="s">
        <v>30</v>
      </c>
      <c r="I4771" s="134" t="s">
        <v>60</v>
      </c>
      <c r="J4771" t="s">
        <v>215</v>
      </c>
      <c r="K4771" t="s">
        <v>80</v>
      </c>
      <c r="L4771" s="32" t="s">
        <v>4</v>
      </c>
      <c r="M4771" s="32" t="s">
        <v>2</v>
      </c>
      <c r="N4771" s="70" t="str">
        <f t="shared" si="171"/>
        <v>1479. Gestión de Programas Estrategias y Planes para el BienestarGestión Integral Estrategias y Programas2_KENNEDY3_DICIEMBRE_2025</v>
      </c>
      <c r="O4771" s="75">
        <v>30552</v>
      </c>
      <c r="S4771" s="21">
        <v>0</v>
      </c>
    </row>
    <row r="4772" spans="2:19" ht="30" hidden="1" customHeight="1">
      <c r="B4772">
        <v>148</v>
      </c>
      <c r="C4772" t="s">
        <v>232</v>
      </c>
      <c r="D4772" t="s">
        <v>233</v>
      </c>
      <c r="E4772" s="86" t="str">
        <f t="shared" si="172"/>
        <v>1489. Gestión de Programas Estrategias y Planes para el BienestarGestión Integral Estrategias y Programas</v>
      </c>
      <c r="F4772" t="s">
        <v>250</v>
      </c>
      <c r="G4772" t="s">
        <v>245</v>
      </c>
      <c r="H4772" t="s">
        <v>30</v>
      </c>
      <c r="I4772" s="134" t="s">
        <v>60</v>
      </c>
      <c r="J4772" t="s">
        <v>91</v>
      </c>
      <c r="K4772" t="s">
        <v>80</v>
      </c>
      <c r="L4772" s="32" t="s">
        <v>4</v>
      </c>
      <c r="M4772" s="32" t="s">
        <v>2</v>
      </c>
      <c r="N4772" s="70" t="str">
        <f t="shared" si="171"/>
        <v>1489. Gestión de Programas Estrategias y Planes para el BienestarGestión Integral Estrategias y Programas2_KENNEDY3_DICIEMBRE_2025</v>
      </c>
      <c r="O4772" s="75">
        <v>122208</v>
      </c>
      <c r="S4772" s="21">
        <v>0</v>
      </c>
    </row>
    <row r="4773" spans="2:19" ht="30" hidden="1" customHeight="1">
      <c r="B4773">
        <v>149</v>
      </c>
      <c r="C4773" t="s">
        <v>232</v>
      </c>
      <c r="D4773" t="s">
        <v>233</v>
      </c>
      <c r="E4773" s="86" t="str">
        <f t="shared" si="172"/>
        <v>1499. Gestión de Programas Estrategias y Planes para el BienestarGestión Integral Estrategias y Programas</v>
      </c>
      <c r="F4773" t="s">
        <v>251</v>
      </c>
      <c r="G4773" t="s">
        <v>245</v>
      </c>
      <c r="H4773" t="s">
        <v>30</v>
      </c>
      <c r="I4773" s="134" t="s">
        <v>60</v>
      </c>
      <c r="J4773" t="s">
        <v>61</v>
      </c>
      <c r="K4773" t="s">
        <v>62</v>
      </c>
      <c r="L4773" s="32" t="s">
        <v>4</v>
      </c>
      <c r="M4773" s="32" t="s">
        <v>2</v>
      </c>
      <c r="N4773" s="70" t="str">
        <f t="shared" si="171"/>
        <v>1499. Gestión de Programas Estrategias y Planes para el BienestarGestión Integral Estrategias y Programas2_KENNEDY3_DICIEMBRE_2025</v>
      </c>
      <c r="O4773" s="75">
        <v>3665168</v>
      </c>
      <c r="S4773" s="21">
        <v>0</v>
      </c>
    </row>
    <row r="4774" spans="2:19" ht="30" hidden="1" customHeight="1">
      <c r="B4774">
        <v>150</v>
      </c>
      <c r="C4774" t="s">
        <v>232</v>
      </c>
      <c r="D4774" t="s">
        <v>233</v>
      </c>
      <c r="E4774" s="86" t="str">
        <f t="shared" si="172"/>
        <v>1509. Gestión de Programas Estrategias y Planes para el BienestarGestión Integral Estrategias y Programas</v>
      </c>
      <c r="F4774" t="s">
        <v>252</v>
      </c>
      <c r="G4774" t="s">
        <v>245</v>
      </c>
      <c r="H4774" t="s">
        <v>30</v>
      </c>
      <c r="I4774" s="134" t="s">
        <v>60</v>
      </c>
      <c r="J4774" t="s">
        <v>61</v>
      </c>
      <c r="K4774" t="s">
        <v>62</v>
      </c>
      <c r="L4774" s="32" t="s">
        <v>4</v>
      </c>
      <c r="M4774" s="32" t="s">
        <v>2</v>
      </c>
      <c r="N4774" s="70" t="str">
        <f t="shared" si="171"/>
        <v>1509. Gestión de Programas Estrategias y Planes para el BienestarGestión Integral Estrategias y Programas2_KENNEDY3_DICIEMBRE_2025</v>
      </c>
      <c r="O4774" s="75">
        <v>1057260</v>
      </c>
      <c r="S4774" s="21">
        <v>0</v>
      </c>
    </row>
    <row r="4775" spans="2:19" ht="30" hidden="1" customHeight="1">
      <c r="B4775">
        <v>151</v>
      </c>
      <c r="C4775" t="s">
        <v>232</v>
      </c>
      <c r="D4775" t="s">
        <v>233</v>
      </c>
      <c r="E4775" s="86" t="str">
        <f t="shared" si="172"/>
        <v>1519. Gestión de Programas Estrategias y Planes para el BienestarGestión Integral Estrategias y Programas</v>
      </c>
      <c r="F4775" t="s">
        <v>253</v>
      </c>
      <c r="G4775" t="s">
        <v>245</v>
      </c>
      <c r="H4775" t="s">
        <v>30</v>
      </c>
      <c r="I4775" s="134" t="s">
        <v>60</v>
      </c>
      <c r="J4775" t="s">
        <v>61</v>
      </c>
      <c r="K4775" t="s">
        <v>62</v>
      </c>
      <c r="L4775" s="32" t="s">
        <v>4</v>
      </c>
      <c r="M4775" s="32" t="s">
        <v>2</v>
      </c>
      <c r="N4775" s="70" t="str">
        <f t="shared" si="171"/>
        <v>1519. Gestión de Programas Estrategias y Planes para el BienestarGestión Integral Estrategias y Programas2_KENNEDY3_DICIEMBRE_2025</v>
      </c>
      <c r="O4775" s="75">
        <v>1409680</v>
      </c>
      <c r="S4775" s="21">
        <v>0</v>
      </c>
    </row>
    <row r="4776" spans="2:19" ht="30" hidden="1" customHeight="1">
      <c r="B4776">
        <v>152</v>
      </c>
      <c r="C4776" t="s">
        <v>232</v>
      </c>
      <c r="D4776" t="s">
        <v>233</v>
      </c>
      <c r="E4776" s="86" t="str">
        <f t="shared" si="172"/>
        <v>1529. Gestión de Programas Estrategias y Planes para el BienestarGestión Integral Estrategias y Programas</v>
      </c>
      <c r="F4776" t="s">
        <v>254</v>
      </c>
      <c r="G4776" t="s">
        <v>245</v>
      </c>
      <c r="H4776" t="s">
        <v>30</v>
      </c>
      <c r="I4776" s="134" t="s">
        <v>60</v>
      </c>
      <c r="J4776" t="s">
        <v>61</v>
      </c>
      <c r="K4776" t="s">
        <v>62</v>
      </c>
      <c r="L4776" s="32" t="s">
        <v>4</v>
      </c>
      <c r="M4776" s="32" t="s">
        <v>2</v>
      </c>
      <c r="N4776" s="70" t="str">
        <f t="shared" si="171"/>
        <v>1529. Gestión de Programas Estrategias y Planes para el BienestarGestión Integral Estrategias y Programas2_KENNEDY3_DICIEMBRE_2025</v>
      </c>
      <c r="O4776" s="75">
        <v>352420</v>
      </c>
      <c r="S4776" s="21">
        <v>0</v>
      </c>
    </row>
    <row r="4777" spans="2:19" ht="30" hidden="1" customHeight="1">
      <c r="B4777">
        <v>153</v>
      </c>
      <c r="C4777" t="s">
        <v>232</v>
      </c>
      <c r="D4777" t="s">
        <v>233</v>
      </c>
      <c r="E4777" s="86" t="str">
        <f t="shared" si="172"/>
        <v>1539. Gestión de Programas Estrategias y Planes para el BienestarGestión Integral Estrategias y Programas</v>
      </c>
      <c r="F4777" t="s">
        <v>255</v>
      </c>
      <c r="G4777" t="s">
        <v>235</v>
      </c>
      <c r="H4777" t="s">
        <v>30</v>
      </c>
      <c r="I4777" s="134" t="s">
        <v>60</v>
      </c>
      <c r="J4777" t="s">
        <v>61</v>
      </c>
      <c r="K4777" t="s">
        <v>62</v>
      </c>
      <c r="L4777" s="32" t="s">
        <v>4</v>
      </c>
      <c r="M4777" s="32" t="s">
        <v>2</v>
      </c>
      <c r="N4777" s="70" t="str">
        <f t="shared" si="171"/>
        <v>1539. Gestión de Programas Estrategias y Planes para el BienestarGestión Integral Estrategias y Programas2_KENNEDY3_DICIEMBRE_2025</v>
      </c>
      <c r="O4777" s="75">
        <v>7347488</v>
      </c>
      <c r="S4777" s="21">
        <v>0</v>
      </c>
    </row>
    <row r="4778" spans="2:19" ht="30" hidden="1" customHeight="1">
      <c r="B4778">
        <v>154</v>
      </c>
      <c r="C4778" t="s">
        <v>232</v>
      </c>
      <c r="D4778" t="s">
        <v>233</v>
      </c>
      <c r="E4778" s="86" t="str">
        <f t="shared" si="172"/>
        <v>1549. Gestión de Programas Estrategias y Planes para el BienestarGestión Integral Estrategias y Programas</v>
      </c>
      <c r="F4778" t="s">
        <v>256</v>
      </c>
      <c r="G4778" t="s">
        <v>235</v>
      </c>
      <c r="H4778" t="s">
        <v>30</v>
      </c>
      <c r="I4778" s="134" t="s">
        <v>60</v>
      </c>
      <c r="J4778" t="s">
        <v>61</v>
      </c>
      <c r="K4778" t="s">
        <v>62</v>
      </c>
      <c r="L4778" s="32" t="s">
        <v>4</v>
      </c>
      <c r="M4778" s="32" t="s">
        <v>2</v>
      </c>
      <c r="N4778" s="70" t="str">
        <f t="shared" si="171"/>
        <v>1549. Gestión de Programas Estrategias y Planes para el BienestarGestión Integral Estrategias y Programas2_KENNEDY3_DICIEMBRE_2025</v>
      </c>
      <c r="O4778" s="75">
        <v>7347488</v>
      </c>
      <c r="S4778" s="21">
        <v>0</v>
      </c>
    </row>
    <row r="4779" spans="2:19" ht="30" hidden="1" customHeight="1">
      <c r="B4779">
        <v>155</v>
      </c>
      <c r="C4779" t="s">
        <v>232</v>
      </c>
      <c r="D4779" t="s">
        <v>233</v>
      </c>
      <c r="E4779" s="86" t="str">
        <f t="shared" si="172"/>
        <v>1559. Gestión de Programas Estrategias y Planes para el BienestarGestión Integral Estrategias y Programas</v>
      </c>
      <c r="F4779" t="s">
        <v>257</v>
      </c>
      <c r="G4779" t="s">
        <v>235</v>
      </c>
      <c r="H4779" t="s">
        <v>30</v>
      </c>
      <c r="I4779" s="134" t="s">
        <v>60</v>
      </c>
      <c r="J4779" t="s">
        <v>61</v>
      </c>
      <c r="K4779" t="s">
        <v>62</v>
      </c>
      <c r="L4779" s="32" t="s">
        <v>4</v>
      </c>
      <c r="M4779" s="32" t="s">
        <v>2</v>
      </c>
      <c r="N4779" s="70" t="str">
        <f t="shared" si="171"/>
        <v>1559. Gestión de Programas Estrategias y Planes para el BienestarGestión Integral Estrategias y Programas2_KENNEDY3_DICIEMBRE_2025</v>
      </c>
      <c r="O4779" s="75">
        <v>7347488</v>
      </c>
      <c r="S4779" s="21">
        <v>0</v>
      </c>
    </row>
    <row r="4780" spans="2:19" ht="30" hidden="1" customHeight="1">
      <c r="B4780">
        <v>156</v>
      </c>
      <c r="C4780" t="s">
        <v>232</v>
      </c>
      <c r="D4780" t="s">
        <v>233</v>
      </c>
      <c r="E4780" s="86" t="str">
        <f t="shared" si="172"/>
        <v>1569. Gestión de Programas Estrategias y Planes para el BienestarGestión Integral Estrategias y Programas</v>
      </c>
      <c r="F4780" t="s">
        <v>258</v>
      </c>
      <c r="G4780" t="s">
        <v>235</v>
      </c>
      <c r="H4780" t="s">
        <v>30</v>
      </c>
      <c r="I4780" s="134" t="s">
        <v>60</v>
      </c>
      <c r="J4780" t="s">
        <v>61</v>
      </c>
      <c r="K4780" t="s">
        <v>62</v>
      </c>
      <c r="L4780" s="32" t="s">
        <v>4</v>
      </c>
      <c r="M4780" s="32" t="s">
        <v>2</v>
      </c>
      <c r="N4780" s="70" t="str">
        <f t="shared" si="171"/>
        <v>1569. Gestión de Programas Estrategias y Planes para el BienestarGestión Integral Estrategias y Programas2_KENNEDY3_DICIEMBRE_2025</v>
      </c>
      <c r="O4780" s="75">
        <v>13832016</v>
      </c>
      <c r="S4780" s="21">
        <v>0</v>
      </c>
    </row>
    <row r="4781" spans="2:19" ht="30" hidden="1" customHeight="1">
      <c r="B4781">
        <v>157</v>
      </c>
      <c r="C4781" t="s">
        <v>232</v>
      </c>
      <c r="D4781" t="s">
        <v>233</v>
      </c>
      <c r="E4781" s="86" t="str">
        <f t="shared" si="172"/>
        <v>1579. Gestión de Programas Estrategias y Planes para el BienestarGestión Integral Estrategias y Programas</v>
      </c>
      <c r="F4781" t="s">
        <v>259</v>
      </c>
      <c r="G4781" t="s">
        <v>235</v>
      </c>
      <c r="H4781" t="s">
        <v>30</v>
      </c>
      <c r="I4781" s="134" t="s">
        <v>60</v>
      </c>
      <c r="J4781" t="s">
        <v>61</v>
      </c>
      <c r="K4781" t="s">
        <v>62</v>
      </c>
      <c r="L4781" s="32" t="s">
        <v>4</v>
      </c>
      <c r="M4781" s="32" t="s">
        <v>2</v>
      </c>
      <c r="N4781" s="70" t="str">
        <f t="shared" si="171"/>
        <v>1579. Gestión de Programas Estrategias y Planes para el BienestarGestión Integral Estrategias y Programas2_KENNEDY3_DICIEMBRE_2025</v>
      </c>
      <c r="O4781" s="75">
        <v>13832016</v>
      </c>
      <c r="S4781" s="21">
        <v>0</v>
      </c>
    </row>
    <row r="4782" spans="2:19" ht="30" hidden="1" customHeight="1">
      <c r="B4782">
        <v>158</v>
      </c>
      <c r="C4782" t="s">
        <v>232</v>
      </c>
      <c r="D4782" t="s">
        <v>233</v>
      </c>
      <c r="E4782" s="86" t="str">
        <f t="shared" si="172"/>
        <v>1589. Gestión de Programas Estrategias y Planes para el BienestarGestión Integral Estrategias y Programas</v>
      </c>
      <c r="F4782" t="s">
        <v>260</v>
      </c>
      <c r="G4782" t="s">
        <v>235</v>
      </c>
      <c r="H4782" t="s">
        <v>30</v>
      </c>
      <c r="I4782" s="134" t="s">
        <v>60</v>
      </c>
      <c r="J4782" t="s">
        <v>91</v>
      </c>
      <c r="K4782" t="s">
        <v>62</v>
      </c>
      <c r="L4782" s="32" t="s">
        <v>4</v>
      </c>
      <c r="M4782" s="32" t="s">
        <v>2</v>
      </c>
      <c r="N4782" s="70" t="str">
        <f t="shared" si="171"/>
        <v>1589. Gestión de Programas Estrategias y Planes para el BienestarGestión Integral Estrategias y Programas2_KENNEDY3_DICIEMBRE_2025</v>
      </c>
      <c r="O4782" s="75">
        <v>2114520</v>
      </c>
      <c r="S4782" s="21">
        <v>0</v>
      </c>
    </row>
    <row r="4783" spans="2:19" ht="30" hidden="1" customHeight="1">
      <c r="B4783">
        <v>159</v>
      </c>
      <c r="C4783" t="s">
        <v>232</v>
      </c>
      <c r="D4783" t="s">
        <v>233</v>
      </c>
      <c r="E4783" s="86" t="str">
        <f t="shared" si="172"/>
        <v>1599. Gestión de Programas Estrategias y Planes para el BienestarGestión Integral Estrategias y Programas</v>
      </c>
      <c r="F4783" t="s">
        <v>261</v>
      </c>
      <c r="G4783" t="s">
        <v>235</v>
      </c>
      <c r="H4783" t="s">
        <v>30</v>
      </c>
      <c r="I4783" s="134" t="s">
        <v>60</v>
      </c>
      <c r="J4783" t="s">
        <v>61</v>
      </c>
      <c r="K4783" t="s">
        <v>62</v>
      </c>
      <c r="L4783" s="32" t="s">
        <v>4</v>
      </c>
      <c r="M4783" s="32" t="s">
        <v>2</v>
      </c>
      <c r="N4783" s="70" t="str">
        <f t="shared" si="171"/>
        <v>1599. Gestión de Programas Estrategias y Planes para el BienestarGestión Integral Estrategias y Programas2_KENNEDY3_DICIEMBRE_2025</v>
      </c>
      <c r="O4783" s="75">
        <v>4370008</v>
      </c>
      <c r="S4783" s="21">
        <v>0</v>
      </c>
    </row>
    <row r="4784" spans="2:19" ht="30" hidden="1" customHeight="1">
      <c r="B4784">
        <v>160</v>
      </c>
      <c r="C4784" t="s">
        <v>232</v>
      </c>
      <c r="D4784" t="s">
        <v>233</v>
      </c>
      <c r="E4784" s="86" t="str">
        <f t="shared" si="172"/>
        <v>1609. Gestión de Programas Estrategias y Planes para el BienestarGestión Integral Estrategias y Programas</v>
      </c>
      <c r="F4784" t="s">
        <v>262</v>
      </c>
      <c r="G4784" t="s">
        <v>235</v>
      </c>
      <c r="H4784" t="s">
        <v>30</v>
      </c>
      <c r="I4784" s="134" t="s">
        <v>60</v>
      </c>
      <c r="J4784" t="s">
        <v>61</v>
      </c>
      <c r="K4784" t="s">
        <v>62</v>
      </c>
      <c r="L4784" s="32" t="s">
        <v>4</v>
      </c>
      <c r="M4784" s="32" t="s">
        <v>2</v>
      </c>
      <c r="N4784" s="70" t="str">
        <f t="shared" si="171"/>
        <v>1609. Gestión de Programas Estrategias y Planes para el BienestarGestión Integral Estrategias y Programas2_KENNEDY3_DICIEMBRE_2025</v>
      </c>
      <c r="O4784" s="75">
        <v>3994272</v>
      </c>
      <c r="S4784" s="21">
        <v>0</v>
      </c>
    </row>
    <row r="4785" spans="2:19" ht="30" hidden="1" customHeight="1">
      <c r="B4785">
        <v>161</v>
      </c>
      <c r="C4785" t="s">
        <v>232</v>
      </c>
      <c r="D4785" t="s">
        <v>233</v>
      </c>
      <c r="E4785" s="86" t="str">
        <f t="shared" si="172"/>
        <v>1619. Gestión de Programas Estrategias y Planes para el BienestarGestión Integral Estrategias y Programas</v>
      </c>
      <c r="F4785" t="s">
        <v>263</v>
      </c>
      <c r="G4785" t="s">
        <v>237</v>
      </c>
      <c r="H4785" t="s">
        <v>30</v>
      </c>
      <c r="I4785" s="134" t="s">
        <v>60</v>
      </c>
      <c r="J4785" t="s">
        <v>61</v>
      </c>
      <c r="K4785" t="s">
        <v>62</v>
      </c>
      <c r="L4785" s="32" t="s">
        <v>4</v>
      </c>
      <c r="M4785" s="32" t="s">
        <v>2</v>
      </c>
      <c r="N4785" s="70" t="str">
        <f t="shared" si="171"/>
        <v>1619. Gestión de Programas Estrategias y Planes para el BienestarGestión Integral Estrategias y Programas2_KENNEDY3_DICIEMBRE_2025</v>
      </c>
      <c r="O4785" s="75">
        <v>7347488</v>
      </c>
      <c r="S4785" s="21">
        <v>0</v>
      </c>
    </row>
    <row r="4786" spans="2:19" ht="30" hidden="1" customHeight="1">
      <c r="B4786">
        <v>162</v>
      </c>
      <c r="C4786" t="s">
        <v>232</v>
      </c>
      <c r="D4786" t="s">
        <v>233</v>
      </c>
      <c r="E4786" s="86" t="str">
        <f t="shared" si="172"/>
        <v>1629. Gestión de Programas Estrategias y Planes para el BienestarGestión Integral Estrategias y Programas</v>
      </c>
      <c r="F4786" t="s">
        <v>264</v>
      </c>
      <c r="G4786" t="s">
        <v>237</v>
      </c>
      <c r="H4786" t="s">
        <v>30</v>
      </c>
      <c r="I4786" s="134" t="s">
        <v>60</v>
      </c>
      <c r="J4786" t="s">
        <v>61</v>
      </c>
      <c r="K4786" t="s">
        <v>62</v>
      </c>
      <c r="L4786" s="32" t="s">
        <v>4</v>
      </c>
      <c r="M4786" s="32" t="s">
        <v>2</v>
      </c>
      <c r="N4786" s="70" t="str">
        <f t="shared" si="171"/>
        <v>1629. Gestión de Programas Estrategias y Planes para el BienestarGestión Integral Estrategias y Programas2_KENNEDY3_DICIEMBRE_2025</v>
      </c>
      <c r="O4786" s="75">
        <v>10478800</v>
      </c>
      <c r="S4786" s="21">
        <v>0</v>
      </c>
    </row>
    <row r="4787" spans="2:19" ht="30" hidden="1" customHeight="1">
      <c r="B4787">
        <v>163</v>
      </c>
      <c r="C4787" t="s">
        <v>232</v>
      </c>
      <c r="D4787" t="s">
        <v>233</v>
      </c>
      <c r="E4787" s="86" t="str">
        <f t="shared" si="172"/>
        <v>1639. Gestión de Programas Estrategias y Planes para el BienestarGestión Integral Estrategias y Programas</v>
      </c>
      <c r="F4787" t="s">
        <v>265</v>
      </c>
      <c r="G4787" t="s">
        <v>237</v>
      </c>
      <c r="H4787" t="s">
        <v>30</v>
      </c>
      <c r="I4787" s="134" t="s">
        <v>60</v>
      </c>
      <c r="J4787" t="s">
        <v>61</v>
      </c>
      <c r="K4787" t="s">
        <v>62</v>
      </c>
      <c r="L4787" s="32" t="s">
        <v>4</v>
      </c>
      <c r="M4787" s="32" t="s">
        <v>2</v>
      </c>
      <c r="N4787" s="70" t="str">
        <f t="shared" si="171"/>
        <v>1639. Gestión de Programas Estrategias y Planes para el BienestarGestión Integral Estrategias y Programas2_KENNEDY3_DICIEMBRE_2025</v>
      </c>
      <c r="O4787" s="75">
        <v>3994272</v>
      </c>
      <c r="S4787" s="21">
        <v>0</v>
      </c>
    </row>
    <row r="4788" spans="2:19" ht="30" hidden="1" customHeight="1">
      <c r="B4788">
        <v>164</v>
      </c>
      <c r="C4788" t="s">
        <v>232</v>
      </c>
      <c r="D4788" t="s">
        <v>233</v>
      </c>
      <c r="E4788" s="86" t="str">
        <f t="shared" si="172"/>
        <v>1649. Gestión de Programas Estrategias y Planes para el BienestarGestión Integral Estrategias y Programas</v>
      </c>
      <c r="F4788" t="s">
        <v>266</v>
      </c>
      <c r="G4788" t="s">
        <v>237</v>
      </c>
      <c r="H4788" t="s">
        <v>30</v>
      </c>
      <c r="I4788" s="134" t="s">
        <v>60</v>
      </c>
      <c r="J4788" t="s">
        <v>61</v>
      </c>
      <c r="K4788" t="s">
        <v>62</v>
      </c>
      <c r="L4788" s="32" t="s">
        <v>4</v>
      </c>
      <c r="M4788" s="32" t="s">
        <v>2</v>
      </c>
      <c r="N4788" s="70" t="str">
        <f t="shared" si="171"/>
        <v>1649. Gestión de Programas Estrategias y Planes para el BienestarGestión Integral Estrategias y Programas2_KENNEDY3_DICIEMBRE_2025</v>
      </c>
      <c r="O4788" s="75">
        <v>6484528</v>
      </c>
      <c r="S4788" s="21">
        <v>0</v>
      </c>
    </row>
    <row r="4789" spans="2:19" ht="30" hidden="1" customHeight="1">
      <c r="B4789">
        <v>165</v>
      </c>
      <c r="C4789" t="s">
        <v>232</v>
      </c>
      <c r="D4789" t="s">
        <v>233</v>
      </c>
      <c r="E4789" s="86" t="str">
        <f t="shared" si="172"/>
        <v>1659. Gestión de Programas Estrategias y Planes para el BienestarGestión Integral Estrategias y Programas</v>
      </c>
      <c r="F4789" t="s">
        <v>267</v>
      </c>
      <c r="G4789" t="s">
        <v>237</v>
      </c>
      <c r="H4789" t="s">
        <v>30</v>
      </c>
      <c r="I4789" s="134" t="s">
        <v>60</v>
      </c>
      <c r="J4789" t="s">
        <v>61</v>
      </c>
      <c r="K4789" t="s">
        <v>62</v>
      </c>
      <c r="L4789" s="32" t="s">
        <v>4</v>
      </c>
      <c r="M4789" s="32" t="s">
        <v>2</v>
      </c>
      <c r="N4789" s="70" t="str">
        <f t="shared" si="171"/>
        <v>1659. Gestión de Programas Estrategias y Planes para el BienestarGestión Integral Estrategias y Programas2_KENNEDY3_DICIEMBRE_2025</v>
      </c>
      <c r="O4789" s="75">
        <v>3994272</v>
      </c>
      <c r="S4789" s="21">
        <v>0</v>
      </c>
    </row>
    <row r="4790" spans="2:19" ht="30" hidden="1" customHeight="1">
      <c r="B4790">
        <v>166</v>
      </c>
      <c r="C4790" t="s">
        <v>232</v>
      </c>
      <c r="D4790" t="s">
        <v>233</v>
      </c>
      <c r="E4790" s="86" t="str">
        <f t="shared" si="172"/>
        <v>1669. Gestión de Programas Estrategias y Planes para el BienestarGestión Integral Estrategias y Programas</v>
      </c>
      <c r="F4790" t="s">
        <v>268</v>
      </c>
      <c r="G4790" t="s">
        <v>237</v>
      </c>
      <c r="H4790" t="s">
        <v>30</v>
      </c>
      <c r="I4790" s="134" t="s">
        <v>60</v>
      </c>
      <c r="J4790" t="s">
        <v>61</v>
      </c>
      <c r="K4790" t="s">
        <v>62</v>
      </c>
      <c r="L4790" s="32" t="s">
        <v>4</v>
      </c>
      <c r="M4790" s="32" t="s">
        <v>2</v>
      </c>
      <c r="N4790" s="70" t="str">
        <f t="shared" si="171"/>
        <v>1669. Gestión de Programas Estrategias y Planes para el BienestarGestión Integral Estrategias y Programas2_KENNEDY3_DICIEMBRE_2025</v>
      </c>
      <c r="O4790" s="75">
        <v>2983376</v>
      </c>
      <c r="S4790" s="21">
        <v>0</v>
      </c>
    </row>
    <row r="4791" spans="2:19" ht="30" hidden="1" customHeight="1">
      <c r="B4791">
        <v>167</v>
      </c>
      <c r="C4791" t="s">
        <v>232</v>
      </c>
      <c r="D4791" t="s">
        <v>233</v>
      </c>
      <c r="E4791" s="86" t="str">
        <f t="shared" si="172"/>
        <v>1679. Gestión de Programas Estrategias y Planes para el BienestarGestión Integral Estrategias y Programas</v>
      </c>
      <c r="F4791" t="s">
        <v>269</v>
      </c>
      <c r="G4791" t="s">
        <v>237</v>
      </c>
      <c r="H4791" t="s">
        <v>30</v>
      </c>
      <c r="I4791" s="134" t="s">
        <v>60</v>
      </c>
      <c r="J4791" t="s">
        <v>61</v>
      </c>
      <c r="K4791" t="s">
        <v>62</v>
      </c>
      <c r="L4791" s="32" t="s">
        <v>4</v>
      </c>
      <c r="M4791" s="32" t="s">
        <v>2</v>
      </c>
      <c r="N4791" s="70" t="str">
        <f t="shared" si="171"/>
        <v>1679. Gestión de Programas Estrategias y Planes para el BienestarGestión Integral Estrategias y Programas2_KENNEDY3_DICIEMBRE_2025</v>
      </c>
      <c r="O4791" s="75">
        <v>6484528</v>
      </c>
      <c r="S4791" s="21">
        <v>0</v>
      </c>
    </row>
    <row r="4792" spans="2:19" ht="30" hidden="1" customHeight="1">
      <c r="B4792">
        <v>168</v>
      </c>
      <c r="C4792" t="s">
        <v>232</v>
      </c>
      <c r="D4792" t="s">
        <v>233</v>
      </c>
      <c r="E4792" s="86" t="str">
        <f t="shared" si="172"/>
        <v>1689. Gestión de Programas Estrategias y Planes para el BienestarGestión Integral Estrategias y Programas</v>
      </c>
      <c r="F4792" t="s">
        <v>270</v>
      </c>
      <c r="G4792" t="s">
        <v>237</v>
      </c>
      <c r="H4792" t="s">
        <v>30</v>
      </c>
      <c r="I4792" s="134" t="s">
        <v>60</v>
      </c>
      <c r="J4792" t="s">
        <v>61</v>
      </c>
      <c r="K4792" t="s">
        <v>62</v>
      </c>
      <c r="L4792" s="32" t="s">
        <v>4</v>
      </c>
      <c r="M4792" s="32" t="s">
        <v>2</v>
      </c>
      <c r="N4792" s="70" t="str">
        <f t="shared" si="171"/>
        <v>1689. Gestión de Programas Estrategias y Planes para el BienestarGestión Integral Estrategias y Programas2_KENNEDY3_DICIEMBRE_2025</v>
      </c>
      <c r="O4792" s="75">
        <v>3994272</v>
      </c>
      <c r="S4792" s="21">
        <v>0</v>
      </c>
    </row>
    <row r="4793" spans="2:19" ht="30" hidden="1" customHeight="1">
      <c r="B4793">
        <v>169</v>
      </c>
      <c r="C4793" t="s">
        <v>232</v>
      </c>
      <c r="D4793" t="s">
        <v>233</v>
      </c>
      <c r="E4793" s="86" t="str">
        <f t="shared" si="172"/>
        <v>1699. Gestión de Programas Estrategias y Planes para el BienestarGestión Integral Estrategias y Programas</v>
      </c>
      <c r="F4793" t="s">
        <v>271</v>
      </c>
      <c r="G4793" t="s">
        <v>237</v>
      </c>
      <c r="H4793" t="s">
        <v>30</v>
      </c>
      <c r="I4793" s="134" t="s">
        <v>60</v>
      </c>
      <c r="J4793" t="s">
        <v>61</v>
      </c>
      <c r="K4793" t="s">
        <v>62</v>
      </c>
      <c r="L4793" s="32" t="s">
        <v>4</v>
      </c>
      <c r="M4793" s="32" t="s">
        <v>2</v>
      </c>
      <c r="N4793" s="70" t="str">
        <f t="shared" si="171"/>
        <v>1699. Gestión de Programas Estrategias y Planes para el BienestarGestión Integral Estrategias y Programas2_KENNEDY3_DICIEMBRE_2025</v>
      </c>
      <c r="O4793" s="75">
        <v>3994272</v>
      </c>
      <c r="S4793" s="21">
        <v>0</v>
      </c>
    </row>
    <row r="4794" spans="2:19" ht="30" hidden="1" customHeight="1">
      <c r="B4794">
        <v>170</v>
      </c>
      <c r="C4794" t="s">
        <v>232</v>
      </c>
      <c r="D4794" t="s">
        <v>233</v>
      </c>
      <c r="E4794" s="86" t="str">
        <f t="shared" si="172"/>
        <v>1709. Gestión de Programas Estrategias y Planes para el BienestarGestión Integral Estrategias y Programas</v>
      </c>
      <c r="F4794" t="s">
        <v>272</v>
      </c>
      <c r="G4794" t="s">
        <v>237</v>
      </c>
      <c r="H4794" t="s">
        <v>30</v>
      </c>
      <c r="I4794" s="134" t="s">
        <v>60</v>
      </c>
      <c r="J4794" t="s">
        <v>273</v>
      </c>
      <c r="K4794" t="s">
        <v>62</v>
      </c>
      <c r="L4794" s="32" t="s">
        <v>4</v>
      </c>
      <c r="M4794" s="32" t="s">
        <v>2</v>
      </c>
      <c r="N4794" s="70" t="str">
        <f t="shared" si="171"/>
        <v>1709. Gestión de Programas Estrategias y Planes para el BienestarGestión Integral Estrategias y Programas2_KENNEDY3_DICIEMBRE_2025</v>
      </c>
      <c r="O4794" s="75">
        <v>19450000</v>
      </c>
      <c r="S4794" s="21">
        <v>0</v>
      </c>
    </row>
    <row r="4795" spans="2:19" ht="30" hidden="1" customHeight="1">
      <c r="B4795">
        <v>171</v>
      </c>
      <c r="C4795" t="s">
        <v>232</v>
      </c>
      <c r="D4795" t="s">
        <v>233</v>
      </c>
      <c r="E4795" s="86" t="str">
        <f t="shared" si="172"/>
        <v>1719. Gestión de Programas Estrategias y Planes para el BienestarGestión Integral Estrategias y Programas</v>
      </c>
      <c r="F4795" t="s">
        <v>274</v>
      </c>
      <c r="G4795" t="s">
        <v>237</v>
      </c>
      <c r="H4795" t="s">
        <v>30</v>
      </c>
      <c r="I4795" s="134" t="s">
        <v>60</v>
      </c>
      <c r="J4795" t="s">
        <v>275</v>
      </c>
      <c r="K4795" t="s">
        <v>62</v>
      </c>
      <c r="L4795" s="32" t="s">
        <v>4</v>
      </c>
      <c r="M4795" s="32" t="s">
        <v>2</v>
      </c>
      <c r="N4795" s="70" t="str">
        <f t="shared" si="171"/>
        <v>1719. Gestión de Programas Estrategias y Planes para el BienestarGestión Integral Estrategias y Programas2_KENNEDY3_DICIEMBRE_2025</v>
      </c>
      <c r="O4795" s="75">
        <v>3994272</v>
      </c>
      <c r="S4795" s="21">
        <v>0</v>
      </c>
    </row>
    <row r="4796" spans="2:19" ht="30" hidden="1" customHeight="1">
      <c r="B4796">
        <v>172</v>
      </c>
      <c r="C4796" t="s">
        <v>232</v>
      </c>
      <c r="D4796" t="s">
        <v>233</v>
      </c>
      <c r="E4796" s="86" t="str">
        <f t="shared" si="172"/>
        <v>1729. Gestión de Programas Estrategias y Planes para el BienestarGestión Integral Estrategias y Programas</v>
      </c>
      <c r="F4796" t="s">
        <v>276</v>
      </c>
      <c r="G4796" t="s">
        <v>237</v>
      </c>
      <c r="H4796" t="s">
        <v>30</v>
      </c>
      <c r="I4796" s="134" t="s">
        <v>60</v>
      </c>
      <c r="J4796" t="s">
        <v>61</v>
      </c>
      <c r="K4796" t="s">
        <v>62</v>
      </c>
      <c r="L4796" s="32" t="s">
        <v>4</v>
      </c>
      <c r="M4796" s="32" t="s">
        <v>2</v>
      </c>
      <c r="N4796" s="70" t="str">
        <f t="shared" si="171"/>
        <v>1729. Gestión de Programas Estrategias y Planes para el BienestarGestión Integral Estrategias y Programas2_KENNEDY3_DICIEMBRE_2025</v>
      </c>
      <c r="O4796" s="75">
        <v>9985680</v>
      </c>
      <c r="S4796" s="21">
        <v>0</v>
      </c>
    </row>
    <row r="4797" spans="2:19" ht="30" hidden="1" customHeight="1">
      <c r="B4797">
        <v>173</v>
      </c>
      <c r="C4797" t="s">
        <v>232</v>
      </c>
      <c r="D4797" t="s">
        <v>233</v>
      </c>
      <c r="E4797" s="86" t="str">
        <f t="shared" si="172"/>
        <v>1739. Gestión de Programas Estrategias y Planes para el BienestarGestión Integral Estrategias y Programas</v>
      </c>
      <c r="F4797" t="s">
        <v>277</v>
      </c>
      <c r="G4797" t="s">
        <v>237</v>
      </c>
      <c r="H4797" t="s">
        <v>30</v>
      </c>
      <c r="I4797" s="134" t="s">
        <v>60</v>
      </c>
      <c r="J4797" t="s">
        <v>61</v>
      </c>
      <c r="K4797" t="s">
        <v>62</v>
      </c>
      <c r="L4797" s="32" t="s">
        <v>4</v>
      </c>
      <c r="M4797" s="32" t="s">
        <v>2</v>
      </c>
      <c r="N4797" s="70" t="str">
        <f t="shared" si="171"/>
        <v>1739. Gestión de Programas Estrategias y Planes para el BienestarGestión Integral Estrategias y Programas2_KENNEDY3_DICIEMBRE_2025</v>
      </c>
      <c r="O4797" s="75">
        <v>2983376</v>
      </c>
      <c r="S4797" s="21">
        <v>0</v>
      </c>
    </row>
    <row r="4798" spans="2:19" ht="30" hidden="1" customHeight="1">
      <c r="B4798">
        <v>174</v>
      </c>
      <c r="C4798" t="s">
        <v>278</v>
      </c>
      <c r="D4798" t="s">
        <v>279</v>
      </c>
      <c r="E4798" s="86" t="str">
        <f t="shared" si="172"/>
        <v>17410. Proceso integral e integrado de la Vigilancia de la Salud PúblicaVigilancia en salud pública</v>
      </c>
      <c r="F4798" t="s">
        <v>280</v>
      </c>
      <c r="G4798" t="s">
        <v>281</v>
      </c>
      <c r="H4798" t="s">
        <v>30</v>
      </c>
      <c r="I4798" s="134" t="s">
        <v>60</v>
      </c>
      <c r="J4798" t="s">
        <v>61</v>
      </c>
      <c r="K4798" t="s">
        <v>62</v>
      </c>
      <c r="L4798" s="32" t="s">
        <v>4</v>
      </c>
      <c r="M4798" s="32" t="s">
        <v>2</v>
      </c>
      <c r="N4798" s="70" t="str">
        <f t="shared" si="171"/>
        <v>17410. Proceso integral e integrado de la Vigilancia de la Salud PúblicaVigilancia en salud pública2_KENNEDY3_DICIEMBRE_2025</v>
      </c>
      <c r="O4798" s="75">
        <v>37920928</v>
      </c>
      <c r="R4798" s="21">
        <v>0</v>
      </c>
      <c r="S4798" s="21">
        <v>0</v>
      </c>
    </row>
    <row r="4799" spans="2:19" ht="30" hidden="1" customHeight="1">
      <c r="B4799">
        <v>175</v>
      </c>
      <c r="C4799" t="s">
        <v>278</v>
      </c>
      <c r="D4799" t="s">
        <v>279</v>
      </c>
      <c r="E4799" s="86" t="str">
        <f t="shared" si="172"/>
        <v>17510. Proceso integral e integrado de la Vigilancia de la Salud PúblicaVigilancia en salud pública</v>
      </c>
      <c r="F4799" t="s">
        <v>282</v>
      </c>
      <c r="G4799" t="s">
        <v>281</v>
      </c>
      <c r="H4799" t="s">
        <v>30</v>
      </c>
      <c r="I4799" s="134" t="s">
        <v>60</v>
      </c>
      <c r="J4799" t="s">
        <v>61</v>
      </c>
      <c r="K4799" t="s">
        <v>62</v>
      </c>
      <c r="L4799" s="32" t="s">
        <v>4</v>
      </c>
      <c r="M4799" s="32" t="s">
        <v>2</v>
      </c>
      <c r="N4799" s="70" t="str">
        <f t="shared" si="171"/>
        <v>17510. Proceso integral e integrado de la Vigilancia de la Salud PúblicaVigilancia en salud pública2_KENNEDY3_DICIEMBRE_2025</v>
      </c>
      <c r="O4799" s="75">
        <v>26899696</v>
      </c>
      <c r="R4799" s="21">
        <v>0</v>
      </c>
      <c r="S4799" s="21">
        <v>0</v>
      </c>
    </row>
    <row r="4800" spans="2:19" ht="30" hidden="1" customHeight="1">
      <c r="B4800">
        <v>176</v>
      </c>
      <c r="C4800" t="s">
        <v>278</v>
      </c>
      <c r="D4800" t="s">
        <v>279</v>
      </c>
      <c r="E4800" s="86" t="str">
        <f t="shared" si="172"/>
        <v>17610. Proceso integral e integrado de la Vigilancia de la Salud PúblicaVigilancia en salud pública</v>
      </c>
      <c r="F4800" t="s">
        <v>283</v>
      </c>
      <c r="G4800" t="s">
        <v>281</v>
      </c>
      <c r="H4800" t="s">
        <v>30</v>
      </c>
      <c r="I4800" s="134" t="s">
        <v>60</v>
      </c>
      <c r="J4800" t="s">
        <v>61</v>
      </c>
      <c r="K4800" t="s">
        <v>80</v>
      </c>
      <c r="L4800" s="32" t="s">
        <v>4</v>
      </c>
      <c r="M4800" s="32" t="s">
        <v>2</v>
      </c>
      <c r="N4800" s="70" t="str">
        <f t="shared" si="171"/>
        <v>17610. Proceso integral e integrado de la Vigilancia de la Salud PúblicaVigilancia en salud pública2_KENNEDY3_DICIEMBRE_2025</v>
      </c>
      <c r="O4800" s="75">
        <v>28206464</v>
      </c>
      <c r="R4800" s="21">
        <v>0</v>
      </c>
      <c r="S4800" s="21">
        <v>0</v>
      </c>
    </row>
    <row r="4801" spans="2:19" ht="30" hidden="1" customHeight="1">
      <c r="B4801">
        <v>177</v>
      </c>
      <c r="C4801" t="s">
        <v>278</v>
      </c>
      <c r="D4801" t="s">
        <v>279</v>
      </c>
      <c r="E4801" s="86" t="str">
        <f t="shared" si="172"/>
        <v>17710. Proceso integral e integrado de la Vigilancia de la Salud PúblicaVigilancia en salud pública</v>
      </c>
      <c r="F4801" t="s">
        <v>284</v>
      </c>
      <c r="G4801" t="s">
        <v>281</v>
      </c>
      <c r="H4801" t="s">
        <v>30</v>
      </c>
      <c r="I4801" s="134" t="s">
        <v>60</v>
      </c>
      <c r="J4801" t="s">
        <v>61</v>
      </c>
      <c r="K4801" t="s">
        <v>80</v>
      </c>
      <c r="L4801" s="32" t="s">
        <v>4</v>
      </c>
      <c r="M4801" s="32" t="s">
        <v>2</v>
      </c>
      <c r="N4801" s="70" t="str">
        <f t="shared" si="171"/>
        <v>17710. Proceso integral e integrado de la Vigilancia de la Salud PúblicaVigilancia en salud pública2_KENNEDY3_DICIEMBRE_2025</v>
      </c>
      <c r="O4801" s="75">
        <v>37181248</v>
      </c>
      <c r="R4801" s="21">
        <v>0</v>
      </c>
      <c r="S4801" s="21">
        <v>0</v>
      </c>
    </row>
    <row r="4802" spans="2:19" ht="30" hidden="1" customHeight="1">
      <c r="B4802">
        <v>178</v>
      </c>
      <c r="C4802" t="s">
        <v>278</v>
      </c>
      <c r="D4802" t="s">
        <v>279</v>
      </c>
      <c r="E4802" s="86" t="str">
        <f t="shared" si="172"/>
        <v>17810. Proceso integral e integrado de la Vigilancia de la Salud PúblicaVigilancia en salud pública</v>
      </c>
      <c r="F4802" t="s">
        <v>285</v>
      </c>
      <c r="G4802" t="s">
        <v>281</v>
      </c>
      <c r="H4802" t="s">
        <v>30</v>
      </c>
      <c r="I4802" s="134" t="s">
        <v>60</v>
      </c>
      <c r="J4802" t="s">
        <v>61</v>
      </c>
      <c r="K4802" t="s">
        <v>62</v>
      </c>
      <c r="L4802" s="32" t="s">
        <v>4</v>
      </c>
      <c r="M4802" s="32" t="s">
        <v>2</v>
      </c>
      <c r="N4802" s="70" t="str">
        <f t="shared" si="171"/>
        <v>17810. Proceso integral e integrado de la Vigilancia de la Salud PúblicaVigilancia en salud pública2_KENNEDY3_DICIEMBRE_2025</v>
      </c>
      <c r="O4802" s="75">
        <v>7347488</v>
      </c>
      <c r="R4802" s="21">
        <v>0</v>
      </c>
      <c r="S4802" s="21">
        <v>0</v>
      </c>
    </row>
    <row r="4803" spans="2:19" ht="30" hidden="1" customHeight="1">
      <c r="B4803">
        <v>179</v>
      </c>
      <c r="C4803" t="s">
        <v>278</v>
      </c>
      <c r="D4803" t="s">
        <v>279</v>
      </c>
      <c r="E4803" s="86" t="str">
        <f t="shared" si="172"/>
        <v>17910. Proceso integral e integrado de la Vigilancia de la Salud PúblicaVigilancia en salud pública</v>
      </c>
      <c r="F4803" t="s">
        <v>286</v>
      </c>
      <c r="G4803" t="s">
        <v>281</v>
      </c>
      <c r="H4803" t="s">
        <v>30</v>
      </c>
      <c r="I4803" s="134" t="s">
        <v>60</v>
      </c>
      <c r="J4803" t="s">
        <v>61</v>
      </c>
      <c r="K4803" t="s">
        <v>62</v>
      </c>
      <c r="L4803" s="32" t="s">
        <v>4</v>
      </c>
      <c r="M4803" s="32" t="s">
        <v>2</v>
      </c>
      <c r="N4803" s="70" t="str">
        <f t="shared" si="171"/>
        <v>17910. Proceso integral e integrado de la Vigilancia de la Salud PúblicaVigilancia en salud pública2_KENNEDY3_DICIEMBRE_2025</v>
      </c>
      <c r="O4803" s="75">
        <v>3673744</v>
      </c>
      <c r="R4803" s="21">
        <v>0</v>
      </c>
      <c r="S4803" s="21">
        <v>0</v>
      </c>
    </row>
    <row r="4804" spans="2:19" ht="30" hidden="1" customHeight="1">
      <c r="B4804">
        <v>180</v>
      </c>
      <c r="C4804" t="s">
        <v>278</v>
      </c>
      <c r="D4804" t="s">
        <v>279</v>
      </c>
      <c r="E4804" s="86" t="str">
        <f t="shared" si="172"/>
        <v>18010. Proceso integral e integrado de la Vigilancia de la Salud PúblicaVigilancia en salud pública</v>
      </c>
      <c r="F4804" t="s">
        <v>287</v>
      </c>
      <c r="G4804" t="s">
        <v>281</v>
      </c>
      <c r="H4804" t="s">
        <v>30</v>
      </c>
      <c r="I4804" s="134" t="s">
        <v>60</v>
      </c>
      <c r="J4804" t="s">
        <v>61</v>
      </c>
      <c r="K4804" t="s">
        <v>62</v>
      </c>
      <c r="L4804" s="32" t="s">
        <v>4</v>
      </c>
      <c r="M4804" s="32" t="s">
        <v>2</v>
      </c>
      <c r="N4804" s="70" t="str">
        <f t="shared" si="171"/>
        <v>18010. Proceso integral e integrado de la Vigilancia de la Salud PúblicaVigilancia en salud pública2_KENNEDY3_DICIEMBRE_2025</v>
      </c>
      <c r="O4804" s="75">
        <v>3673744</v>
      </c>
      <c r="R4804" s="21">
        <v>0</v>
      </c>
      <c r="S4804" s="21">
        <v>0</v>
      </c>
    </row>
    <row r="4805" spans="2:19" ht="30" hidden="1" customHeight="1">
      <c r="B4805">
        <v>181</v>
      </c>
      <c r="C4805" t="s">
        <v>278</v>
      </c>
      <c r="D4805" t="s">
        <v>279</v>
      </c>
      <c r="E4805" s="86" t="str">
        <f t="shared" si="172"/>
        <v>18110. Proceso integral e integrado de la Vigilancia de la Salud PúblicaVigilancia en salud pública</v>
      </c>
      <c r="F4805" t="s">
        <v>288</v>
      </c>
      <c r="G4805" t="s">
        <v>281</v>
      </c>
      <c r="H4805" t="s">
        <v>30</v>
      </c>
      <c r="I4805" s="134" t="s">
        <v>60</v>
      </c>
      <c r="J4805" t="s">
        <v>61</v>
      </c>
      <c r="K4805" t="s">
        <v>62</v>
      </c>
      <c r="L4805" s="32" t="s">
        <v>4</v>
      </c>
      <c r="M4805" s="32" t="s">
        <v>2</v>
      </c>
      <c r="N4805" s="70" t="str">
        <f t="shared" si="171"/>
        <v>18110. Proceso integral e integrado de la Vigilancia de la Salud PúblicaVigilancia en salud pública2_KENNEDY3_DICIEMBRE_2025</v>
      </c>
      <c r="O4805" s="75">
        <v>87405520</v>
      </c>
      <c r="R4805" s="21">
        <v>0</v>
      </c>
      <c r="S4805" s="21">
        <v>0</v>
      </c>
    </row>
    <row r="4806" spans="2:19" ht="30" hidden="1" customHeight="1">
      <c r="B4806">
        <v>182</v>
      </c>
      <c r="C4806" t="s">
        <v>278</v>
      </c>
      <c r="D4806" t="s">
        <v>279</v>
      </c>
      <c r="E4806" s="86" t="str">
        <f t="shared" si="172"/>
        <v>18210. Proceso integral e integrado de la Vigilancia de la Salud PúblicaVigilancia en salud pública</v>
      </c>
      <c r="F4806" t="s">
        <v>289</v>
      </c>
      <c r="G4806" t="s">
        <v>281</v>
      </c>
      <c r="H4806" t="s">
        <v>30</v>
      </c>
      <c r="I4806" s="134" t="s">
        <v>60</v>
      </c>
      <c r="J4806" t="s">
        <v>61</v>
      </c>
      <c r="K4806" t="s">
        <v>62</v>
      </c>
      <c r="L4806" s="32" t="s">
        <v>4</v>
      </c>
      <c r="M4806" s="32" t="s">
        <v>2</v>
      </c>
      <c r="N4806" s="70" t="str">
        <f t="shared" ref="N4806:N4869" si="173">+E4806&amp;L4806&amp;M4806</f>
        <v>18210. Proceso integral e integrado de la Vigilancia de la Salud PúblicaVigilancia en salud pública2_KENNEDY3_DICIEMBRE_2025</v>
      </c>
      <c r="O4806" s="75">
        <v>17288787</v>
      </c>
      <c r="R4806" s="21">
        <v>0</v>
      </c>
      <c r="S4806" s="21">
        <v>0</v>
      </c>
    </row>
    <row r="4807" spans="2:19" ht="30" hidden="1" customHeight="1">
      <c r="B4807">
        <v>183</v>
      </c>
      <c r="C4807" t="s">
        <v>278</v>
      </c>
      <c r="D4807" t="s">
        <v>279</v>
      </c>
      <c r="E4807" s="86" t="str">
        <f t="shared" si="172"/>
        <v>18310. Proceso integral e integrado de la Vigilancia de la Salud PúblicaVigilancia en salud pública</v>
      </c>
      <c r="F4807" t="s">
        <v>290</v>
      </c>
      <c r="G4807" t="s">
        <v>281</v>
      </c>
      <c r="H4807" t="s">
        <v>30</v>
      </c>
      <c r="I4807" s="134" t="s">
        <v>60</v>
      </c>
      <c r="J4807" t="s">
        <v>61</v>
      </c>
      <c r="K4807" t="s">
        <v>62</v>
      </c>
      <c r="L4807" s="32" t="s">
        <v>4</v>
      </c>
      <c r="M4807" s="32" t="s">
        <v>2</v>
      </c>
      <c r="N4807" s="70" t="str">
        <f t="shared" si="173"/>
        <v>18310. Proceso integral e integrado de la Vigilancia de la Salud PúblicaVigilancia en salud pública2_KENNEDY3_DICIEMBRE_2025</v>
      </c>
      <c r="O4807" s="75">
        <v>61146880</v>
      </c>
      <c r="R4807" s="21">
        <v>0</v>
      </c>
      <c r="S4807" s="21">
        <v>0</v>
      </c>
    </row>
    <row r="4808" spans="2:19" ht="30" hidden="1" customHeight="1">
      <c r="B4808">
        <v>184</v>
      </c>
      <c r="C4808" t="s">
        <v>278</v>
      </c>
      <c r="D4808" t="s">
        <v>279</v>
      </c>
      <c r="E4808" s="86" t="str">
        <f t="shared" si="172"/>
        <v>18410. Proceso integral e integrado de la Vigilancia de la Salud PúblicaVigilancia en salud pública</v>
      </c>
      <c r="F4808" t="s">
        <v>291</v>
      </c>
      <c r="G4808" t="s">
        <v>281</v>
      </c>
      <c r="H4808" t="s">
        <v>30</v>
      </c>
      <c r="I4808" s="134" t="s">
        <v>60</v>
      </c>
      <c r="J4808" t="s">
        <v>61</v>
      </c>
      <c r="K4808" t="s">
        <v>62</v>
      </c>
      <c r="L4808" s="32" t="s">
        <v>4</v>
      </c>
      <c r="M4808" s="32" t="s">
        <v>2</v>
      </c>
      <c r="N4808" s="70" t="str">
        <f t="shared" si="173"/>
        <v>18410. Proceso integral e integrado de la Vigilancia de la Salud PúblicaVigilancia en salud pública2_KENNEDY3_DICIEMBRE_2025</v>
      </c>
      <c r="O4808" s="75">
        <v>9941299</v>
      </c>
      <c r="R4808" s="21">
        <v>0</v>
      </c>
      <c r="S4808" s="21">
        <v>0</v>
      </c>
    </row>
    <row r="4809" spans="2:19" ht="30" hidden="1" customHeight="1">
      <c r="B4809">
        <v>185</v>
      </c>
      <c r="C4809" t="s">
        <v>278</v>
      </c>
      <c r="D4809" t="s">
        <v>279</v>
      </c>
      <c r="E4809" s="86" t="str">
        <f t="shared" si="172"/>
        <v>18510. Proceso integral e integrado de la Vigilancia de la Salud PúblicaVigilancia en salud pública</v>
      </c>
      <c r="F4809" t="s">
        <v>292</v>
      </c>
      <c r="G4809" t="s">
        <v>281</v>
      </c>
      <c r="H4809" t="s">
        <v>30</v>
      </c>
      <c r="I4809" s="134" t="s">
        <v>60</v>
      </c>
      <c r="J4809" t="s">
        <v>61</v>
      </c>
      <c r="K4809" t="s">
        <v>62</v>
      </c>
      <c r="L4809" s="32" t="s">
        <v>4</v>
      </c>
      <c r="M4809" s="32" t="s">
        <v>2</v>
      </c>
      <c r="N4809" s="70" t="str">
        <f t="shared" si="173"/>
        <v>18510. Proceso integral e integrado de la Vigilancia de la Salud PúblicaVigilancia en salud pública2_KENNEDY3_DICIEMBRE_2025</v>
      </c>
      <c r="O4809" s="75">
        <v>40189280</v>
      </c>
      <c r="R4809" s="21">
        <v>0</v>
      </c>
      <c r="S4809" s="21">
        <v>0</v>
      </c>
    </row>
    <row r="4810" spans="2:19" ht="30" hidden="1" customHeight="1">
      <c r="B4810">
        <v>186</v>
      </c>
      <c r="C4810" t="s">
        <v>278</v>
      </c>
      <c r="D4810" t="s">
        <v>279</v>
      </c>
      <c r="E4810" s="86" t="str">
        <f t="shared" si="172"/>
        <v>18610. Proceso integral e integrado de la Vigilancia de la Salud PúblicaVigilancia en salud pública</v>
      </c>
      <c r="F4810" t="s">
        <v>293</v>
      </c>
      <c r="G4810" t="s">
        <v>281</v>
      </c>
      <c r="H4810" t="s">
        <v>30</v>
      </c>
      <c r="I4810" s="134" t="s">
        <v>60</v>
      </c>
      <c r="J4810" t="s">
        <v>61</v>
      </c>
      <c r="K4810" t="s">
        <v>80</v>
      </c>
      <c r="L4810" s="32" t="s">
        <v>4</v>
      </c>
      <c r="M4810" s="32" t="s">
        <v>2</v>
      </c>
      <c r="N4810" s="70" t="str">
        <f t="shared" si="173"/>
        <v>18610. Proceso integral e integrado de la Vigilancia de la Salud PúblicaVigilancia en salud pública2_KENNEDY3_DICIEMBRE_2025</v>
      </c>
      <c r="O4810" s="75">
        <v>7347488</v>
      </c>
      <c r="R4810" s="21">
        <v>0</v>
      </c>
      <c r="S4810" s="21">
        <v>0</v>
      </c>
    </row>
    <row r="4811" spans="2:19" ht="30" hidden="1" customHeight="1">
      <c r="B4811">
        <v>187</v>
      </c>
      <c r="C4811" t="s">
        <v>278</v>
      </c>
      <c r="D4811" t="s">
        <v>279</v>
      </c>
      <c r="E4811" s="86" t="str">
        <f t="shared" si="172"/>
        <v>18710. Proceso integral e integrado de la Vigilancia de la Salud PúblicaVigilancia en salud pública</v>
      </c>
      <c r="F4811" t="s">
        <v>294</v>
      </c>
      <c r="G4811" t="s">
        <v>295</v>
      </c>
      <c r="H4811" t="s">
        <v>30</v>
      </c>
      <c r="I4811" s="134" t="s">
        <v>60</v>
      </c>
      <c r="J4811" t="s">
        <v>61</v>
      </c>
      <c r="K4811" t="s">
        <v>62</v>
      </c>
      <c r="L4811" s="32" t="s">
        <v>4</v>
      </c>
      <c r="M4811" s="32" t="s">
        <v>2</v>
      </c>
      <c r="N4811" s="70" t="str">
        <f t="shared" si="173"/>
        <v>18710. Proceso integral e integrado de la Vigilancia de la Salud PúblicaVigilancia en salud pública2_KENNEDY3_DICIEMBRE_2025</v>
      </c>
      <c r="O4811" s="75">
        <v>3994272</v>
      </c>
      <c r="R4811" s="21">
        <v>0</v>
      </c>
      <c r="S4811" s="21">
        <v>0</v>
      </c>
    </row>
    <row r="4812" spans="2:19" ht="30" hidden="1" customHeight="1">
      <c r="B4812">
        <v>188</v>
      </c>
      <c r="C4812" t="s">
        <v>278</v>
      </c>
      <c r="D4812" t="s">
        <v>279</v>
      </c>
      <c r="E4812" s="86" t="str">
        <f t="shared" si="172"/>
        <v>18810. Proceso integral e integrado de la Vigilancia de la Salud PúblicaVigilancia en salud pública</v>
      </c>
      <c r="F4812" t="s">
        <v>296</v>
      </c>
      <c r="G4812" t="s">
        <v>295</v>
      </c>
      <c r="H4812" t="s">
        <v>30</v>
      </c>
      <c r="I4812" s="134" t="s">
        <v>60</v>
      </c>
      <c r="J4812" t="s">
        <v>61</v>
      </c>
      <c r="K4812" t="s">
        <v>62</v>
      </c>
      <c r="L4812" s="32" t="s">
        <v>4</v>
      </c>
      <c r="M4812" s="32" t="s">
        <v>2</v>
      </c>
      <c r="N4812" s="70" t="str">
        <f t="shared" si="173"/>
        <v>18810. Proceso integral e integrado de la Vigilancia de la Salud PúblicaVigilancia en salud pública2_KENNEDY3_DICIEMBRE_2025</v>
      </c>
      <c r="O4812" s="75">
        <v>33280669</v>
      </c>
      <c r="R4812" s="21">
        <v>0</v>
      </c>
      <c r="S4812" s="21">
        <v>0</v>
      </c>
    </row>
    <row r="4813" spans="2:19" ht="30" hidden="1" customHeight="1">
      <c r="B4813">
        <v>189</v>
      </c>
      <c r="C4813" t="s">
        <v>278</v>
      </c>
      <c r="D4813" t="s">
        <v>279</v>
      </c>
      <c r="E4813" s="86" t="str">
        <f t="shared" si="172"/>
        <v>18910. Proceso integral e integrado de la Vigilancia de la Salud PúblicaVigilancia en salud pública</v>
      </c>
      <c r="F4813" t="s">
        <v>297</v>
      </c>
      <c r="G4813" t="s">
        <v>295</v>
      </c>
      <c r="H4813" t="s">
        <v>30</v>
      </c>
      <c r="I4813" s="134" t="s">
        <v>60</v>
      </c>
      <c r="J4813" t="s">
        <v>61</v>
      </c>
      <c r="K4813" t="s">
        <v>62</v>
      </c>
      <c r="L4813" s="32" t="s">
        <v>4</v>
      </c>
      <c r="M4813" s="32" t="s">
        <v>2</v>
      </c>
      <c r="N4813" s="70" t="str">
        <f t="shared" si="173"/>
        <v>18910. Proceso integral e integrado de la Vigilancia de la Salud PúblicaVigilancia en salud pública2_KENNEDY3_DICIEMBRE_2025</v>
      </c>
      <c r="O4813" s="75">
        <v>25933181</v>
      </c>
      <c r="R4813" s="21">
        <v>0</v>
      </c>
      <c r="S4813" s="21">
        <v>0</v>
      </c>
    </row>
    <row r="4814" spans="2:19" ht="30" hidden="1" customHeight="1">
      <c r="B4814">
        <v>190</v>
      </c>
      <c r="C4814" t="s">
        <v>278</v>
      </c>
      <c r="D4814" t="s">
        <v>279</v>
      </c>
      <c r="E4814" s="86" t="str">
        <f t="shared" si="172"/>
        <v>19010. Proceso integral e integrado de la Vigilancia de la Salud PúblicaVigilancia en salud pública</v>
      </c>
      <c r="F4814" t="s">
        <v>298</v>
      </c>
      <c r="G4814" t="s">
        <v>295</v>
      </c>
      <c r="H4814" t="s">
        <v>30</v>
      </c>
      <c r="I4814" s="134" t="s">
        <v>60</v>
      </c>
      <c r="J4814" t="s">
        <v>61</v>
      </c>
      <c r="K4814" t="s">
        <v>62</v>
      </c>
      <c r="L4814" s="32" t="s">
        <v>4</v>
      </c>
      <c r="M4814" s="32" t="s">
        <v>2</v>
      </c>
      <c r="N4814" s="70" t="str">
        <f t="shared" si="173"/>
        <v>19010. Proceso integral e integrado de la Vigilancia de la Salud PúblicaVigilancia en salud pública2_KENNEDY3_DICIEMBRE_2025</v>
      </c>
      <c r="O4814" s="75">
        <v>8432352</v>
      </c>
      <c r="R4814" s="21">
        <v>0</v>
      </c>
      <c r="S4814" s="21">
        <v>0</v>
      </c>
    </row>
    <row r="4815" spans="2:19" ht="30" hidden="1" customHeight="1">
      <c r="B4815">
        <v>191</v>
      </c>
      <c r="C4815" t="s">
        <v>278</v>
      </c>
      <c r="D4815" t="s">
        <v>279</v>
      </c>
      <c r="E4815" s="86" t="str">
        <f t="shared" si="172"/>
        <v>19110. Proceso integral e integrado de la Vigilancia de la Salud PúblicaVigilancia en salud pública</v>
      </c>
      <c r="F4815" t="s">
        <v>299</v>
      </c>
      <c r="G4815" t="s">
        <v>281</v>
      </c>
      <c r="H4815" t="s">
        <v>30</v>
      </c>
      <c r="I4815" s="134" t="s">
        <v>60</v>
      </c>
      <c r="J4815" t="s">
        <v>61</v>
      </c>
      <c r="K4815" t="s">
        <v>62</v>
      </c>
      <c r="L4815" s="32" t="s">
        <v>4</v>
      </c>
      <c r="M4815" s="32" t="s">
        <v>2</v>
      </c>
      <c r="N4815" s="70" t="str">
        <f t="shared" si="173"/>
        <v>19110. Proceso integral e integrado de la Vigilancia de la Salud PúblicaVigilancia en salud pública2_KENNEDY3_DICIEMBRE_2025</v>
      </c>
      <c r="O4815" s="75">
        <v>7347488</v>
      </c>
      <c r="R4815" s="21">
        <v>0</v>
      </c>
      <c r="S4815" s="21">
        <v>0</v>
      </c>
    </row>
    <row r="4816" spans="2:19" ht="30" hidden="1" customHeight="1">
      <c r="B4816">
        <v>192</v>
      </c>
      <c r="C4816" t="s">
        <v>278</v>
      </c>
      <c r="D4816" t="s">
        <v>279</v>
      </c>
      <c r="E4816" s="86" t="str">
        <f t="shared" si="172"/>
        <v>19210. Proceso integral e integrado de la Vigilancia de la Salud PúblicaVigilancia en salud pública</v>
      </c>
      <c r="F4816" t="s">
        <v>300</v>
      </c>
      <c r="G4816" t="s">
        <v>281</v>
      </c>
      <c r="H4816" t="s">
        <v>30</v>
      </c>
      <c r="I4816" s="134" t="s">
        <v>60</v>
      </c>
      <c r="J4816" t="s">
        <v>61</v>
      </c>
      <c r="K4816" t="s">
        <v>62</v>
      </c>
      <c r="L4816" s="32" t="s">
        <v>4</v>
      </c>
      <c r="M4816" s="32" t="s">
        <v>2</v>
      </c>
      <c r="N4816" s="70" t="str">
        <f t="shared" si="173"/>
        <v>19210. Proceso integral e integrado de la Vigilancia de la Salud PúblicaVigilancia en salud pública2_KENNEDY3_DICIEMBRE_2025</v>
      </c>
      <c r="O4816" s="75">
        <v>3673744</v>
      </c>
      <c r="R4816" s="21">
        <v>0</v>
      </c>
      <c r="S4816" s="21">
        <v>0</v>
      </c>
    </row>
    <row r="4817" spans="2:19" ht="30" hidden="1" customHeight="1">
      <c r="B4817">
        <v>193</v>
      </c>
      <c r="C4817" t="s">
        <v>278</v>
      </c>
      <c r="D4817" t="s">
        <v>279</v>
      </c>
      <c r="E4817" s="86" t="str">
        <f t="shared" si="172"/>
        <v>19310. Proceso integral e integrado de la Vigilancia de la Salud PúblicaVigilancia en salud pública</v>
      </c>
      <c r="F4817" t="s">
        <v>301</v>
      </c>
      <c r="G4817" t="s">
        <v>295</v>
      </c>
      <c r="H4817" t="s">
        <v>30</v>
      </c>
      <c r="I4817" s="134" t="s">
        <v>60</v>
      </c>
      <c r="J4817" t="s">
        <v>61</v>
      </c>
      <c r="K4817" t="s">
        <v>62</v>
      </c>
      <c r="L4817" s="32" t="s">
        <v>4</v>
      </c>
      <c r="M4817" s="32" t="s">
        <v>2</v>
      </c>
      <c r="N4817" s="70" t="str">
        <f t="shared" si="173"/>
        <v>19310. Proceso integral e integrado de la Vigilancia de la Salud PúblicaVigilancia en salud pública2_KENNEDY3_DICIEMBRE_2025</v>
      </c>
      <c r="O4817" s="75">
        <v>42556256</v>
      </c>
      <c r="R4817" s="21">
        <v>0</v>
      </c>
      <c r="S4817" s="21">
        <v>0</v>
      </c>
    </row>
    <row r="4818" spans="2:19" ht="30" hidden="1" customHeight="1">
      <c r="B4818">
        <v>194</v>
      </c>
      <c r="C4818" t="s">
        <v>278</v>
      </c>
      <c r="D4818" t="s">
        <v>279</v>
      </c>
      <c r="E4818" s="86" t="str">
        <f t="shared" si="172"/>
        <v>19410. Proceso integral e integrado de la Vigilancia de la Salud PúblicaVigilancia en salud pública</v>
      </c>
      <c r="F4818" t="s">
        <v>302</v>
      </c>
      <c r="G4818" t="s">
        <v>295</v>
      </c>
      <c r="H4818" t="s">
        <v>30</v>
      </c>
      <c r="I4818" s="134" t="s">
        <v>60</v>
      </c>
      <c r="J4818" t="s">
        <v>61</v>
      </c>
      <c r="K4818" t="s">
        <v>62</v>
      </c>
      <c r="L4818" s="32" t="s">
        <v>4</v>
      </c>
      <c r="M4818" s="32" t="s">
        <v>2</v>
      </c>
      <c r="N4818" s="70" t="str">
        <f t="shared" si="173"/>
        <v>19410. Proceso integral e integrado de la Vigilancia de la Salud PúblicaVigilancia en salud pública2_KENNEDY3_DICIEMBRE_2025</v>
      </c>
      <c r="O4818" s="75">
        <v>38561984</v>
      </c>
      <c r="R4818" s="21">
        <v>0</v>
      </c>
      <c r="S4818" s="21">
        <v>0</v>
      </c>
    </row>
    <row r="4819" spans="2:19" ht="30" hidden="1" customHeight="1">
      <c r="B4819">
        <v>195</v>
      </c>
      <c r="C4819" t="s">
        <v>278</v>
      </c>
      <c r="D4819" t="s">
        <v>279</v>
      </c>
      <c r="E4819" s="86" t="str">
        <f t="shared" si="172"/>
        <v>19510. Proceso integral e integrado de la Vigilancia de la Salud PúblicaVigilancia en salud pública</v>
      </c>
      <c r="F4819" t="s">
        <v>303</v>
      </c>
      <c r="G4819" t="s">
        <v>281</v>
      </c>
      <c r="H4819" t="s">
        <v>30</v>
      </c>
      <c r="I4819" s="134" t="s">
        <v>60</v>
      </c>
      <c r="J4819" t="s">
        <v>61</v>
      </c>
      <c r="K4819" t="s">
        <v>62</v>
      </c>
      <c r="L4819" s="32" t="s">
        <v>4</v>
      </c>
      <c r="M4819" s="32" t="s">
        <v>2</v>
      </c>
      <c r="N4819" s="70" t="str">
        <f t="shared" si="173"/>
        <v>19510. Proceso integral e integrado de la Vigilancia de la Salud PúblicaVigilancia en salud pública2_KENNEDY3_DICIEMBRE_2025</v>
      </c>
      <c r="O4819" s="75">
        <v>125967504</v>
      </c>
      <c r="R4819" s="21">
        <v>0</v>
      </c>
      <c r="S4819" s="21">
        <v>0</v>
      </c>
    </row>
    <row r="4820" spans="2:19" ht="30" hidden="1" customHeight="1">
      <c r="B4820">
        <v>196</v>
      </c>
      <c r="C4820" t="s">
        <v>278</v>
      </c>
      <c r="D4820" t="s">
        <v>279</v>
      </c>
      <c r="E4820" s="86" t="str">
        <f t="shared" ref="E4820:E4883" si="174">B4820&amp;C4820&amp;D4820</f>
        <v>19610. Proceso integral e integrado de la Vigilancia de la Salud PúblicaVigilancia en salud pública</v>
      </c>
      <c r="F4820" t="s">
        <v>304</v>
      </c>
      <c r="G4820" t="s">
        <v>281</v>
      </c>
      <c r="H4820" t="s">
        <v>30</v>
      </c>
      <c r="I4820" s="134" t="s">
        <v>60</v>
      </c>
      <c r="J4820" t="s">
        <v>61</v>
      </c>
      <c r="K4820" t="s">
        <v>62</v>
      </c>
      <c r="L4820" s="32" t="s">
        <v>4</v>
      </c>
      <c r="M4820" s="32" t="s">
        <v>2</v>
      </c>
      <c r="N4820" s="70" t="str">
        <f t="shared" si="173"/>
        <v>19610. Proceso integral e integrado de la Vigilancia de la Salud PúblicaVigilancia en salud pública2_KENNEDY3_DICIEMBRE_2025</v>
      </c>
      <c r="O4820" s="75">
        <v>59199056</v>
      </c>
      <c r="R4820" s="21">
        <v>0</v>
      </c>
      <c r="S4820" s="21">
        <v>0</v>
      </c>
    </row>
    <row r="4821" spans="2:19" ht="30" hidden="1" customHeight="1">
      <c r="B4821">
        <v>197</v>
      </c>
      <c r="C4821" t="s">
        <v>278</v>
      </c>
      <c r="D4821" t="s">
        <v>279</v>
      </c>
      <c r="E4821" s="86" t="str">
        <f t="shared" si="174"/>
        <v>19710. Proceso integral e integrado de la Vigilancia de la Salud PúblicaVigilancia en salud pública</v>
      </c>
      <c r="F4821" t="s">
        <v>305</v>
      </c>
      <c r="G4821" t="s">
        <v>281</v>
      </c>
      <c r="H4821" t="s">
        <v>30</v>
      </c>
      <c r="I4821" s="134" t="s">
        <v>60</v>
      </c>
      <c r="J4821" t="s">
        <v>61</v>
      </c>
      <c r="K4821" t="s">
        <v>62</v>
      </c>
      <c r="L4821" s="32" t="s">
        <v>4</v>
      </c>
      <c r="M4821" s="32" t="s">
        <v>2</v>
      </c>
      <c r="N4821" s="70" t="str">
        <f t="shared" si="173"/>
        <v>19710. Proceso integral e integrado de la Vigilancia de la Salud PúblicaVigilancia en salud pública2_KENNEDY3_DICIEMBRE_2025</v>
      </c>
      <c r="O4821" s="75">
        <v>34888240</v>
      </c>
      <c r="R4821" s="21">
        <v>0</v>
      </c>
      <c r="S4821" s="21">
        <v>0</v>
      </c>
    </row>
    <row r="4822" spans="2:19" ht="30" hidden="1" customHeight="1">
      <c r="B4822">
        <v>198</v>
      </c>
      <c r="C4822" t="s">
        <v>278</v>
      </c>
      <c r="D4822" t="s">
        <v>279</v>
      </c>
      <c r="E4822" s="86" t="str">
        <f t="shared" si="174"/>
        <v>19810. Proceso integral e integrado de la Vigilancia de la Salud PúblicaVigilancia en salud pública</v>
      </c>
      <c r="F4822" t="s">
        <v>306</v>
      </c>
      <c r="G4822" t="s">
        <v>281</v>
      </c>
      <c r="H4822" t="s">
        <v>30</v>
      </c>
      <c r="I4822" s="134" t="s">
        <v>60</v>
      </c>
      <c r="J4822" t="s">
        <v>61</v>
      </c>
      <c r="K4822" t="s">
        <v>62</v>
      </c>
      <c r="L4822" s="32" t="s">
        <v>4</v>
      </c>
      <c r="M4822" s="32" t="s">
        <v>2</v>
      </c>
      <c r="N4822" s="70" t="str">
        <f t="shared" si="173"/>
        <v>19810. Proceso integral e integrado de la Vigilancia de la Salud PúblicaVigilancia en salud pública2_KENNEDY3_DICIEMBRE_2025</v>
      </c>
      <c r="O4822" s="75">
        <v>73252976</v>
      </c>
      <c r="R4822" s="21">
        <v>0</v>
      </c>
      <c r="S4822" s="21">
        <v>0</v>
      </c>
    </row>
    <row r="4823" spans="2:19" ht="30" hidden="1" customHeight="1">
      <c r="B4823">
        <v>199</v>
      </c>
      <c r="C4823" t="s">
        <v>278</v>
      </c>
      <c r="D4823" t="s">
        <v>279</v>
      </c>
      <c r="E4823" s="86" t="str">
        <f t="shared" si="174"/>
        <v>19910. Proceso integral e integrado de la Vigilancia de la Salud PúblicaVigilancia en salud pública</v>
      </c>
      <c r="F4823" t="s">
        <v>307</v>
      </c>
      <c r="G4823" t="s">
        <v>281</v>
      </c>
      <c r="H4823" t="s">
        <v>30</v>
      </c>
      <c r="I4823" s="134" t="s">
        <v>60</v>
      </c>
      <c r="J4823" t="s">
        <v>61</v>
      </c>
      <c r="K4823" t="s">
        <v>62</v>
      </c>
      <c r="L4823" s="32" t="s">
        <v>4</v>
      </c>
      <c r="M4823" s="32" t="s">
        <v>2</v>
      </c>
      <c r="N4823" s="70" t="str">
        <f t="shared" si="173"/>
        <v>19910. Proceso integral e integrado de la Vigilancia de la Salud PúblicaVigilancia en salud pública2_KENNEDY3_DICIEMBRE_2025</v>
      </c>
      <c r="O4823" s="75">
        <v>67631408</v>
      </c>
      <c r="R4823" s="21">
        <v>0</v>
      </c>
      <c r="S4823" s="21">
        <v>0</v>
      </c>
    </row>
    <row r="4824" spans="2:19" ht="30" hidden="1" customHeight="1">
      <c r="B4824">
        <v>200</v>
      </c>
      <c r="C4824" t="s">
        <v>278</v>
      </c>
      <c r="D4824" t="s">
        <v>279</v>
      </c>
      <c r="E4824" s="86" t="str">
        <f t="shared" si="174"/>
        <v>20010. Proceso integral e integrado de la Vigilancia de la Salud PúblicaVigilancia en salud pública</v>
      </c>
      <c r="F4824" t="s">
        <v>308</v>
      </c>
      <c r="G4824" t="s">
        <v>281</v>
      </c>
      <c r="H4824" t="s">
        <v>30</v>
      </c>
      <c r="I4824" s="134" t="s">
        <v>60</v>
      </c>
      <c r="J4824" t="s">
        <v>61</v>
      </c>
      <c r="K4824" t="s">
        <v>62</v>
      </c>
      <c r="L4824" s="32" t="s">
        <v>4</v>
      </c>
      <c r="M4824" s="32" t="s">
        <v>2</v>
      </c>
      <c r="N4824" s="70" t="str">
        <f t="shared" si="173"/>
        <v>20010. Proceso integral e integrado de la Vigilancia de la Salud PúblicaVigilancia en salud pública2_KENNEDY3_DICIEMBRE_2025</v>
      </c>
      <c r="O4824" s="75">
        <v>62009840</v>
      </c>
      <c r="R4824" s="21">
        <v>0</v>
      </c>
      <c r="S4824" s="21">
        <v>0</v>
      </c>
    </row>
    <row r="4825" spans="2:19" ht="30" hidden="1" customHeight="1">
      <c r="B4825">
        <v>201</v>
      </c>
      <c r="C4825" t="s">
        <v>278</v>
      </c>
      <c r="D4825" t="s">
        <v>279</v>
      </c>
      <c r="E4825" s="86" t="str">
        <f t="shared" si="174"/>
        <v>20110. Proceso integral e integrado de la Vigilancia de la Salud PúblicaVigilancia en salud pública</v>
      </c>
      <c r="F4825" t="s">
        <v>309</v>
      </c>
      <c r="G4825" t="s">
        <v>295</v>
      </c>
      <c r="H4825" t="s">
        <v>30</v>
      </c>
      <c r="I4825" s="134" t="s">
        <v>60</v>
      </c>
      <c r="J4825" t="s">
        <v>310</v>
      </c>
      <c r="K4825" t="s">
        <v>62</v>
      </c>
      <c r="L4825" s="32" t="s">
        <v>4</v>
      </c>
      <c r="M4825" s="32" t="s">
        <v>2</v>
      </c>
      <c r="N4825" s="70" t="str">
        <f t="shared" si="173"/>
        <v>20110. Proceso integral e integrado de la Vigilancia de la Salud PúblicaVigilancia en salud pública2_KENNEDY3_DICIEMBRE_2025</v>
      </c>
      <c r="O4825" s="75">
        <v>152760</v>
      </c>
      <c r="R4825" s="21">
        <v>0</v>
      </c>
      <c r="S4825" s="21">
        <v>0</v>
      </c>
    </row>
    <row r="4826" spans="2:19" ht="30" hidden="1" customHeight="1">
      <c r="B4826">
        <v>202</v>
      </c>
      <c r="C4826" t="s">
        <v>278</v>
      </c>
      <c r="D4826" t="s">
        <v>279</v>
      </c>
      <c r="E4826" s="86" t="str">
        <f t="shared" si="174"/>
        <v>20210. Proceso integral e integrado de la Vigilancia de la Salud PúblicaVigilancia en salud pública</v>
      </c>
      <c r="F4826" t="s">
        <v>311</v>
      </c>
      <c r="G4826" t="s">
        <v>281</v>
      </c>
      <c r="H4826" t="s">
        <v>30</v>
      </c>
      <c r="I4826" s="134" t="s">
        <v>60</v>
      </c>
      <c r="J4826" t="s">
        <v>61</v>
      </c>
      <c r="K4826" t="s">
        <v>62</v>
      </c>
      <c r="L4826" s="32" t="s">
        <v>4</v>
      </c>
      <c r="M4826" s="32" t="s">
        <v>2</v>
      </c>
      <c r="N4826" s="70" t="str">
        <f t="shared" si="173"/>
        <v>20210. Proceso integral e integrado de la Vigilancia de la Salud PúblicaVigilancia en salud pública2_KENNEDY3_DICIEMBRE_2025</v>
      </c>
      <c r="O4826" s="75">
        <v>41150864</v>
      </c>
      <c r="R4826" s="21">
        <v>0</v>
      </c>
      <c r="S4826" s="21">
        <v>0</v>
      </c>
    </row>
    <row r="4827" spans="2:19" ht="30" hidden="1" customHeight="1">
      <c r="B4827">
        <v>203</v>
      </c>
      <c r="C4827" t="s">
        <v>278</v>
      </c>
      <c r="D4827" t="s">
        <v>279</v>
      </c>
      <c r="E4827" s="86" t="str">
        <f t="shared" si="174"/>
        <v>20310. Proceso integral e integrado de la Vigilancia de la Salud PúblicaVigilancia en salud pública</v>
      </c>
      <c r="F4827" t="s">
        <v>312</v>
      </c>
      <c r="G4827" t="s">
        <v>281</v>
      </c>
      <c r="H4827" t="s">
        <v>30</v>
      </c>
      <c r="I4827" s="134" t="s">
        <v>60</v>
      </c>
      <c r="J4827" t="s">
        <v>61</v>
      </c>
      <c r="K4827" t="s">
        <v>62</v>
      </c>
      <c r="L4827" s="32" t="s">
        <v>4</v>
      </c>
      <c r="M4827" s="32" t="s">
        <v>2</v>
      </c>
      <c r="N4827" s="70" t="str">
        <f t="shared" si="173"/>
        <v>20310. Proceso integral e integrado de la Vigilancia de la Salud PúblicaVigilancia en salud pública2_KENNEDY3_DICIEMBRE_2025</v>
      </c>
      <c r="O4827" s="75">
        <v>37156592</v>
      </c>
      <c r="R4827" s="21">
        <v>0</v>
      </c>
      <c r="S4827" s="21">
        <v>0</v>
      </c>
    </row>
    <row r="4828" spans="2:19" ht="30" hidden="1" customHeight="1">
      <c r="B4828">
        <v>204</v>
      </c>
      <c r="C4828" t="s">
        <v>278</v>
      </c>
      <c r="D4828" t="s">
        <v>279</v>
      </c>
      <c r="E4828" s="86" t="str">
        <f t="shared" si="174"/>
        <v>20410. Proceso integral e integrado de la Vigilancia de la Salud PúblicaVigilancia en salud pública</v>
      </c>
      <c r="F4828" t="s">
        <v>313</v>
      </c>
      <c r="G4828" t="s">
        <v>281</v>
      </c>
      <c r="H4828" t="s">
        <v>30</v>
      </c>
      <c r="I4828" s="134" t="s">
        <v>60</v>
      </c>
      <c r="J4828" t="s">
        <v>61</v>
      </c>
      <c r="K4828" t="s">
        <v>62</v>
      </c>
      <c r="L4828" s="32" t="s">
        <v>4</v>
      </c>
      <c r="M4828" s="32" t="s">
        <v>2</v>
      </c>
      <c r="N4828" s="70" t="str">
        <f t="shared" si="173"/>
        <v>20410. Proceso integral e integrado de la Vigilancia de la Salud PúblicaVigilancia en salud pública2_KENNEDY3_DICIEMBRE_2025</v>
      </c>
      <c r="O4828" s="75">
        <v>33162320</v>
      </c>
      <c r="R4828" s="21">
        <v>0</v>
      </c>
      <c r="S4828" s="21">
        <v>0</v>
      </c>
    </row>
    <row r="4829" spans="2:19" ht="30" hidden="1" customHeight="1">
      <c r="B4829">
        <v>205</v>
      </c>
      <c r="C4829" t="s">
        <v>278</v>
      </c>
      <c r="D4829" t="s">
        <v>279</v>
      </c>
      <c r="E4829" s="86" t="str">
        <f t="shared" si="174"/>
        <v>20510. Proceso integral e integrado de la Vigilancia de la Salud PúblicaVigilancia en salud pública</v>
      </c>
      <c r="F4829" t="s">
        <v>314</v>
      </c>
      <c r="G4829" t="s">
        <v>281</v>
      </c>
      <c r="H4829" t="s">
        <v>30</v>
      </c>
      <c r="I4829" s="134" t="s">
        <v>60</v>
      </c>
      <c r="J4829" t="s">
        <v>61</v>
      </c>
      <c r="K4829" t="s">
        <v>62</v>
      </c>
      <c r="L4829" s="32" t="s">
        <v>4</v>
      </c>
      <c r="M4829" s="32" t="s">
        <v>2</v>
      </c>
      <c r="N4829" s="70" t="str">
        <f t="shared" si="173"/>
        <v>20510. Proceso integral e integrado de la Vigilancia de la Salud PúblicaVigilancia en salud pública2_KENNEDY3_DICIEMBRE_2025</v>
      </c>
      <c r="O4829" s="75">
        <v>11243136</v>
      </c>
      <c r="R4829" s="21">
        <v>0</v>
      </c>
      <c r="S4829" s="21">
        <v>0</v>
      </c>
    </row>
    <row r="4830" spans="2:19" ht="30" hidden="1" customHeight="1">
      <c r="B4830">
        <v>206</v>
      </c>
      <c r="C4830" t="s">
        <v>278</v>
      </c>
      <c r="D4830" t="s">
        <v>279</v>
      </c>
      <c r="E4830" s="86" t="str">
        <f t="shared" si="174"/>
        <v>20610. Proceso integral e integrado de la Vigilancia de la Salud PúblicaVigilancia en salud pública</v>
      </c>
      <c r="F4830" t="s">
        <v>315</v>
      </c>
      <c r="G4830" t="s">
        <v>281</v>
      </c>
      <c r="H4830" t="s">
        <v>30</v>
      </c>
      <c r="I4830" s="134" t="s">
        <v>60</v>
      </c>
      <c r="J4830" t="s">
        <v>61</v>
      </c>
      <c r="K4830" t="s">
        <v>62</v>
      </c>
      <c r="L4830" s="32" t="s">
        <v>4</v>
      </c>
      <c r="M4830" s="32" t="s">
        <v>2</v>
      </c>
      <c r="N4830" s="70" t="str">
        <f t="shared" si="173"/>
        <v>20610. Proceso integral e integrado de la Vigilancia de la Salud PúblicaVigilancia en salud pública2_KENNEDY3_DICIEMBRE_2025</v>
      </c>
      <c r="O4830" s="75">
        <v>7347488</v>
      </c>
      <c r="R4830" s="21">
        <v>0</v>
      </c>
      <c r="S4830" s="21">
        <v>0</v>
      </c>
    </row>
    <row r="4831" spans="2:19" ht="30" hidden="1" customHeight="1">
      <c r="B4831">
        <v>207</v>
      </c>
      <c r="C4831" t="s">
        <v>278</v>
      </c>
      <c r="D4831" t="s">
        <v>279</v>
      </c>
      <c r="E4831" s="86" t="str">
        <f t="shared" si="174"/>
        <v>20710. Proceso integral e integrado de la Vigilancia de la Salud PúblicaVigilancia en salud pública</v>
      </c>
      <c r="F4831" t="s">
        <v>316</v>
      </c>
      <c r="G4831" t="s">
        <v>281</v>
      </c>
      <c r="H4831" t="s">
        <v>30</v>
      </c>
      <c r="I4831" s="134" t="s">
        <v>60</v>
      </c>
      <c r="J4831" t="s">
        <v>61</v>
      </c>
      <c r="K4831" t="s">
        <v>62</v>
      </c>
      <c r="L4831" s="32" t="s">
        <v>4</v>
      </c>
      <c r="M4831" s="32" t="s">
        <v>2</v>
      </c>
      <c r="N4831" s="70" t="str">
        <f t="shared" si="173"/>
        <v>20710. Proceso integral e integrado de la Vigilancia de la Salud PúblicaVigilancia en salud pública2_KENNEDY3_DICIEMBRE_2025</v>
      </c>
      <c r="O4831" s="75">
        <v>8210448</v>
      </c>
      <c r="R4831" s="21">
        <v>0</v>
      </c>
      <c r="S4831" s="21">
        <v>0</v>
      </c>
    </row>
    <row r="4832" spans="2:19" ht="30" hidden="1" customHeight="1">
      <c r="B4832">
        <v>208</v>
      </c>
      <c r="C4832" t="s">
        <v>278</v>
      </c>
      <c r="D4832" t="s">
        <v>279</v>
      </c>
      <c r="E4832" s="86" t="str">
        <f t="shared" si="174"/>
        <v>20810. Proceso integral e integrado de la Vigilancia de la Salud PúblicaVigilancia en salud pública</v>
      </c>
      <c r="F4832" t="s">
        <v>317</v>
      </c>
      <c r="G4832" t="s">
        <v>295</v>
      </c>
      <c r="H4832" t="s">
        <v>30</v>
      </c>
      <c r="I4832" s="134" t="s">
        <v>60</v>
      </c>
      <c r="J4832" t="s">
        <v>61</v>
      </c>
      <c r="K4832" t="s">
        <v>62</v>
      </c>
      <c r="L4832" s="32" t="s">
        <v>4</v>
      </c>
      <c r="M4832" s="32" t="s">
        <v>2</v>
      </c>
      <c r="N4832" s="70" t="str">
        <f t="shared" si="173"/>
        <v>20810. Proceso integral e integrado de la Vigilancia de la Salud PúblicaVigilancia en salud pública2_KENNEDY3_DICIEMBRE_2025</v>
      </c>
      <c r="O4832" s="75">
        <v>12969056</v>
      </c>
      <c r="R4832" s="21">
        <v>0</v>
      </c>
      <c r="S4832" s="21">
        <v>0</v>
      </c>
    </row>
    <row r="4833" spans="2:19" ht="30" hidden="1" customHeight="1">
      <c r="B4833">
        <v>209</v>
      </c>
      <c r="C4833" t="s">
        <v>278</v>
      </c>
      <c r="D4833" t="s">
        <v>279</v>
      </c>
      <c r="E4833" s="86" t="str">
        <f t="shared" si="174"/>
        <v>20910. Proceso integral e integrado de la Vigilancia de la Salud PúblicaVigilancia en salud pública</v>
      </c>
      <c r="F4833" t="s">
        <v>318</v>
      </c>
      <c r="G4833" t="s">
        <v>295</v>
      </c>
      <c r="H4833" t="s">
        <v>30</v>
      </c>
      <c r="I4833" s="134" t="s">
        <v>60</v>
      </c>
      <c r="J4833" t="s">
        <v>61</v>
      </c>
      <c r="K4833" t="s">
        <v>62</v>
      </c>
      <c r="L4833" s="32" t="s">
        <v>4</v>
      </c>
      <c r="M4833" s="32" t="s">
        <v>2</v>
      </c>
      <c r="N4833" s="70" t="str">
        <f t="shared" si="173"/>
        <v>20910. Proceso integral e integrado de la Vigilancia de la Salud PúblicaVigilancia en salud pública2_KENNEDY3_DICIEMBRE_2025</v>
      </c>
      <c r="O4833" s="75">
        <v>7988544</v>
      </c>
      <c r="R4833" s="21">
        <v>0</v>
      </c>
      <c r="S4833" s="21">
        <v>0</v>
      </c>
    </row>
    <row r="4834" spans="2:19" ht="30" hidden="1" customHeight="1">
      <c r="B4834">
        <v>210</v>
      </c>
      <c r="C4834" t="s">
        <v>278</v>
      </c>
      <c r="D4834" t="s">
        <v>279</v>
      </c>
      <c r="E4834" s="86" t="str">
        <f t="shared" si="174"/>
        <v>21010. Proceso integral e integrado de la Vigilancia de la Salud PúblicaVigilancia en salud pública</v>
      </c>
      <c r="F4834" t="s">
        <v>319</v>
      </c>
      <c r="G4834" t="s">
        <v>295</v>
      </c>
      <c r="H4834" t="s">
        <v>30</v>
      </c>
      <c r="I4834" s="134" t="s">
        <v>60</v>
      </c>
      <c r="J4834" t="s">
        <v>61</v>
      </c>
      <c r="K4834" t="s">
        <v>80</v>
      </c>
      <c r="L4834" s="32" t="s">
        <v>4</v>
      </c>
      <c r="M4834" s="32" t="s">
        <v>2</v>
      </c>
      <c r="N4834" s="70" t="str">
        <f t="shared" si="173"/>
        <v>21010. Proceso integral e integrado de la Vigilancia de la Salud PúblicaVigilancia en salud pública2_KENNEDY3_DICIEMBRE_2025</v>
      </c>
      <c r="O4834" s="75">
        <v>70836688</v>
      </c>
      <c r="R4834" s="21">
        <v>0</v>
      </c>
      <c r="S4834" s="21">
        <v>0</v>
      </c>
    </row>
    <row r="4835" spans="2:19" ht="30" hidden="1" customHeight="1">
      <c r="B4835">
        <v>211</v>
      </c>
      <c r="C4835" t="s">
        <v>278</v>
      </c>
      <c r="D4835" t="s">
        <v>279</v>
      </c>
      <c r="E4835" s="86" t="str">
        <f t="shared" si="174"/>
        <v>21110. Proceso integral e integrado de la Vigilancia de la Salud PúblicaVigilancia en salud pública</v>
      </c>
      <c r="F4835" t="s">
        <v>320</v>
      </c>
      <c r="G4835" t="s">
        <v>295</v>
      </c>
      <c r="H4835" t="s">
        <v>30</v>
      </c>
      <c r="I4835" s="134" t="s">
        <v>60</v>
      </c>
      <c r="J4835" t="s">
        <v>61</v>
      </c>
      <c r="K4835" t="s">
        <v>80</v>
      </c>
      <c r="L4835" s="32" t="s">
        <v>4</v>
      </c>
      <c r="M4835" s="32" t="s">
        <v>2</v>
      </c>
      <c r="N4835" s="70" t="str">
        <f t="shared" si="173"/>
        <v>21110. Proceso integral e integrado de la Vigilancia de la Salud PúblicaVigilancia en salud pública2_KENNEDY3_DICIEMBRE_2025</v>
      </c>
      <c r="O4835" s="75">
        <v>25938112</v>
      </c>
      <c r="R4835" s="21">
        <v>0</v>
      </c>
      <c r="S4835" s="21">
        <v>0</v>
      </c>
    </row>
    <row r="4836" spans="2:19" ht="30" hidden="1" customHeight="1">
      <c r="B4836">
        <v>212</v>
      </c>
      <c r="C4836" t="s">
        <v>278</v>
      </c>
      <c r="D4836" t="s">
        <v>279</v>
      </c>
      <c r="E4836" s="86" t="str">
        <f t="shared" si="174"/>
        <v>21210. Proceso integral e integrado de la Vigilancia de la Salud PúblicaVigilancia en salud pública</v>
      </c>
      <c r="F4836" t="s">
        <v>321</v>
      </c>
      <c r="G4836" t="s">
        <v>295</v>
      </c>
      <c r="H4836" t="s">
        <v>30</v>
      </c>
      <c r="I4836" s="134" t="s">
        <v>60</v>
      </c>
      <c r="J4836" t="s">
        <v>61</v>
      </c>
      <c r="K4836" t="s">
        <v>80</v>
      </c>
      <c r="L4836" s="32" t="s">
        <v>4</v>
      </c>
      <c r="M4836" s="32" t="s">
        <v>2</v>
      </c>
      <c r="N4836" s="70" t="str">
        <f t="shared" si="173"/>
        <v>21210. Proceso integral e integrado de la Vigilancia de la Salud PúblicaVigilancia en salud pública2_KENNEDY3_DICIEMBRE_2025</v>
      </c>
      <c r="O4836" s="75">
        <v>100000000</v>
      </c>
      <c r="R4836" s="21">
        <v>0</v>
      </c>
      <c r="S4836" s="21">
        <v>0</v>
      </c>
    </row>
    <row r="4837" spans="2:19" ht="30" hidden="1" customHeight="1">
      <c r="B4837">
        <v>213</v>
      </c>
      <c r="C4837" t="s">
        <v>278</v>
      </c>
      <c r="D4837" t="s">
        <v>279</v>
      </c>
      <c r="E4837" s="86" t="str">
        <f t="shared" si="174"/>
        <v>21310. Proceso integral e integrado de la Vigilancia de la Salud PúblicaVigilancia en salud pública</v>
      </c>
      <c r="F4837" t="s">
        <v>322</v>
      </c>
      <c r="G4837" t="s">
        <v>281</v>
      </c>
      <c r="H4837" t="s">
        <v>30</v>
      </c>
      <c r="I4837" s="134" t="s">
        <v>60</v>
      </c>
      <c r="J4837" t="s">
        <v>61</v>
      </c>
      <c r="K4837" t="s">
        <v>62</v>
      </c>
      <c r="L4837" s="32" t="s">
        <v>4</v>
      </c>
      <c r="M4837" s="32" t="s">
        <v>2</v>
      </c>
      <c r="N4837" s="70" t="str">
        <f t="shared" si="173"/>
        <v>21310. Proceso integral e integrado de la Vigilancia de la Salud PúblicaVigilancia en salud pública2_KENNEDY3_DICIEMBRE_2025</v>
      </c>
      <c r="O4837" s="75">
        <v>92953120</v>
      </c>
      <c r="R4837" s="21">
        <v>0</v>
      </c>
      <c r="S4837" s="21">
        <v>0</v>
      </c>
    </row>
    <row r="4838" spans="2:19" ht="30" hidden="1" customHeight="1">
      <c r="B4838">
        <v>214</v>
      </c>
      <c r="C4838" t="s">
        <v>278</v>
      </c>
      <c r="D4838" t="s">
        <v>279</v>
      </c>
      <c r="E4838" s="86" t="str">
        <f t="shared" si="174"/>
        <v>21410. Proceso integral e integrado de la Vigilancia de la Salud PúblicaVigilancia en salud pública</v>
      </c>
      <c r="F4838" t="s">
        <v>323</v>
      </c>
      <c r="G4838" t="s">
        <v>281</v>
      </c>
      <c r="H4838" t="s">
        <v>30</v>
      </c>
      <c r="I4838" s="134" t="s">
        <v>60</v>
      </c>
      <c r="J4838" t="s">
        <v>61</v>
      </c>
      <c r="K4838" t="s">
        <v>62</v>
      </c>
      <c r="L4838" s="32" t="s">
        <v>4</v>
      </c>
      <c r="M4838" s="32" t="s">
        <v>2</v>
      </c>
      <c r="N4838" s="70" t="str">
        <f t="shared" si="173"/>
        <v>21410. Proceso integral e integrado de la Vigilancia de la Salud PúblicaVigilancia en salud pública2_KENNEDY3_DICIEMBRE_2025</v>
      </c>
      <c r="O4838" s="75">
        <v>72587264</v>
      </c>
      <c r="R4838" s="21">
        <v>0</v>
      </c>
      <c r="S4838" s="21">
        <v>0</v>
      </c>
    </row>
    <row r="4839" spans="2:19" ht="30" hidden="1" customHeight="1">
      <c r="B4839">
        <v>215</v>
      </c>
      <c r="C4839" t="s">
        <v>278</v>
      </c>
      <c r="D4839" t="s">
        <v>279</v>
      </c>
      <c r="E4839" s="86" t="str">
        <f t="shared" si="174"/>
        <v>21510. Proceso integral e integrado de la Vigilancia de la Salud PúblicaVigilancia en salud pública</v>
      </c>
      <c r="F4839" t="s">
        <v>324</v>
      </c>
      <c r="G4839" t="s">
        <v>295</v>
      </c>
      <c r="H4839" t="s">
        <v>30</v>
      </c>
      <c r="I4839" s="134" t="s">
        <v>60</v>
      </c>
      <c r="J4839" t="s">
        <v>325</v>
      </c>
      <c r="K4839" t="s">
        <v>62</v>
      </c>
      <c r="L4839" s="32" t="s">
        <v>4</v>
      </c>
      <c r="M4839" s="32" t="s">
        <v>2</v>
      </c>
      <c r="N4839" s="70" t="str">
        <f t="shared" si="173"/>
        <v>21510. Proceso integral e integrado de la Vigilancia de la Salud PúblicaVigilancia en salud pública2_KENNEDY3_DICIEMBRE_2025</v>
      </c>
      <c r="O4839" s="75">
        <v>211452</v>
      </c>
      <c r="R4839" s="21">
        <v>0</v>
      </c>
      <c r="S4839" s="21">
        <v>0</v>
      </c>
    </row>
    <row r="4840" spans="2:19" ht="30" hidden="1" customHeight="1">
      <c r="B4840">
        <v>216</v>
      </c>
      <c r="C4840" t="s">
        <v>278</v>
      </c>
      <c r="D4840" t="s">
        <v>279</v>
      </c>
      <c r="E4840" s="86" t="str">
        <f t="shared" si="174"/>
        <v>21610. Proceso integral e integrado de la Vigilancia de la Salud PúblicaVigilancia en salud pública</v>
      </c>
      <c r="F4840" t="s">
        <v>326</v>
      </c>
      <c r="G4840" t="s">
        <v>281</v>
      </c>
      <c r="H4840" t="s">
        <v>30</v>
      </c>
      <c r="I4840" s="134" t="s">
        <v>60</v>
      </c>
      <c r="J4840" t="s">
        <v>61</v>
      </c>
      <c r="K4840" t="s">
        <v>80</v>
      </c>
      <c r="L4840" s="32" t="s">
        <v>4</v>
      </c>
      <c r="M4840" s="32" t="s">
        <v>2</v>
      </c>
      <c r="N4840" s="70" t="str">
        <f t="shared" si="173"/>
        <v>21610. Proceso integral e integrado de la Vigilancia de la Salud PúblicaVigilancia en salud pública2_KENNEDY3_DICIEMBRE_2025</v>
      </c>
      <c r="O4840" s="75">
        <v>30252912</v>
      </c>
      <c r="R4840" s="21">
        <v>0</v>
      </c>
      <c r="S4840" s="21">
        <v>0</v>
      </c>
    </row>
    <row r="4841" spans="2:19" ht="30" hidden="1" customHeight="1">
      <c r="B4841">
        <v>217</v>
      </c>
      <c r="C4841" t="s">
        <v>278</v>
      </c>
      <c r="D4841" t="s">
        <v>279</v>
      </c>
      <c r="E4841" s="86" t="str">
        <f t="shared" si="174"/>
        <v>21710. Proceso integral e integrado de la Vigilancia de la Salud PúblicaVigilancia en salud pública</v>
      </c>
      <c r="F4841" t="s">
        <v>327</v>
      </c>
      <c r="G4841" t="s">
        <v>281</v>
      </c>
      <c r="H4841" t="s">
        <v>30</v>
      </c>
      <c r="I4841" s="134" t="s">
        <v>60</v>
      </c>
      <c r="J4841" t="s">
        <v>61</v>
      </c>
      <c r="K4841" t="s">
        <v>62</v>
      </c>
      <c r="L4841" s="32" t="s">
        <v>4</v>
      </c>
      <c r="M4841" s="32" t="s">
        <v>2</v>
      </c>
      <c r="N4841" s="70" t="str">
        <f t="shared" si="173"/>
        <v>21710. Proceso integral e integrado de la Vigilancia de la Salud PúblicaVigilancia en salud pública2_KENNEDY3_DICIEMBRE_2025</v>
      </c>
      <c r="O4841" s="75">
        <v>3994272</v>
      </c>
      <c r="R4841" s="21">
        <v>0</v>
      </c>
      <c r="S4841" s="21">
        <v>0</v>
      </c>
    </row>
    <row r="4842" spans="2:19" ht="30" hidden="1" customHeight="1">
      <c r="B4842">
        <v>218</v>
      </c>
      <c r="C4842" t="s">
        <v>278</v>
      </c>
      <c r="D4842" t="s">
        <v>279</v>
      </c>
      <c r="E4842" s="86" t="str">
        <f t="shared" si="174"/>
        <v>21810. Proceso integral e integrado de la Vigilancia de la Salud PúblicaVigilancia en salud pública</v>
      </c>
      <c r="F4842" t="s">
        <v>328</v>
      </c>
      <c r="G4842" t="s">
        <v>281</v>
      </c>
      <c r="H4842" t="s">
        <v>30</v>
      </c>
      <c r="I4842" s="134" t="s">
        <v>60</v>
      </c>
      <c r="J4842" t="s">
        <v>61</v>
      </c>
      <c r="K4842" t="s">
        <v>62</v>
      </c>
      <c r="L4842" s="32" t="s">
        <v>4</v>
      </c>
      <c r="M4842" s="32" t="s">
        <v>2</v>
      </c>
      <c r="N4842" s="70" t="str">
        <f t="shared" si="173"/>
        <v>21810. Proceso integral e integrado de la Vigilancia de la Salud PúblicaVigilancia en salud pública2_KENNEDY3_DICIEMBRE_2025</v>
      </c>
      <c r="O4842" s="75">
        <v>7347488</v>
      </c>
      <c r="R4842" s="21">
        <v>0</v>
      </c>
      <c r="S4842" s="21">
        <v>0</v>
      </c>
    </row>
    <row r="4843" spans="2:19" ht="30" hidden="1" customHeight="1">
      <c r="B4843">
        <v>219</v>
      </c>
      <c r="C4843" t="s">
        <v>278</v>
      </c>
      <c r="D4843" t="s">
        <v>279</v>
      </c>
      <c r="E4843" s="86" t="str">
        <f t="shared" si="174"/>
        <v>21910. Proceso integral e integrado de la Vigilancia de la Salud PúblicaVigilancia en salud pública</v>
      </c>
      <c r="F4843" t="s">
        <v>329</v>
      </c>
      <c r="G4843" t="s">
        <v>281</v>
      </c>
      <c r="H4843" t="s">
        <v>30</v>
      </c>
      <c r="I4843" s="134" t="s">
        <v>60</v>
      </c>
      <c r="J4843" t="s">
        <v>61</v>
      </c>
      <c r="K4843" t="s">
        <v>62</v>
      </c>
      <c r="L4843" s="32" t="s">
        <v>4</v>
      </c>
      <c r="M4843" s="32" t="s">
        <v>2</v>
      </c>
      <c r="N4843" s="70" t="str">
        <f t="shared" si="173"/>
        <v>21910. Proceso integral e integrado de la Vigilancia de la Salud PúblicaVigilancia en salud pública2_KENNEDY3_DICIEMBRE_2025</v>
      </c>
      <c r="O4843" s="75">
        <v>6484528</v>
      </c>
      <c r="R4843" s="21">
        <v>0</v>
      </c>
      <c r="S4843" s="21">
        <v>0</v>
      </c>
    </row>
    <row r="4844" spans="2:19" ht="30" hidden="1" customHeight="1">
      <c r="B4844">
        <v>220</v>
      </c>
      <c r="C4844" t="s">
        <v>278</v>
      </c>
      <c r="D4844" t="s">
        <v>279</v>
      </c>
      <c r="E4844" s="86" t="str">
        <f t="shared" si="174"/>
        <v>22010. Proceso integral e integrado de la Vigilancia de la Salud PúblicaVigilancia en salud pública</v>
      </c>
      <c r="F4844" t="s">
        <v>330</v>
      </c>
      <c r="G4844" t="s">
        <v>281</v>
      </c>
      <c r="H4844" t="s">
        <v>30</v>
      </c>
      <c r="I4844" s="134" t="s">
        <v>60</v>
      </c>
      <c r="J4844" t="s">
        <v>61</v>
      </c>
      <c r="K4844" t="s">
        <v>62</v>
      </c>
      <c r="L4844" s="32" t="s">
        <v>4</v>
      </c>
      <c r="M4844" s="32" t="s">
        <v>2</v>
      </c>
      <c r="N4844" s="70" t="str">
        <f t="shared" si="173"/>
        <v>22010. Proceso integral e integrado de la Vigilancia de la Salud PúblicaVigilancia en salud pública2_KENNEDY3_DICIEMBRE_2025</v>
      </c>
      <c r="O4844" s="75">
        <v>5621568</v>
      </c>
      <c r="R4844" s="21">
        <v>0</v>
      </c>
      <c r="S4844" s="21">
        <v>0</v>
      </c>
    </row>
    <row r="4845" spans="2:19" ht="30" hidden="1" customHeight="1">
      <c r="B4845">
        <v>221</v>
      </c>
      <c r="C4845" t="s">
        <v>278</v>
      </c>
      <c r="D4845" t="s">
        <v>279</v>
      </c>
      <c r="E4845" s="86" t="str">
        <f t="shared" si="174"/>
        <v>22110. Proceso integral e integrado de la Vigilancia de la Salud PúblicaVigilancia en salud pública</v>
      </c>
      <c r="F4845" t="s">
        <v>331</v>
      </c>
      <c r="G4845" t="s">
        <v>295</v>
      </c>
      <c r="H4845" t="s">
        <v>30</v>
      </c>
      <c r="I4845" s="134" t="s">
        <v>60</v>
      </c>
      <c r="J4845" t="s">
        <v>61</v>
      </c>
      <c r="K4845" t="s">
        <v>80</v>
      </c>
      <c r="L4845" s="32" t="s">
        <v>4</v>
      </c>
      <c r="M4845" s="32" t="s">
        <v>2</v>
      </c>
      <c r="N4845" s="70" t="str">
        <f t="shared" si="173"/>
        <v>22110. Proceso integral e integrado de la Vigilancia de la Salud PúblicaVigilancia en salud pública2_KENNEDY3_DICIEMBRE_2025</v>
      </c>
      <c r="O4845" s="75">
        <v>149094832</v>
      </c>
      <c r="R4845" s="21">
        <v>0</v>
      </c>
      <c r="S4845" s="21">
        <v>0</v>
      </c>
    </row>
    <row r="4846" spans="2:19" ht="30" hidden="1" customHeight="1">
      <c r="B4846">
        <v>222</v>
      </c>
      <c r="C4846" t="s">
        <v>278</v>
      </c>
      <c r="D4846" t="s">
        <v>279</v>
      </c>
      <c r="E4846" s="86" t="str">
        <f t="shared" si="174"/>
        <v>22210. Proceso integral e integrado de la Vigilancia de la Salud PúblicaVigilancia en salud pública</v>
      </c>
      <c r="F4846" t="s">
        <v>332</v>
      </c>
      <c r="G4846" t="s">
        <v>281</v>
      </c>
      <c r="H4846" t="s">
        <v>30</v>
      </c>
      <c r="I4846" s="134" t="s">
        <v>60</v>
      </c>
      <c r="J4846" t="s">
        <v>61</v>
      </c>
      <c r="K4846" t="s">
        <v>62</v>
      </c>
      <c r="L4846" s="32" t="s">
        <v>4</v>
      </c>
      <c r="M4846" s="32" t="s">
        <v>2</v>
      </c>
      <c r="N4846" s="70" t="str">
        <f t="shared" si="173"/>
        <v>22210. Proceso integral e integrado de la Vigilancia de la Salud PúblicaVigilancia en salud pública2_KENNEDY3_DICIEMBRE_2025</v>
      </c>
      <c r="O4846" s="75">
        <v>18590624</v>
      </c>
      <c r="R4846" s="21">
        <v>0</v>
      </c>
      <c r="S4846" s="21">
        <v>0</v>
      </c>
    </row>
    <row r="4847" spans="2:19" ht="30" hidden="1" customHeight="1">
      <c r="B4847">
        <v>223</v>
      </c>
      <c r="C4847" t="s">
        <v>278</v>
      </c>
      <c r="D4847" t="s">
        <v>279</v>
      </c>
      <c r="E4847" s="86" t="str">
        <f t="shared" si="174"/>
        <v>22310. Proceso integral e integrado de la Vigilancia de la Salud PúblicaVigilancia en salud pública</v>
      </c>
      <c r="F4847" t="s">
        <v>333</v>
      </c>
      <c r="G4847" t="s">
        <v>281</v>
      </c>
      <c r="H4847" t="s">
        <v>30</v>
      </c>
      <c r="I4847" s="134" t="s">
        <v>60</v>
      </c>
      <c r="J4847" t="s">
        <v>61</v>
      </c>
      <c r="K4847" t="s">
        <v>62</v>
      </c>
      <c r="L4847" s="32" t="s">
        <v>4</v>
      </c>
      <c r="M4847" s="32" t="s">
        <v>2</v>
      </c>
      <c r="N4847" s="70" t="str">
        <f t="shared" si="173"/>
        <v>22310. Proceso integral e integrado de la Vigilancia de la Salud PúblicaVigilancia en salud pública2_KENNEDY3_DICIEMBRE_2025</v>
      </c>
      <c r="O4847" s="75">
        <v>29488576</v>
      </c>
      <c r="R4847" s="21">
        <v>0</v>
      </c>
      <c r="S4847" s="21">
        <v>0</v>
      </c>
    </row>
    <row r="4848" spans="2:19" ht="30" hidden="1" customHeight="1">
      <c r="B4848">
        <v>224</v>
      </c>
      <c r="C4848" t="s">
        <v>278</v>
      </c>
      <c r="D4848" t="s">
        <v>279</v>
      </c>
      <c r="E4848" s="86" t="str">
        <f t="shared" si="174"/>
        <v>22410. Proceso integral e integrado de la Vigilancia de la Salud PúblicaVigilancia en salud pública</v>
      </c>
      <c r="F4848" t="s">
        <v>334</v>
      </c>
      <c r="G4848" t="s">
        <v>295</v>
      </c>
      <c r="H4848" t="s">
        <v>30</v>
      </c>
      <c r="I4848" s="134" t="s">
        <v>60</v>
      </c>
      <c r="J4848" t="s">
        <v>61</v>
      </c>
      <c r="K4848" t="s">
        <v>62</v>
      </c>
      <c r="L4848" s="32" t="s">
        <v>4</v>
      </c>
      <c r="M4848" s="32" t="s">
        <v>2</v>
      </c>
      <c r="N4848" s="70" t="str">
        <f t="shared" si="173"/>
        <v>22410. Proceso integral e integrado de la Vigilancia de la Salud PúblicaVigilancia en salud pública2_KENNEDY3_DICIEMBRE_2025</v>
      </c>
      <c r="O4848" s="75">
        <v>3994272</v>
      </c>
      <c r="R4848" s="21">
        <v>0</v>
      </c>
      <c r="S4848" s="21">
        <v>0</v>
      </c>
    </row>
    <row r="4849" spans="2:19" ht="30" hidden="1" customHeight="1">
      <c r="B4849">
        <v>225</v>
      </c>
      <c r="C4849" t="s">
        <v>278</v>
      </c>
      <c r="D4849" t="s">
        <v>279</v>
      </c>
      <c r="E4849" s="86" t="str">
        <f t="shared" si="174"/>
        <v>22510. Proceso integral e integrado de la Vigilancia de la Salud PúblicaVigilancia en salud pública</v>
      </c>
      <c r="F4849" t="s">
        <v>335</v>
      </c>
      <c r="G4849" t="s">
        <v>281</v>
      </c>
      <c r="H4849" t="s">
        <v>30</v>
      </c>
      <c r="I4849" s="134" t="s">
        <v>60</v>
      </c>
      <c r="J4849" t="s">
        <v>61</v>
      </c>
      <c r="K4849" t="s">
        <v>62</v>
      </c>
      <c r="L4849" s="32" t="s">
        <v>4</v>
      </c>
      <c r="M4849" s="32" t="s">
        <v>2</v>
      </c>
      <c r="N4849" s="70" t="str">
        <f t="shared" si="173"/>
        <v>22510. Proceso integral e integrado de la Vigilancia de la Salud PúblicaVigilancia en salud pública2_KENNEDY3_DICIEMBRE_2025</v>
      </c>
      <c r="O4849" s="75">
        <v>7347488</v>
      </c>
      <c r="R4849" s="21">
        <v>0</v>
      </c>
      <c r="S4849" s="21">
        <v>0</v>
      </c>
    </row>
    <row r="4850" spans="2:19" ht="30" hidden="1" customHeight="1">
      <c r="B4850">
        <v>226</v>
      </c>
      <c r="C4850" t="s">
        <v>278</v>
      </c>
      <c r="D4850" t="s">
        <v>279</v>
      </c>
      <c r="E4850" s="86" t="str">
        <f t="shared" si="174"/>
        <v>22610. Proceso integral e integrado de la Vigilancia de la Salud PúblicaVigilancia en salud pública</v>
      </c>
      <c r="F4850" t="s">
        <v>336</v>
      </c>
      <c r="G4850" t="s">
        <v>281</v>
      </c>
      <c r="H4850" t="s">
        <v>30</v>
      </c>
      <c r="I4850" s="134" t="s">
        <v>60</v>
      </c>
      <c r="J4850" t="s">
        <v>61</v>
      </c>
      <c r="K4850" t="s">
        <v>80</v>
      </c>
      <c r="L4850" s="32" t="s">
        <v>4</v>
      </c>
      <c r="M4850" s="32" t="s">
        <v>2</v>
      </c>
      <c r="N4850" s="70" t="str">
        <f t="shared" si="173"/>
        <v>22610. Proceso integral e integrado de la Vigilancia de la Salud PúblicaVigilancia en salud pública2_KENNEDY3_DICIEMBRE_2025</v>
      </c>
      <c r="O4850" s="75">
        <v>95295440</v>
      </c>
      <c r="R4850" s="21">
        <v>0</v>
      </c>
      <c r="S4850" s="21">
        <v>0</v>
      </c>
    </row>
    <row r="4851" spans="2:19" ht="30" hidden="1" customHeight="1">
      <c r="B4851">
        <v>227</v>
      </c>
      <c r="C4851" t="s">
        <v>278</v>
      </c>
      <c r="D4851" t="s">
        <v>279</v>
      </c>
      <c r="E4851" s="86" t="str">
        <f t="shared" si="174"/>
        <v>22710. Proceso integral e integrado de la Vigilancia de la Salud PúblicaVigilancia en salud pública</v>
      </c>
      <c r="F4851" t="s">
        <v>337</v>
      </c>
      <c r="G4851" t="s">
        <v>281</v>
      </c>
      <c r="H4851" t="s">
        <v>30</v>
      </c>
      <c r="I4851" s="134" t="s">
        <v>60</v>
      </c>
      <c r="J4851" t="s">
        <v>61</v>
      </c>
      <c r="K4851" t="s">
        <v>80</v>
      </c>
      <c r="L4851" s="32" t="s">
        <v>4</v>
      </c>
      <c r="M4851" s="32" t="s">
        <v>2</v>
      </c>
      <c r="N4851" s="70" t="str">
        <f t="shared" si="173"/>
        <v>22710. Proceso integral e integrado de la Vigilancia de la Salud PúblicaVigilancia en salud pública2_KENNEDY3_DICIEMBRE_2025</v>
      </c>
      <c r="O4851" s="75">
        <v>53602144</v>
      </c>
      <c r="R4851" s="21">
        <v>0</v>
      </c>
      <c r="S4851" s="21">
        <v>0</v>
      </c>
    </row>
    <row r="4852" spans="2:19" ht="30" hidden="1" customHeight="1">
      <c r="B4852">
        <v>228</v>
      </c>
      <c r="C4852" t="s">
        <v>278</v>
      </c>
      <c r="D4852" t="s">
        <v>279</v>
      </c>
      <c r="E4852" s="86" t="str">
        <f t="shared" si="174"/>
        <v>22810. Proceso integral e integrado de la Vigilancia de la Salud PúblicaVigilancia en salud pública</v>
      </c>
      <c r="F4852" t="s">
        <v>338</v>
      </c>
      <c r="G4852" t="s">
        <v>295</v>
      </c>
      <c r="H4852" t="s">
        <v>30</v>
      </c>
      <c r="I4852" s="134" t="s">
        <v>60</v>
      </c>
      <c r="J4852" t="s">
        <v>61</v>
      </c>
      <c r="K4852" t="s">
        <v>65</v>
      </c>
      <c r="L4852" s="32" t="s">
        <v>4</v>
      </c>
      <c r="M4852" s="32" t="s">
        <v>2</v>
      </c>
      <c r="N4852" s="70" t="str">
        <f t="shared" si="173"/>
        <v>22810. Proceso integral e integrado de la Vigilancia de la Salud PúblicaVigilancia en salud pública2_KENNEDY3_DICIEMBRE_2025</v>
      </c>
      <c r="O4852" s="75">
        <v>3513480</v>
      </c>
      <c r="R4852" s="21">
        <v>0</v>
      </c>
      <c r="S4852" s="21">
        <v>0</v>
      </c>
    </row>
    <row r="4853" spans="2:19" ht="30" hidden="1" customHeight="1">
      <c r="B4853">
        <v>229</v>
      </c>
      <c r="C4853" t="s">
        <v>278</v>
      </c>
      <c r="D4853" t="s">
        <v>279</v>
      </c>
      <c r="E4853" s="86" t="str">
        <f t="shared" si="174"/>
        <v>22910. Proceso integral e integrado de la Vigilancia de la Salud PúblicaVigilancia en salud pública</v>
      </c>
      <c r="F4853" t="s">
        <v>339</v>
      </c>
      <c r="G4853" t="s">
        <v>295</v>
      </c>
      <c r="H4853" t="s">
        <v>30</v>
      </c>
      <c r="I4853" s="134" t="s">
        <v>60</v>
      </c>
      <c r="J4853" t="s">
        <v>340</v>
      </c>
      <c r="K4853" t="s">
        <v>62</v>
      </c>
      <c r="L4853" s="32" t="s">
        <v>4</v>
      </c>
      <c r="M4853" s="32" t="s">
        <v>2</v>
      </c>
      <c r="N4853" s="70" t="str">
        <f t="shared" si="173"/>
        <v>22910. Proceso integral e integrado de la Vigilancia de la Salud PúblicaVigilancia en salud pública2_KENNEDY3_DICIEMBRE_2025</v>
      </c>
      <c r="O4853" s="75">
        <v>281936</v>
      </c>
      <c r="R4853" s="21">
        <v>0</v>
      </c>
      <c r="S4853" s="21">
        <v>0</v>
      </c>
    </row>
    <row r="4854" spans="2:19" ht="30" hidden="1" customHeight="1">
      <c r="B4854">
        <v>230</v>
      </c>
      <c r="C4854" t="s">
        <v>278</v>
      </c>
      <c r="D4854" t="s">
        <v>279</v>
      </c>
      <c r="E4854" s="86" t="str">
        <f t="shared" si="174"/>
        <v>23010. Proceso integral e integrado de la Vigilancia de la Salud PúblicaVigilancia en salud pública</v>
      </c>
      <c r="F4854" t="s">
        <v>341</v>
      </c>
      <c r="G4854" t="s">
        <v>295</v>
      </c>
      <c r="H4854" t="s">
        <v>30</v>
      </c>
      <c r="I4854" s="134" t="s">
        <v>60</v>
      </c>
      <c r="J4854" t="s">
        <v>340</v>
      </c>
      <c r="K4854" t="s">
        <v>62</v>
      </c>
      <c r="L4854" s="32" t="s">
        <v>4</v>
      </c>
      <c r="M4854" s="32" t="s">
        <v>2</v>
      </c>
      <c r="N4854" s="70" t="str">
        <f t="shared" si="173"/>
        <v>23010. Proceso integral e integrado de la Vigilancia de la Salud PúblicaVigilancia en salud pública2_KENNEDY3_DICIEMBRE_2025</v>
      </c>
      <c r="O4854" s="75">
        <v>244416</v>
      </c>
      <c r="R4854" s="21">
        <v>0</v>
      </c>
      <c r="S4854" s="21">
        <v>0</v>
      </c>
    </row>
    <row r="4855" spans="2:19" ht="30" hidden="1" customHeight="1">
      <c r="B4855">
        <v>231</v>
      </c>
      <c r="C4855" t="s">
        <v>342</v>
      </c>
      <c r="D4855" t="s">
        <v>279</v>
      </c>
      <c r="E4855" s="86" t="str">
        <f t="shared" si="174"/>
        <v>23111. Proceso integral e integrado de la Vigilancia basada en ComunidadVigilancia en salud pública</v>
      </c>
      <c r="F4855" t="s">
        <v>343</v>
      </c>
      <c r="G4855" t="s">
        <v>343</v>
      </c>
      <c r="H4855" t="s">
        <v>30</v>
      </c>
      <c r="I4855" s="134" t="s">
        <v>60</v>
      </c>
      <c r="J4855" t="s">
        <v>61</v>
      </c>
      <c r="K4855" t="s">
        <v>62</v>
      </c>
      <c r="L4855" s="32" t="s">
        <v>4</v>
      </c>
      <c r="M4855" s="32" t="s">
        <v>2</v>
      </c>
      <c r="N4855" s="70" t="str">
        <f t="shared" si="173"/>
        <v>23111. Proceso integral e integrado de la Vigilancia basada en ComunidadVigilancia en salud pública2_KENNEDY3_DICIEMBRE_2025</v>
      </c>
      <c r="O4855" s="75">
        <v>25173776</v>
      </c>
      <c r="S4855" s="21">
        <v>0</v>
      </c>
    </row>
    <row r="4856" spans="2:19" ht="30" hidden="1" customHeight="1">
      <c r="B4856">
        <v>232</v>
      </c>
      <c r="C4856" t="s">
        <v>342</v>
      </c>
      <c r="D4856" t="s">
        <v>279</v>
      </c>
      <c r="E4856" s="86" t="str">
        <f t="shared" si="174"/>
        <v>23211. Proceso integral e integrado de la Vigilancia basada en ComunidadVigilancia en salud pública</v>
      </c>
      <c r="F4856" t="s">
        <v>344</v>
      </c>
      <c r="G4856" t="s">
        <v>344</v>
      </c>
      <c r="H4856" t="s">
        <v>30</v>
      </c>
      <c r="I4856" s="134" t="s">
        <v>60</v>
      </c>
      <c r="J4856" t="s">
        <v>61</v>
      </c>
      <c r="K4856" t="s">
        <v>65</v>
      </c>
      <c r="L4856" s="32" t="s">
        <v>4</v>
      </c>
      <c r="M4856" s="32" t="s">
        <v>2</v>
      </c>
      <c r="N4856" s="70" t="str">
        <f t="shared" si="173"/>
        <v>23211. Proceso integral e integrado de la Vigilancia basada en ComunidadVigilancia en salud pública2_KENNEDY3_DICIEMBRE_2025</v>
      </c>
      <c r="O4856" s="75">
        <v>5621568</v>
      </c>
      <c r="R4856" s="21">
        <v>1</v>
      </c>
      <c r="S4856" s="21">
        <v>5621568</v>
      </c>
    </row>
    <row r="4857" spans="2:19" ht="30" hidden="1" customHeight="1">
      <c r="B4857">
        <v>233</v>
      </c>
      <c r="C4857" t="s">
        <v>342</v>
      </c>
      <c r="D4857" t="s">
        <v>279</v>
      </c>
      <c r="E4857" s="86" t="str">
        <f t="shared" si="174"/>
        <v>23311. Proceso integral e integrado de la Vigilancia basada en ComunidadVigilancia en salud pública</v>
      </c>
      <c r="F4857" t="s">
        <v>345</v>
      </c>
      <c r="G4857" t="s">
        <v>344</v>
      </c>
      <c r="H4857" t="s">
        <v>30</v>
      </c>
      <c r="I4857" s="134" t="s">
        <v>60</v>
      </c>
      <c r="J4857" t="s">
        <v>61</v>
      </c>
      <c r="K4857" t="s">
        <v>65</v>
      </c>
      <c r="L4857" s="32" t="s">
        <v>4</v>
      </c>
      <c r="M4857" s="32" t="s">
        <v>2</v>
      </c>
      <c r="N4857" s="70" t="str">
        <f t="shared" si="173"/>
        <v>23311. Proceso integral e integrado de la Vigilancia basada en ComunidadVigilancia en salud pública2_KENNEDY3_DICIEMBRE_2025</v>
      </c>
      <c r="O4857" s="75">
        <v>7026960</v>
      </c>
      <c r="S4857" s="21">
        <v>0</v>
      </c>
    </row>
    <row r="4858" spans="2:19" ht="30" hidden="1" customHeight="1">
      <c r="B4858">
        <v>234</v>
      </c>
      <c r="C4858" t="s">
        <v>346</v>
      </c>
      <c r="D4858" t="s">
        <v>347</v>
      </c>
      <c r="E4858" s="86" t="str">
        <f t="shared" si="174"/>
        <v>23413. Proceso integral e integrado de gestión y análisis de políticas para el bienestarAnálisis de Politicas</v>
      </c>
      <c r="F4858" t="s">
        <v>348</v>
      </c>
      <c r="G4858" t="s">
        <v>349</v>
      </c>
      <c r="H4858" t="s">
        <v>30</v>
      </c>
      <c r="I4858" s="134" t="s">
        <v>60</v>
      </c>
      <c r="J4858" t="s">
        <v>61</v>
      </c>
      <c r="K4858" t="s">
        <v>65</v>
      </c>
      <c r="L4858" s="32" t="s">
        <v>4</v>
      </c>
      <c r="M4858" s="32" t="s">
        <v>2</v>
      </c>
      <c r="N4858" s="70" t="str">
        <f t="shared" si="173"/>
        <v>23413. Proceso integral e integrado de gestión y análisis de políticas para el bienestarAnálisis de Politicas2_KENNEDY3_DICIEMBRE_2025</v>
      </c>
      <c r="O4858" s="75">
        <v>24853248</v>
      </c>
      <c r="R4858" s="21">
        <v>0.99</v>
      </c>
      <c r="S4858" s="21">
        <v>24604715.52</v>
      </c>
    </row>
    <row r="4859" spans="2:19" ht="30" hidden="1" customHeight="1">
      <c r="B4859">
        <v>235</v>
      </c>
      <c r="C4859" t="s">
        <v>346</v>
      </c>
      <c r="D4859" t="s">
        <v>347</v>
      </c>
      <c r="E4859" s="86" t="str">
        <f t="shared" si="174"/>
        <v>23513. Proceso integral e integrado de gestión y análisis de políticas para el bienestarAnálisis de Politicas</v>
      </c>
      <c r="F4859" t="s">
        <v>350</v>
      </c>
      <c r="G4859" t="s">
        <v>349</v>
      </c>
      <c r="H4859" t="s">
        <v>30</v>
      </c>
      <c r="I4859" s="134" t="s">
        <v>60</v>
      </c>
      <c r="J4859" t="s">
        <v>61</v>
      </c>
      <c r="K4859" t="s">
        <v>62</v>
      </c>
      <c r="L4859" s="32" t="s">
        <v>4</v>
      </c>
      <c r="M4859" s="32" t="s">
        <v>2</v>
      </c>
      <c r="N4859" s="70" t="str">
        <f t="shared" si="173"/>
        <v>23513. Proceso integral e integrado de gestión y análisis de políticas para el bienestarAnálisis de Politicas2_KENNEDY3_DICIEMBRE_2025</v>
      </c>
      <c r="O4859" s="75">
        <v>7332480</v>
      </c>
      <c r="S4859" s="21">
        <v>0</v>
      </c>
    </row>
    <row r="4860" spans="2:19" ht="30" hidden="1" customHeight="1">
      <c r="B4860">
        <v>236</v>
      </c>
      <c r="C4860" t="s">
        <v>346</v>
      </c>
      <c r="D4860" t="s">
        <v>347</v>
      </c>
      <c r="E4860" s="86" t="str">
        <f t="shared" si="174"/>
        <v>23613. Proceso integral e integrado de gestión y análisis de políticas para el bienestarAnálisis de Politicas</v>
      </c>
      <c r="F4860" t="s">
        <v>351</v>
      </c>
      <c r="G4860" t="s">
        <v>349</v>
      </c>
      <c r="H4860" t="s">
        <v>30</v>
      </c>
      <c r="I4860" s="134" t="s">
        <v>60</v>
      </c>
      <c r="J4860" t="s">
        <v>61</v>
      </c>
      <c r="K4860" t="s">
        <v>80</v>
      </c>
      <c r="L4860" s="32" t="s">
        <v>4</v>
      </c>
      <c r="M4860" s="32" t="s">
        <v>2</v>
      </c>
      <c r="N4860" s="70" t="str">
        <f t="shared" si="173"/>
        <v>23613. Proceso integral e integrado de gestión y análisis de políticas para el bienestarAnálisis de Politicas2_KENNEDY3_DICIEMBRE_2025</v>
      </c>
      <c r="O4860" s="75">
        <v>7332480</v>
      </c>
      <c r="S4860" s="21">
        <v>0</v>
      </c>
    </row>
    <row r="4861" spans="2:19" ht="30" hidden="1" customHeight="1">
      <c r="B4861">
        <v>237</v>
      </c>
      <c r="C4861" t="s">
        <v>346</v>
      </c>
      <c r="D4861" t="s">
        <v>347</v>
      </c>
      <c r="E4861" s="86" t="str">
        <f t="shared" si="174"/>
        <v>23713. Proceso integral e integrado de gestión y análisis de políticas para el bienestarAnálisis de Politicas</v>
      </c>
      <c r="F4861" t="s">
        <v>352</v>
      </c>
      <c r="G4861" t="s">
        <v>349</v>
      </c>
      <c r="H4861" t="s">
        <v>30</v>
      </c>
      <c r="I4861" s="134" t="s">
        <v>60</v>
      </c>
      <c r="J4861" t="s">
        <v>61</v>
      </c>
      <c r="K4861" t="s">
        <v>65</v>
      </c>
      <c r="L4861" s="32" t="s">
        <v>4</v>
      </c>
      <c r="M4861" s="32" t="s">
        <v>2</v>
      </c>
      <c r="N4861" s="70" t="str">
        <f t="shared" si="173"/>
        <v>23713. Proceso integral e integrado de gestión y análisis de políticas para el bienestarAnálisis de Politicas2_KENNEDY3_DICIEMBRE_2025</v>
      </c>
      <c r="O4861" s="75">
        <v>22914000</v>
      </c>
      <c r="S4861" s="21">
        <v>0</v>
      </c>
    </row>
    <row r="4862" spans="2:19" ht="30" hidden="1" customHeight="1">
      <c r="B4862">
        <v>238</v>
      </c>
      <c r="C4862" t="s">
        <v>346</v>
      </c>
      <c r="D4862" t="s">
        <v>347</v>
      </c>
      <c r="E4862" s="86" t="str">
        <f t="shared" si="174"/>
        <v>23813. Proceso integral e integrado de gestión y análisis de políticas para el bienestarAnálisis de Politicas</v>
      </c>
      <c r="F4862" t="s">
        <v>353</v>
      </c>
      <c r="G4862" t="s">
        <v>349</v>
      </c>
      <c r="H4862" t="s">
        <v>30</v>
      </c>
      <c r="I4862" s="134" t="s">
        <v>60</v>
      </c>
      <c r="J4862" t="s">
        <v>61</v>
      </c>
      <c r="K4862" t="s">
        <v>80</v>
      </c>
      <c r="L4862" s="32" t="s">
        <v>4</v>
      </c>
      <c r="M4862" s="32" t="s">
        <v>2</v>
      </c>
      <c r="N4862" s="70" t="str">
        <f t="shared" si="173"/>
        <v>23813. Proceso integral e integrado de gestión y análisis de políticas para el bienestarAnálisis de Politicas2_KENNEDY3_DICIEMBRE_2025</v>
      </c>
      <c r="O4862" s="75">
        <v>29329920</v>
      </c>
      <c r="S4862" s="21">
        <v>0</v>
      </c>
    </row>
    <row r="4863" spans="2:19" ht="30" hidden="1" customHeight="1">
      <c r="B4863">
        <v>239</v>
      </c>
      <c r="C4863" t="s">
        <v>346</v>
      </c>
      <c r="D4863" t="s">
        <v>347</v>
      </c>
      <c r="E4863" s="86" t="str">
        <f t="shared" si="174"/>
        <v>23913. Proceso integral e integrado de gestión y análisis de políticas para el bienestarAnálisis de Politicas</v>
      </c>
      <c r="F4863" t="s">
        <v>354</v>
      </c>
      <c r="G4863" t="s">
        <v>355</v>
      </c>
      <c r="H4863" t="s">
        <v>30</v>
      </c>
      <c r="I4863" s="134" t="s">
        <v>60</v>
      </c>
      <c r="J4863" t="s">
        <v>61</v>
      </c>
      <c r="K4863" t="s">
        <v>65</v>
      </c>
      <c r="L4863" s="32" t="s">
        <v>4</v>
      </c>
      <c r="M4863" s="32" t="s">
        <v>2</v>
      </c>
      <c r="N4863" s="70" t="str">
        <f t="shared" si="173"/>
        <v>23913. Proceso integral e integrado de gestión y análisis de políticas para el bienestarAnálisis de Politicas2_KENNEDY3_DICIEMBRE_2025</v>
      </c>
      <c r="O4863" s="75">
        <v>17086608</v>
      </c>
      <c r="R4863" s="21">
        <v>0.99</v>
      </c>
      <c r="S4863" s="21">
        <v>16915741.919999998</v>
      </c>
    </row>
    <row r="4864" spans="2:19" ht="30" hidden="1" customHeight="1">
      <c r="B4864">
        <v>240</v>
      </c>
      <c r="C4864" t="s">
        <v>346</v>
      </c>
      <c r="D4864" t="s">
        <v>347</v>
      </c>
      <c r="E4864" s="86" t="str">
        <f t="shared" si="174"/>
        <v>24013. Proceso integral e integrado de gestión y análisis de políticas para el bienestarAnálisis de Politicas</v>
      </c>
      <c r="F4864" t="s">
        <v>356</v>
      </c>
      <c r="G4864" t="s">
        <v>355</v>
      </c>
      <c r="H4864" t="s">
        <v>30</v>
      </c>
      <c r="I4864" s="134" t="s">
        <v>60</v>
      </c>
      <c r="J4864" t="s">
        <v>61</v>
      </c>
      <c r="K4864" t="s">
        <v>62</v>
      </c>
      <c r="L4864" s="32" t="s">
        <v>4</v>
      </c>
      <c r="M4864" s="32" t="s">
        <v>2</v>
      </c>
      <c r="N4864" s="70" t="str">
        <f t="shared" si="173"/>
        <v>24013. Proceso integral e integrado de gestión y análisis de políticas para el bienestarAnálisis de Politicas2_KENNEDY3_DICIEMBRE_2025</v>
      </c>
      <c r="O4864" s="75">
        <v>3910656</v>
      </c>
      <c r="S4864" s="21">
        <v>0</v>
      </c>
    </row>
    <row r="4865" spans="2:19" ht="30" hidden="1" customHeight="1">
      <c r="B4865">
        <v>241</v>
      </c>
      <c r="C4865" t="s">
        <v>346</v>
      </c>
      <c r="D4865" t="s">
        <v>347</v>
      </c>
      <c r="E4865" s="86" t="str">
        <f t="shared" si="174"/>
        <v>24113. Proceso integral e integrado de gestión y análisis de políticas para el bienestarAnálisis de Politicas</v>
      </c>
      <c r="F4865" t="s">
        <v>357</v>
      </c>
      <c r="G4865" t="s">
        <v>355</v>
      </c>
      <c r="H4865" t="s">
        <v>30</v>
      </c>
      <c r="I4865" s="134" t="s">
        <v>60</v>
      </c>
      <c r="J4865" t="s">
        <v>61</v>
      </c>
      <c r="K4865" t="s">
        <v>80</v>
      </c>
      <c r="L4865" s="32" t="s">
        <v>4</v>
      </c>
      <c r="M4865" s="32" t="s">
        <v>2</v>
      </c>
      <c r="N4865" s="70" t="str">
        <f t="shared" si="173"/>
        <v>24113. Proceso integral e integrado de gestión y análisis de políticas para el bienestarAnálisis de Politicas2_KENNEDY3_DICIEMBRE_2025</v>
      </c>
      <c r="O4865" s="75">
        <v>3910656</v>
      </c>
      <c r="S4865" s="21">
        <v>0</v>
      </c>
    </row>
    <row r="4866" spans="2:19" ht="30" hidden="1" customHeight="1">
      <c r="B4866">
        <v>242</v>
      </c>
      <c r="C4866" t="s">
        <v>346</v>
      </c>
      <c r="D4866" t="s">
        <v>347</v>
      </c>
      <c r="E4866" s="86" t="str">
        <f t="shared" si="174"/>
        <v>24213. Proceso integral e integrado de gestión y análisis de políticas para el bienestarAnálisis de Politicas</v>
      </c>
      <c r="F4866" t="s">
        <v>358</v>
      </c>
      <c r="G4866" t="s">
        <v>355</v>
      </c>
      <c r="H4866" t="s">
        <v>30</v>
      </c>
      <c r="I4866" s="134" t="s">
        <v>60</v>
      </c>
      <c r="J4866" t="s">
        <v>61</v>
      </c>
      <c r="K4866" t="s">
        <v>65</v>
      </c>
      <c r="L4866" s="32" t="s">
        <v>4</v>
      </c>
      <c r="M4866" s="32" t="s">
        <v>2</v>
      </c>
      <c r="N4866" s="70" t="str">
        <f t="shared" si="173"/>
        <v>24213. Proceso integral e integrado de gestión y análisis de políticas para el bienestarAnálisis de Politicas2_KENNEDY3_DICIEMBRE_2025</v>
      </c>
      <c r="O4866" s="75">
        <v>12220800</v>
      </c>
      <c r="S4866" s="21">
        <v>0</v>
      </c>
    </row>
    <row r="4867" spans="2:19" ht="30" hidden="1" customHeight="1">
      <c r="B4867">
        <v>243</v>
      </c>
      <c r="C4867" t="s">
        <v>346</v>
      </c>
      <c r="D4867" t="s">
        <v>347</v>
      </c>
      <c r="E4867" s="86" t="str">
        <f t="shared" si="174"/>
        <v>24313. Proceso integral e integrado de gestión y análisis de políticas para el bienestarAnálisis de Politicas</v>
      </c>
      <c r="F4867" t="s">
        <v>359</v>
      </c>
      <c r="G4867" t="s">
        <v>355</v>
      </c>
      <c r="H4867" t="s">
        <v>30</v>
      </c>
      <c r="I4867" s="134" t="s">
        <v>60</v>
      </c>
      <c r="J4867" t="s">
        <v>83</v>
      </c>
      <c r="K4867" t="s">
        <v>80</v>
      </c>
      <c r="L4867" s="32" t="s">
        <v>4</v>
      </c>
      <c r="M4867" s="32" t="s">
        <v>2</v>
      </c>
      <c r="N4867" s="70" t="str">
        <f t="shared" si="173"/>
        <v>24313. Proceso integral e integrado de gestión y análisis de políticas para el bienestarAnálisis de Politicas2_KENNEDY3_DICIEMBRE_2025</v>
      </c>
      <c r="O4867" s="75">
        <v>15642624</v>
      </c>
      <c r="S4867" s="21">
        <v>0</v>
      </c>
    </row>
    <row r="4868" spans="2:19" ht="30" hidden="1" customHeight="1">
      <c r="B4868">
        <v>244</v>
      </c>
      <c r="C4868" t="s">
        <v>346</v>
      </c>
      <c r="D4868" t="s">
        <v>347</v>
      </c>
      <c r="E4868" s="86" t="str">
        <f t="shared" si="174"/>
        <v>24413. Proceso integral e integrado de gestión y análisis de políticas para el bienestarAnálisis de Politicas</v>
      </c>
      <c r="F4868" t="s">
        <v>360</v>
      </c>
      <c r="G4868" t="s">
        <v>361</v>
      </c>
      <c r="H4868" t="s">
        <v>30</v>
      </c>
      <c r="I4868" s="134" t="s">
        <v>60</v>
      </c>
      <c r="J4868" t="s">
        <v>83</v>
      </c>
      <c r="K4868" t="s">
        <v>62</v>
      </c>
      <c r="L4868" s="32" t="s">
        <v>4</v>
      </c>
      <c r="M4868" s="32" t="s">
        <v>2</v>
      </c>
      <c r="N4868" s="70" t="str">
        <f t="shared" si="173"/>
        <v>24413. Proceso integral e integrado de gestión y análisis de políticas para el bienestarAnálisis de Politicas2_KENNEDY3_DICIEMBRE_2025</v>
      </c>
      <c r="O4868" s="75">
        <v>20316544</v>
      </c>
      <c r="S4868" s="21">
        <v>0</v>
      </c>
    </row>
    <row r="4869" spans="2:19" ht="30" hidden="1" customHeight="1">
      <c r="B4869">
        <v>245</v>
      </c>
      <c r="C4869" t="s">
        <v>346</v>
      </c>
      <c r="D4869" t="s">
        <v>347</v>
      </c>
      <c r="E4869" s="86" t="str">
        <f t="shared" si="174"/>
        <v>24513. Proceso integral e integrado de gestión y análisis de políticas para el bienestarAnálisis de Politicas</v>
      </c>
      <c r="F4869" t="s">
        <v>362</v>
      </c>
      <c r="G4869" t="s">
        <v>361</v>
      </c>
      <c r="H4869" t="s">
        <v>30</v>
      </c>
      <c r="I4869" s="134" t="s">
        <v>60</v>
      </c>
      <c r="J4869" t="s">
        <v>83</v>
      </c>
      <c r="K4869" t="s">
        <v>80</v>
      </c>
      <c r="L4869" s="32" t="s">
        <v>4</v>
      </c>
      <c r="M4869" s="32" t="s">
        <v>2</v>
      </c>
      <c r="N4869" s="70" t="str">
        <f t="shared" si="173"/>
        <v>24513. Proceso integral e integrado de gestión y análisis de políticas para el bienestarAnálisis de Politicas2_KENNEDY3_DICIEMBRE_2025</v>
      </c>
      <c r="O4869" s="75">
        <v>24729968</v>
      </c>
      <c r="S4869" s="21">
        <v>0</v>
      </c>
    </row>
    <row r="4870" spans="2:19" ht="30" hidden="1" customHeight="1">
      <c r="B4870">
        <v>246</v>
      </c>
      <c r="C4870" t="s">
        <v>346</v>
      </c>
      <c r="D4870" t="s">
        <v>347</v>
      </c>
      <c r="E4870" s="86" t="str">
        <f t="shared" si="174"/>
        <v>24613. Proceso integral e integrado de gestión y análisis de políticas para el bienestarAnálisis de Politicas</v>
      </c>
      <c r="F4870" t="s">
        <v>363</v>
      </c>
      <c r="G4870" t="s">
        <v>349</v>
      </c>
      <c r="H4870" t="s">
        <v>30</v>
      </c>
      <c r="I4870" s="134" t="s">
        <v>60</v>
      </c>
      <c r="J4870" t="s">
        <v>364</v>
      </c>
      <c r="K4870" t="s">
        <v>80</v>
      </c>
      <c r="L4870" s="32" t="s">
        <v>4</v>
      </c>
      <c r="M4870" s="32" t="s">
        <v>2</v>
      </c>
      <c r="N4870" s="70" t="str">
        <f t="shared" ref="N4870:N4933" si="175">+E4870&amp;L4870&amp;M4870</f>
        <v>24613. Proceso integral e integrado de gestión y análisis de políticas para el bienestarAnálisis de Politicas2_KENNEDY3_DICIEMBRE_2025</v>
      </c>
      <c r="O4870" s="75">
        <v>67458816</v>
      </c>
      <c r="S4870" s="21">
        <v>0</v>
      </c>
    </row>
    <row r="4871" spans="2:19" s="153" customFormat="1" ht="30" hidden="1" customHeight="1">
      <c r="B4871" s="153">
        <v>1</v>
      </c>
      <c r="C4871" s="153" t="s">
        <v>55</v>
      </c>
      <c r="D4871" s="153" t="s">
        <v>56</v>
      </c>
      <c r="E4871" s="154" t="str">
        <f t="shared" si="174"/>
        <v>11. Gestión Territorial para la Atención Primaria Social de los procesos de Gestión de la Salud Pública (GSP) y el Plan de Salud Pública de Intervenciones Colectivas (PSPIC)Gestión Territorial</v>
      </c>
      <c r="F4871" s="153" t="s">
        <v>57</v>
      </c>
      <c r="G4871" s="153" t="s">
        <v>58</v>
      </c>
      <c r="H4871" s="153" t="s">
        <v>59</v>
      </c>
      <c r="I4871" s="134" t="s">
        <v>60</v>
      </c>
      <c r="J4871" s="153" t="s">
        <v>61</v>
      </c>
      <c r="K4871" s="153" t="s">
        <v>62</v>
      </c>
      <c r="L4871" s="156" t="s">
        <v>5</v>
      </c>
      <c r="M4871" s="156" t="s">
        <v>2</v>
      </c>
      <c r="N4871" s="157" t="str">
        <f t="shared" si="175"/>
        <v>11. Gestión Territorial para la Atención Primaria Social de los procesos de Gestión de la Salud Pública (GSP) y el Plan de Salud Pública de Intervenciones Colectivas (PSPIC)Gestión Territorial3_PUENTE_ARANDA3_DICIEMBRE_2025</v>
      </c>
      <c r="O4871" s="158">
        <v>30277568</v>
      </c>
      <c r="P4871" s="159"/>
      <c r="Q4871" s="159"/>
      <c r="R4871" s="160"/>
      <c r="S4871" s="160">
        <v>0</v>
      </c>
    </row>
    <row r="4872" spans="2:19" ht="30" hidden="1" customHeight="1">
      <c r="B4872">
        <v>3</v>
      </c>
      <c r="C4872" t="s">
        <v>55</v>
      </c>
      <c r="D4872" t="s">
        <v>56</v>
      </c>
      <c r="E4872" s="86" t="str">
        <f t="shared" si="174"/>
        <v>31. Gestión Territorial para la Atención Primaria Social de los procesos de Gestión de la Salud Pública (GSP) y el Plan de Salud Pública de Intervenciones Colectivas (PSPIC)Gestión Territorial</v>
      </c>
      <c r="F4872" t="s">
        <v>63</v>
      </c>
      <c r="G4872" t="s">
        <v>58</v>
      </c>
      <c r="H4872" t="s">
        <v>64</v>
      </c>
      <c r="I4872" s="134" t="s">
        <v>60</v>
      </c>
      <c r="J4872" t="s">
        <v>61</v>
      </c>
      <c r="K4872" t="s">
        <v>65</v>
      </c>
      <c r="L4872" s="32" t="s">
        <v>5</v>
      </c>
      <c r="M4872" s="32" t="s">
        <v>2</v>
      </c>
      <c r="N4872" s="70" t="str">
        <f t="shared" si="175"/>
        <v>31. Gestión Territorial para la Atención Primaria Social de los procesos de Gestión de la Salud Pública (GSP) y el Plan de Salud Pública de Intervenciones Colectivas (PSPIC)Gestión Territorial3_PUENTE_ARANDA3_DICIEMBRE_2025</v>
      </c>
      <c r="O4872" s="75">
        <v>12204720</v>
      </c>
      <c r="R4872" s="21">
        <v>1</v>
      </c>
      <c r="S4872" s="21">
        <v>12204720</v>
      </c>
    </row>
    <row r="4873" spans="2:19" ht="30" hidden="1" customHeight="1">
      <c r="B4873">
        <v>4</v>
      </c>
      <c r="C4873" t="s">
        <v>55</v>
      </c>
      <c r="D4873" t="s">
        <v>56</v>
      </c>
      <c r="E4873" s="86" t="str">
        <f t="shared" si="174"/>
        <v>41. Gestión Territorial para la Atención Primaria Social de los procesos de Gestión de la Salud Pública (GSP) y el Plan de Salud Pública de Intervenciones Colectivas (PSPIC)Gestión Territorial</v>
      </c>
      <c r="F4873" t="s">
        <v>66</v>
      </c>
      <c r="G4873" t="s">
        <v>58</v>
      </c>
      <c r="H4873" t="s">
        <v>64</v>
      </c>
      <c r="I4873" s="134" t="s">
        <v>60</v>
      </c>
      <c r="J4873" t="s">
        <v>61</v>
      </c>
      <c r="K4873" t="s">
        <v>65</v>
      </c>
      <c r="L4873" s="32" t="s">
        <v>5</v>
      </c>
      <c r="M4873" s="32" t="s">
        <v>2</v>
      </c>
      <c r="N4873" s="70" t="str">
        <f t="shared" si="175"/>
        <v>41. Gestión Territorial para la Atención Primaria Social de los procesos de Gestión de la Salud Pública (GSP) y el Plan de Salud Pública de Intervenciones Colectivas (PSPIC)Gestión Territorial3_PUENTE_ARANDA3_DICIEMBRE_2025</v>
      </c>
      <c r="O4873" s="75">
        <v>6484528</v>
      </c>
      <c r="R4873" s="21">
        <v>1</v>
      </c>
      <c r="S4873" s="21">
        <v>6484528</v>
      </c>
    </row>
    <row r="4874" spans="2:19" ht="30" hidden="1" customHeight="1">
      <c r="B4874">
        <v>5</v>
      </c>
      <c r="C4874" t="s">
        <v>55</v>
      </c>
      <c r="D4874" t="s">
        <v>56</v>
      </c>
      <c r="E4874" s="86" t="str">
        <f t="shared" si="174"/>
        <v>51. Gestión Territorial para la Atención Primaria Social de los procesos de Gestión de la Salud Pública (GSP) y el Plan de Salud Pública de Intervenciones Colectivas (PSPIC)Gestión Territorial</v>
      </c>
      <c r="F4874" t="s">
        <v>67</v>
      </c>
      <c r="G4874" t="s">
        <v>58</v>
      </c>
      <c r="H4874" t="s">
        <v>64</v>
      </c>
      <c r="I4874" s="134" t="s">
        <v>60</v>
      </c>
      <c r="J4874" t="s">
        <v>61</v>
      </c>
      <c r="K4874" t="s">
        <v>65</v>
      </c>
      <c r="L4874" s="32" t="s">
        <v>5</v>
      </c>
      <c r="M4874" s="32" t="s">
        <v>2</v>
      </c>
      <c r="N4874" s="70" t="str">
        <f t="shared" si="175"/>
        <v>51. Gestión Territorial para la Atención Primaria Social de los procesos de Gestión de la Salud Pública (GSP) y el Plan de Salud Pública de Intervenciones Colectivas (PSPIC)Gestión Territorial3_PUENTE_ARANDA3_DICIEMBRE_2025</v>
      </c>
      <c r="O4874" s="75">
        <v>5621568</v>
      </c>
      <c r="R4874" s="21">
        <v>1</v>
      </c>
      <c r="S4874" s="21">
        <v>5621568</v>
      </c>
    </row>
    <row r="4875" spans="2:19" ht="30" hidden="1" customHeight="1">
      <c r="B4875">
        <v>6</v>
      </c>
      <c r="C4875" t="s">
        <v>55</v>
      </c>
      <c r="D4875" t="s">
        <v>56</v>
      </c>
      <c r="E4875" s="86" t="str">
        <f t="shared" si="174"/>
        <v>61. Gestión Territorial para la Atención Primaria Social de los procesos de Gestión de la Salud Pública (GSP) y el Plan de Salud Pública de Intervenciones Colectivas (PSPIC)Gestión Territorial</v>
      </c>
      <c r="F4875" t="s">
        <v>68</v>
      </c>
      <c r="G4875" t="s">
        <v>58</v>
      </c>
      <c r="H4875" t="s">
        <v>64</v>
      </c>
      <c r="I4875" s="134" t="s">
        <v>60</v>
      </c>
      <c r="J4875" t="s">
        <v>61</v>
      </c>
      <c r="K4875" t="s">
        <v>65</v>
      </c>
      <c r="L4875" s="32" t="s">
        <v>5</v>
      </c>
      <c r="M4875" s="32" t="s">
        <v>2</v>
      </c>
      <c r="N4875" s="70" t="str">
        <f t="shared" si="175"/>
        <v>61. Gestión Territorial para la Atención Primaria Social de los procesos de Gestión de la Salud Pública (GSP) y el Plan de Salud Pública de Intervenciones Colectivas (PSPIC)Gestión Territorial3_PUENTE_ARANDA3_DICIEMBRE_2025</v>
      </c>
      <c r="O4875" s="75">
        <v>15132712</v>
      </c>
      <c r="S4875" s="21">
        <v>0</v>
      </c>
    </row>
    <row r="4876" spans="2:19" ht="30" hidden="1" customHeight="1">
      <c r="B4876">
        <v>7</v>
      </c>
      <c r="C4876" t="s">
        <v>55</v>
      </c>
      <c r="D4876" t="s">
        <v>56</v>
      </c>
      <c r="E4876" s="86" t="str">
        <f t="shared" si="174"/>
        <v>71. Gestión Territorial para la Atención Primaria Social de los procesos de Gestión de la Salud Pública (GSP) y el Plan de Salud Pública de Intervenciones Colectivas (PSPIC)Gestión Territorial</v>
      </c>
      <c r="F4876" t="s">
        <v>69</v>
      </c>
      <c r="G4876" t="s">
        <v>58</v>
      </c>
      <c r="H4876" t="s">
        <v>30</v>
      </c>
      <c r="I4876" s="134" t="s">
        <v>60</v>
      </c>
      <c r="J4876" t="s">
        <v>61</v>
      </c>
      <c r="K4876" t="s">
        <v>62</v>
      </c>
      <c r="L4876" s="32" t="s">
        <v>5</v>
      </c>
      <c r="M4876" s="32" t="s">
        <v>2</v>
      </c>
      <c r="N4876" s="70" t="str">
        <f t="shared" si="175"/>
        <v>71. Gestión Territorial para la Atención Primaria Social de los procesos de Gestión de la Salud Pública (GSP) y el Plan de Salud Pública de Intervenciones Colectivas (PSPIC)Gestión Territorial3_PUENTE_ARANDA3_DICIEMBRE_2025</v>
      </c>
      <c r="O4876" s="75">
        <v>25617584</v>
      </c>
      <c r="S4876" s="21">
        <v>0</v>
      </c>
    </row>
    <row r="4877" spans="2:19" ht="30" hidden="1" customHeight="1">
      <c r="B4877">
        <v>8</v>
      </c>
      <c r="C4877" t="s">
        <v>55</v>
      </c>
      <c r="D4877" t="s">
        <v>56</v>
      </c>
      <c r="E4877" s="86" t="str">
        <f t="shared" si="174"/>
        <v>81. Gestión Territorial para la Atención Primaria Social de los procesos de Gestión de la Salud Pública (GSP) y el Plan de Salud Pública de Intervenciones Colectivas (PSPIC)Gestión Territorial</v>
      </c>
      <c r="F4877" t="s">
        <v>70</v>
      </c>
      <c r="G4877" t="s">
        <v>58</v>
      </c>
      <c r="H4877" t="s">
        <v>30</v>
      </c>
      <c r="I4877" s="134" t="s">
        <v>60</v>
      </c>
      <c r="J4877" t="s">
        <v>61</v>
      </c>
      <c r="K4877" t="s">
        <v>62</v>
      </c>
      <c r="L4877" s="32" t="s">
        <v>5</v>
      </c>
      <c r="M4877" s="32" t="s">
        <v>2</v>
      </c>
      <c r="N4877" s="70" t="str">
        <f t="shared" si="175"/>
        <v>81. Gestión Territorial para la Atención Primaria Social de los procesos de Gestión de la Salud Pública (GSP) y el Plan de Salud Pública de Intervenciones Colectivas (PSPIC)Gestión Territorial3_PUENTE_ARANDA3_DICIEMBRE_2025</v>
      </c>
      <c r="O4877" s="75">
        <v>9098064</v>
      </c>
      <c r="S4877" s="21">
        <v>0</v>
      </c>
    </row>
    <row r="4878" spans="2:19" ht="30" hidden="1" customHeight="1">
      <c r="B4878">
        <v>9</v>
      </c>
      <c r="C4878" t="s">
        <v>55</v>
      </c>
      <c r="D4878" t="s">
        <v>56</v>
      </c>
      <c r="E4878" s="86" t="str">
        <f t="shared" si="174"/>
        <v>91. Gestión Territorial para la Atención Primaria Social de los procesos de Gestión de la Salud Pública (GSP) y el Plan de Salud Pública de Intervenciones Colectivas (PSPIC)Gestión Territorial</v>
      </c>
      <c r="F4878" t="s">
        <v>71</v>
      </c>
      <c r="G4878" t="s">
        <v>58</v>
      </c>
      <c r="H4878" t="s">
        <v>30</v>
      </c>
      <c r="I4878" s="134" t="s">
        <v>60</v>
      </c>
      <c r="J4878" t="s">
        <v>61</v>
      </c>
      <c r="K4878" t="s">
        <v>62</v>
      </c>
      <c r="L4878" s="32" t="s">
        <v>5</v>
      </c>
      <c r="M4878" s="32" t="s">
        <v>2</v>
      </c>
      <c r="N4878" s="70" t="str">
        <f t="shared" si="175"/>
        <v>91. Gestión Territorial para la Atención Primaria Social de los procesos de Gestión de la Salud Pública (GSP) y el Plan de Salud Pública de Intervenciones Colectivas (PSPIC)Gestión Territorial3_PUENTE_ARANDA3_DICIEMBRE_2025</v>
      </c>
      <c r="O4878" s="75">
        <v>28674928</v>
      </c>
      <c r="S4878" s="21">
        <v>0</v>
      </c>
    </row>
    <row r="4879" spans="2:19" ht="30" hidden="1" customHeight="1">
      <c r="B4879">
        <v>10</v>
      </c>
      <c r="C4879" t="s">
        <v>55</v>
      </c>
      <c r="D4879" t="s">
        <v>56</v>
      </c>
      <c r="E4879" s="86" t="str">
        <f t="shared" si="174"/>
        <v>101. Gestión Territorial para la Atención Primaria Social de los procesos de Gestión de la Salud Pública (GSP) y el Plan de Salud Pública de Intervenciones Colectivas (PSPIC)Gestión Territorial</v>
      </c>
      <c r="F4879" t="s">
        <v>72</v>
      </c>
      <c r="G4879" t="s">
        <v>58</v>
      </c>
      <c r="H4879" t="s">
        <v>30</v>
      </c>
      <c r="I4879" s="134" t="s">
        <v>60</v>
      </c>
      <c r="J4879" t="s">
        <v>61</v>
      </c>
      <c r="K4879" t="s">
        <v>62</v>
      </c>
      <c r="L4879" s="32" t="s">
        <v>5</v>
      </c>
      <c r="M4879" s="32" t="s">
        <v>2</v>
      </c>
      <c r="N4879" s="70" t="str">
        <f t="shared" si="175"/>
        <v>101. Gestión Territorial para la Atención Primaria Social de los procesos de Gestión de la Salud Pública (GSP) y el Plan de Salud Pública de Intervenciones Colectivas (PSPIC)Gestión Territorial3_PUENTE_ARANDA3_DICIEMBRE_2025</v>
      </c>
      <c r="O4879" s="75">
        <v>13092336</v>
      </c>
      <c r="S4879" s="21">
        <v>0</v>
      </c>
    </row>
    <row r="4880" spans="2:19" ht="30" hidden="1" customHeight="1">
      <c r="B4880">
        <v>11</v>
      </c>
      <c r="C4880" t="s">
        <v>55</v>
      </c>
      <c r="D4880" t="s">
        <v>56</v>
      </c>
      <c r="E4880" s="86" t="str">
        <f t="shared" si="174"/>
        <v>111. Gestión Territorial para la Atención Primaria Social de los procesos de Gestión de la Salud Pública (GSP) y el Plan de Salud Pública de Intervenciones Colectivas (PSPIC)Gestión Territorial</v>
      </c>
      <c r="F4880" t="s">
        <v>73</v>
      </c>
      <c r="G4880" t="s">
        <v>58</v>
      </c>
      <c r="H4880" t="s">
        <v>30</v>
      </c>
      <c r="I4880" s="134" t="s">
        <v>60</v>
      </c>
      <c r="J4880" t="s">
        <v>61</v>
      </c>
      <c r="K4880" t="s">
        <v>62</v>
      </c>
      <c r="L4880" s="32" t="s">
        <v>5</v>
      </c>
      <c r="M4880" s="32" t="s">
        <v>2</v>
      </c>
      <c r="N4880" s="70" t="str">
        <f t="shared" si="175"/>
        <v>111. Gestión Territorial para la Atención Primaria Social de los procesos de Gestión de la Salud Pública (GSP) y el Plan de Salud Pública de Intervenciones Colectivas (PSPIC)Gestión Territorial3_PUENTE_ARANDA3_DICIEMBRE_2025</v>
      </c>
      <c r="O4880" s="75">
        <v>29389952</v>
      </c>
      <c r="S4880" s="21">
        <v>0</v>
      </c>
    </row>
    <row r="4881" spans="2:19" ht="30" hidden="1" customHeight="1">
      <c r="B4881">
        <v>12</v>
      </c>
      <c r="C4881" t="s">
        <v>55</v>
      </c>
      <c r="D4881" t="s">
        <v>56</v>
      </c>
      <c r="E4881" s="86" t="str">
        <f t="shared" si="174"/>
        <v>121. Gestión Territorial para la Atención Primaria Social de los procesos de Gestión de la Salud Pública (GSP) y el Plan de Salud Pública de Intervenciones Colectivas (PSPIC)Gestión Territorial</v>
      </c>
      <c r="F4881" t="s">
        <v>74</v>
      </c>
      <c r="G4881" t="s">
        <v>75</v>
      </c>
      <c r="H4881" t="s">
        <v>30</v>
      </c>
      <c r="I4881" s="134" t="s">
        <v>60</v>
      </c>
      <c r="J4881" t="s">
        <v>61</v>
      </c>
      <c r="K4881" t="s">
        <v>62</v>
      </c>
      <c r="L4881" s="32" t="s">
        <v>5</v>
      </c>
      <c r="M4881" s="32" t="s">
        <v>2</v>
      </c>
      <c r="N4881" s="70" t="str">
        <f t="shared" si="175"/>
        <v>121. Gestión Territorial para la Atención Primaria Social de los procesos de Gestión de la Salud Pública (GSP) y el Plan de Salud Pública de Intervenciones Colectivas (PSPIC)Gestión Territorial3_PUENTE_ARANDA3_DICIEMBRE_2025</v>
      </c>
      <c r="O4881" s="75">
        <v>100029392</v>
      </c>
      <c r="S4881" s="21">
        <v>0</v>
      </c>
    </row>
    <row r="4882" spans="2:19" ht="30" hidden="1" customHeight="1">
      <c r="B4882">
        <v>13</v>
      </c>
      <c r="C4882" t="s">
        <v>55</v>
      </c>
      <c r="D4882" t="s">
        <v>56</v>
      </c>
      <c r="E4882" s="86" t="str">
        <f t="shared" si="174"/>
        <v>131. Gestión Territorial para la Atención Primaria Social de los procesos de Gestión de la Salud Pública (GSP) y el Plan de Salud Pública de Intervenciones Colectivas (PSPIC)Gestión Territorial</v>
      </c>
      <c r="F4882" t="s">
        <v>76</v>
      </c>
      <c r="G4882" t="s">
        <v>75</v>
      </c>
      <c r="H4882" t="s">
        <v>30</v>
      </c>
      <c r="I4882" s="134" t="s">
        <v>60</v>
      </c>
      <c r="J4882" t="s">
        <v>61</v>
      </c>
      <c r="K4882" t="s">
        <v>62</v>
      </c>
      <c r="L4882" s="32" t="s">
        <v>5</v>
      </c>
      <c r="M4882" s="32" t="s">
        <v>2</v>
      </c>
      <c r="N4882" s="70" t="str">
        <f t="shared" si="175"/>
        <v>131. Gestión Territorial para la Atención Primaria Social de los procesos de Gestión de la Salud Pública (GSP) y el Plan de Salud Pública de Intervenciones Colectivas (PSPIC)Gestión Territorial3_PUENTE_ARANDA3_DICIEMBRE_2025</v>
      </c>
      <c r="O4882" s="75">
        <v>29833760</v>
      </c>
      <c r="S4882" s="21">
        <v>0</v>
      </c>
    </row>
    <row r="4883" spans="2:19" ht="30" hidden="1" customHeight="1">
      <c r="B4883">
        <v>14</v>
      </c>
      <c r="C4883" t="s">
        <v>55</v>
      </c>
      <c r="D4883" t="s">
        <v>56</v>
      </c>
      <c r="E4883" s="86" t="str">
        <f t="shared" si="174"/>
        <v>141. Gestión Territorial para la Atención Primaria Social de los procesos de Gestión de la Salud Pública (GSP) y el Plan de Salud Pública de Intervenciones Colectivas (PSPIC)Gestión Territorial</v>
      </c>
      <c r="F4883" t="s">
        <v>77</v>
      </c>
      <c r="G4883" t="s">
        <v>75</v>
      </c>
      <c r="H4883" t="s">
        <v>30</v>
      </c>
      <c r="I4883" s="134" t="s">
        <v>60</v>
      </c>
      <c r="J4883" t="s">
        <v>61</v>
      </c>
      <c r="K4883" t="s">
        <v>62</v>
      </c>
      <c r="L4883" s="32" t="s">
        <v>5</v>
      </c>
      <c r="M4883" s="32" t="s">
        <v>2</v>
      </c>
      <c r="N4883" s="70" t="str">
        <f t="shared" si="175"/>
        <v>141. Gestión Territorial para la Atención Primaria Social de los procesos de Gestión de la Salud Pública (GSP) y el Plan de Salud Pública de Intervenciones Colectivas (PSPIC)Gestión Territorial3_PUENTE_ARANDA3_DICIEMBRE_2025</v>
      </c>
      <c r="O4883" s="75">
        <v>54021296</v>
      </c>
      <c r="S4883" s="21">
        <v>0</v>
      </c>
    </row>
    <row r="4884" spans="2:19" ht="30" hidden="1" customHeight="1">
      <c r="B4884">
        <v>15</v>
      </c>
      <c r="C4884" t="s">
        <v>55</v>
      </c>
      <c r="D4884" t="s">
        <v>56</v>
      </c>
      <c r="E4884" s="86" t="str">
        <f t="shared" ref="E4884:E4947" si="176">B4884&amp;C4884&amp;D4884</f>
        <v>151. Gestión Territorial para la Atención Primaria Social de los procesos de Gestión de la Salud Pública (GSP) y el Plan de Salud Pública de Intervenciones Colectivas (PSPIC)Gestión Territorial</v>
      </c>
      <c r="F4884" t="s">
        <v>78</v>
      </c>
      <c r="G4884" t="s">
        <v>75</v>
      </c>
      <c r="H4884" t="s">
        <v>30</v>
      </c>
      <c r="I4884" s="134" t="s">
        <v>60</v>
      </c>
      <c r="J4884" t="s">
        <v>61</v>
      </c>
      <c r="K4884" t="s">
        <v>62</v>
      </c>
      <c r="L4884" s="32" t="s">
        <v>5</v>
      </c>
      <c r="M4884" s="32" t="s">
        <v>2</v>
      </c>
      <c r="N4884" s="70" t="str">
        <f t="shared" si="175"/>
        <v>151. Gestión Territorial para la Atención Primaria Social de los procesos de Gestión de la Salud Pública (GSP) y el Plan de Salud Pública de Intervenciones Colectivas (PSPIC)Gestión Territorial3_PUENTE_ARANDA3_DICIEMBRE_2025</v>
      </c>
      <c r="O4884" s="75">
        <v>5621568</v>
      </c>
      <c r="S4884" s="21">
        <v>0</v>
      </c>
    </row>
    <row r="4885" spans="2:19" ht="30" hidden="1" customHeight="1">
      <c r="B4885">
        <v>16</v>
      </c>
      <c r="C4885" t="s">
        <v>55</v>
      </c>
      <c r="D4885" t="s">
        <v>56</v>
      </c>
      <c r="E4885" s="86" t="str">
        <f t="shared" si="176"/>
        <v>161. Gestión Territorial para la Atención Primaria Social de los procesos de Gestión de la Salud Pública (GSP) y el Plan de Salud Pública de Intervenciones Colectivas (PSPIC)Gestión Territorial</v>
      </c>
      <c r="F4885" t="s">
        <v>79</v>
      </c>
      <c r="G4885" t="s">
        <v>75</v>
      </c>
      <c r="H4885" t="s">
        <v>30</v>
      </c>
      <c r="I4885" s="134" t="s">
        <v>60</v>
      </c>
      <c r="J4885" t="s">
        <v>61</v>
      </c>
      <c r="K4885" t="s">
        <v>80</v>
      </c>
      <c r="L4885" s="32" t="s">
        <v>5</v>
      </c>
      <c r="M4885" s="32" t="s">
        <v>2</v>
      </c>
      <c r="N4885" s="70" t="str">
        <f t="shared" si="175"/>
        <v>161. Gestión Territorial para la Atención Primaria Social de los procesos de Gestión de la Salud Pública (GSP) y el Plan de Salud Pública de Intervenciones Colectivas (PSPIC)Gestión Territorial3_PUENTE_ARANDA3_DICIEMBRE_2025</v>
      </c>
      <c r="O4885" s="75">
        <v>3994272</v>
      </c>
      <c r="S4885" s="21">
        <v>0</v>
      </c>
    </row>
    <row r="4886" spans="2:19" ht="30" hidden="1" customHeight="1">
      <c r="B4886">
        <v>17</v>
      </c>
      <c r="C4886" t="s">
        <v>55</v>
      </c>
      <c r="D4886" t="s">
        <v>56</v>
      </c>
      <c r="E4886" s="86" t="str">
        <f t="shared" si="176"/>
        <v>171. Gestión Territorial para la Atención Primaria Social de los procesos de Gestión de la Salud Pública (GSP) y el Plan de Salud Pública de Intervenciones Colectivas (PSPIC)Gestión Territorial</v>
      </c>
      <c r="F4886" t="s">
        <v>81</v>
      </c>
      <c r="G4886" t="s">
        <v>82</v>
      </c>
      <c r="H4886" t="s">
        <v>30</v>
      </c>
      <c r="I4886" s="134" t="s">
        <v>60</v>
      </c>
      <c r="J4886" t="s">
        <v>83</v>
      </c>
      <c r="K4886" t="s">
        <v>80</v>
      </c>
      <c r="L4886" s="32" t="s">
        <v>5</v>
      </c>
      <c r="M4886" s="32" t="s">
        <v>2</v>
      </c>
      <c r="N4886" s="70" t="str">
        <f t="shared" si="175"/>
        <v>171. Gestión Territorial para la Atención Primaria Social de los procesos de Gestión de la Salud Pública (GSP) y el Plan de Salud Pública de Intervenciones Colectivas (PSPIC)Gestión Territorial3_PUENTE_ARANDA3_DICIEMBRE_2025</v>
      </c>
      <c r="O4886" s="75">
        <v>5621568</v>
      </c>
      <c r="S4886" s="21">
        <v>0</v>
      </c>
    </row>
    <row r="4887" spans="2:19" ht="30" hidden="1" customHeight="1">
      <c r="B4887">
        <v>18</v>
      </c>
      <c r="C4887" t="s">
        <v>55</v>
      </c>
      <c r="D4887" t="s">
        <v>56</v>
      </c>
      <c r="E4887" s="86" t="str">
        <f t="shared" si="176"/>
        <v>181. Gestión Territorial para la Atención Primaria Social de los procesos de Gestión de la Salud Pública (GSP) y el Plan de Salud Pública de Intervenciones Colectivas (PSPIC)Gestión Territorial</v>
      </c>
      <c r="F4887" t="s">
        <v>84</v>
      </c>
      <c r="G4887" t="s">
        <v>82</v>
      </c>
      <c r="H4887" t="s">
        <v>30</v>
      </c>
      <c r="I4887" s="134" t="s">
        <v>60</v>
      </c>
      <c r="J4887" t="s">
        <v>83</v>
      </c>
      <c r="K4887" t="s">
        <v>62</v>
      </c>
      <c r="L4887" s="32" t="s">
        <v>5</v>
      </c>
      <c r="M4887" s="32" t="s">
        <v>2</v>
      </c>
      <c r="N4887" s="70" t="str">
        <f t="shared" si="175"/>
        <v>181. Gestión Territorial para la Atención Primaria Social de los procesos de Gestión de la Salud Pública (GSP) y el Plan de Salud Pública de Intervenciones Colectivas (PSPIC)Gestión Territorial3_PUENTE_ARANDA3_DICIEMBRE_2025</v>
      </c>
      <c r="O4887" s="75">
        <v>32422640</v>
      </c>
      <c r="S4887" s="21">
        <v>0</v>
      </c>
    </row>
    <row r="4888" spans="2:19" ht="30" hidden="1" customHeight="1">
      <c r="B4888">
        <v>19</v>
      </c>
      <c r="C4888" t="s">
        <v>55</v>
      </c>
      <c r="D4888" t="s">
        <v>56</v>
      </c>
      <c r="E4888" s="86" t="str">
        <f t="shared" si="176"/>
        <v>191. Gestión Territorial para la Atención Primaria Social de los procesos de Gestión de la Salud Pública (GSP) y el Plan de Salud Pública de Intervenciones Colectivas (PSPIC)Gestión Territorial</v>
      </c>
      <c r="F4888" t="s">
        <v>85</v>
      </c>
      <c r="G4888" t="s">
        <v>82</v>
      </c>
      <c r="H4888" t="s">
        <v>30</v>
      </c>
      <c r="I4888" s="134" t="s">
        <v>60</v>
      </c>
      <c r="J4888" t="s">
        <v>83</v>
      </c>
      <c r="K4888" t="s">
        <v>62</v>
      </c>
      <c r="L4888" s="32" t="s">
        <v>5</v>
      </c>
      <c r="M4888" s="32" t="s">
        <v>2</v>
      </c>
      <c r="N4888" s="70" t="str">
        <f t="shared" si="175"/>
        <v>191. Gestión Territorial para la Atención Primaria Social de los procesos de Gestión de la Salud Pública (GSP) y el Plan de Salud Pública de Intervenciones Colectivas (PSPIC)Gestión Territorial3_PUENTE_ARANDA3_DICIEMBRE_2025</v>
      </c>
      <c r="O4888" s="75">
        <v>20316544</v>
      </c>
      <c r="S4888" s="21">
        <v>0</v>
      </c>
    </row>
    <row r="4889" spans="2:19" ht="30" hidden="1" customHeight="1">
      <c r="B4889">
        <v>20</v>
      </c>
      <c r="C4889" t="s">
        <v>86</v>
      </c>
      <c r="D4889" t="s">
        <v>87</v>
      </c>
      <c r="E4889" s="86" t="str">
        <f t="shared" si="176"/>
        <v>202. Cuidado Continuo por una vida con bienestarComunitario</v>
      </c>
      <c r="F4889" t="s">
        <v>88</v>
      </c>
      <c r="G4889" t="s">
        <v>89</v>
      </c>
      <c r="H4889" t="s">
        <v>90</v>
      </c>
      <c r="I4889" s="134" t="s">
        <v>60</v>
      </c>
      <c r="J4889" t="s">
        <v>91</v>
      </c>
      <c r="K4889" t="s">
        <v>65</v>
      </c>
      <c r="L4889" s="32" t="s">
        <v>5</v>
      </c>
      <c r="M4889" s="32" t="s">
        <v>2</v>
      </c>
      <c r="N4889" s="70" t="str">
        <f t="shared" si="175"/>
        <v>202. Cuidado Continuo por una vida con bienestarComunitario3_PUENTE_ARANDA3_DICIEMBRE_2025</v>
      </c>
      <c r="O4889" s="75">
        <v>105404</v>
      </c>
      <c r="R4889" s="21">
        <v>52</v>
      </c>
      <c r="S4889" s="21">
        <v>5481008</v>
      </c>
    </row>
    <row r="4890" spans="2:19" ht="30" hidden="1" customHeight="1">
      <c r="B4890">
        <v>20</v>
      </c>
      <c r="C4890" t="s">
        <v>86</v>
      </c>
      <c r="D4890" t="s">
        <v>92</v>
      </c>
      <c r="E4890" s="86" t="str">
        <f t="shared" si="176"/>
        <v xml:space="preserve">202. Cuidado Continuo por una vida con bienestarEducativo </v>
      </c>
      <c r="F4890" t="s">
        <v>88</v>
      </c>
      <c r="G4890" t="s">
        <v>89</v>
      </c>
      <c r="H4890" t="s">
        <v>90</v>
      </c>
      <c r="I4890" s="134" t="s">
        <v>60</v>
      </c>
      <c r="J4890" t="s">
        <v>91</v>
      </c>
      <c r="K4890" t="s">
        <v>65</v>
      </c>
      <c r="L4890" s="32" t="s">
        <v>5</v>
      </c>
      <c r="M4890" s="32" t="s">
        <v>2</v>
      </c>
      <c r="N4890" s="70" t="str">
        <f t="shared" si="175"/>
        <v>202. Cuidado Continuo por una vida con bienestarEducativo 3_PUENTE_ARANDA3_DICIEMBRE_2025</v>
      </c>
      <c r="O4890" s="75">
        <v>105404</v>
      </c>
      <c r="S4890" s="21">
        <v>0</v>
      </c>
    </row>
    <row r="4891" spans="2:19" ht="30" hidden="1" customHeight="1">
      <c r="B4891">
        <v>20</v>
      </c>
      <c r="C4891" t="s">
        <v>86</v>
      </c>
      <c r="D4891" t="s">
        <v>93</v>
      </c>
      <c r="E4891" s="86" t="str">
        <f t="shared" si="176"/>
        <v>202. Cuidado Continuo por una vida con bienestarInstitucional</v>
      </c>
      <c r="F4891" t="s">
        <v>88</v>
      </c>
      <c r="G4891" t="s">
        <v>89</v>
      </c>
      <c r="H4891" t="s">
        <v>90</v>
      </c>
      <c r="I4891" s="134" t="s">
        <v>60</v>
      </c>
      <c r="J4891" t="s">
        <v>91</v>
      </c>
      <c r="K4891" t="s">
        <v>65</v>
      </c>
      <c r="L4891" s="32" t="s">
        <v>5</v>
      </c>
      <c r="M4891" s="32" t="s">
        <v>2</v>
      </c>
      <c r="N4891" s="70" t="str">
        <f t="shared" si="175"/>
        <v>202. Cuidado Continuo por una vida con bienestarInstitucional3_PUENTE_ARANDA3_DICIEMBRE_2025</v>
      </c>
      <c r="O4891" s="75">
        <v>105404</v>
      </c>
      <c r="R4891" s="21">
        <v>269</v>
      </c>
      <c r="S4891" s="21">
        <v>28353676</v>
      </c>
    </row>
    <row r="4892" spans="2:19" ht="30" hidden="1" customHeight="1">
      <c r="B4892">
        <v>21</v>
      </c>
      <c r="C4892" t="s">
        <v>86</v>
      </c>
      <c r="D4892" t="s">
        <v>87</v>
      </c>
      <c r="E4892" s="86" t="str">
        <f t="shared" si="176"/>
        <v>212. Cuidado Continuo por una vida con bienestarComunitario</v>
      </c>
      <c r="F4892" t="s">
        <v>94</v>
      </c>
      <c r="G4892" t="s">
        <v>89</v>
      </c>
      <c r="H4892" t="s">
        <v>90</v>
      </c>
      <c r="I4892" s="134" t="s">
        <v>60</v>
      </c>
      <c r="J4892" t="s">
        <v>91</v>
      </c>
      <c r="K4892" t="s">
        <v>65</v>
      </c>
      <c r="L4892" s="32" t="s">
        <v>5</v>
      </c>
      <c r="M4892" s="32" t="s">
        <v>2</v>
      </c>
      <c r="N4892" s="70" t="str">
        <f t="shared" si="175"/>
        <v>212. Cuidado Continuo por una vida con bienestarComunitario3_PUENTE_ARANDA3_DICIEMBRE_2025</v>
      </c>
      <c r="O4892" s="75">
        <v>55938</v>
      </c>
      <c r="R4892" s="21">
        <v>28</v>
      </c>
      <c r="S4892" s="21">
        <v>1566264</v>
      </c>
    </row>
    <row r="4893" spans="2:19" ht="30" hidden="1" customHeight="1">
      <c r="B4893">
        <v>22</v>
      </c>
      <c r="C4893" t="s">
        <v>86</v>
      </c>
      <c r="D4893" t="s">
        <v>87</v>
      </c>
      <c r="E4893" s="86" t="str">
        <f t="shared" si="176"/>
        <v>222. Cuidado Continuo por una vida con bienestarComunitario</v>
      </c>
      <c r="F4893" t="s">
        <v>95</v>
      </c>
      <c r="G4893" t="s">
        <v>89</v>
      </c>
      <c r="H4893" t="s">
        <v>90</v>
      </c>
      <c r="I4893" s="134" t="s">
        <v>60</v>
      </c>
      <c r="J4893" t="s">
        <v>91</v>
      </c>
      <c r="K4893" t="s">
        <v>80</v>
      </c>
      <c r="L4893" s="32" t="s">
        <v>5</v>
      </c>
      <c r="M4893" s="32" t="s">
        <v>2</v>
      </c>
      <c r="N4893" s="70" t="str">
        <f t="shared" si="175"/>
        <v>222. Cuidado Continuo por una vida con bienestarComunitario3_PUENTE_ARANDA3_DICIEMBRE_2025</v>
      </c>
      <c r="O4893" s="75">
        <v>105404</v>
      </c>
      <c r="S4893" s="21">
        <v>0</v>
      </c>
    </row>
    <row r="4894" spans="2:19" ht="30" hidden="1" customHeight="1">
      <c r="B4894">
        <v>23</v>
      </c>
      <c r="C4894" t="s">
        <v>86</v>
      </c>
      <c r="D4894" t="s">
        <v>87</v>
      </c>
      <c r="E4894" s="86" t="str">
        <f t="shared" si="176"/>
        <v>232. Cuidado Continuo por una vida con bienestarComunitario</v>
      </c>
      <c r="F4894" t="s">
        <v>96</v>
      </c>
      <c r="G4894" t="s">
        <v>89</v>
      </c>
      <c r="H4894" t="s">
        <v>90</v>
      </c>
      <c r="I4894" s="134" t="s">
        <v>60</v>
      </c>
      <c r="J4894" t="s">
        <v>91</v>
      </c>
      <c r="K4894" t="s">
        <v>80</v>
      </c>
      <c r="L4894" s="32" t="s">
        <v>5</v>
      </c>
      <c r="M4894" s="32" t="s">
        <v>2</v>
      </c>
      <c r="N4894" s="70" t="str">
        <f t="shared" si="175"/>
        <v>232. Cuidado Continuo por una vida con bienestarComunitario3_PUENTE_ARANDA3_DICIEMBRE_2025</v>
      </c>
      <c r="O4894" s="75">
        <v>55938</v>
      </c>
      <c r="S4894" s="21">
        <v>0</v>
      </c>
    </row>
    <row r="4895" spans="2:19" ht="30" hidden="1" customHeight="1">
      <c r="B4895">
        <v>24</v>
      </c>
      <c r="C4895" t="s">
        <v>86</v>
      </c>
      <c r="D4895" t="s">
        <v>92</v>
      </c>
      <c r="E4895" s="86" t="str">
        <f t="shared" si="176"/>
        <v xml:space="preserve">242. Cuidado Continuo por una vida con bienestarEducativo </v>
      </c>
      <c r="F4895" t="s">
        <v>97</v>
      </c>
      <c r="G4895" t="s">
        <v>89</v>
      </c>
      <c r="H4895" t="s">
        <v>90</v>
      </c>
      <c r="I4895" s="134" t="s">
        <v>60</v>
      </c>
      <c r="J4895" t="s">
        <v>91</v>
      </c>
      <c r="K4895" t="s">
        <v>65</v>
      </c>
      <c r="L4895" s="32" t="s">
        <v>5</v>
      </c>
      <c r="M4895" s="32" t="s">
        <v>2</v>
      </c>
      <c r="N4895" s="70" t="str">
        <f t="shared" si="175"/>
        <v>242. Cuidado Continuo por una vida con bienestarEducativo 3_PUENTE_ARANDA3_DICIEMBRE_2025</v>
      </c>
      <c r="O4895" s="75">
        <v>180297</v>
      </c>
      <c r="R4895" s="21">
        <v>6</v>
      </c>
      <c r="S4895" s="21">
        <v>1081782</v>
      </c>
    </row>
    <row r="4896" spans="2:19" ht="30" hidden="1" customHeight="1">
      <c r="B4896">
        <v>25</v>
      </c>
      <c r="C4896" t="s">
        <v>86</v>
      </c>
      <c r="D4896" t="s">
        <v>98</v>
      </c>
      <c r="E4896" s="86" t="str">
        <f t="shared" si="176"/>
        <v>252. Cuidado Continuo por una vida con bienestarLaboral</v>
      </c>
      <c r="F4896" t="s">
        <v>99</v>
      </c>
      <c r="G4896" t="s">
        <v>89</v>
      </c>
      <c r="H4896" t="s">
        <v>90</v>
      </c>
      <c r="I4896" s="134" t="s">
        <v>60</v>
      </c>
      <c r="J4896" t="s">
        <v>91</v>
      </c>
      <c r="K4896" t="s">
        <v>65</v>
      </c>
      <c r="L4896" s="32" t="s">
        <v>5</v>
      </c>
      <c r="M4896" s="32" t="s">
        <v>2</v>
      </c>
      <c r="N4896" s="70" t="str">
        <f t="shared" si="175"/>
        <v>252. Cuidado Continuo por una vida con bienestarLaboral3_PUENTE_ARANDA3_DICIEMBRE_2025</v>
      </c>
      <c r="O4896" s="75">
        <v>210809</v>
      </c>
      <c r="R4896" s="21">
        <v>2</v>
      </c>
      <c r="S4896" s="21">
        <v>421618</v>
      </c>
    </row>
    <row r="4897" spans="2:19" ht="30" hidden="1" customHeight="1">
      <c r="B4897">
        <v>26</v>
      </c>
      <c r="C4897" t="s">
        <v>86</v>
      </c>
      <c r="D4897" t="s">
        <v>87</v>
      </c>
      <c r="E4897" s="86" t="str">
        <f t="shared" si="176"/>
        <v>262. Cuidado Continuo por una vida con bienestarComunitario</v>
      </c>
      <c r="F4897" t="s">
        <v>100</v>
      </c>
      <c r="G4897" t="s">
        <v>89</v>
      </c>
      <c r="H4897" t="s">
        <v>90</v>
      </c>
      <c r="I4897" s="134" t="s">
        <v>60</v>
      </c>
      <c r="J4897" t="s">
        <v>91</v>
      </c>
      <c r="K4897" t="s">
        <v>65</v>
      </c>
      <c r="L4897" s="32" t="s">
        <v>5</v>
      </c>
      <c r="M4897" s="32" t="s">
        <v>2</v>
      </c>
      <c r="N4897" s="70" t="str">
        <f t="shared" si="175"/>
        <v>262. Cuidado Continuo por una vida con bienestarComunitario3_PUENTE_ARANDA3_DICIEMBRE_2025</v>
      </c>
      <c r="O4897" s="75">
        <v>140539</v>
      </c>
      <c r="R4897" s="21">
        <v>38</v>
      </c>
      <c r="S4897" s="21">
        <v>5340482</v>
      </c>
    </row>
    <row r="4898" spans="2:19" ht="30" hidden="1" customHeight="1">
      <c r="B4898">
        <v>27</v>
      </c>
      <c r="C4898" t="s">
        <v>86</v>
      </c>
      <c r="D4898" t="s">
        <v>87</v>
      </c>
      <c r="E4898" s="86" t="str">
        <f t="shared" si="176"/>
        <v>272. Cuidado Continuo por una vida con bienestarComunitario</v>
      </c>
      <c r="F4898" t="s">
        <v>101</v>
      </c>
      <c r="G4898" t="s">
        <v>89</v>
      </c>
      <c r="H4898" t="s">
        <v>90</v>
      </c>
      <c r="I4898" s="134" t="s">
        <v>60</v>
      </c>
      <c r="J4898" t="s">
        <v>91</v>
      </c>
      <c r="K4898" t="s">
        <v>65</v>
      </c>
      <c r="L4898" s="32" t="s">
        <v>5</v>
      </c>
      <c r="M4898" s="32" t="s">
        <v>2</v>
      </c>
      <c r="N4898" s="70" t="str">
        <f t="shared" si="175"/>
        <v>272. Cuidado Continuo por una vida con bienestarComunitario3_PUENTE_ARANDA3_DICIEMBRE_2025</v>
      </c>
      <c r="O4898" s="75">
        <v>74584</v>
      </c>
      <c r="R4898" s="21">
        <v>20</v>
      </c>
      <c r="S4898" s="21">
        <v>1491680</v>
      </c>
    </row>
    <row r="4899" spans="2:19" ht="30" hidden="1" customHeight="1">
      <c r="B4899">
        <v>28</v>
      </c>
      <c r="C4899" t="s">
        <v>86</v>
      </c>
      <c r="D4899" t="s">
        <v>87</v>
      </c>
      <c r="E4899" s="86" t="str">
        <f t="shared" si="176"/>
        <v>282. Cuidado Continuo por una vida con bienestarComunitario</v>
      </c>
      <c r="F4899" t="s">
        <v>102</v>
      </c>
      <c r="G4899" t="s">
        <v>89</v>
      </c>
      <c r="H4899" t="s">
        <v>90</v>
      </c>
      <c r="I4899" s="134" t="s">
        <v>60</v>
      </c>
      <c r="J4899" t="s">
        <v>91</v>
      </c>
      <c r="K4899" t="s">
        <v>65</v>
      </c>
      <c r="L4899" s="32" t="s">
        <v>5</v>
      </c>
      <c r="M4899" s="32" t="s">
        <v>2</v>
      </c>
      <c r="N4899" s="70" t="str">
        <f t="shared" si="175"/>
        <v>282. Cuidado Continuo por una vida con bienestarComunitario3_PUENTE_ARANDA3_DICIEMBRE_2025</v>
      </c>
      <c r="O4899" s="75">
        <v>215123</v>
      </c>
      <c r="R4899" s="21">
        <v>10</v>
      </c>
      <c r="S4899" s="21">
        <v>2151230</v>
      </c>
    </row>
    <row r="4900" spans="2:19" ht="30" hidden="1" customHeight="1">
      <c r="B4900">
        <v>29</v>
      </c>
      <c r="C4900" t="s">
        <v>86</v>
      </c>
      <c r="D4900" t="s">
        <v>87</v>
      </c>
      <c r="E4900" s="86" t="str">
        <f t="shared" si="176"/>
        <v>292. Cuidado Continuo por una vida con bienestarComunitario</v>
      </c>
      <c r="F4900" t="s">
        <v>103</v>
      </c>
      <c r="G4900" t="s">
        <v>89</v>
      </c>
      <c r="H4900" t="s">
        <v>90</v>
      </c>
      <c r="I4900" s="134" t="s">
        <v>60</v>
      </c>
      <c r="J4900" t="s">
        <v>91</v>
      </c>
      <c r="K4900" t="s">
        <v>80</v>
      </c>
      <c r="L4900" s="32" t="s">
        <v>5</v>
      </c>
      <c r="M4900" s="32" t="s">
        <v>2</v>
      </c>
      <c r="N4900" s="70" t="str">
        <f t="shared" si="175"/>
        <v>292. Cuidado Continuo por una vida con bienestarComunitario3_PUENTE_ARANDA3_DICIEMBRE_2025</v>
      </c>
      <c r="O4900" s="75">
        <v>140539</v>
      </c>
      <c r="S4900" s="21">
        <v>0</v>
      </c>
    </row>
    <row r="4901" spans="2:19" ht="30" hidden="1" customHeight="1">
      <c r="B4901">
        <v>30</v>
      </c>
      <c r="C4901" t="s">
        <v>86</v>
      </c>
      <c r="D4901" t="s">
        <v>87</v>
      </c>
      <c r="E4901" s="86" t="str">
        <f t="shared" si="176"/>
        <v>302. Cuidado Continuo por una vida con bienestarComunitario</v>
      </c>
      <c r="F4901" t="s">
        <v>104</v>
      </c>
      <c r="G4901" t="s">
        <v>89</v>
      </c>
      <c r="H4901" t="s">
        <v>90</v>
      </c>
      <c r="I4901" s="134" t="s">
        <v>60</v>
      </c>
      <c r="J4901" t="s">
        <v>91</v>
      </c>
      <c r="K4901" t="s">
        <v>80</v>
      </c>
      <c r="L4901" s="32" t="s">
        <v>5</v>
      </c>
      <c r="M4901" s="32" t="s">
        <v>2</v>
      </c>
      <c r="N4901" s="70" t="str">
        <f t="shared" si="175"/>
        <v>302. Cuidado Continuo por una vida con bienestarComunitario3_PUENTE_ARANDA3_DICIEMBRE_2025</v>
      </c>
      <c r="O4901" s="75">
        <v>74584</v>
      </c>
      <c r="S4901" s="21">
        <v>0</v>
      </c>
    </row>
    <row r="4902" spans="2:19" ht="30" hidden="1" customHeight="1">
      <c r="B4902">
        <v>31</v>
      </c>
      <c r="C4902" t="s">
        <v>86</v>
      </c>
      <c r="D4902" t="s">
        <v>87</v>
      </c>
      <c r="E4902" s="86" t="str">
        <f t="shared" si="176"/>
        <v>312. Cuidado Continuo por una vida con bienestarComunitario</v>
      </c>
      <c r="F4902" t="s">
        <v>105</v>
      </c>
      <c r="G4902" t="s">
        <v>89</v>
      </c>
      <c r="H4902" t="s">
        <v>90</v>
      </c>
      <c r="I4902" s="134" t="s">
        <v>60</v>
      </c>
      <c r="J4902" t="s">
        <v>91</v>
      </c>
      <c r="K4902" t="s">
        <v>65</v>
      </c>
      <c r="L4902" s="32" t="s">
        <v>5</v>
      </c>
      <c r="M4902" s="32" t="s">
        <v>2</v>
      </c>
      <c r="N4902" s="70" t="str">
        <f t="shared" si="175"/>
        <v>312. Cuidado Continuo por una vida con bienestarComunitario3_PUENTE_ARANDA3_DICIEMBRE_2025</v>
      </c>
      <c r="O4902" s="75">
        <v>215123</v>
      </c>
      <c r="S4902" s="21">
        <v>0</v>
      </c>
    </row>
    <row r="4903" spans="2:19" ht="30" hidden="1" customHeight="1">
      <c r="B4903">
        <v>31</v>
      </c>
      <c r="C4903" t="s">
        <v>86</v>
      </c>
      <c r="D4903" t="s">
        <v>92</v>
      </c>
      <c r="E4903" s="86" t="str">
        <f t="shared" si="176"/>
        <v xml:space="preserve">312. Cuidado Continuo por una vida con bienestarEducativo </v>
      </c>
      <c r="F4903" t="s">
        <v>105</v>
      </c>
      <c r="G4903" t="s">
        <v>89</v>
      </c>
      <c r="H4903" t="s">
        <v>90</v>
      </c>
      <c r="I4903" s="134" t="s">
        <v>60</v>
      </c>
      <c r="J4903" t="s">
        <v>91</v>
      </c>
      <c r="K4903" t="s">
        <v>65</v>
      </c>
      <c r="L4903" s="32" t="s">
        <v>5</v>
      </c>
      <c r="M4903" s="32" t="s">
        <v>2</v>
      </c>
      <c r="N4903" s="70" t="str">
        <f t="shared" si="175"/>
        <v>312. Cuidado Continuo por una vida con bienestarEducativo 3_PUENTE_ARANDA3_DICIEMBRE_2025</v>
      </c>
      <c r="O4903" s="75">
        <v>215123</v>
      </c>
      <c r="S4903" s="21">
        <v>0</v>
      </c>
    </row>
    <row r="4904" spans="2:19" ht="30" hidden="1" customHeight="1">
      <c r="B4904">
        <v>31</v>
      </c>
      <c r="C4904" t="s">
        <v>86</v>
      </c>
      <c r="D4904" t="s">
        <v>98</v>
      </c>
      <c r="E4904" s="86" t="str">
        <f t="shared" si="176"/>
        <v>312. Cuidado Continuo por una vida con bienestarLaboral</v>
      </c>
      <c r="F4904" t="s">
        <v>105</v>
      </c>
      <c r="G4904" t="s">
        <v>89</v>
      </c>
      <c r="H4904" t="s">
        <v>90</v>
      </c>
      <c r="I4904" s="134" t="s">
        <v>60</v>
      </c>
      <c r="J4904" t="s">
        <v>91</v>
      </c>
      <c r="K4904" t="s">
        <v>65</v>
      </c>
      <c r="L4904" s="32" t="s">
        <v>5</v>
      </c>
      <c r="M4904" s="32" t="s">
        <v>2</v>
      </c>
      <c r="N4904" s="70" t="str">
        <f t="shared" si="175"/>
        <v>312. Cuidado Continuo por una vida con bienestarLaboral3_PUENTE_ARANDA3_DICIEMBRE_2025</v>
      </c>
      <c r="O4904" s="75">
        <v>215123</v>
      </c>
      <c r="S4904" s="21">
        <v>0</v>
      </c>
    </row>
    <row r="4905" spans="2:19" ht="30" hidden="1" customHeight="1">
      <c r="B4905">
        <v>31</v>
      </c>
      <c r="C4905" t="s">
        <v>86</v>
      </c>
      <c r="D4905" t="s">
        <v>93</v>
      </c>
      <c r="E4905" s="86" t="str">
        <f t="shared" si="176"/>
        <v>312. Cuidado Continuo por una vida con bienestarInstitucional</v>
      </c>
      <c r="F4905" t="s">
        <v>105</v>
      </c>
      <c r="G4905" t="s">
        <v>89</v>
      </c>
      <c r="H4905" t="s">
        <v>90</v>
      </c>
      <c r="I4905" s="134" t="s">
        <v>60</v>
      </c>
      <c r="J4905" t="s">
        <v>91</v>
      </c>
      <c r="K4905" t="s">
        <v>65</v>
      </c>
      <c r="L4905" s="32" t="s">
        <v>5</v>
      </c>
      <c r="M4905" s="32" t="s">
        <v>2</v>
      </c>
      <c r="N4905" s="70" t="str">
        <f t="shared" si="175"/>
        <v>312. Cuidado Continuo por una vida con bienestarInstitucional3_PUENTE_ARANDA3_DICIEMBRE_2025</v>
      </c>
      <c r="O4905" s="75">
        <v>215123</v>
      </c>
      <c r="S4905" s="21">
        <v>0</v>
      </c>
    </row>
    <row r="4906" spans="2:19" ht="30" hidden="1" customHeight="1">
      <c r="B4906">
        <v>32</v>
      </c>
      <c r="C4906" t="s">
        <v>86</v>
      </c>
      <c r="D4906" t="s">
        <v>92</v>
      </c>
      <c r="E4906" s="86" t="str">
        <f t="shared" si="176"/>
        <v xml:space="preserve">322. Cuidado Continuo por una vida con bienestarEducativo </v>
      </c>
      <c r="F4906" t="s">
        <v>106</v>
      </c>
      <c r="G4906" t="s">
        <v>89</v>
      </c>
      <c r="H4906" t="s">
        <v>90</v>
      </c>
      <c r="I4906" s="134" t="s">
        <v>60</v>
      </c>
      <c r="J4906" t="s">
        <v>91</v>
      </c>
      <c r="K4906" t="s">
        <v>65</v>
      </c>
      <c r="L4906" s="32" t="s">
        <v>5</v>
      </c>
      <c r="M4906" s="32" t="s">
        <v>2</v>
      </c>
      <c r="N4906" s="70" t="str">
        <f t="shared" si="175"/>
        <v>322. Cuidado Continuo por una vida con bienestarEducativo 3_PUENTE_ARANDA3_DICIEMBRE_2025</v>
      </c>
      <c r="O4906" s="75">
        <v>281078</v>
      </c>
      <c r="R4906" s="21">
        <v>30</v>
      </c>
      <c r="S4906" s="21">
        <v>8432340</v>
      </c>
    </row>
    <row r="4907" spans="2:19" ht="30" hidden="1" customHeight="1">
      <c r="B4907">
        <v>33</v>
      </c>
      <c r="C4907" t="s">
        <v>86</v>
      </c>
      <c r="D4907" t="s">
        <v>98</v>
      </c>
      <c r="E4907" s="86" t="str">
        <f t="shared" si="176"/>
        <v>332. Cuidado Continuo por una vida con bienestarLaboral</v>
      </c>
      <c r="F4907" t="s">
        <v>107</v>
      </c>
      <c r="G4907" t="s">
        <v>89</v>
      </c>
      <c r="H4907" t="s">
        <v>90</v>
      </c>
      <c r="I4907" s="134" t="s">
        <v>60</v>
      </c>
      <c r="J4907" t="s">
        <v>108</v>
      </c>
      <c r="K4907" t="s">
        <v>65</v>
      </c>
      <c r="L4907" s="32" t="s">
        <v>5</v>
      </c>
      <c r="M4907" s="32" t="s">
        <v>2</v>
      </c>
      <c r="N4907" s="70" t="str">
        <f t="shared" si="175"/>
        <v>332. Cuidado Continuo por una vida con bienestarLaboral3_PUENTE_ARANDA3_DICIEMBRE_2025</v>
      </c>
      <c r="O4907" s="75">
        <v>1094110</v>
      </c>
      <c r="R4907" s="21">
        <v>1</v>
      </c>
      <c r="S4907" s="21">
        <v>1094110</v>
      </c>
    </row>
    <row r="4908" spans="2:19" ht="30" hidden="1" customHeight="1">
      <c r="B4908">
        <v>34</v>
      </c>
      <c r="C4908" t="s">
        <v>86</v>
      </c>
      <c r="D4908" t="s">
        <v>87</v>
      </c>
      <c r="E4908" s="86" t="str">
        <f t="shared" si="176"/>
        <v>342. Cuidado Continuo por una vida con bienestarComunitario</v>
      </c>
      <c r="F4908" t="s">
        <v>109</v>
      </c>
      <c r="G4908" t="s">
        <v>110</v>
      </c>
      <c r="H4908" t="s">
        <v>90</v>
      </c>
      <c r="I4908" s="134" t="s">
        <v>60</v>
      </c>
      <c r="J4908" t="s">
        <v>91</v>
      </c>
      <c r="K4908" t="s">
        <v>65</v>
      </c>
      <c r="L4908" s="32" t="s">
        <v>5</v>
      </c>
      <c r="M4908" s="32" t="s">
        <v>2</v>
      </c>
      <c r="N4908" s="70" t="str">
        <f t="shared" si="175"/>
        <v>342. Cuidado Continuo por una vida con bienestarComunitario3_PUENTE_ARANDA3_DICIEMBRE_2025</v>
      </c>
      <c r="O4908" s="75">
        <v>161342</v>
      </c>
      <c r="R4908" s="21">
        <v>4</v>
      </c>
      <c r="S4908" s="21">
        <v>645368</v>
      </c>
    </row>
    <row r="4909" spans="2:19" ht="30" hidden="1" customHeight="1">
      <c r="B4909">
        <v>35</v>
      </c>
      <c r="C4909" t="s">
        <v>86</v>
      </c>
      <c r="D4909" t="s">
        <v>87</v>
      </c>
      <c r="E4909" s="86" t="str">
        <f t="shared" si="176"/>
        <v>352. Cuidado Continuo por una vida con bienestarComunitario</v>
      </c>
      <c r="F4909" t="s">
        <v>111</v>
      </c>
      <c r="G4909" t="s">
        <v>89</v>
      </c>
      <c r="H4909" t="s">
        <v>90</v>
      </c>
      <c r="I4909" s="134" t="s">
        <v>60</v>
      </c>
      <c r="J4909" t="s">
        <v>91</v>
      </c>
      <c r="K4909" t="s">
        <v>65</v>
      </c>
      <c r="L4909" s="32" t="s">
        <v>5</v>
      </c>
      <c r="M4909" s="32" t="s">
        <v>2</v>
      </c>
      <c r="N4909" s="70" t="str">
        <f t="shared" si="175"/>
        <v>352. Cuidado Continuo por una vida con bienestarComunitario3_PUENTE_ARANDA3_DICIEMBRE_2025</v>
      </c>
      <c r="O4909" s="75">
        <v>215123</v>
      </c>
      <c r="R4909" s="21">
        <v>10</v>
      </c>
      <c r="S4909" s="21">
        <v>2151230</v>
      </c>
    </row>
    <row r="4910" spans="2:19" ht="30" hidden="1" customHeight="1">
      <c r="B4910">
        <v>36</v>
      </c>
      <c r="C4910" t="s">
        <v>86</v>
      </c>
      <c r="D4910" t="s">
        <v>87</v>
      </c>
      <c r="E4910" s="86" t="str">
        <f t="shared" si="176"/>
        <v>362. Cuidado Continuo por una vida con bienestarComunitario</v>
      </c>
      <c r="F4910" t="s">
        <v>112</v>
      </c>
      <c r="G4910" t="s">
        <v>89</v>
      </c>
      <c r="H4910" t="s">
        <v>90</v>
      </c>
      <c r="I4910" s="134" t="s">
        <v>60</v>
      </c>
      <c r="J4910" t="s">
        <v>91</v>
      </c>
      <c r="K4910" t="s">
        <v>80</v>
      </c>
      <c r="L4910" s="32" t="s">
        <v>5</v>
      </c>
      <c r="M4910" s="32" t="s">
        <v>2</v>
      </c>
      <c r="N4910" s="70" t="str">
        <f t="shared" si="175"/>
        <v>362. Cuidado Continuo por una vida con bienestarComunitario3_PUENTE_ARANDA3_DICIEMBRE_2025</v>
      </c>
      <c r="O4910" s="75">
        <v>140539</v>
      </c>
      <c r="S4910" s="21">
        <v>0</v>
      </c>
    </row>
    <row r="4911" spans="2:19" ht="30" hidden="1" customHeight="1">
      <c r="B4911">
        <v>37</v>
      </c>
      <c r="C4911" t="s">
        <v>86</v>
      </c>
      <c r="D4911" t="s">
        <v>87</v>
      </c>
      <c r="E4911" s="86" t="str">
        <f t="shared" si="176"/>
        <v>372. Cuidado Continuo por una vida con bienestarComunitario</v>
      </c>
      <c r="F4911" t="s">
        <v>113</v>
      </c>
      <c r="G4911" t="s">
        <v>89</v>
      </c>
      <c r="H4911" t="s">
        <v>90</v>
      </c>
      <c r="I4911" s="134" t="s">
        <v>60</v>
      </c>
      <c r="J4911" t="s">
        <v>91</v>
      </c>
      <c r="K4911" t="s">
        <v>80</v>
      </c>
      <c r="L4911" s="32" t="s">
        <v>5</v>
      </c>
      <c r="M4911" s="32" t="s">
        <v>2</v>
      </c>
      <c r="N4911" s="70" t="str">
        <f t="shared" si="175"/>
        <v>372. Cuidado Continuo por una vida con bienestarComunitario3_PUENTE_ARANDA3_DICIEMBRE_2025</v>
      </c>
      <c r="O4911" s="75">
        <v>74584</v>
      </c>
      <c r="S4911" s="21">
        <v>0</v>
      </c>
    </row>
    <row r="4912" spans="2:19" ht="30" hidden="1" customHeight="1">
      <c r="B4912">
        <v>38</v>
      </c>
      <c r="C4912" t="s">
        <v>86</v>
      </c>
      <c r="D4912" t="s">
        <v>87</v>
      </c>
      <c r="E4912" s="86" t="str">
        <f t="shared" si="176"/>
        <v>382. Cuidado Continuo por una vida con bienestarComunitario</v>
      </c>
      <c r="F4912" t="s">
        <v>114</v>
      </c>
      <c r="G4912" t="s">
        <v>89</v>
      </c>
      <c r="H4912" t="s">
        <v>90</v>
      </c>
      <c r="I4912" s="134" t="s">
        <v>60</v>
      </c>
      <c r="J4912" t="s">
        <v>91</v>
      </c>
      <c r="K4912" t="s">
        <v>65</v>
      </c>
      <c r="L4912" s="32" t="s">
        <v>5</v>
      </c>
      <c r="M4912" s="32" t="s">
        <v>2</v>
      </c>
      <c r="N4912" s="70" t="str">
        <f t="shared" si="175"/>
        <v>382. Cuidado Continuo por una vida con bienestarComunitario3_PUENTE_ARANDA3_DICIEMBRE_2025</v>
      </c>
      <c r="O4912" s="75">
        <v>355662</v>
      </c>
      <c r="R4912" s="21">
        <v>4</v>
      </c>
      <c r="S4912" s="21">
        <v>1422648</v>
      </c>
    </row>
    <row r="4913" spans="2:19" ht="30" hidden="1" customHeight="1">
      <c r="B4913">
        <v>39</v>
      </c>
      <c r="C4913" t="s">
        <v>86</v>
      </c>
      <c r="D4913" t="s">
        <v>87</v>
      </c>
      <c r="E4913" s="86" t="str">
        <f t="shared" si="176"/>
        <v>392. Cuidado Continuo por una vida con bienestarComunitario</v>
      </c>
      <c r="F4913" t="s">
        <v>115</v>
      </c>
      <c r="G4913" t="s">
        <v>89</v>
      </c>
      <c r="H4913" t="s">
        <v>90</v>
      </c>
      <c r="I4913" s="134" t="s">
        <v>60</v>
      </c>
      <c r="J4913" t="s">
        <v>91</v>
      </c>
      <c r="K4913" t="s">
        <v>65</v>
      </c>
      <c r="L4913" s="32" t="s">
        <v>5</v>
      </c>
      <c r="M4913" s="32" t="s">
        <v>2</v>
      </c>
      <c r="N4913" s="70" t="str">
        <f t="shared" si="175"/>
        <v>392. Cuidado Continuo por una vida con bienestarComunitario3_PUENTE_ARANDA3_DICIEMBRE_2025</v>
      </c>
      <c r="O4913" s="75">
        <v>140539</v>
      </c>
      <c r="S4913" s="21">
        <v>0</v>
      </c>
    </row>
    <row r="4914" spans="2:19" ht="30" hidden="1" customHeight="1">
      <c r="B4914">
        <v>40</v>
      </c>
      <c r="C4914" t="s">
        <v>86</v>
      </c>
      <c r="D4914" t="s">
        <v>87</v>
      </c>
      <c r="E4914" s="86" t="str">
        <f t="shared" si="176"/>
        <v>402. Cuidado Continuo por una vida con bienestarComunitario</v>
      </c>
      <c r="F4914" t="s">
        <v>116</v>
      </c>
      <c r="G4914" t="s">
        <v>89</v>
      </c>
      <c r="H4914" t="s">
        <v>90</v>
      </c>
      <c r="I4914" s="134" t="s">
        <v>60</v>
      </c>
      <c r="J4914" t="s">
        <v>91</v>
      </c>
      <c r="K4914" t="s">
        <v>65</v>
      </c>
      <c r="L4914" s="32" t="s">
        <v>5</v>
      </c>
      <c r="M4914" s="32" t="s">
        <v>2</v>
      </c>
      <c r="N4914" s="70" t="str">
        <f t="shared" si="175"/>
        <v>402. Cuidado Continuo por una vida con bienestarComunitario3_PUENTE_ARANDA3_DICIEMBRE_2025</v>
      </c>
      <c r="O4914" s="75">
        <v>74584</v>
      </c>
      <c r="S4914" s="21">
        <v>0</v>
      </c>
    </row>
    <row r="4915" spans="2:19" ht="30" hidden="1" customHeight="1">
      <c r="B4915">
        <v>41</v>
      </c>
      <c r="C4915" t="s">
        <v>86</v>
      </c>
      <c r="D4915" t="s">
        <v>87</v>
      </c>
      <c r="E4915" s="86" t="str">
        <f t="shared" si="176"/>
        <v>412. Cuidado Continuo por una vida con bienestarComunitario</v>
      </c>
      <c r="F4915" t="s">
        <v>117</v>
      </c>
      <c r="G4915" t="s">
        <v>118</v>
      </c>
      <c r="H4915" t="s">
        <v>90</v>
      </c>
      <c r="I4915" s="134" t="s">
        <v>60</v>
      </c>
      <c r="J4915" t="s">
        <v>119</v>
      </c>
      <c r="K4915" t="s">
        <v>65</v>
      </c>
      <c r="L4915" s="32" t="s">
        <v>5</v>
      </c>
      <c r="M4915" s="32" t="s">
        <v>2</v>
      </c>
      <c r="N4915" s="70" t="str">
        <f t="shared" si="175"/>
        <v>412. Cuidado Continuo por una vida con bienestarComunitario3_PUENTE_ARANDA3_DICIEMBRE_2025</v>
      </c>
      <c r="O4915" s="75">
        <v>621332</v>
      </c>
      <c r="R4915" s="21">
        <v>9</v>
      </c>
      <c r="S4915" s="21">
        <v>5591988</v>
      </c>
    </row>
    <row r="4916" spans="2:19" ht="30" hidden="1" customHeight="1">
      <c r="B4916">
        <v>42</v>
      </c>
      <c r="C4916" t="s">
        <v>86</v>
      </c>
      <c r="D4916" t="s">
        <v>87</v>
      </c>
      <c r="E4916" s="86" t="str">
        <f t="shared" si="176"/>
        <v>422. Cuidado Continuo por una vida con bienestarComunitario</v>
      </c>
      <c r="F4916" t="s">
        <v>120</v>
      </c>
      <c r="G4916" t="s">
        <v>89</v>
      </c>
      <c r="H4916" t="s">
        <v>90</v>
      </c>
      <c r="I4916" s="134" t="s">
        <v>60</v>
      </c>
      <c r="J4916" t="s">
        <v>119</v>
      </c>
      <c r="K4916" t="s">
        <v>65</v>
      </c>
      <c r="L4916" s="32" t="s">
        <v>5</v>
      </c>
      <c r="M4916" s="32" t="s">
        <v>2</v>
      </c>
      <c r="N4916" s="70" t="str">
        <f t="shared" si="175"/>
        <v>422. Cuidado Continuo por una vida con bienestarComunitario3_PUENTE_ARANDA3_DICIEMBRE_2025</v>
      </c>
      <c r="O4916" s="75">
        <v>340253</v>
      </c>
      <c r="R4916" s="21">
        <v>9</v>
      </c>
      <c r="S4916" s="21">
        <v>3062277</v>
      </c>
    </row>
    <row r="4917" spans="2:19" ht="30" hidden="1" customHeight="1">
      <c r="B4917">
        <v>43</v>
      </c>
      <c r="C4917" t="s">
        <v>86</v>
      </c>
      <c r="D4917" t="s">
        <v>87</v>
      </c>
      <c r="E4917" s="86" t="str">
        <f t="shared" si="176"/>
        <v>432. Cuidado Continuo por una vida con bienestarComunitario</v>
      </c>
      <c r="F4917" t="s">
        <v>121</v>
      </c>
      <c r="G4917" t="s">
        <v>118</v>
      </c>
      <c r="H4917" t="s">
        <v>90</v>
      </c>
      <c r="I4917" s="134" t="s">
        <v>60</v>
      </c>
      <c r="J4917" t="s">
        <v>119</v>
      </c>
      <c r="K4917" t="s">
        <v>65</v>
      </c>
      <c r="L4917" s="32" t="s">
        <v>5</v>
      </c>
      <c r="M4917" s="32" t="s">
        <v>2</v>
      </c>
      <c r="N4917" s="70" t="str">
        <f t="shared" si="175"/>
        <v>432. Cuidado Continuo por una vida con bienestarComunitario3_PUENTE_ARANDA3_DICIEMBRE_2025</v>
      </c>
      <c r="O4917" s="75">
        <v>548596</v>
      </c>
      <c r="R4917" s="21">
        <v>3</v>
      </c>
      <c r="S4917" s="21">
        <v>1645788</v>
      </c>
    </row>
    <row r="4918" spans="2:19" ht="30" hidden="1" customHeight="1">
      <c r="B4918">
        <v>44</v>
      </c>
      <c r="C4918" t="s">
        <v>86</v>
      </c>
      <c r="D4918" t="s">
        <v>87</v>
      </c>
      <c r="E4918" s="86" t="str">
        <f t="shared" si="176"/>
        <v>442. Cuidado Continuo por una vida con bienestarComunitario</v>
      </c>
      <c r="F4918" t="s">
        <v>122</v>
      </c>
      <c r="G4918" t="s">
        <v>89</v>
      </c>
      <c r="H4918" t="s">
        <v>90</v>
      </c>
      <c r="I4918" s="134" t="s">
        <v>60</v>
      </c>
      <c r="J4918" t="s">
        <v>119</v>
      </c>
      <c r="K4918" t="s">
        <v>65</v>
      </c>
      <c r="L4918" s="32" t="s">
        <v>5</v>
      </c>
      <c r="M4918" s="32" t="s">
        <v>2</v>
      </c>
      <c r="N4918" s="70" t="str">
        <f t="shared" si="175"/>
        <v>442. Cuidado Continuo por una vida con bienestarComunitario3_PUENTE_ARANDA3_DICIEMBRE_2025</v>
      </c>
      <c r="O4918" s="75">
        <v>711326</v>
      </c>
      <c r="R4918" s="21">
        <v>2</v>
      </c>
      <c r="S4918" s="21">
        <v>1422652</v>
      </c>
    </row>
    <row r="4919" spans="2:19" ht="30" hidden="1" customHeight="1">
      <c r="B4919">
        <v>45</v>
      </c>
      <c r="C4919" t="s">
        <v>86</v>
      </c>
      <c r="D4919" t="s">
        <v>87</v>
      </c>
      <c r="E4919" s="86" t="str">
        <f t="shared" si="176"/>
        <v>452. Cuidado Continuo por una vida con bienestarComunitario</v>
      </c>
      <c r="F4919" t="s">
        <v>123</v>
      </c>
      <c r="G4919" t="s">
        <v>118</v>
      </c>
      <c r="H4919" t="s">
        <v>90</v>
      </c>
      <c r="I4919" s="134" t="s">
        <v>60</v>
      </c>
      <c r="J4919" t="s">
        <v>119</v>
      </c>
      <c r="K4919" t="s">
        <v>65</v>
      </c>
      <c r="L4919" s="32" t="s">
        <v>5</v>
      </c>
      <c r="M4919" s="32" t="s">
        <v>2</v>
      </c>
      <c r="N4919" s="70" t="str">
        <f t="shared" si="175"/>
        <v>452. Cuidado Continuo por una vida con bienestarComunitario3_PUENTE_ARANDA3_DICIEMBRE_2025</v>
      </c>
      <c r="O4919" s="75">
        <v>281078</v>
      </c>
      <c r="R4919" s="21">
        <v>2</v>
      </c>
      <c r="S4919" s="21">
        <v>562156</v>
      </c>
    </row>
    <row r="4920" spans="2:19" ht="30" hidden="1" customHeight="1">
      <c r="B4920">
        <v>46</v>
      </c>
      <c r="C4920" t="s">
        <v>86</v>
      </c>
      <c r="D4920" t="s">
        <v>92</v>
      </c>
      <c r="E4920" s="86" t="str">
        <f t="shared" si="176"/>
        <v xml:space="preserve">462. Cuidado Continuo por una vida con bienestarEducativo </v>
      </c>
      <c r="F4920" t="s">
        <v>124</v>
      </c>
      <c r="G4920" t="s">
        <v>89</v>
      </c>
      <c r="H4920" t="s">
        <v>90</v>
      </c>
      <c r="I4920" s="134" t="s">
        <v>60</v>
      </c>
      <c r="J4920" t="s">
        <v>119</v>
      </c>
      <c r="K4920" t="s">
        <v>65</v>
      </c>
      <c r="L4920" s="32" t="s">
        <v>5</v>
      </c>
      <c r="M4920" s="32" t="s">
        <v>2</v>
      </c>
      <c r="N4920" s="70" t="str">
        <f t="shared" si="175"/>
        <v>462. Cuidado Continuo por una vida con bienestarEducativo 3_PUENTE_ARANDA3_DICIEMBRE_2025</v>
      </c>
      <c r="O4920" s="75">
        <v>2366976</v>
      </c>
      <c r="R4920" s="21">
        <v>2</v>
      </c>
      <c r="S4920" s="21">
        <v>4733952</v>
      </c>
    </row>
    <row r="4921" spans="2:19" ht="30" hidden="1" customHeight="1">
      <c r="B4921">
        <v>47</v>
      </c>
      <c r="C4921" t="s">
        <v>86</v>
      </c>
      <c r="D4921" t="s">
        <v>98</v>
      </c>
      <c r="E4921" s="86" t="str">
        <f t="shared" si="176"/>
        <v>472. Cuidado Continuo por una vida con bienestarLaboral</v>
      </c>
      <c r="F4921" t="s">
        <v>125</v>
      </c>
      <c r="G4921" t="s">
        <v>89</v>
      </c>
      <c r="H4921" t="s">
        <v>90</v>
      </c>
      <c r="I4921" s="134" t="s">
        <v>60</v>
      </c>
      <c r="J4921" t="s">
        <v>119</v>
      </c>
      <c r="K4921" t="s">
        <v>65</v>
      </c>
      <c r="L4921" s="32" t="s">
        <v>5</v>
      </c>
      <c r="M4921" s="32" t="s">
        <v>2</v>
      </c>
      <c r="N4921" s="70" t="str">
        <f t="shared" si="175"/>
        <v>472. Cuidado Continuo por una vida con bienestarLaboral3_PUENTE_ARANDA3_DICIEMBRE_2025</v>
      </c>
      <c r="O4921" s="75">
        <v>110336</v>
      </c>
      <c r="R4921" s="21">
        <v>0</v>
      </c>
      <c r="S4921" s="21">
        <v>0</v>
      </c>
    </row>
    <row r="4922" spans="2:19" ht="30" hidden="1" customHeight="1">
      <c r="B4922">
        <v>48</v>
      </c>
      <c r="C4922" t="s">
        <v>86</v>
      </c>
      <c r="D4922" t="s">
        <v>87</v>
      </c>
      <c r="E4922" s="86" t="str">
        <f t="shared" si="176"/>
        <v>482. Cuidado Continuo por una vida con bienestarComunitario</v>
      </c>
      <c r="F4922" t="s">
        <v>126</v>
      </c>
      <c r="G4922" t="s">
        <v>89</v>
      </c>
      <c r="H4922" t="s">
        <v>90</v>
      </c>
      <c r="I4922" s="134" t="s">
        <v>60</v>
      </c>
      <c r="J4922" t="s">
        <v>119</v>
      </c>
      <c r="K4922" t="s">
        <v>65</v>
      </c>
      <c r="L4922" s="32" t="s">
        <v>5</v>
      </c>
      <c r="M4922" s="32" t="s">
        <v>2</v>
      </c>
      <c r="N4922" s="70" t="str">
        <f t="shared" si="175"/>
        <v>482. Cuidado Continuo por una vida con bienestarComunitario3_PUENTE_ARANDA3_DICIEMBRE_2025</v>
      </c>
      <c r="O4922" s="75">
        <v>430247</v>
      </c>
      <c r="S4922" s="21">
        <v>0</v>
      </c>
    </row>
    <row r="4923" spans="2:19" ht="30" hidden="1" customHeight="1">
      <c r="B4923">
        <v>49</v>
      </c>
      <c r="C4923" t="s">
        <v>86</v>
      </c>
      <c r="D4923" t="s">
        <v>87</v>
      </c>
      <c r="E4923" s="86" t="str">
        <f t="shared" si="176"/>
        <v>492. Cuidado Continuo por una vida con bienestarComunitario</v>
      </c>
      <c r="F4923" t="s">
        <v>127</v>
      </c>
      <c r="G4923" t="s">
        <v>89</v>
      </c>
      <c r="H4923" t="s">
        <v>90</v>
      </c>
      <c r="I4923" s="134" t="s">
        <v>60</v>
      </c>
      <c r="J4923" t="s">
        <v>119</v>
      </c>
      <c r="K4923" t="s">
        <v>65</v>
      </c>
      <c r="L4923" s="32" t="s">
        <v>5</v>
      </c>
      <c r="M4923" s="32" t="s">
        <v>2</v>
      </c>
      <c r="N4923" s="70" t="str">
        <f t="shared" si="175"/>
        <v>492. Cuidado Continuo por una vida con bienestarComunitario3_PUENTE_ARANDA3_DICIEMBRE_2025</v>
      </c>
      <c r="O4923" s="75">
        <v>711326</v>
      </c>
      <c r="R4923" s="21">
        <v>24</v>
      </c>
      <c r="S4923" s="21">
        <v>17071824</v>
      </c>
    </row>
    <row r="4924" spans="2:19" ht="30" hidden="1" customHeight="1">
      <c r="B4924">
        <v>50</v>
      </c>
      <c r="C4924" t="s">
        <v>86</v>
      </c>
      <c r="D4924" t="s">
        <v>87</v>
      </c>
      <c r="E4924" s="86" t="str">
        <f t="shared" si="176"/>
        <v>502. Cuidado Continuo por una vida con bienestarComunitario</v>
      </c>
      <c r="F4924" t="s">
        <v>128</v>
      </c>
      <c r="G4924" t="s">
        <v>89</v>
      </c>
      <c r="H4924" t="s">
        <v>90</v>
      </c>
      <c r="I4924" s="134" t="s">
        <v>60</v>
      </c>
      <c r="J4924" t="s">
        <v>91</v>
      </c>
      <c r="K4924" t="s">
        <v>65</v>
      </c>
      <c r="L4924" s="32" t="s">
        <v>5</v>
      </c>
      <c r="M4924" s="32" t="s">
        <v>2</v>
      </c>
      <c r="N4924" s="70" t="str">
        <f t="shared" si="175"/>
        <v>502. Cuidado Continuo por una vida con bienestarComunitario3_PUENTE_ARANDA3_DICIEMBRE_2025</v>
      </c>
      <c r="O4924" s="75">
        <v>266747</v>
      </c>
      <c r="R4924" s="21">
        <v>4</v>
      </c>
      <c r="S4924" s="21">
        <v>1066988</v>
      </c>
    </row>
    <row r="4925" spans="2:19" ht="30" hidden="1" customHeight="1">
      <c r="B4925">
        <v>51</v>
      </c>
      <c r="C4925" t="s">
        <v>86</v>
      </c>
      <c r="D4925" t="s">
        <v>87</v>
      </c>
      <c r="E4925" s="86" t="str">
        <f t="shared" si="176"/>
        <v>512. Cuidado Continuo por una vida con bienestarComunitario</v>
      </c>
      <c r="F4925" t="s">
        <v>129</v>
      </c>
      <c r="G4925" t="s">
        <v>89</v>
      </c>
      <c r="H4925" t="s">
        <v>90</v>
      </c>
      <c r="I4925" s="134" t="s">
        <v>60</v>
      </c>
      <c r="J4925" t="s">
        <v>61</v>
      </c>
      <c r="K4925" t="s">
        <v>80</v>
      </c>
      <c r="L4925" s="32" t="s">
        <v>5</v>
      </c>
      <c r="M4925" s="32" t="s">
        <v>2</v>
      </c>
      <c r="N4925" s="70" t="str">
        <f t="shared" si="175"/>
        <v>512. Cuidado Continuo por una vida con bienestarComunitario3_PUENTE_ARANDA3_DICIEMBRE_2025</v>
      </c>
      <c r="O4925" s="75">
        <v>5621568</v>
      </c>
      <c r="S4925" s="21">
        <v>0</v>
      </c>
    </row>
    <row r="4926" spans="2:19" ht="30" hidden="1" customHeight="1">
      <c r="B4926">
        <v>52</v>
      </c>
      <c r="C4926" t="s">
        <v>86</v>
      </c>
      <c r="D4926" t="s">
        <v>87</v>
      </c>
      <c r="E4926" s="86" t="str">
        <f t="shared" si="176"/>
        <v>522. Cuidado Continuo por una vida con bienestarComunitario</v>
      </c>
      <c r="F4926" t="s">
        <v>130</v>
      </c>
      <c r="G4926" t="s">
        <v>110</v>
      </c>
      <c r="H4926" t="s">
        <v>90</v>
      </c>
      <c r="I4926" s="134" t="s">
        <v>60</v>
      </c>
      <c r="J4926" t="s">
        <v>119</v>
      </c>
      <c r="K4926" t="s">
        <v>65</v>
      </c>
      <c r="L4926" s="32" t="s">
        <v>5</v>
      </c>
      <c r="M4926" s="32" t="s">
        <v>2</v>
      </c>
      <c r="N4926" s="70" t="str">
        <f t="shared" si="175"/>
        <v>522. Cuidado Continuo por una vida con bienestarComunitario3_PUENTE_ARANDA3_DICIEMBRE_2025</v>
      </c>
      <c r="O4926" s="75">
        <v>711326</v>
      </c>
      <c r="R4926" s="21">
        <v>5</v>
      </c>
      <c r="S4926" s="21">
        <v>3556630</v>
      </c>
    </row>
    <row r="4927" spans="2:19" ht="30" hidden="1" customHeight="1">
      <c r="B4927">
        <v>53</v>
      </c>
      <c r="C4927" t="s">
        <v>86</v>
      </c>
      <c r="D4927" t="s">
        <v>87</v>
      </c>
      <c r="E4927" s="86" t="str">
        <f t="shared" si="176"/>
        <v>532. Cuidado Continuo por una vida con bienestarComunitario</v>
      </c>
      <c r="F4927" t="s">
        <v>131</v>
      </c>
      <c r="G4927" t="s">
        <v>89</v>
      </c>
      <c r="H4927" t="s">
        <v>90</v>
      </c>
      <c r="I4927" s="134" t="s">
        <v>60</v>
      </c>
      <c r="J4927" t="s">
        <v>61</v>
      </c>
      <c r="K4927" t="s">
        <v>62</v>
      </c>
      <c r="L4927" s="32" t="s">
        <v>5</v>
      </c>
      <c r="M4927" s="32" t="s">
        <v>2</v>
      </c>
      <c r="N4927" s="70" t="str">
        <f t="shared" si="175"/>
        <v>532. Cuidado Continuo por una vida con bienestarComunitario3_PUENTE_ARANDA3_DICIEMBRE_2025</v>
      </c>
      <c r="O4927" s="75">
        <v>5621568</v>
      </c>
      <c r="S4927" s="21">
        <v>0</v>
      </c>
    </row>
    <row r="4928" spans="2:19" ht="30" hidden="1" customHeight="1">
      <c r="B4928">
        <v>54</v>
      </c>
      <c r="C4928" t="s">
        <v>86</v>
      </c>
      <c r="D4928" t="s">
        <v>87</v>
      </c>
      <c r="E4928" s="86" t="str">
        <f t="shared" si="176"/>
        <v>542. Cuidado Continuo por una vida con bienestarComunitario</v>
      </c>
      <c r="F4928" t="s">
        <v>132</v>
      </c>
      <c r="G4928" t="s">
        <v>89</v>
      </c>
      <c r="H4928" t="s">
        <v>90</v>
      </c>
      <c r="I4928" s="134" t="s">
        <v>60</v>
      </c>
      <c r="J4928" t="s">
        <v>91</v>
      </c>
      <c r="K4928" t="s">
        <v>65</v>
      </c>
      <c r="L4928" s="32" t="s">
        <v>5</v>
      </c>
      <c r="M4928" s="32" t="s">
        <v>2</v>
      </c>
      <c r="N4928" s="70" t="str">
        <f t="shared" si="175"/>
        <v>542. Cuidado Continuo por una vida con bienestarComunitario3_PUENTE_ARANDA3_DICIEMBRE_2025</v>
      </c>
      <c r="O4928" s="75">
        <v>285702</v>
      </c>
      <c r="R4928" s="21">
        <v>50</v>
      </c>
      <c r="S4928" s="21">
        <v>14285100</v>
      </c>
    </row>
    <row r="4929" spans="2:19" ht="30" hidden="1" customHeight="1">
      <c r="B4929">
        <v>55</v>
      </c>
      <c r="C4929" t="s">
        <v>86</v>
      </c>
      <c r="D4929" t="s">
        <v>87</v>
      </c>
      <c r="E4929" s="86" t="str">
        <f t="shared" si="176"/>
        <v>552. Cuidado Continuo por una vida con bienestarComunitario</v>
      </c>
      <c r="F4929" t="s">
        <v>133</v>
      </c>
      <c r="G4929" t="s">
        <v>89</v>
      </c>
      <c r="H4929" t="s">
        <v>90</v>
      </c>
      <c r="I4929" s="134" t="s">
        <v>60</v>
      </c>
      <c r="J4929" t="s">
        <v>91</v>
      </c>
      <c r="K4929" t="s">
        <v>65</v>
      </c>
      <c r="L4929" s="32" t="s">
        <v>5</v>
      </c>
      <c r="M4929" s="32" t="s">
        <v>2</v>
      </c>
      <c r="N4929" s="70" t="str">
        <f t="shared" si="175"/>
        <v>552. Cuidado Continuo por una vida con bienestarComunitario3_PUENTE_ARANDA3_DICIEMBRE_2025</v>
      </c>
      <c r="O4929" s="75">
        <v>380935</v>
      </c>
      <c r="R4929" s="21">
        <v>4</v>
      </c>
      <c r="S4929" s="21">
        <v>1523740</v>
      </c>
    </row>
    <row r="4930" spans="2:19" ht="30" hidden="1" customHeight="1">
      <c r="B4930">
        <v>56</v>
      </c>
      <c r="C4930" t="s">
        <v>86</v>
      </c>
      <c r="D4930" t="s">
        <v>87</v>
      </c>
      <c r="E4930" s="86" t="str">
        <f t="shared" si="176"/>
        <v>562. Cuidado Continuo por una vida con bienestarComunitario</v>
      </c>
      <c r="F4930" t="s">
        <v>134</v>
      </c>
      <c r="G4930" t="s">
        <v>89</v>
      </c>
      <c r="H4930" t="s">
        <v>90</v>
      </c>
      <c r="I4930" s="134" t="s">
        <v>60</v>
      </c>
      <c r="J4930" t="s">
        <v>91</v>
      </c>
      <c r="K4930" t="s">
        <v>65</v>
      </c>
      <c r="L4930" s="32" t="s">
        <v>5</v>
      </c>
      <c r="M4930" s="32" t="s">
        <v>2</v>
      </c>
      <c r="N4930" s="70" t="str">
        <f t="shared" si="175"/>
        <v>562. Cuidado Continuo por una vida con bienestarComunitario3_PUENTE_ARANDA3_DICIEMBRE_2025</v>
      </c>
      <c r="O4930" s="75">
        <v>266747</v>
      </c>
      <c r="R4930" s="21">
        <v>84</v>
      </c>
      <c r="S4930" s="21">
        <v>22406748</v>
      </c>
    </row>
    <row r="4931" spans="2:19" ht="30" hidden="1" customHeight="1">
      <c r="B4931">
        <v>57</v>
      </c>
      <c r="C4931" t="s">
        <v>86</v>
      </c>
      <c r="D4931" t="s">
        <v>87</v>
      </c>
      <c r="E4931" s="86" t="str">
        <f t="shared" si="176"/>
        <v>572. Cuidado Continuo por una vida con bienestarComunitario</v>
      </c>
      <c r="F4931" t="s">
        <v>135</v>
      </c>
      <c r="G4931" t="s">
        <v>110</v>
      </c>
      <c r="H4931" t="s">
        <v>90</v>
      </c>
      <c r="I4931" s="134" t="s">
        <v>60</v>
      </c>
      <c r="J4931" t="s">
        <v>91</v>
      </c>
      <c r="K4931" t="s">
        <v>65</v>
      </c>
      <c r="L4931" s="32" t="s">
        <v>5</v>
      </c>
      <c r="M4931" s="32" t="s">
        <v>2</v>
      </c>
      <c r="N4931" s="70" t="str">
        <f t="shared" si="175"/>
        <v>572. Cuidado Continuo por una vida con bienestarComunitario3_PUENTE_ARANDA3_DICIEMBRE_2025</v>
      </c>
      <c r="O4931" s="75">
        <v>88916</v>
      </c>
      <c r="R4931" s="21">
        <v>304</v>
      </c>
      <c r="S4931" s="21">
        <v>27030464</v>
      </c>
    </row>
    <row r="4932" spans="2:19" ht="30" hidden="1" customHeight="1">
      <c r="B4932">
        <v>58</v>
      </c>
      <c r="C4932" t="s">
        <v>86</v>
      </c>
      <c r="D4932" t="s">
        <v>92</v>
      </c>
      <c r="E4932" s="86" t="str">
        <f t="shared" si="176"/>
        <v xml:space="preserve">582. Cuidado Continuo por una vida con bienestarEducativo </v>
      </c>
      <c r="F4932" t="s">
        <v>136</v>
      </c>
      <c r="G4932" t="s">
        <v>89</v>
      </c>
      <c r="H4932" t="s">
        <v>90</v>
      </c>
      <c r="I4932" s="134" t="s">
        <v>60</v>
      </c>
      <c r="J4932" t="s">
        <v>137</v>
      </c>
      <c r="K4932" t="s">
        <v>65</v>
      </c>
      <c r="L4932" s="32" t="s">
        <v>5</v>
      </c>
      <c r="M4932" s="32" t="s">
        <v>2</v>
      </c>
      <c r="N4932" s="70" t="str">
        <f t="shared" si="175"/>
        <v>582. Cuidado Continuo por una vida con bienestarEducativo 3_PUENTE_ARANDA3_DICIEMBRE_2025</v>
      </c>
      <c r="O4932" s="75">
        <v>562157</v>
      </c>
      <c r="R4932" s="21">
        <v>0</v>
      </c>
      <c r="S4932" s="21">
        <v>0</v>
      </c>
    </row>
    <row r="4933" spans="2:19" ht="30" hidden="1" customHeight="1">
      <c r="B4933">
        <v>59</v>
      </c>
      <c r="C4933" t="s">
        <v>86</v>
      </c>
      <c r="D4933" t="s">
        <v>92</v>
      </c>
      <c r="E4933" s="86" t="str">
        <f t="shared" si="176"/>
        <v xml:space="preserve">592. Cuidado Continuo por una vida con bienestarEducativo </v>
      </c>
      <c r="F4933" t="s">
        <v>138</v>
      </c>
      <c r="G4933" t="s">
        <v>89</v>
      </c>
      <c r="H4933" t="s">
        <v>90</v>
      </c>
      <c r="I4933" s="134" t="s">
        <v>60</v>
      </c>
      <c r="J4933" t="s">
        <v>61</v>
      </c>
      <c r="K4933" t="s">
        <v>62</v>
      </c>
      <c r="L4933" s="32" t="s">
        <v>5</v>
      </c>
      <c r="M4933" s="32" t="s">
        <v>2</v>
      </c>
      <c r="N4933" s="70" t="str">
        <f t="shared" si="175"/>
        <v>592. Cuidado Continuo por una vida con bienestarEducativo 3_PUENTE_ARANDA3_DICIEMBRE_2025</v>
      </c>
      <c r="O4933" s="75">
        <v>14226512</v>
      </c>
      <c r="S4933" s="21">
        <v>0</v>
      </c>
    </row>
    <row r="4934" spans="2:19" ht="30" hidden="1" customHeight="1">
      <c r="B4934">
        <v>60</v>
      </c>
      <c r="C4934" t="s">
        <v>86</v>
      </c>
      <c r="D4934" t="s">
        <v>92</v>
      </c>
      <c r="E4934" s="86" t="str">
        <f t="shared" si="176"/>
        <v xml:space="preserve">602. Cuidado Continuo por una vida con bienestarEducativo </v>
      </c>
      <c r="F4934" t="s">
        <v>139</v>
      </c>
      <c r="G4934" t="s">
        <v>89</v>
      </c>
      <c r="H4934" t="s">
        <v>90</v>
      </c>
      <c r="I4934" s="134" t="s">
        <v>60</v>
      </c>
      <c r="J4934" t="s">
        <v>91</v>
      </c>
      <c r="K4934" t="s">
        <v>65</v>
      </c>
      <c r="L4934" s="32" t="s">
        <v>5</v>
      </c>
      <c r="M4934" s="32" t="s">
        <v>2</v>
      </c>
      <c r="N4934" s="70" t="str">
        <f t="shared" ref="N4934:N4997" si="177">+E4934&amp;L4934&amp;M4934</f>
        <v>602. Cuidado Continuo por una vida con bienestarEducativo 3_PUENTE_ARANDA3_DICIEMBRE_2025</v>
      </c>
      <c r="O4934" s="75">
        <v>105404</v>
      </c>
      <c r="S4934" s="21">
        <v>0</v>
      </c>
    </row>
    <row r="4935" spans="2:19" ht="30" hidden="1" customHeight="1">
      <c r="B4935">
        <v>61</v>
      </c>
      <c r="C4935" t="s">
        <v>86</v>
      </c>
      <c r="D4935" t="s">
        <v>92</v>
      </c>
      <c r="E4935" s="86" t="str">
        <f t="shared" si="176"/>
        <v xml:space="preserve">612. Cuidado Continuo por una vida con bienestarEducativo </v>
      </c>
      <c r="F4935" t="s">
        <v>140</v>
      </c>
      <c r="G4935" t="s">
        <v>89</v>
      </c>
      <c r="H4935" t="s">
        <v>90</v>
      </c>
      <c r="I4935" s="134" t="s">
        <v>60</v>
      </c>
      <c r="J4935" t="s">
        <v>91</v>
      </c>
      <c r="K4935" t="s">
        <v>65</v>
      </c>
      <c r="L4935" s="32" t="s">
        <v>5</v>
      </c>
      <c r="M4935" s="32" t="s">
        <v>2</v>
      </c>
      <c r="N4935" s="70" t="str">
        <f t="shared" si="177"/>
        <v>612. Cuidado Continuo por una vida con bienestarEducativo 3_PUENTE_ARANDA3_DICIEMBRE_2025</v>
      </c>
      <c r="O4935" s="75">
        <v>266747</v>
      </c>
      <c r="R4935" s="21">
        <v>0</v>
      </c>
      <c r="S4935" s="21">
        <v>0</v>
      </c>
    </row>
    <row r="4936" spans="2:19" ht="30" hidden="1" customHeight="1">
      <c r="B4936">
        <v>62</v>
      </c>
      <c r="C4936" t="s">
        <v>86</v>
      </c>
      <c r="D4936" t="s">
        <v>92</v>
      </c>
      <c r="E4936" s="86" t="str">
        <f t="shared" si="176"/>
        <v xml:space="preserve">622. Cuidado Continuo por una vida con bienestarEducativo </v>
      </c>
      <c r="F4936" t="s">
        <v>141</v>
      </c>
      <c r="G4936" t="s">
        <v>118</v>
      </c>
      <c r="H4936" t="s">
        <v>90</v>
      </c>
      <c r="I4936" s="134" t="s">
        <v>60</v>
      </c>
      <c r="J4936" t="s">
        <v>61</v>
      </c>
      <c r="K4936" t="s">
        <v>62</v>
      </c>
      <c r="L4936" s="32" t="s">
        <v>5</v>
      </c>
      <c r="M4936" s="32" t="s">
        <v>2</v>
      </c>
      <c r="N4936" s="70" t="str">
        <f t="shared" si="177"/>
        <v>622. Cuidado Continuo por una vida con bienestarEducativo 3_PUENTE_ARANDA3_DICIEMBRE_2025</v>
      </c>
      <c r="O4936" s="75">
        <v>13610112</v>
      </c>
      <c r="S4936" s="21">
        <v>0</v>
      </c>
    </row>
    <row r="4937" spans="2:19" ht="30" hidden="1" customHeight="1">
      <c r="B4937">
        <v>63</v>
      </c>
      <c r="C4937" t="s">
        <v>86</v>
      </c>
      <c r="D4937" t="s">
        <v>92</v>
      </c>
      <c r="E4937" s="86" t="str">
        <f t="shared" si="176"/>
        <v xml:space="preserve">632. Cuidado Continuo por una vida con bienestarEducativo </v>
      </c>
      <c r="F4937" t="s">
        <v>142</v>
      </c>
      <c r="G4937" t="s">
        <v>118</v>
      </c>
      <c r="H4937" t="s">
        <v>90</v>
      </c>
      <c r="I4937" s="134" t="s">
        <v>60</v>
      </c>
      <c r="J4937" t="s">
        <v>91</v>
      </c>
      <c r="K4937" t="s">
        <v>65</v>
      </c>
      <c r="L4937" s="32" t="s">
        <v>5</v>
      </c>
      <c r="M4937" s="32" t="s">
        <v>2</v>
      </c>
      <c r="N4937" s="70" t="str">
        <f t="shared" si="177"/>
        <v>632. Cuidado Continuo por una vida con bienestarEducativo 3_PUENTE_ARANDA3_DICIEMBRE_2025</v>
      </c>
      <c r="O4937" s="75">
        <v>105404</v>
      </c>
      <c r="R4937" s="21">
        <v>3</v>
      </c>
      <c r="S4937" s="21">
        <v>316212</v>
      </c>
    </row>
    <row r="4938" spans="2:19" ht="30" hidden="1" customHeight="1">
      <c r="B4938">
        <v>64</v>
      </c>
      <c r="C4938" t="s">
        <v>86</v>
      </c>
      <c r="D4938" t="s">
        <v>92</v>
      </c>
      <c r="E4938" s="86" t="str">
        <f t="shared" si="176"/>
        <v xml:space="preserve">642. Cuidado Continuo por una vida con bienestarEducativo </v>
      </c>
      <c r="F4938" t="s">
        <v>143</v>
      </c>
      <c r="G4938" t="s">
        <v>110</v>
      </c>
      <c r="H4938" t="s">
        <v>90</v>
      </c>
      <c r="I4938" s="134" t="s">
        <v>60</v>
      </c>
      <c r="J4938" t="s">
        <v>91</v>
      </c>
      <c r="K4938" t="s">
        <v>65</v>
      </c>
      <c r="L4938" s="32" t="s">
        <v>5</v>
      </c>
      <c r="M4938" s="32" t="s">
        <v>2</v>
      </c>
      <c r="N4938" s="70" t="str">
        <f t="shared" si="177"/>
        <v>642. Cuidado Continuo por una vida con bienestarEducativo 3_PUENTE_ARANDA3_DICIEMBRE_2025</v>
      </c>
      <c r="O4938" s="75">
        <v>137765</v>
      </c>
      <c r="R4938" s="21">
        <v>20</v>
      </c>
      <c r="S4938" s="21">
        <v>2755300</v>
      </c>
    </row>
    <row r="4939" spans="2:19" ht="30" hidden="1" customHeight="1">
      <c r="B4939">
        <v>65</v>
      </c>
      <c r="C4939" t="s">
        <v>86</v>
      </c>
      <c r="D4939" t="s">
        <v>92</v>
      </c>
      <c r="E4939" s="86" t="str">
        <f t="shared" si="176"/>
        <v xml:space="preserve">652. Cuidado Continuo por una vida con bienestarEducativo </v>
      </c>
      <c r="F4939" t="s">
        <v>144</v>
      </c>
      <c r="G4939" t="s">
        <v>110</v>
      </c>
      <c r="H4939" t="s">
        <v>90</v>
      </c>
      <c r="I4939" s="134" t="s">
        <v>60</v>
      </c>
      <c r="J4939" t="s">
        <v>91</v>
      </c>
      <c r="K4939" t="s">
        <v>65</v>
      </c>
      <c r="L4939" s="32" t="s">
        <v>5</v>
      </c>
      <c r="M4939" s="32" t="s">
        <v>2</v>
      </c>
      <c r="N4939" s="70" t="str">
        <f t="shared" si="177"/>
        <v>652. Cuidado Continuo por una vida con bienestarEducativo 3_PUENTE_ARANDA3_DICIEMBRE_2025</v>
      </c>
      <c r="O4939" s="75">
        <v>105404</v>
      </c>
      <c r="R4939" s="21">
        <v>28</v>
      </c>
      <c r="S4939" s="21">
        <v>2951312</v>
      </c>
    </row>
    <row r="4940" spans="2:19" ht="30" hidden="1" customHeight="1">
      <c r="B4940">
        <v>66</v>
      </c>
      <c r="C4940" t="s">
        <v>86</v>
      </c>
      <c r="D4940" t="s">
        <v>92</v>
      </c>
      <c r="E4940" s="86" t="str">
        <f t="shared" si="176"/>
        <v xml:space="preserve">662. Cuidado Continuo por una vida con bienestarEducativo </v>
      </c>
      <c r="F4940" t="s">
        <v>145</v>
      </c>
      <c r="G4940" t="s">
        <v>110</v>
      </c>
      <c r="H4940" t="s">
        <v>90</v>
      </c>
      <c r="I4940" s="134" t="s">
        <v>60</v>
      </c>
      <c r="J4940" t="s">
        <v>119</v>
      </c>
      <c r="K4940" t="s">
        <v>65</v>
      </c>
      <c r="L4940" s="32" t="s">
        <v>5</v>
      </c>
      <c r="M4940" s="32" t="s">
        <v>2</v>
      </c>
      <c r="N4940" s="70" t="str">
        <f t="shared" si="177"/>
        <v>662. Cuidado Continuo por una vida con bienestarEducativo 3_PUENTE_ARANDA3_DICIEMBRE_2025</v>
      </c>
      <c r="O4940" s="75">
        <v>199714</v>
      </c>
      <c r="R4940" s="21">
        <v>2</v>
      </c>
      <c r="S4940" s="21">
        <v>399428</v>
      </c>
    </row>
    <row r="4941" spans="2:19" ht="30" hidden="1" customHeight="1">
      <c r="B4941">
        <v>67</v>
      </c>
      <c r="C4941" t="s">
        <v>86</v>
      </c>
      <c r="D4941" t="s">
        <v>92</v>
      </c>
      <c r="E4941" s="86" t="str">
        <f t="shared" si="176"/>
        <v xml:space="preserve">672. Cuidado Continuo por una vida con bienestarEducativo </v>
      </c>
      <c r="F4941" t="s">
        <v>146</v>
      </c>
      <c r="G4941" t="s">
        <v>110</v>
      </c>
      <c r="H4941" t="s">
        <v>90</v>
      </c>
      <c r="I4941" s="134" t="s">
        <v>60</v>
      </c>
      <c r="J4941" t="s">
        <v>91</v>
      </c>
      <c r="K4941" t="s">
        <v>65</v>
      </c>
      <c r="L4941" s="32" t="s">
        <v>5</v>
      </c>
      <c r="M4941" s="32" t="s">
        <v>2</v>
      </c>
      <c r="N4941" s="70" t="str">
        <f t="shared" si="177"/>
        <v>672. Cuidado Continuo por una vida con bienestarEducativo 3_PUENTE_ARANDA3_DICIEMBRE_2025</v>
      </c>
      <c r="O4941" s="75">
        <v>88916</v>
      </c>
      <c r="R4941" s="21">
        <v>35</v>
      </c>
      <c r="S4941" s="21">
        <v>3112060</v>
      </c>
    </row>
    <row r="4942" spans="2:19" ht="30" hidden="1" customHeight="1">
      <c r="B4942">
        <v>68</v>
      </c>
      <c r="C4942" t="s">
        <v>86</v>
      </c>
      <c r="D4942" t="s">
        <v>93</v>
      </c>
      <c r="E4942" s="86" t="str">
        <f t="shared" si="176"/>
        <v>682. Cuidado Continuo por una vida con bienestarInstitucional</v>
      </c>
      <c r="F4942" t="s">
        <v>147</v>
      </c>
      <c r="G4942" t="s">
        <v>110</v>
      </c>
      <c r="H4942" t="s">
        <v>90</v>
      </c>
      <c r="I4942" s="134" t="s">
        <v>60</v>
      </c>
      <c r="J4942" t="s">
        <v>91</v>
      </c>
      <c r="K4942" t="s">
        <v>65</v>
      </c>
      <c r="L4942" s="32" t="s">
        <v>5</v>
      </c>
      <c r="M4942" s="32" t="s">
        <v>2</v>
      </c>
      <c r="N4942" s="70" t="str">
        <f t="shared" si="177"/>
        <v>682. Cuidado Continuo por una vida con bienestarInstitucional3_PUENTE_ARANDA3_DICIEMBRE_2025</v>
      </c>
      <c r="O4942" s="75">
        <v>105404</v>
      </c>
      <c r="R4942" s="21">
        <v>39</v>
      </c>
      <c r="S4942" s="21">
        <v>4110756</v>
      </c>
    </row>
    <row r="4943" spans="2:19" ht="30" hidden="1" customHeight="1">
      <c r="B4943">
        <v>69</v>
      </c>
      <c r="C4943" t="s">
        <v>86</v>
      </c>
      <c r="D4943" t="s">
        <v>93</v>
      </c>
      <c r="E4943" s="86" t="str">
        <f t="shared" si="176"/>
        <v>692. Cuidado Continuo por una vida con bienestarInstitucional</v>
      </c>
      <c r="F4943" t="s">
        <v>148</v>
      </c>
      <c r="G4943" t="s">
        <v>118</v>
      </c>
      <c r="H4943" t="s">
        <v>90</v>
      </c>
      <c r="I4943" s="134" t="s">
        <v>60</v>
      </c>
      <c r="J4943" t="s">
        <v>91</v>
      </c>
      <c r="K4943" t="s">
        <v>65</v>
      </c>
      <c r="L4943" s="32" t="s">
        <v>5</v>
      </c>
      <c r="M4943" s="32" t="s">
        <v>2</v>
      </c>
      <c r="N4943" s="70" t="str">
        <f t="shared" si="177"/>
        <v>692. Cuidado Continuo por una vida con bienestarInstitucional3_PUENTE_ARANDA3_DICIEMBRE_2025</v>
      </c>
      <c r="O4943" s="75">
        <v>105404</v>
      </c>
      <c r="R4943" s="21">
        <v>63</v>
      </c>
      <c r="S4943" s="21">
        <v>6640452</v>
      </c>
    </row>
    <row r="4944" spans="2:19" ht="30" hidden="1" customHeight="1">
      <c r="B4944">
        <v>70</v>
      </c>
      <c r="C4944" t="s">
        <v>86</v>
      </c>
      <c r="D4944" t="s">
        <v>93</v>
      </c>
      <c r="E4944" s="86" t="str">
        <f t="shared" si="176"/>
        <v>702. Cuidado Continuo por una vida con bienestarInstitucional</v>
      </c>
      <c r="F4944" t="s">
        <v>149</v>
      </c>
      <c r="G4944" t="s">
        <v>89</v>
      </c>
      <c r="H4944" t="s">
        <v>90</v>
      </c>
      <c r="I4944" s="134" t="s">
        <v>60</v>
      </c>
      <c r="J4944" t="s">
        <v>91</v>
      </c>
      <c r="K4944" t="s">
        <v>65</v>
      </c>
      <c r="L4944" s="32" t="s">
        <v>5</v>
      </c>
      <c r="M4944" s="32" t="s">
        <v>2</v>
      </c>
      <c r="N4944" s="70" t="str">
        <f t="shared" si="177"/>
        <v>702. Cuidado Continuo por una vida con bienestarInstitucional3_PUENTE_ARANDA3_DICIEMBRE_2025</v>
      </c>
      <c r="O4944" s="75">
        <v>74893</v>
      </c>
      <c r="R4944" s="21">
        <v>13</v>
      </c>
      <c r="S4944" s="21">
        <v>973609</v>
      </c>
    </row>
    <row r="4945" spans="2:19" ht="30" hidden="1" customHeight="1">
      <c r="B4945">
        <v>71</v>
      </c>
      <c r="C4945" t="s">
        <v>86</v>
      </c>
      <c r="D4945" t="s">
        <v>98</v>
      </c>
      <c r="E4945" s="86" t="str">
        <f t="shared" si="176"/>
        <v>712. Cuidado Continuo por una vida con bienestarLaboral</v>
      </c>
      <c r="F4945" t="s">
        <v>150</v>
      </c>
      <c r="G4945" t="s">
        <v>110</v>
      </c>
      <c r="H4945" t="s">
        <v>90</v>
      </c>
      <c r="I4945" s="134" t="s">
        <v>60</v>
      </c>
      <c r="J4945" t="s">
        <v>151</v>
      </c>
      <c r="K4945" t="s">
        <v>65</v>
      </c>
      <c r="L4945" s="32" t="s">
        <v>5</v>
      </c>
      <c r="M4945" s="32" t="s">
        <v>2</v>
      </c>
      <c r="N4945" s="70" t="str">
        <f t="shared" si="177"/>
        <v>712. Cuidado Continuo por una vida con bienestarLaboral3_PUENTE_ARANDA3_DICIEMBRE_2025</v>
      </c>
      <c r="O4945" s="75">
        <v>59965</v>
      </c>
      <c r="S4945" s="21">
        <v>0</v>
      </c>
    </row>
    <row r="4946" spans="2:19" ht="30" hidden="1" customHeight="1">
      <c r="B4946">
        <v>72</v>
      </c>
      <c r="C4946" t="s">
        <v>86</v>
      </c>
      <c r="D4946" t="s">
        <v>98</v>
      </c>
      <c r="E4946" s="86" t="str">
        <f t="shared" si="176"/>
        <v>722. Cuidado Continuo por una vida con bienestarLaboral</v>
      </c>
      <c r="F4946" t="s">
        <v>152</v>
      </c>
      <c r="G4946" t="s">
        <v>110</v>
      </c>
      <c r="H4946" t="s">
        <v>90</v>
      </c>
      <c r="I4946" s="134" t="s">
        <v>60</v>
      </c>
      <c r="J4946" t="s">
        <v>151</v>
      </c>
      <c r="K4946" t="s">
        <v>65</v>
      </c>
      <c r="L4946" s="32" t="s">
        <v>5</v>
      </c>
      <c r="M4946" s="32" t="s">
        <v>2</v>
      </c>
      <c r="N4946" s="70" t="str">
        <f t="shared" si="177"/>
        <v>722. Cuidado Continuo por una vida con bienestarLaboral3_PUENTE_ARANDA3_DICIEMBRE_2025</v>
      </c>
      <c r="O4946" s="75">
        <v>99830</v>
      </c>
      <c r="S4946" s="21">
        <v>0</v>
      </c>
    </row>
    <row r="4947" spans="2:19" ht="30" hidden="1" customHeight="1">
      <c r="B4947">
        <v>73</v>
      </c>
      <c r="C4947" t="s">
        <v>86</v>
      </c>
      <c r="D4947" t="s">
        <v>98</v>
      </c>
      <c r="E4947" s="86" t="str">
        <f t="shared" si="176"/>
        <v>732. Cuidado Continuo por una vida con bienestarLaboral</v>
      </c>
      <c r="F4947" t="s">
        <v>153</v>
      </c>
      <c r="G4947" t="s">
        <v>110</v>
      </c>
      <c r="H4947" t="s">
        <v>90</v>
      </c>
      <c r="I4947" s="134" t="s">
        <v>60</v>
      </c>
      <c r="J4947" t="s">
        <v>154</v>
      </c>
      <c r="K4947" t="s">
        <v>65</v>
      </c>
      <c r="L4947" s="32" t="s">
        <v>5</v>
      </c>
      <c r="M4947" s="32" t="s">
        <v>2</v>
      </c>
      <c r="N4947" s="70" t="str">
        <f t="shared" si="177"/>
        <v>732. Cuidado Continuo por una vida con bienestarLaboral3_PUENTE_ARANDA3_DICIEMBRE_2025</v>
      </c>
      <c r="O4947" s="75">
        <v>220671</v>
      </c>
      <c r="R4947" s="21">
        <v>26</v>
      </c>
      <c r="S4947" s="21">
        <v>5737446</v>
      </c>
    </row>
    <row r="4948" spans="2:19" ht="30" hidden="1" customHeight="1">
      <c r="B4948">
        <v>74</v>
      </c>
      <c r="C4948" t="s">
        <v>86</v>
      </c>
      <c r="D4948" t="s">
        <v>98</v>
      </c>
      <c r="E4948" s="86" t="str">
        <f t="shared" ref="E4948:E5011" si="178">B4948&amp;C4948&amp;D4948</f>
        <v>742. Cuidado Continuo por una vida con bienestarLaboral</v>
      </c>
      <c r="F4948" t="s">
        <v>155</v>
      </c>
      <c r="G4948" t="s">
        <v>110</v>
      </c>
      <c r="H4948" t="s">
        <v>90</v>
      </c>
      <c r="I4948" s="134" t="s">
        <v>60</v>
      </c>
      <c r="J4948" t="s">
        <v>154</v>
      </c>
      <c r="K4948" t="s">
        <v>65</v>
      </c>
      <c r="L4948" s="32" t="s">
        <v>5</v>
      </c>
      <c r="M4948" s="32" t="s">
        <v>2</v>
      </c>
      <c r="N4948" s="70" t="str">
        <f t="shared" si="177"/>
        <v>742. Cuidado Continuo por una vida con bienestarLaboral3_PUENTE_ARANDA3_DICIEMBRE_2025</v>
      </c>
      <c r="O4948" s="75">
        <v>367374</v>
      </c>
      <c r="R4948" s="21">
        <v>12</v>
      </c>
      <c r="S4948" s="21">
        <v>4408488</v>
      </c>
    </row>
    <row r="4949" spans="2:19" ht="30" hidden="1" customHeight="1">
      <c r="B4949">
        <v>75</v>
      </c>
      <c r="C4949" t="s">
        <v>86</v>
      </c>
      <c r="D4949" t="s">
        <v>98</v>
      </c>
      <c r="E4949" s="86" t="str">
        <f t="shared" si="178"/>
        <v>752. Cuidado Continuo por una vida con bienestarLaboral</v>
      </c>
      <c r="F4949" t="s">
        <v>156</v>
      </c>
      <c r="G4949" t="s">
        <v>110</v>
      </c>
      <c r="H4949" t="s">
        <v>90</v>
      </c>
      <c r="I4949" s="134" t="s">
        <v>60</v>
      </c>
      <c r="J4949" t="s">
        <v>157</v>
      </c>
      <c r="K4949" t="s">
        <v>65</v>
      </c>
      <c r="L4949" s="32" t="s">
        <v>5</v>
      </c>
      <c r="M4949" s="32" t="s">
        <v>2</v>
      </c>
      <c r="N4949" s="70" t="str">
        <f t="shared" si="177"/>
        <v>752. Cuidado Continuo por una vida con bienestarLaboral3_PUENTE_ARANDA3_DICIEMBRE_2025</v>
      </c>
      <c r="O4949" s="75">
        <v>210809</v>
      </c>
      <c r="R4949" s="21">
        <v>18</v>
      </c>
      <c r="S4949" s="21">
        <v>3794562</v>
      </c>
    </row>
    <row r="4950" spans="2:19" ht="30" hidden="1" customHeight="1">
      <c r="B4950">
        <v>76</v>
      </c>
      <c r="C4950" t="s">
        <v>86</v>
      </c>
      <c r="D4950" t="s">
        <v>98</v>
      </c>
      <c r="E4950" s="86" t="str">
        <f t="shared" si="178"/>
        <v>762. Cuidado Continuo por una vida con bienestarLaboral</v>
      </c>
      <c r="F4950" t="s">
        <v>158</v>
      </c>
      <c r="G4950" t="s">
        <v>110</v>
      </c>
      <c r="H4950" t="s">
        <v>90</v>
      </c>
      <c r="I4950" s="134" t="s">
        <v>60</v>
      </c>
      <c r="J4950" t="s">
        <v>157</v>
      </c>
      <c r="K4950" t="s">
        <v>65</v>
      </c>
      <c r="L4950" s="32" t="s">
        <v>5</v>
      </c>
      <c r="M4950" s="32" t="s">
        <v>2</v>
      </c>
      <c r="N4950" s="70" t="str">
        <f t="shared" si="177"/>
        <v>762. Cuidado Continuo por una vida con bienestarLaboral3_PUENTE_ARANDA3_DICIEMBRE_2025</v>
      </c>
      <c r="O4950" s="75">
        <v>55168</v>
      </c>
      <c r="R4950" s="21">
        <v>5</v>
      </c>
      <c r="S4950" s="21">
        <v>275840</v>
      </c>
    </row>
    <row r="4951" spans="2:19" ht="30" hidden="1" customHeight="1">
      <c r="B4951">
        <v>77</v>
      </c>
      <c r="C4951" t="s">
        <v>86</v>
      </c>
      <c r="D4951" t="s">
        <v>98</v>
      </c>
      <c r="E4951" s="86" t="str">
        <f t="shared" si="178"/>
        <v>772. Cuidado Continuo por una vida con bienestarLaboral</v>
      </c>
      <c r="F4951" t="s">
        <v>159</v>
      </c>
      <c r="G4951" t="s">
        <v>110</v>
      </c>
      <c r="H4951" t="s">
        <v>90</v>
      </c>
      <c r="I4951" s="134" t="s">
        <v>60</v>
      </c>
      <c r="J4951" t="s">
        <v>157</v>
      </c>
      <c r="K4951" t="s">
        <v>80</v>
      </c>
      <c r="L4951" s="32" t="s">
        <v>5</v>
      </c>
      <c r="M4951" s="32" t="s">
        <v>2</v>
      </c>
      <c r="N4951" s="70" t="str">
        <f t="shared" si="177"/>
        <v>772. Cuidado Continuo por una vida con bienestarLaboral3_PUENTE_ARANDA3_DICIEMBRE_2025</v>
      </c>
      <c r="O4951" s="75">
        <v>91844</v>
      </c>
      <c r="R4951" s="21">
        <v>80</v>
      </c>
      <c r="S4951" s="21">
        <v>7347520</v>
      </c>
    </row>
    <row r="4952" spans="2:19" ht="30" hidden="1" customHeight="1">
      <c r="B4952">
        <v>78</v>
      </c>
      <c r="C4952" t="s">
        <v>86</v>
      </c>
      <c r="D4952" t="s">
        <v>98</v>
      </c>
      <c r="E4952" s="86" t="str">
        <f t="shared" si="178"/>
        <v>782. Cuidado Continuo por una vida con bienestarLaboral</v>
      </c>
      <c r="F4952" t="s">
        <v>160</v>
      </c>
      <c r="G4952" t="s">
        <v>110</v>
      </c>
      <c r="H4952" t="s">
        <v>90</v>
      </c>
      <c r="I4952" s="134" t="s">
        <v>60</v>
      </c>
      <c r="J4952" t="s">
        <v>157</v>
      </c>
      <c r="K4952" t="s">
        <v>80</v>
      </c>
      <c r="L4952" s="32" t="s">
        <v>5</v>
      </c>
      <c r="M4952" s="32" t="s">
        <v>2</v>
      </c>
      <c r="N4952" s="70" t="str">
        <f t="shared" si="177"/>
        <v>782. Cuidado Continuo por una vida con bienestarLaboral3_PUENTE_ARANDA3_DICIEMBRE_2025</v>
      </c>
      <c r="O4952" s="75">
        <v>121585</v>
      </c>
      <c r="R4952" s="21">
        <v>53</v>
      </c>
      <c r="S4952" s="21">
        <v>6444005</v>
      </c>
    </row>
    <row r="4953" spans="2:19" ht="30" hidden="1" customHeight="1">
      <c r="B4953">
        <v>79</v>
      </c>
      <c r="C4953" t="s">
        <v>86</v>
      </c>
      <c r="D4953" t="s">
        <v>98</v>
      </c>
      <c r="E4953" s="86" t="str">
        <f t="shared" si="178"/>
        <v>792. Cuidado Continuo por una vida con bienestarLaboral</v>
      </c>
      <c r="F4953" t="s">
        <v>161</v>
      </c>
      <c r="G4953" t="s">
        <v>110</v>
      </c>
      <c r="H4953" t="s">
        <v>90</v>
      </c>
      <c r="I4953" s="134" t="s">
        <v>60</v>
      </c>
      <c r="J4953" t="s">
        <v>157</v>
      </c>
      <c r="K4953" t="s">
        <v>65</v>
      </c>
      <c r="L4953" s="32" t="s">
        <v>5</v>
      </c>
      <c r="M4953" s="32" t="s">
        <v>2</v>
      </c>
      <c r="N4953" s="70" t="str">
        <f t="shared" si="177"/>
        <v>792. Cuidado Continuo por una vida con bienestarLaboral3_PUENTE_ARANDA3_DICIEMBRE_2025</v>
      </c>
      <c r="O4953" s="75">
        <v>125438</v>
      </c>
      <c r="R4953" s="21">
        <v>27</v>
      </c>
      <c r="S4953" s="21">
        <v>3386826</v>
      </c>
    </row>
    <row r="4954" spans="2:19" ht="30" hidden="1" customHeight="1">
      <c r="B4954">
        <v>80</v>
      </c>
      <c r="C4954" t="s">
        <v>86</v>
      </c>
      <c r="D4954" t="s">
        <v>98</v>
      </c>
      <c r="E4954" s="86" t="str">
        <f t="shared" si="178"/>
        <v>802. Cuidado Continuo por una vida con bienestarLaboral</v>
      </c>
      <c r="F4954" t="s">
        <v>162</v>
      </c>
      <c r="G4954" t="s">
        <v>110</v>
      </c>
      <c r="H4954" t="s">
        <v>90</v>
      </c>
      <c r="I4954" s="134" t="s">
        <v>60</v>
      </c>
      <c r="J4954" t="s">
        <v>163</v>
      </c>
      <c r="K4954" t="s">
        <v>62</v>
      </c>
      <c r="L4954" s="32" t="s">
        <v>5</v>
      </c>
      <c r="M4954" s="32" t="s">
        <v>2</v>
      </c>
      <c r="N4954" s="70" t="str">
        <f t="shared" si="177"/>
        <v>802. Cuidado Continuo por una vida con bienestarLaboral3_PUENTE_ARANDA3_DICIEMBRE_2025</v>
      </c>
      <c r="O4954" s="75">
        <v>53781</v>
      </c>
      <c r="R4954" s="21">
        <v>160</v>
      </c>
      <c r="S4954" s="21">
        <v>8604960</v>
      </c>
    </row>
    <row r="4955" spans="2:19" ht="30" hidden="1" customHeight="1">
      <c r="B4955">
        <v>81</v>
      </c>
      <c r="C4955" t="s">
        <v>86</v>
      </c>
      <c r="D4955" t="s">
        <v>98</v>
      </c>
      <c r="E4955" s="86" t="str">
        <f t="shared" si="178"/>
        <v>812. Cuidado Continuo por una vida con bienestarLaboral</v>
      </c>
      <c r="F4955" t="s">
        <v>164</v>
      </c>
      <c r="G4955" t="s">
        <v>110</v>
      </c>
      <c r="H4955" t="s">
        <v>90</v>
      </c>
      <c r="I4955" s="134" t="s">
        <v>60</v>
      </c>
      <c r="J4955" t="s">
        <v>151</v>
      </c>
      <c r="K4955" t="s">
        <v>65</v>
      </c>
      <c r="L4955" s="32" t="s">
        <v>5</v>
      </c>
      <c r="M4955" s="32" t="s">
        <v>2</v>
      </c>
      <c r="N4955" s="70" t="str">
        <f t="shared" si="177"/>
        <v>812. Cuidado Continuo por una vida con bienestarLaboral3_PUENTE_ARANDA3_DICIEMBRE_2025</v>
      </c>
      <c r="O4955" s="75">
        <v>82752</v>
      </c>
      <c r="S4955" s="21">
        <v>0</v>
      </c>
    </row>
    <row r="4956" spans="2:19" ht="30" hidden="1" customHeight="1">
      <c r="B4956">
        <v>82</v>
      </c>
      <c r="C4956" t="s">
        <v>86</v>
      </c>
      <c r="D4956" t="s">
        <v>98</v>
      </c>
      <c r="E4956" s="86" t="str">
        <f t="shared" si="178"/>
        <v>822. Cuidado Continuo por una vida con bienestarLaboral</v>
      </c>
      <c r="F4956" t="s">
        <v>165</v>
      </c>
      <c r="G4956" t="s">
        <v>110</v>
      </c>
      <c r="H4956" t="s">
        <v>90</v>
      </c>
      <c r="I4956" s="134" t="s">
        <v>60</v>
      </c>
      <c r="J4956" t="s">
        <v>166</v>
      </c>
      <c r="K4956" t="s">
        <v>65</v>
      </c>
      <c r="L4956" s="32" t="s">
        <v>5</v>
      </c>
      <c r="M4956" s="32" t="s">
        <v>2</v>
      </c>
      <c r="N4956" s="70" t="str">
        <f t="shared" si="177"/>
        <v>822. Cuidado Continuo por una vida con bienestarLaboral3_PUENTE_ARANDA3_DICIEMBRE_2025</v>
      </c>
      <c r="O4956" s="75">
        <v>281078</v>
      </c>
      <c r="R4956" s="21">
        <v>23</v>
      </c>
      <c r="S4956" s="21">
        <v>6464794</v>
      </c>
    </row>
    <row r="4957" spans="2:19" ht="30" hidden="1" customHeight="1">
      <c r="B4957">
        <v>83</v>
      </c>
      <c r="C4957" t="s">
        <v>86</v>
      </c>
      <c r="D4957" t="s">
        <v>98</v>
      </c>
      <c r="E4957" s="86" t="str">
        <f t="shared" si="178"/>
        <v>832. Cuidado Continuo por una vida con bienestarLaboral</v>
      </c>
      <c r="F4957" t="s">
        <v>167</v>
      </c>
      <c r="G4957" t="s">
        <v>110</v>
      </c>
      <c r="H4957" t="s">
        <v>90</v>
      </c>
      <c r="I4957" s="134" t="s">
        <v>60</v>
      </c>
      <c r="J4957" t="s">
        <v>157</v>
      </c>
      <c r="K4957" t="s">
        <v>65</v>
      </c>
      <c r="L4957" s="32" t="s">
        <v>5</v>
      </c>
      <c r="M4957" s="32" t="s">
        <v>2</v>
      </c>
      <c r="N4957" s="70" t="str">
        <f t="shared" si="177"/>
        <v>832. Cuidado Continuo por una vida con bienestarLaboral3_PUENTE_ARANDA3_DICIEMBRE_2025</v>
      </c>
      <c r="O4957" s="75">
        <v>70270</v>
      </c>
      <c r="R4957" s="21">
        <v>6</v>
      </c>
      <c r="S4957" s="21">
        <v>421620</v>
      </c>
    </row>
    <row r="4958" spans="2:19" ht="30" customHeight="1">
      <c r="B4958">
        <v>84</v>
      </c>
      <c r="C4958" t="s">
        <v>86</v>
      </c>
      <c r="D4958" t="s">
        <v>98</v>
      </c>
      <c r="E4958" s="86" t="str">
        <f t="shared" si="178"/>
        <v>842. Cuidado Continuo por una vida con bienestarLaboral</v>
      </c>
      <c r="F4958" t="s">
        <v>168</v>
      </c>
      <c r="G4958" t="s">
        <v>110</v>
      </c>
      <c r="H4958" t="s">
        <v>90</v>
      </c>
      <c r="I4958" s="134" t="s">
        <v>60</v>
      </c>
      <c r="J4958" t="s">
        <v>157</v>
      </c>
      <c r="K4958" t="s">
        <v>65</v>
      </c>
      <c r="L4958" s="32" t="s">
        <v>5</v>
      </c>
      <c r="M4958" s="32" t="s">
        <v>2</v>
      </c>
      <c r="N4958" s="70" t="str">
        <f t="shared" si="177"/>
        <v>842. Cuidado Continuo por una vida con bienestarLaboral3_PUENTE_ARANDA3_DICIEMBRE_2025</v>
      </c>
      <c r="O4958" s="75">
        <v>105404</v>
      </c>
      <c r="R4958" s="21">
        <v>16</v>
      </c>
      <c r="S4958" s="21">
        <v>1686464</v>
      </c>
    </row>
    <row r="4959" spans="2:19" ht="30" hidden="1" customHeight="1">
      <c r="B4959">
        <v>85</v>
      </c>
      <c r="C4959" t="s">
        <v>86</v>
      </c>
      <c r="D4959" t="s">
        <v>98</v>
      </c>
      <c r="E4959" s="86" t="str">
        <f t="shared" si="178"/>
        <v>852. Cuidado Continuo por una vida con bienestarLaboral</v>
      </c>
      <c r="F4959" t="s">
        <v>169</v>
      </c>
      <c r="G4959" t="s">
        <v>110</v>
      </c>
      <c r="H4959" t="s">
        <v>90</v>
      </c>
      <c r="I4959" s="134" t="s">
        <v>60</v>
      </c>
      <c r="J4959" t="s">
        <v>163</v>
      </c>
      <c r="K4959" t="s">
        <v>62</v>
      </c>
      <c r="L4959" s="32" t="s">
        <v>5</v>
      </c>
      <c r="M4959" s="32" t="s">
        <v>2</v>
      </c>
      <c r="N4959" s="70" t="str">
        <f t="shared" si="177"/>
        <v>852. Cuidado Continuo por una vida con bienestarLaboral3_PUENTE_ARANDA3_DICIEMBRE_2025</v>
      </c>
      <c r="O4959" s="75">
        <v>35135</v>
      </c>
      <c r="R4959" s="21">
        <v>160</v>
      </c>
      <c r="S4959" s="21">
        <v>5621600</v>
      </c>
    </row>
    <row r="4960" spans="2:19" ht="30" hidden="1" customHeight="1">
      <c r="B4960">
        <v>87</v>
      </c>
      <c r="C4960" t="s">
        <v>170</v>
      </c>
      <c r="D4960" t="s">
        <v>87</v>
      </c>
      <c r="E4960" s="86" t="str">
        <f t="shared" si="178"/>
        <v>873. Cuidado Continuo por una vida con bienestar con enfoque diferencial étnicoComunitario</v>
      </c>
      <c r="F4960" t="s">
        <v>171</v>
      </c>
      <c r="G4960" t="s">
        <v>89</v>
      </c>
      <c r="H4960" t="s">
        <v>90</v>
      </c>
      <c r="I4960" s="134" t="s">
        <v>60</v>
      </c>
      <c r="J4960" t="s">
        <v>61</v>
      </c>
      <c r="K4960" t="s">
        <v>80</v>
      </c>
      <c r="L4960" s="32" t="s">
        <v>5</v>
      </c>
      <c r="M4960" s="32" t="s">
        <v>2</v>
      </c>
      <c r="N4960" s="70" t="str">
        <f t="shared" si="177"/>
        <v>873. Cuidado Continuo por una vida con bienestar con enfoque diferencial étnicoComunitario3_PUENTE_ARANDA3_DICIEMBRE_2025</v>
      </c>
      <c r="O4960" s="75">
        <v>25814832</v>
      </c>
      <c r="S4960" s="21">
        <v>0</v>
      </c>
    </row>
    <row r="4961" spans="2:19" ht="30" hidden="1" customHeight="1">
      <c r="B4961">
        <v>88</v>
      </c>
      <c r="C4961" t="s">
        <v>170</v>
      </c>
      <c r="D4961" t="s">
        <v>87</v>
      </c>
      <c r="E4961" s="86" t="str">
        <f t="shared" si="178"/>
        <v>883. Cuidado Continuo por una vida con bienestar con enfoque diferencial étnicoComunitario</v>
      </c>
      <c r="F4961" t="s">
        <v>172</v>
      </c>
      <c r="G4961" t="s">
        <v>89</v>
      </c>
      <c r="H4961" t="s">
        <v>90</v>
      </c>
      <c r="I4961" s="134" t="s">
        <v>60</v>
      </c>
      <c r="J4961" t="s">
        <v>61</v>
      </c>
      <c r="K4961" t="s">
        <v>80</v>
      </c>
      <c r="L4961" s="32" t="s">
        <v>5</v>
      </c>
      <c r="M4961" s="32" t="s">
        <v>2</v>
      </c>
      <c r="N4961" s="70" t="str">
        <f t="shared" si="177"/>
        <v>883. Cuidado Continuo por una vida con bienestar con enfoque diferencial étnicoComunitario3_PUENTE_ARANDA3_DICIEMBRE_2025</v>
      </c>
      <c r="O4961" s="75">
        <v>19848080</v>
      </c>
      <c r="S4961" s="21">
        <v>0</v>
      </c>
    </row>
    <row r="4962" spans="2:19" ht="30" hidden="1" customHeight="1">
      <c r="B4962">
        <v>89</v>
      </c>
      <c r="C4962" t="s">
        <v>170</v>
      </c>
      <c r="D4962" t="s">
        <v>87</v>
      </c>
      <c r="E4962" s="86" t="str">
        <f t="shared" si="178"/>
        <v>893. Cuidado Continuo por una vida con bienestar con enfoque diferencial étnicoComunitario</v>
      </c>
      <c r="F4962" t="s">
        <v>173</v>
      </c>
      <c r="G4962" t="s">
        <v>89</v>
      </c>
      <c r="H4962" t="s">
        <v>90</v>
      </c>
      <c r="I4962" s="134" t="s">
        <v>60</v>
      </c>
      <c r="J4962" t="s">
        <v>61</v>
      </c>
      <c r="K4962" t="s">
        <v>80</v>
      </c>
      <c r="L4962" s="32" t="s">
        <v>5</v>
      </c>
      <c r="M4962" s="32" t="s">
        <v>2</v>
      </c>
      <c r="N4962" s="70" t="str">
        <f t="shared" si="177"/>
        <v>893. Cuidado Continuo por una vida con bienestar con enfoque diferencial étnicoComunitario3_PUENTE_ARANDA3_DICIEMBRE_2025</v>
      </c>
      <c r="O4962" s="75">
        <v>33729408</v>
      </c>
      <c r="S4962" s="21">
        <v>0</v>
      </c>
    </row>
    <row r="4963" spans="2:19" ht="30" hidden="1" customHeight="1">
      <c r="B4963">
        <v>90</v>
      </c>
      <c r="C4963" t="s">
        <v>170</v>
      </c>
      <c r="D4963" t="s">
        <v>87</v>
      </c>
      <c r="E4963" s="86" t="str">
        <f t="shared" si="178"/>
        <v>903. Cuidado Continuo por una vida con bienestar con enfoque diferencial étnicoComunitario</v>
      </c>
      <c r="F4963" t="s">
        <v>174</v>
      </c>
      <c r="G4963" t="s">
        <v>89</v>
      </c>
      <c r="H4963" t="s">
        <v>90</v>
      </c>
      <c r="I4963" s="134" t="s">
        <v>60</v>
      </c>
      <c r="J4963" t="s">
        <v>61</v>
      </c>
      <c r="K4963" t="s">
        <v>80</v>
      </c>
      <c r="L4963" s="32" t="s">
        <v>5</v>
      </c>
      <c r="M4963" s="32" t="s">
        <v>2</v>
      </c>
      <c r="N4963" s="70" t="str">
        <f t="shared" si="177"/>
        <v>903. Cuidado Continuo por una vida con bienestar con enfoque diferencial étnicoComunitario3_PUENTE_ARANDA3_DICIEMBRE_2025</v>
      </c>
      <c r="O4963" s="75">
        <v>11243136</v>
      </c>
      <c r="S4963" s="21">
        <v>0</v>
      </c>
    </row>
    <row r="4964" spans="2:19" ht="30" hidden="1" customHeight="1">
      <c r="B4964">
        <v>91</v>
      </c>
      <c r="C4964" t="s">
        <v>170</v>
      </c>
      <c r="D4964" t="s">
        <v>87</v>
      </c>
      <c r="E4964" s="86" t="str">
        <f t="shared" si="178"/>
        <v>913. Cuidado Continuo por una vida con bienestar con enfoque diferencial étnicoComunitario</v>
      </c>
      <c r="F4964" t="s">
        <v>175</v>
      </c>
      <c r="G4964" t="s">
        <v>89</v>
      </c>
      <c r="H4964" t="s">
        <v>90</v>
      </c>
      <c r="I4964" s="134" t="s">
        <v>60</v>
      </c>
      <c r="J4964" t="s">
        <v>61</v>
      </c>
      <c r="K4964" t="s">
        <v>80</v>
      </c>
      <c r="L4964" s="32" t="s">
        <v>5</v>
      </c>
      <c r="M4964" s="32" t="s">
        <v>2</v>
      </c>
      <c r="N4964" s="70" t="str">
        <f t="shared" si="177"/>
        <v>913. Cuidado Continuo por una vida con bienestar con enfoque diferencial étnicoComunitario3_PUENTE_ARANDA3_DICIEMBRE_2025</v>
      </c>
      <c r="O4964" s="75">
        <v>19305648</v>
      </c>
      <c r="S4964" s="21">
        <v>0</v>
      </c>
    </row>
    <row r="4965" spans="2:19" ht="30" hidden="1" customHeight="1">
      <c r="B4965">
        <v>92</v>
      </c>
      <c r="C4965" t="s">
        <v>176</v>
      </c>
      <c r="D4965" t="s">
        <v>87</v>
      </c>
      <c r="E4965" s="86" t="str">
        <f t="shared" si="178"/>
        <v>924. Cuidado Continuo por una vida con bienestar con enfoque GéneroComunitario</v>
      </c>
      <c r="F4965" t="s">
        <v>177</v>
      </c>
      <c r="G4965" t="s">
        <v>89</v>
      </c>
      <c r="H4965" t="s">
        <v>90</v>
      </c>
      <c r="I4965" s="134" t="s">
        <v>60</v>
      </c>
      <c r="J4965" t="s">
        <v>91</v>
      </c>
      <c r="K4965" t="s">
        <v>65</v>
      </c>
      <c r="L4965" s="32" t="s">
        <v>5</v>
      </c>
      <c r="M4965" s="32" t="s">
        <v>2</v>
      </c>
      <c r="N4965" s="70" t="str">
        <f t="shared" si="177"/>
        <v>924. Cuidado Continuo por una vida con bienestar con enfoque GéneroComunitario3_PUENTE_ARANDA3_DICIEMBRE_2025</v>
      </c>
      <c r="O4965" s="75">
        <v>372151</v>
      </c>
      <c r="R4965" s="21">
        <v>15</v>
      </c>
      <c r="S4965" s="21">
        <v>5582265</v>
      </c>
    </row>
    <row r="4966" spans="2:19" ht="30" hidden="1" customHeight="1">
      <c r="B4966">
        <v>93</v>
      </c>
      <c r="C4966" t="s">
        <v>176</v>
      </c>
      <c r="D4966" t="s">
        <v>87</v>
      </c>
      <c r="E4966" s="86" t="str">
        <f t="shared" si="178"/>
        <v>934. Cuidado Continuo por una vida con bienestar con enfoque GéneroComunitario</v>
      </c>
      <c r="F4966" t="s">
        <v>178</v>
      </c>
      <c r="G4966" t="s">
        <v>110</v>
      </c>
      <c r="H4966" t="s">
        <v>90</v>
      </c>
      <c r="I4966" s="134" t="s">
        <v>60</v>
      </c>
      <c r="J4966" t="s">
        <v>91</v>
      </c>
      <c r="K4966" t="s">
        <v>65</v>
      </c>
      <c r="L4966" s="32" t="s">
        <v>5</v>
      </c>
      <c r="M4966" s="32" t="s">
        <v>2</v>
      </c>
      <c r="N4966" s="70" t="str">
        <f t="shared" si="177"/>
        <v>934. Cuidado Continuo por una vida con bienestar con enfoque GéneroComunitario3_PUENTE_ARANDA3_DICIEMBRE_2025</v>
      </c>
      <c r="O4966" s="75">
        <v>372151</v>
      </c>
      <c r="R4966" s="21">
        <v>9</v>
      </c>
      <c r="S4966" s="21">
        <v>3349359</v>
      </c>
    </row>
    <row r="4967" spans="2:19" ht="30" hidden="1" customHeight="1">
      <c r="B4967">
        <v>94</v>
      </c>
      <c r="C4967" t="s">
        <v>176</v>
      </c>
      <c r="D4967" t="s">
        <v>87</v>
      </c>
      <c r="E4967" s="86" t="str">
        <f t="shared" si="178"/>
        <v>944. Cuidado Continuo por una vida con bienestar con enfoque GéneroComunitario</v>
      </c>
      <c r="F4967" t="s">
        <v>179</v>
      </c>
      <c r="G4967" t="s">
        <v>89</v>
      </c>
      <c r="H4967" t="s">
        <v>90</v>
      </c>
      <c r="I4967" s="134" t="s">
        <v>60</v>
      </c>
      <c r="J4967" t="s">
        <v>91</v>
      </c>
      <c r="K4967" t="s">
        <v>65</v>
      </c>
      <c r="L4967" s="32" t="s">
        <v>5</v>
      </c>
      <c r="M4967" s="32" t="s">
        <v>2</v>
      </c>
      <c r="N4967" s="70" t="str">
        <f t="shared" si="177"/>
        <v>944. Cuidado Continuo por una vida con bienestar con enfoque GéneroComunitario3_PUENTE_ARANDA3_DICIEMBRE_2025</v>
      </c>
      <c r="O4967" s="75">
        <v>372151</v>
      </c>
      <c r="R4967" s="21">
        <v>4</v>
      </c>
      <c r="S4967" s="21">
        <v>1488604</v>
      </c>
    </row>
    <row r="4968" spans="2:19" ht="30" hidden="1" customHeight="1">
      <c r="B4968">
        <v>95</v>
      </c>
      <c r="C4968" t="s">
        <v>176</v>
      </c>
      <c r="D4968" t="s">
        <v>87</v>
      </c>
      <c r="E4968" s="86" t="str">
        <f t="shared" si="178"/>
        <v>954. Cuidado Continuo por una vida con bienestar con enfoque GéneroComunitario</v>
      </c>
      <c r="F4968" t="s">
        <v>180</v>
      </c>
      <c r="G4968" t="s">
        <v>110</v>
      </c>
      <c r="H4968" t="s">
        <v>90</v>
      </c>
      <c r="I4968" s="134" t="s">
        <v>60</v>
      </c>
      <c r="J4968" t="s">
        <v>91</v>
      </c>
      <c r="K4968" t="s">
        <v>65</v>
      </c>
      <c r="L4968" s="32" t="s">
        <v>5</v>
      </c>
      <c r="M4968" s="32" t="s">
        <v>2</v>
      </c>
      <c r="N4968" s="70" t="str">
        <f t="shared" si="177"/>
        <v>954. Cuidado Continuo por una vida con bienestar con enfoque GéneroComunitario3_PUENTE_ARANDA3_DICIEMBRE_2025</v>
      </c>
      <c r="O4968" s="75">
        <v>70270</v>
      </c>
      <c r="R4968" s="21">
        <v>23</v>
      </c>
      <c r="S4968" s="21">
        <v>1616210</v>
      </c>
    </row>
    <row r="4969" spans="2:19" ht="30" hidden="1" customHeight="1">
      <c r="B4969">
        <v>96</v>
      </c>
      <c r="C4969" t="s">
        <v>176</v>
      </c>
      <c r="D4969" t="s">
        <v>87</v>
      </c>
      <c r="E4969" s="86" t="str">
        <f t="shared" si="178"/>
        <v>964. Cuidado Continuo por una vida con bienestar con enfoque GéneroComunitario</v>
      </c>
      <c r="F4969" t="s">
        <v>181</v>
      </c>
      <c r="G4969" t="s">
        <v>110</v>
      </c>
      <c r="H4969" t="s">
        <v>90</v>
      </c>
      <c r="I4969" s="134" t="s">
        <v>60</v>
      </c>
      <c r="J4969" t="s">
        <v>91</v>
      </c>
      <c r="K4969" t="s">
        <v>65</v>
      </c>
      <c r="L4969" s="32" t="s">
        <v>5</v>
      </c>
      <c r="M4969" s="32" t="s">
        <v>2</v>
      </c>
      <c r="N4969" s="70" t="str">
        <f t="shared" si="177"/>
        <v>964. Cuidado Continuo por una vida con bienestar con enfoque GéneroComunitario3_PUENTE_ARANDA3_DICIEMBRE_2025</v>
      </c>
      <c r="O4969" s="75">
        <v>70270</v>
      </c>
      <c r="R4969" s="21">
        <v>23</v>
      </c>
      <c r="S4969" s="21">
        <v>1616210</v>
      </c>
    </row>
    <row r="4970" spans="2:19" ht="30" hidden="1" customHeight="1">
      <c r="B4970">
        <v>97</v>
      </c>
      <c r="C4970" t="s">
        <v>176</v>
      </c>
      <c r="D4970" t="s">
        <v>87</v>
      </c>
      <c r="E4970" s="86" t="str">
        <f t="shared" si="178"/>
        <v>974. Cuidado Continuo por una vida con bienestar con enfoque GéneroComunitario</v>
      </c>
      <c r="F4970" t="s">
        <v>182</v>
      </c>
      <c r="G4970" t="s">
        <v>89</v>
      </c>
      <c r="H4970" t="s">
        <v>90</v>
      </c>
      <c r="I4970" s="134" t="s">
        <v>60</v>
      </c>
      <c r="J4970" t="s">
        <v>91</v>
      </c>
      <c r="K4970" t="s">
        <v>65</v>
      </c>
      <c r="L4970" s="32" t="s">
        <v>5</v>
      </c>
      <c r="M4970" s="32" t="s">
        <v>2</v>
      </c>
      <c r="N4970" s="70" t="str">
        <f t="shared" si="177"/>
        <v>974. Cuidado Continuo por una vida con bienestar con enfoque GéneroComunitario3_PUENTE_ARANDA3_DICIEMBRE_2025</v>
      </c>
      <c r="O4970" s="75">
        <v>215123</v>
      </c>
      <c r="R4970" s="21">
        <v>6</v>
      </c>
      <c r="S4970" s="21">
        <v>1290738</v>
      </c>
    </row>
    <row r="4971" spans="2:19" ht="30" hidden="1" customHeight="1">
      <c r="B4971">
        <v>98</v>
      </c>
      <c r="C4971" t="s">
        <v>176</v>
      </c>
      <c r="D4971" t="s">
        <v>87</v>
      </c>
      <c r="E4971" s="86" t="str">
        <f t="shared" si="178"/>
        <v>984. Cuidado Continuo por una vida con bienestar con enfoque GéneroComunitario</v>
      </c>
      <c r="F4971" t="s">
        <v>183</v>
      </c>
      <c r="G4971" t="s">
        <v>110</v>
      </c>
      <c r="H4971" t="s">
        <v>90</v>
      </c>
      <c r="I4971" s="134" t="s">
        <v>60</v>
      </c>
      <c r="J4971" t="s">
        <v>91</v>
      </c>
      <c r="K4971" t="s">
        <v>65</v>
      </c>
      <c r="L4971" s="32" t="s">
        <v>5</v>
      </c>
      <c r="M4971" s="32" t="s">
        <v>2</v>
      </c>
      <c r="N4971" s="70" t="str">
        <f t="shared" si="177"/>
        <v>984. Cuidado Continuo por una vida con bienestar con enfoque GéneroComunitario3_PUENTE_ARANDA3_DICIEMBRE_2025</v>
      </c>
      <c r="O4971" s="75">
        <v>161342</v>
      </c>
      <c r="R4971" s="21">
        <v>9</v>
      </c>
      <c r="S4971" s="21">
        <v>1452078</v>
      </c>
    </row>
    <row r="4972" spans="2:19" ht="30" hidden="1" customHeight="1">
      <c r="B4972">
        <v>99</v>
      </c>
      <c r="C4972" t="s">
        <v>176</v>
      </c>
      <c r="D4972" t="s">
        <v>87</v>
      </c>
      <c r="E4972" s="86" t="str">
        <f t="shared" si="178"/>
        <v>994. Cuidado Continuo por una vida con bienestar con enfoque GéneroComunitario</v>
      </c>
      <c r="F4972" t="s">
        <v>184</v>
      </c>
      <c r="G4972" t="s">
        <v>110</v>
      </c>
      <c r="H4972" t="s">
        <v>90</v>
      </c>
      <c r="I4972" s="134" t="s">
        <v>60</v>
      </c>
      <c r="J4972" t="s">
        <v>61</v>
      </c>
      <c r="K4972" t="s">
        <v>80</v>
      </c>
      <c r="L4972" s="32" t="s">
        <v>5</v>
      </c>
      <c r="M4972" s="32" t="s">
        <v>2</v>
      </c>
      <c r="N4972" s="70" t="str">
        <f t="shared" si="177"/>
        <v>994. Cuidado Continuo por una vida con bienestar con enfoque GéneroComunitario3_PUENTE_ARANDA3_DICIEMBRE_2025</v>
      </c>
      <c r="O4972" s="75">
        <v>5621568</v>
      </c>
      <c r="S4972" s="21">
        <v>0</v>
      </c>
    </row>
    <row r="4973" spans="2:19" ht="30" hidden="1" customHeight="1">
      <c r="B4973">
        <v>100</v>
      </c>
      <c r="C4973" t="s">
        <v>176</v>
      </c>
      <c r="D4973" t="s">
        <v>87</v>
      </c>
      <c r="E4973" s="86" t="str">
        <f t="shared" si="178"/>
        <v>1004. Cuidado Continuo por una vida con bienestar con enfoque GéneroComunitario</v>
      </c>
      <c r="F4973" t="s">
        <v>185</v>
      </c>
      <c r="G4973" t="s">
        <v>118</v>
      </c>
      <c r="H4973" t="s">
        <v>90</v>
      </c>
      <c r="I4973" s="134" t="s">
        <v>60</v>
      </c>
      <c r="J4973" t="s">
        <v>119</v>
      </c>
      <c r="K4973" t="s">
        <v>65</v>
      </c>
      <c r="L4973" s="32" t="s">
        <v>5</v>
      </c>
      <c r="M4973" s="32" t="s">
        <v>2</v>
      </c>
      <c r="N4973" s="70" t="str">
        <f t="shared" si="177"/>
        <v>1004. Cuidado Continuo por una vida con bienestar con enfoque GéneroComunitario3_PUENTE_ARANDA3_DICIEMBRE_2025</v>
      </c>
      <c r="O4973" s="75">
        <v>199714</v>
      </c>
      <c r="R4973" s="21">
        <v>7</v>
      </c>
      <c r="S4973" s="21">
        <v>1397998</v>
      </c>
    </row>
    <row r="4974" spans="2:19" ht="30" hidden="1" customHeight="1">
      <c r="B4974">
        <v>101</v>
      </c>
      <c r="C4974" t="s">
        <v>186</v>
      </c>
      <c r="D4974" t="s">
        <v>87</v>
      </c>
      <c r="E4974" s="86" t="str">
        <f t="shared" si="178"/>
        <v>1015. Cuidado Continuo por una vida con bienestar con enfoque Población para formas extremas de exclusión:Comunitario</v>
      </c>
      <c r="F4974" t="s">
        <v>187</v>
      </c>
      <c r="G4974" t="s">
        <v>89</v>
      </c>
      <c r="H4974" t="s">
        <v>90</v>
      </c>
      <c r="I4974" s="134" t="s">
        <v>60</v>
      </c>
      <c r="J4974" t="s">
        <v>91</v>
      </c>
      <c r="K4974" t="s">
        <v>80</v>
      </c>
      <c r="L4974" s="32" t="s">
        <v>5</v>
      </c>
      <c r="M4974" s="32" t="s">
        <v>2</v>
      </c>
      <c r="N4974" s="70" t="str">
        <f t="shared" si="177"/>
        <v>1015. Cuidado Continuo por una vida con bienestar con enfoque Población para formas extremas de exclusión:Comunitario3_PUENTE_ARANDA3_DICIEMBRE_2025</v>
      </c>
      <c r="O4974" s="75">
        <v>322686</v>
      </c>
      <c r="S4974" s="21">
        <v>0</v>
      </c>
    </row>
    <row r="4975" spans="2:19" ht="30" hidden="1" customHeight="1">
      <c r="B4975">
        <v>102</v>
      </c>
      <c r="C4975" t="s">
        <v>186</v>
      </c>
      <c r="D4975" t="s">
        <v>87</v>
      </c>
      <c r="E4975" s="86" t="str">
        <f t="shared" si="178"/>
        <v>1025. Cuidado Continuo por una vida con bienestar con enfoque Población para formas extremas de exclusión:Comunitario</v>
      </c>
      <c r="F4975" t="s">
        <v>188</v>
      </c>
      <c r="G4975" t="s">
        <v>110</v>
      </c>
      <c r="H4975" t="s">
        <v>90</v>
      </c>
      <c r="I4975" s="134" t="s">
        <v>60</v>
      </c>
      <c r="J4975" t="s">
        <v>91</v>
      </c>
      <c r="K4975" t="s">
        <v>80</v>
      </c>
      <c r="L4975" s="32" t="s">
        <v>5</v>
      </c>
      <c r="M4975" s="32" t="s">
        <v>2</v>
      </c>
      <c r="N4975" s="70" t="str">
        <f t="shared" si="177"/>
        <v>1025. Cuidado Continuo por una vida con bienestar con enfoque Población para formas extremas de exclusión:Comunitario3_PUENTE_ARANDA3_DICIEMBRE_2025</v>
      </c>
      <c r="O4975" s="75">
        <v>322686</v>
      </c>
      <c r="S4975" s="21">
        <v>0</v>
      </c>
    </row>
    <row r="4976" spans="2:19" ht="30" hidden="1" customHeight="1">
      <c r="B4976">
        <v>103</v>
      </c>
      <c r="C4976" t="s">
        <v>186</v>
      </c>
      <c r="D4976" t="s">
        <v>87</v>
      </c>
      <c r="E4976" s="86" t="str">
        <f t="shared" si="178"/>
        <v>1035. Cuidado Continuo por una vida con bienestar con enfoque Población para formas extremas de exclusión:Comunitario</v>
      </c>
      <c r="F4976" t="s">
        <v>189</v>
      </c>
      <c r="G4976" t="s">
        <v>118</v>
      </c>
      <c r="H4976" t="s">
        <v>90</v>
      </c>
      <c r="I4976" s="134" t="s">
        <v>60</v>
      </c>
      <c r="J4976" t="s">
        <v>91</v>
      </c>
      <c r="K4976" t="s">
        <v>80</v>
      </c>
      <c r="L4976" s="32" t="s">
        <v>5</v>
      </c>
      <c r="M4976" s="32" t="s">
        <v>2</v>
      </c>
      <c r="N4976" s="70" t="str">
        <f t="shared" si="177"/>
        <v>1035. Cuidado Continuo por una vida con bienestar con enfoque Población para formas extremas de exclusión:Comunitario3_PUENTE_ARANDA3_DICIEMBRE_2025</v>
      </c>
      <c r="O4976" s="75">
        <v>53781</v>
      </c>
      <c r="S4976" s="21">
        <v>0</v>
      </c>
    </row>
    <row r="4977" spans="2:19" ht="30" hidden="1" customHeight="1">
      <c r="B4977">
        <v>104</v>
      </c>
      <c r="C4977" t="s">
        <v>186</v>
      </c>
      <c r="D4977" t="s">
        <v>87</v>
      </c>
      <c r="E4977" s="86" t="str">
        <f t="shared" si="178"/>
        <v>1045. Cuidado Continuo por una vida con bienestar con enfoque Población para formas extremas de exclusión:Comunitario</v>
      </c>
      <c r="F4977" t="s">
        <v>190</v>
      </c>
      <c r="G4977" t="s">
        <v>89</v>
      </c>
      <c r="H4977" t="s">
        <v>90</v>
      </c>
      <c r="I4977" s="134" t="s">
        <v>60</v>
      </c>
      <c r="J4977" t="s">
        <v>91</v>
      </c>
      <c r="K4977" t="s">
        <v>80</v>
      </c>
      <c r="L4977" s="32" t="s">
        <v>5</v>
      </c>
      <c r="M4977" s="32" t="s">
        <v>2</v>
      </c>
      <c r="N4977" s="70" t="str">
        <f t="shared" si="177"/>
        <v>1045. Cuidado Continuo por una vida con bienestar con enfoque Población para formas extremas de exclusión:Comunitario3_PUENTE_ARANDA3_DICIEMBRE_2025</v>
      </c>
      <c r="O4977" s="75">
        <v>210809</v>
      </c>
      <c r="S4977" s="21">
        <v>0</v>
      </c>
    </row>
    <row r="4978" spans="2:19" ht="30" hidden="1" customHeight="1">
      <c r="B4978">
        <v>105</v>
      </c>
      <c r="C4978" t="s">
        <v>186</v>
      </c>
      <c r="D4978" t="s">
        <v>87</v>
      </c>
      <c r="E4978" s="86" t="str">
        <f t="shared" si="178"/>
        <v>1055. Cuidado Continuo por una vida con bienestar con enfoque Población para formas extremas de exclusión:Comunitario</v>
      </c>
      <c r="F4978" t="s">
        <v>191</v>
      </c>
      <c r="G4978" t="s">
        <v>118</v>
      </c>
      <c r="H4978" t="s">
        <v>90</v>
      </c>
      <c r="I4978" s="134" t="s">
        <v>60</v>
      </c>
      <c r="J4978" t="s">
        <v>119</v>
      </c>
      <c r="K4978" t="s">
        <v>80</v>
      </c>
      <c r="L4978" s="32" t="s">
        <v>5</v>
      </c>
      <c r="M4978" s="32" t="s">
        <v>2</v>
      </c>
      <c r="N4978" s="70" t="str">
        <f t="shared" si="177"/>
        <v>1055. Cuidado Continuo por una vida con bienestar con enfoque Población para formas extremas de exclusión:Comunitario3_PUENTE_ARANDA3_DICIEMBRE_2025</v>
      </c>
      <c r="O4978" s="75">
        <v>281078</v>
      </c>
      <c r="S4978" s="21">
        <v>0</v>
      </c>
    </row>
    <row r="4979" spans="2:19" ht="30" hidden="1" customHeight="1">
      <c r="B4979">
        <v>106</v>
      </c>
      <c r="C4979" t="s">
        <v>186</v>
      </c>
      <c r="D4979" t="s">
        <v>87</v>
      </c>
      <c r="E4979" s="86" t="str">
        <f t="shared" si="178"/>
        <v>1065. Cuidado Continuo por una vida con bienestar con enfoque Población para formas extremas de exclusión:Comunitario</v>
      </c>
      <c r="F4979" t="s">
        <v>192</v>
      </c>
      <c r="G4979" t="s">
        <v>89</v>
      </c>
      <c r="H4979" t="s">
        <v>90</v>
      </c>
      <c r="I4979" s="134" t="s">
        <v>60</v>
      </c>
      <c r="J4979" t="s">
        <v>91</v>
      </c>
      <c r="K4979" t="s">
        <v>65</v>
      </c>
      <c r="L4979" s="32" t="s">
        <v>5</v>
      </c>
      <c r="M4979" s="32" t="s">
        <v>2</v>
      </c>
      <c r="N4979" s="70" t="str">
        <f t="shared" si="177"/>
        <v>1065. Cuidado Continuo por una vida con bienestar con enfoque Población para formas extremas de exclusión:Comunitario3_PUENTE_ARANDA3_DICIEMBRE_2025</v>
      </c>
      <c r="O4979" s="75">
        <v>210809</v>
      </c>
      <c r="R4979" s="21">
        <v>28</v>
      </c>
      <c r="S4979" s="21">
        <v>5902652</v>
      </c>
    </row>
    <row r="4980" spans="2:19" ht="30" hidden="1" customHeight="1">
      <c r="B4980">
        <v>107</v>
      </c>
      <c r="C4980" t="s">
        <v>186</v>
      </c>
      <c r="D4980" t="s">
        <v>87</v>
      </c>
      <c r="E4980" s="86" t="str">
        <f t="shared" si="178"/>
        <v>1075. Cuidado Continuo por una vida con bienestar con enfoque Población para formas extremas de exclusión:Comunitario</v>
      </c>
      <c r="F4980" t="s">
        <v>193</v>
      </c>
      <c r="G4980" t="s">
        <v>110</v>
      </c>
      <c r="H4980" t="s">
        <v>90</v>
      </c>
      <c r="I4980" s="134" t="s">
        <v>60</v>
      </c>
      <c r="J4980" t="s">
        <v>91</v>
      </c>
      <c r="K4980" t="s">
        <v>65</v>
      </c>
      <c r="L4980" s="32" t="s">
        <v>5</v>
      </c>
      <c r="M4980" s="32" t="s">
        <v>2</v>
      </c>
      <c r="N4980" s="70" t="str">
        <f t="shared" si="177"/>
        <v>1075. Cuidado Continuo por una vida con bienestar con enfoque Población para formas extremas de exclusión:Comunitario3_PUENTE_ARANDA3_DICIEMBRE_2025</v>
      </c>
      <c r="O4980" s="75">
        <v>55938</v>
      </c>
      <c r="R4980" s="21">
        <v>27</v>
      </c>
      <c r="S4980" s="21">
        <v>1510326</v>
      </c>
    </row>
    <row r="4981" spans="2:19" ht="30" hidden="1" customHeight="1">
      <c r="B4981">
        <v>108</v>
      </c>
      <c r="C4981" t="s">
        <v>186</v>
      </c>
      <c r="D4981" t="s">
        <v>87</v>
      </c>
      <c r="E4981" s="86" t="str">
        <f t="shared" si="178"/>
        <v>1085. Cuidado Continuo por una vida con bienestar con enfoque Población para formas extremas de exclusión:Comunitario</v>
      </c>
      <c r="F4981" t="s">
        <v>194</v>
      </c>
      <c r="G4981" t="s">
        <v>110</v>
      </c>
      <c r="H4981" t="s">
        <v>90</v>
      </c>
      <c r="I4981" s="134" t="s">
        <v>60</v>
      </c>
      <c r="J4981" t="s">
        <v>91</v>
      </c>
      <c r="K4981" t="s">
        <v>65</v>
      </c>
      <c r="L4981" s="32" t="s">
        <v>5</v>
      </c>
      <c r="M4981" s="32" t="s">
        <v>2</v>
      </c>
      <c r="N4981" s="70" t="str">
        <f t="shared" si="177"/>
        <v>1085. Cuidado Continuo por una vida con bienestar con enfoque Población para formas extremas de exclusión:Comunitario3_PUENTE_ARANDA3_DICIEMBRE_2025</v>
      </c>
      <c r="O4981" s="75">
        <v>210809</v>
      </c>
      <c r="R4981" s="21">
        <v>23</v>
      </c>
      <c r="S4981" s="21">
        <v>4848607</v>
      </c>
    </row>
    <row r="4982" spans="2:19" ht="30" hidden="1" customHeight="1">
      <c r="B4982">
        <v>109</v>
      </c>
      <c r="C4982" t="s">
        <v>186</v>
      </c>
      <c r="D4982" t="s">
        <v>87</v>
      </c>
      <c r="E4982" s="86" t="str">
        <f t="shared" si="178"/>
        <v>1095. Cuidado Continuo por una vida con bienestar con enfoque Población para formas extremas de exclusión:Comunitario</v>
      </c>
      <c r="F4982" t="s">
        <v>195</v>
      </c>
      <c r="G4982" t="s">
        <v>118</v>
      </c>
      <c r="H4982" t="s">
        <v>90</v>
      </c>
      <c r="I4982" s="134" t="s">
        <v>60</v>
      </c>
      <c r="J4982" t="s">
        <v>119</v>
      </c>
      <c r="K4982" t="s">
        <v>65</v>
      </c>
      <c r="L4982" s="32" t="s">
        <v>5</v>
      </c>
      <c r="M4982" s="32" t="s">
        <v>2</v>
      </c>
      <c r="N4982" s="70" t="str">
        <f t="shared" si="177"/>
        <v>1095. Cuidado Continuo por una vida con bienestar con enfoque Población para formas extremas de exclusión:Comunitario3_PUENTE_ARANDA3_DICIEMBRE_2025</v>
      </c>
      <c r="O4982" s="75">
        <v>199714</v>
      </c>
      <c r="R4982" s="21">
        <v>3</v>
      </c>
      <c r="S4982" s="21">
        <v>599142</v>
      </c>
    </row>
    <row r="4983" spans="2:19" ht="30" hidden="1" customHeight="1">
      <c r="B4983">
        <v>110</v>
      </c>
      <c r="C4983" t="s">
        <v>186</v>
      </c>
      <c r="D4983" t="s">
        <v>98</v>
      </c>
      <c r="E4983" s="86" t="str">
        <f t="shared" si="178"/>
        <v>1105. Cuidado Continuo por una vida con bienestar con enfoque Población para formas extremas de exclusión:Laboral</v>
      </c>
      <c r="F4983" t="s">
        <v>196</v>
      </c>
      <c r="G4983" t="s">
        <v>89</v>
      </c>
      <c r="H4983" t="s">
        <v>90</v>
      </c>
      <c r="I4983" s="134" t="s">
        <v>60</v>
      </c>
      <c r="J4983" t="s">
        <v>91</v>
      </c>
      <c r="K4983" t="s">
        <v>65</v>
      </c>
      <c r="L4983" s="32" t="s">
        <v>5</v>
      </c>
      <c r="M4983" s="32" t="s">
        <v>2</v>
      </c>
      <c r="N4983" s="70" t="str">
        <f t="shared" si="177"/>
        <v>1105. Cuidado Continuo por una vida con bienestar con enfoque Población para formas extremas de exclusión:Laboral3_PUENTE_ARANDA3_DICIEMBRE_2025</v>
      </c>
      <c r="O4983" s="75">
        <v>316213</v>
      </c>
      <c r="S4983" s="21">
        <v>0</v>
      </c>
    </row>
    <row r="4984" spans="2:19" ht="30" hidden="1" customHeight="1">
      <c r="B4984">
        <v>111</v>
      </c>
      <c r="C4984" t="s">
        <v>186</v>
      </c>
      <c r="D4984" t="s">
        <v>98</v>
      </c>
      <c r="E4984" s="86" t="str">
        <f t="shared" si="178"/>
        <v>1115. Cuidado Continuo por una vida con bienestar con enfoque Población para formas extremas de exclusión:Laboral</v>
      </c>
      <c r="F4984" t="s">
        <v>197</v>
      </c>
      <c r="G4984" t="s">
        <v>110</v>
      </c>
      <c r="H4984" t="s">
        <v>90</v>
      </c>
      <c r="I4984" s="134" t="s">
        <v>60</v>
      </c>
      <c r="J4984" t="s">
        <v>198</v>
      </c>
      <c r="K4984" t="s">
        <v>65</v>
      </c>
      <c r="L4984" s="32" t="s">
        <v>5</v>
      </c>
      <c r="M4984" s="32" t="s">
        <v>2</v>
      </c>
      <c r="N4984" s="70" t="str">
        <f t="shared" si="177"/>
        <v>1115. Cuidado Continuo por una vida con bienestar con enfoque Población para formas extremas de exclusión:Laboral3_PUENTE_ARANDA3_DICIEMBRE_2025</v>
      </c>
      <c r="O4984" s="75">
        <v>421618</v>
      </c>
      <c r="S4984" s="21">
        <v>0</v>
      </c>
    </row>
    <row r="4985" spans="2:19" ht="30" hidden="1" customHeight="1">
      <c r="B4985">
        <v>112</v>
      </c>
      <c r="C4985" t="s">
        <v>186</v>
      </c>
      <c r="D4985" t="s">
        <v>98</v>
      </c>
      <c r="E4985" s="86" t="str">
        <f t="shared" si="178"/>
        <v>1125. Cuidado Continuo por una vida con bienestar con enfoque Población para formas extremas de exclusión:Laboral</v>
      </c>
      <c r="F4985" t="s">
        <v>199</v>
      </c>
      <c r="G4985" t="s">
        <v>89</v>
      </c>
      <c r="H4985" t="s">
        <v>90</v>
      </c>
      <c r="I4985" s="134" t="s">
        <v>60</v>
      </c>
      <c r="J4985" t="s">
        <v>91</v>
      </c>
      <c r="K4985" t="s">
        <v>65</v>
      </c>
      <c r="L4985" s="32" t="s">
        <v>5</v>
      </c>
      <c r="M4985" s="32" t="s">
        <v>2</v>
      </c>
      <c r="N4985" s="70" t="str">
        <f t="shared" si="177"/>
        <v>1125. Cuidado Continuo por una vida con bienestar con enfoque Población para formas extremas de exclusión:Laboral3_PUENTE_ARANDA3_DICIEMBRE_2025</v>
      </c>
      <c r="O4985" s="75">
        <v>140539</v>
      </c>
      <c r="S4985" s="21">
        <v>0</v>
      </c>
    </row>
    <row r="4986" spans="2:19" ht="30" hidden="1" customHeight="1">
      <c r="B4986">
        <v>113</v>
      </c>
      <c r="C4986" t="s">
        <v>186</v>
      </c>
      <c r="D4986" t="s">
        <v>98</v>
      </c>
      <c r="E4986" s="86" t="str">
        <f t="shared" si="178"/>
        <v>1135. Cuidado Continuo por una vida con bienestar con enfoque Población para formas extremas de exclusión:Laboral</v>
      </c>
      <c r="F4986" t="s">
        <v>200</v>
      </c>
      <c r="G4986" t="s">
        <v>110</v>
      </c>
      <c r="H4986" t="s">
        <v>90</v>
      </c>
      <c r="I4986" s="134" t="s">
        <v>60</v>
      </c>
      <c r="J4986" t="s">
        <v>157</v>
      </c>
      <c r="K4986" t="s">
        <v>65</v>
      </c>
      <c r="L4986" s="32" t="s">
        <v>5</v>
      </c>
      <c r="M4986" s="32" t="s">
        <v>2</v>
      </c>
      <c r="N4986" s="70" t="str">
        <f t="shared" si="177"/>
        <v>1135. Cuidado Continuo por una vida con bienestar con enfoque Población para formas extremas de exclusión:Laboral3_PUENTE_ARANDA3_DICIEMBRE_2025</v>
      </c>
      <c r="O4986" s="75">
        <v>70270</v>
      </c>
      <c r="R4986" s="21">
        <v>20</v>
      </c>
      <c r="S4986" s="21">
        <v>1405400</v>
      </c>
    </row>
    <row r="4987" spans="2:19" ht="30" hidden="1" customHeight="1">
      <c r="B4987">
        <v>114</v>
      </c>
      <c r="C4987" t="s">
        <v>186</v>
      </c>
      <c r="D4987" t="s">
        <v>98</v>
      </c>
      <c r="E4987" s="86" t="str">
        <f t="shared" si="178"/>
        <v>1145. Cuidado Continuo por una vida con bienestar con enfoque Población para formas extremas de exclusión:Laboral</v>
      </c>
      <c r="F4987" t="s">
        <v>201</v>
      </c>
      <c r="G4987" t="s">
        <v>118</v>
      </c>
      <c r="H4987" t="s">
        <v>90</v>
      </c>
      <c r="I4987" s="134" t="s">
        <v>60</v>
      </c>
      <c r="J4987" t="s">
        <v>202</v>
      </c>
      <c r="K4987" t="s">
        <v>65</v>
      </c>
      <c r="L4987" s="32" t="s">
        <v>5</v>
      </c>
      <c r="M4987" s="32" t="s">
        <v>2</v>
      </c>
      <c r="N4987" s="70" t="str">
        <f t="shared" si="177"/>
        <v>1145. Cuidado Continuo por una vida con bienestar con enfoque Población para formas extremas de exclusión:Laboral3_PUENTE_ARANDA3_DICIEMBRE_2025</v>
      </c>
      <c r="O4987" s="75">
        <v>19971</v>
      </c>
      <c r="S4987" s="21">
        <v>0</v>
      </c>
    </row>
    <row r="4988" spans="2:19" ht="30" hidden="1" customHeight="1">
      <c r="B4988">
        <v>115</v>
      </c>
      <c r="C4988" t="s">
        <v>186</v>
      </c>
      <c r="D4988" t="s">
        <v>98</v>
      </c>
      <c r="E4988" s="86" t="str">
        <f t="shared" si="178"/>
        <v>1155. Cuidado Continuo por una vida con bienestar con enfoque Población para formas extremas de exclusión:Laboral</v>
      </c>
      <c r="F4988" t="s">
        <v>203</v>
      </c>
      <c r="G4988" t="s">
        <v>110</v>
      </c>
      <c r="H4988" t="s">
        <v>90</v>
      </c>
      <c r="I4988" s="134" t="s">
        <v>60</v>
      </c>
      <c r="J4988" t="s">
        <v>204</v>
      </c>
      <c r="K4988" t="s">
        <v>65</v>
      </c>
      <c r="L4988" s="32" t="s">
        <v>5</v>
      </c>
      <c r="M4988" s="32" t="s">
        <v>2</v>
      </c>
      <c r="N4988" s="70" t="str">
        <f t="shared" si="177"/>
        <v>1155. Cuidado Continuo por una vida con bienestar con enfoque Población para formas extremas de exclusión:Laboral3_PUENTE_ARANDA3_DICIEMBRE_2025</v>
      </c>
      <c r="O4988" s="75">
        <v>70270</v>
      </c>
      <c r="R4988" s="21">
        <v>10</v>
      </c>
      <c r="S4988" s="21">
        <v>702700</v>
      </c>
    </row>
    <row r="4989" spans="2:19" ht="30" hidden="1" customHeight="1">
      <c r="B4989">
        <v>116</v>
      </c>
      <c r="C4989" t="s">
        <v>205</v>
      </c>
      <c r="D4989" t="s">
        <v>92</v>
      </c>
      <c r="E4989" s="86" t="str">
        <f t="shared" si="178"/>
        <v xml:space="preserve">1166. Cuidado Continuo por una vida con bienestar para la población migrante internacional de BogotáEducativo </v>
      </c>
      <c r="F4989" t="s">
        <v>206</v>
      </c>
      <c r="G4989" t="s">
        <v>89</v>
      </c>
      <c r="H4989" t="s">
        <v>90</v>
      </c>
      <c r="I4989" s="134" t="s">
        <v>60</v>
      </c>
      <c r="J4989" t="s">
        <v>91</v>
      </c>
      <c r="K4989" t="s">
        <v>65</v>
      </c>
      <c r="L4989" s="32" t="s">
        <v>5</v>
      </c>
      <c r="M4989" s="32" t="s">
        <v>2</v>
      </c>
      <c r="N4989" s="70" t="str">
        <f t="shared" si="177"/>
        <v>1166. Cuidado Continuo por una vida con bienestar para la población migrante internacional de BogotáEducativo 3_PUENTE_ARANDA3_DICIEMBRE_2025</v>
      </c>
      <c r="O4989" s="75">
        <v>105404</v>
      </c>
      <c r="R4989" s="21">
        <v>2</v>
      </c>
      <c r="S4989" s="21">
        <v>210808</v>
      </c>
    </row>
    <row r="4990" spans="2:19" ht="30" hidden="1" customHeight="1">
      <c r="B4990">
        <v>117</v>
      </c>
      <c r="C4990" t="s">
        <v>207</v>
      </c>
      <c r="D4990" t="s">
        <v>92</v>
      </c>
      <c r="E4990" s="86" t="str">
        <f t="shared" si="178"/>
        <v xml:space="preserve">1177. Cuidado Continuo por una vida con bienestar para la población con discapacidadEducativo </v>
      </c>
      <c r="F4990" t="s">
        <v>208</v>
      </c>
      <c r="G4990" t="s">
        <v>89</v>
      </c>
      <c r="H4990" t="s">
        <v>90</v>
      </c>
      <c r="I4990" s="134" t="s">
        <v>60</v>
      </c>
      <c r="J4990" t="s">
        <v>91</v>
      </c>
      <c r="K4990" t="s">
        <v>65</v>
      </c>
      <c r="L4990" s="32" t="s">
        <v>5</v>
      </c>
      <c r="M4990" s="32" t="s">
        <v>2</v>
      </c>
      <c r="N4990" s="70" t="str">
        <f t="shared" si="177"/>
        <v>1177. Cuidado Continuo por una vida con bienestar para la población con discapacidadEducativo 3_PUENTE_ARANDA3_DICIEMBRE_2025</v>
      </c>
      <c r="O4990" s="75">
        <v>161342</v>
      </c>
      <c r="R4990" s="21">
        <v>6</v>
      </c>
      <c r="S4990" s="21">
        <v>968052</v>
      </c>
    </row>
    <row r="4991" spans="2:19" ht="30" hidden="1" customHeight="1">
      <c r="B4991">
        <v>117</v>
      </c>
      <c r="C4991" t="s">
        <v>207</v>
      </c>
      <c r="D4991" t="s">
        <v>98</v>
      </c>
      <c r="E4991" s="86" t="str">
        <f t="shared" si="178"/>
        <v>1177. Cuidado Continuo por una vida con bienestar para la población con discapacidadLaboral</v>
      </c>
      <c r="F4991" t="s">
        <v>208</v>
      </c>
      <c r="G4991" t="s">
        <v>89</v>
      </c>
      <c r="H4991" t="s">
        <v>90</v>
      </c>
      <c r="I4991" s="134" t="s">
        <v>60</v>
      </c>
      <c r="J4991" t="s">
        <v>91</v>
      </c>
      <c r="K4991" t="s">
        <v>62</v>
      </c>
      <c r="L4991" s="32" t="s">
        <v>5</v>
      </c>
      <c r="M4991" s="32" t="s">
        <v>2</v>
      </c>
      <c r="N4991" s="70" t="str">
        <f t="shared" si="177"/>
        <v>1177. Cuidado Continuo por una vida con bienestar para la población con discapacidadLaboral3_PUENTE_ARANDA3_DICIEMBRE_2025</v>
      </c>
      <c r="O4991" s="75">
        <v>161342</v>
      </c>
      <c r="S4991" s="21">
        <v>0</v>
      </c>
    </row>
    <row r="4992" spans="2:19" ht="30" hidden="1" customHeight="1">
      <c r="B4992">
        <v>118</v>
      </c>
      <c r="C4992" t="s">
        <v>207</v>
      </c>
      <c r="D4992" t="s">
        <v>87</v>
      </c>
      <c r="E4992" s="86" t="str">
        <f t="shared" si="178"/>
        <v>1187. Cuidado Continuo por una vida con bienestar para la población con discapacidadComunitario</v>
      </c>
      <c r="F4992" t="s">
        <v>209</v>
      </c>
      <c r="G4992" t="s">
        <v>89</v>
      </c>
      <c r="H4992" t="s">
        <v>90</v>
      </c>
      <c r="I4992" s="134" t="s">
        <v>60</v>
      </c>
      <c r="J4992" t="s">
        <v>108</v>
      </c>
      <c r="K4992" t="s">
        <v>65</v>
      </c>
      <c r="L4992" s="32" t="s">
        <v>5</v>
      </c>
      <c r="M4992" s="32" t="s">
        <v>2</v>
      </c>
      <c r="N4992" s="70" t="str">
        <f t="shared" si="177"/>
        <v>1187. Cuidado Continuo por una vida con bienestar para la población con discapacidadComunitario3_PUENTE_ARANDA3_DICIEMBRE_2025</v>
      </c>
      <c r="O4992" s="75">
        <v>992404</v>
      </c>
      <c r="R4992" s="21">
        <v>1</v>
      </c>
      <c r="S4992" s="21">
        <v>992404</v>
      </c>
    </row>
    <row r="4993" spans="2:19" ht="30" hidden="1" customHeight="1">
      <c r="B4993">
        <v>119</v>
      </c>
      <c r="C4993" t="s">
        <v>207</v>
      </c>
      <c r="D4993" t="s">
        <v>87</v>
      </c>
      <c r="E4993" s="86" t="str">
        <f t="shared" si="178"/>
        <v>1197. Cuidado Continuo por una vida con bienestar para la población con discapacidadComunitario</v>
      </c>
      <c r="F4993" t="s">
        <v>210</v>
      </c>
      <c r="G4993" t="s">
        <v>89</v>
      </c>
      <c r="H4993" t="s">
        <v>90</v>
      </c>
      <c r="I4993" s="134" t="s">
        <v>60</v>
      </c>
      <c r="J4993" t="s">
        <v>91</v>
      </c>
      <c r="K4993" t="s">
        <v>65</v>
      </c>
      <c r="L4993" s="32" t="s">
        <v>5</v>
      </c>
      <c r="M4993" s="32" t="s">
        <v>2</v>
      </c>
      <c r="N4993" s="70" t="str">
        <f t="shared" si="177"/>
        <v>1197. Cuidado Continuo por una vida con bienestar para la población con discapacidadComunitario3_PUENTE_ARANDA3_DICIEMBRE_2025</v>
      </c>
      <c r="O4993" s="75">
        <v>355662</v>
      </c>
      <c r="R4993" s="21">
        <v>4</v>
      </c>
      <c r="S4993" s="21">
        <v>1422648</v>
      </c>
    </row>
    <row r="4994" spans="2:19" ht="30" hidden="1" customHeight="1">
      <c r="B4994">
        <v>120</v>
      </c>
      <c r="C4994" t="s">
        <v>207</v>
      </c>
      <c r="D4994" t="s">
        <v>87</v>
      </c>
      <c r="E4994" s="86" t="str">
        <f t="shared" si="178"/>
        <v>1207. Cuidado Continuo por una vida con bienestar para la población con discapacidadComunitario</v>
      </c>
      <c r="F4994" t="s">
        <v>211</v>
      </c>
      <c r="G4994" t="s">
        <v>89</v>
      </c>
      <c r="H4994" t="s">
        <v>90</v>
      </c>
      <c r="I4994" s="134" t="s">
        <v>60</v>
      </c>
      <c r="J4994" t="s">
        <v>212</v>
      </c>
      <c r="K4994" t="s">
        <v>65</v>
      </c>
      <c r="L4994" s="32" t="s">
        <v>5</v>
      </c>
      <c r="M4994" s="32" t="s">
        <v>2</v>
      </c>
      <c r="N4994" s="70" t="str">
        <f t="shared" si="177"/>
        <v>1207. Cuidado Continuo por una vida con bienestar para la población con discapacidadComunitario3_PUENTE_ARANDA3_DICIEMBRE_2025</v>
      </c>
      <c r="O4994" s="75">
        <v>1422652</v>
      </c>
      <c r="R4994" s="21">
        <v>1</v>
      </c>
      <c r="S4994" s="21">
        <v>1422652</v>
      </c>
    </row>
    <row r="4995" spans="2:19" ht="30" hidden="1" customHeight="1">
      <c r="B4995">
        <v>121</v>
      </c>
      <c r="C4995" t="s">
        <v>207</v>
      </c>
      <c r="D4995" t="s">
        <v>87</v>
      </c>
      <c r="E4995" s="86" t="str">
        <f t="shared" si="178"/>
        <v>1217. Cuidado Continuo por una vida con bienestar para la población con discapacidadComunitario</v>
      </c>
      <c r="F4995" t="s">
        <v>213</v>
      </c>
      <c r="G4995" t="s">
        <v>118</v>
      </c>
      <c r="H4995" t="s">
        <v>90</v>
      </c>
      <c r="I4995" s="134" t="s">
        <v>60</v>
      </c>
      <c r="J4995" t="s">
        <v>157</v>
      </c>
      <c r="K4995" t="s">
        <v>65</v>
      </c>
      <c r="L4995" s="32" t="s">
        <v>5</v>
      </c>
      <c r="M4995" s="32" t="s">
        <v>2</v>
      </c>
      <c r="N4995" s="70" t="str">
        <f t="shared" si="177"/>
        <v>1217. Cuidado Continuo por una vida con bienestar para la población con discapacidadComunitario3_PUENTE_ARANDA3_DICIEMBRE_2025</v>
      </c>
      <c r="O4995" s="75">
        <v>35135</v>
      </c>
      <c r="R4995" s="21">
        <v>8</v>
      </c>
      <c r="S4995" s="21">
        <v>281080</v>
      </c>
    </row>
    <row r="4996" spans="2:19" ht="30" hidden="1" customHeight="1">
      <c r="B4996">
        <v>122</v>
      </c>
      <c r="C4996" t="s">
        <v>207</v>
      </c>
      <c r="D4996" t="s">
        <v>87</v>
      </c>
      <c r="E4996" s="86" t="str">
        <f t="shared" si="178"/>
        <v>1227. Cuidado Continuo por una vida con bienestar para la población con discapacidadComunitario</v>
      </c>
      <c r="F4996" t="s">
        <v>214</v>
      </c>
      <c r="G4996" t="s">
        <v>110</v>
      </c>
      <c r="H4996" t="s">
        <v>90</v>
      </c>
      <c r="I4996" s="134" t="s">
        <v>60</v>
      </c>
      <c r="J4996" t="s">
        <v>215</v>
      </c>
      <c r="K4996" t="s">
        <v>65</v>
      </c>
      <c r="L4996" s="32" t="s">
        <v>5</v>
      </c>
      <c r="M4996" s="32" t="s">
        <v>2</v>
      </c>
      <c r="N4996" s="70" t="str">
        <f t="shared" si="177"/>
        <v>1227. Cuidado Continuo por una vida con bienestar para la población con discapacidadComunitario3_PUENTE_ARANDA3_DICIEMBRE_2025</v>
      </c>
      <c r="O4996" s="75">
        <v>53781</v>
      </c>
      <c r="R4996" s="21">
        <v>6</v>
      </c>
      <c r="S4996" s="21">
        <v>322686</v>
      </c>
    </row>
    <row r="4997" spans="2:19" ht="30" hidden="1" customHeight="1">
      <c r="B4997">
        <v>123</v>
      </c>
      <c r="C4997" t="s">
        <v>207</v>
      </c>
      <c r="D4997" t="s">
        <v>93</v>
      </c>
      <c r="E4997" s="86" t="str">
        <f t="shared" si="178"/>
        <v>1237. Cuidado Continuo por una vida con bienestar para la población con discapacidadInstitucional</v>
      </c>
      <c r="F4997" t="s">
        <v>216</v>
      </c>
      <c r="G4997" t="s">
        <v>89</v>
      </c>
      <c r="H4997" t="s">
        <v>90</v>
      </c>
      <c r="I4997" s="134" t="s">
        <v>60</v>
      </c>
      <c r="J4997" t="s">
        <v>91</v>
      </c>
      <c r="K4997" t="s">
        <v>65</v>
      </c>
      <c r="L4997" s="32" t="s">
        <v>5</v>
      </c>
      <c r="M4997" s="32" t="s">
        <v>2</v>
      </c>
      <c r="N4997" s="70" t="str">
        <f t="shared" si="177"/>
        <v>1237. Cuidado Continuo por una vida con bienestar para la población con discapacidadInstitucional3_PUENTE_ARANDA3_DICIEMBRE_2025</v>
      </c>
      <c r="O4997" s="75">
        <v>266747</v>
      </c>
      <c r="R4997" s="21">
        <v>2</v>
      </c>
      <c r="S4997" s="21">
        <v>533494</v>
      </c>
    </row>
    <row r="4998" spans="2:19" ht="30" hidden="1" customHeight="1">
      <c r="B4998">
        <v>124</v>
      </c>
      <c r="C4998" t="s">
        <v>207</v>
      </c>
      <c r="D4998" t="s">
        <v>87</v>
      </c>
      <c r="E4998" s="86" t="str">
        <f t="shared" si="178"/>
        <v>1247. Cuidado Continuo por una vida con bienestar para la población con discapacidadComunitario</v>
      </c>
      <c r="F4998" t="s">
        <v>217</v>
      </c>
      <c r="G4998" t="s">
        <v>89</v>
      </c>
      <c r="H4998" t="s">
        <v>90</v>
      </c>
      <c r="I4998" s="134" t="s">
        <v>60</v>
      </c>
      <c r="J4998" t="s">
        <v>218</v>
      </c>
      <c r="K4998" t="s">
        <v>65</v>
      </c>
      <c r="L4998" s="32" t="s">
        <v>5</v>
      </c>
      <c r="M4998" s="32" t="s">
        <v>2</v>
      </c>
      <c r="N4998" s="70" t="str">
        <f t="shared" ref="N4998:N5061" si="179">+E4998&amp;L4998&amp;M4998</f>
        <v>1247. Cuidado Continuo por una vida con bienestar para la población con discapacidadComunitario3_PUENTE_ARANDA3_DICIEMBRE_2025</v>
      </c>
      <c r="O4998" s="75">
        <v>851865</v>
      </c>
      <c r="S4998" s="21">
        <v>0</v>
      </c>
    </row>
    <row r="4999" spans="2:19" ht="30" hidden="1" customHeight="1">
      <c r="B4999">
        <v>125</v>
      </c>
      <c r="C4999" t="s">
        <v>207</v>
      </c>
      <c r="D4999" t="s">
        <v>87</v>
      </c>
      <c r="E4999" s="86" t="str">
        <f t="shared" si="178"/>
        <v>1257. Cuidado Continuo por una vida con bienestar para la población con discapacidadComunitario</v>
      </c>
      <c r="F4999" t="s">
        <v>219</v>
      </c>
      <c r="G4999" t="s">
        <v>89</v>
      </c>
      <c r="H4999" t="s">
        <v>90</v>
      </c>
      <c r="I4999" s="134" t="s">
        <v>60</v>
      </c>
      <c r="J4999" t="s">
        <v>61</v>
      </c>
      <c r="K4999" t="s">
        <v>80</v>
      </c>
      <c r="L4999" s="32" t="s">
        <v>5</v>
      </c>
      <c r="M4999" s="32" t="s">
        <v>2</v>
      </c>
      <c r="N4999" s="70" t="str">
        <f t="shared" si="179"/>
        <v>1257. Cuidado Continuo por una vida con bienestar para la población con discapacidadComunitario3_PUENTE_ARANDA3_DICIEMBRE_2025</v>
      </c>
      <c r="O4999" s="75">
        <v>12879544</v>
      </c>
      <c r="S4999" s="21">
        <v>0</v>
      </c>
    </row>
    <row r="5000" spans="2:19" ht="30" hidden="1" customHeight="1">
      <c r="B5000">
        <v>126</v>
      </c>
      <c r="C5000" t="s">
        <v>220</v>
      </c>
      <c r="D5000" t="s">
        <v>87</v>
      </c>
      <c r="E5000" s="86" t="str">
        <f t="shared" si="178"/>
        <v>1268. Cuidado Continuo por una vida con bienestar para la ruralidad de BogotáComunitario</v>
      </c>
      <c r="F5000" t="s">
        <v>221</v>
      </c>
      <c r="G5000" t="s">
        <v>89</v>
      </c>
      <c r="H5000" t="s">
        <v>90</v>
      </c>
      <c r="I5000" s="134" t="s">
        <v>60</v>
      </c>
      <c r="J5000" t="s">
        <v>91</v>
      </c>
      <c r="K5000" t="s">
        <v>80</v>
      </c>
      <c r="L5000" s="32" t="s">
        <v>5</v>
      </c>
      <c r="M5000" s="32" t="s">
        <v>2</v>
      </c>
      <c r="N5000" s="70" t="str">
        <f t="shared" si="179"/>
        <v>1268. Cuidado Continuo por una vida con bienestar para la ruralidad de BogotáComunitario3_PUENTE_ARANDA3_DICIEMBRE_2025</v>
      </c>
      <c r="O5000" s="75">
        <v>175674</v>
      </c>
      <c r="S5000" s="21">
        <v>0</v>
      </c>
    </row>
    <row r="5001" spans="2:19" ht="30" hidden="1" customHeight="1">
      <c r="B5001">
        <v>127</v>
      </c>
      <c r="C5001" t="s">
        <v>220</v>
      </c>
      <c r="D5001" t="s">
        <v>87</v>
      </c>
      <c r="E5001" s="86" t="str">
        <f t="shared" si="178"/>
        <v>1278. Cuidado Continuo por una vida con bienestar para la ruralidad de BogotáComunitario</v>
      </c>
      <c r="F5001" t="s">
        <v>222</v>
      </c>
      <c r="G5001" t="s">
        <v>89</v>
      </c>
      <c r="H5001" t="s">
        <v>90</v>
      </c>
      <c r="I5001" s="134" t="s">
        <v>60</v>
      </c>
      <c r="J5001" t="s">
        <v>91</v>
      </c>
      <c r="K5001" t="s">
        <v>65</v>
      </c>
      <c r="L5001" s="32" t="s">
        <v>5</v>
      </c>
      <c r="M5001" s="32" t="s">
        <v>2</v>
      </c>
      <c r="N5001" s="70" t="str">
        <f t="shared" si="179"/>
        <v>1278. Cuidado Continuo por una vida con bienestar para la ruralidad de BogotáComunitario3_PUENTE_ARANDA3_DICIEMBRE_2025</v>
      </c>
      <c r="O5001" s="75">
        <v>468320</v>
      </c>
      <c r="S5001" s="21">
        <v>0</v>
      </c>
    </row>
    <row r="5002" spans="2:19" ht="30" hidden="1" customHeight="1">
      <c r="B5002">
        <v>127</v>
      </c>
      <c r="C5002" t="s">
        <v>220</v>
      </c>
      <c r="D5002" t="s">
        <v>92</v>
      </c>
      <c r="E5002" s="86" t="str">
        <f t="shared" si="178"/>
        <v xml:space="preserve">1278. Cuidado Continuo por una vida con bienestar para la ruralidad de BogotáEducativo </v>
      </c>
      <c r="F5002" t="s">
        <v>222</v>
      </c>
      <c r="G5002" t="s">
        <v>89</v>
      </c>
      <c r="H5002" t="s">
        <v>90</v>
      </c>
      <c r="I5002" s="134" t="s">
        <v>60</v>
      </c>
      <c r="J5002" t="s">
        <v>91</v>
      </c>
      <c r="K5002" t="s">
        <v>65</v>
      </c>
      <c r="L5002" s="32" t="s">
        <v>5</v>
      </c>
      <c r="M5002" s="32" t="s">
        <v>2</v>
      </c>
      <c r="N5002" s="70" t="str">
        <f t="shared" si="179"/>
        <v>1278. Cuidado Continuo por una vida con bienestar para la ruralidad de BogotáEducativo 3_PUENTE_ARANDA3_DICIEMBRE_2025</v>
      </c>
      <c r="O5002" s="75">
        <v>468320</v>
      </c>
      <c r="S5002" s="21">
        <v>0</v>
      </c>
    </row>
    <row r="5003" spans="2:19" ht="30" hidden="1" customHeight="1">
      <c r="B5003">
        <v>127</v>
      </c>
      <c r="C5003" t="s">
        <v>220</v>
      </c>
      <c r="D5003" t="s">
        <v>93</v>
      </c>
      <c r="E5003" s="86" t="str">
        <f t="shared" si="178"/>
        <v>1278. Cuidado Continuo por una vida con bienestar para la ruralidad de BogotáInstitucional</v>
      </c>
      <c r="F5003" t="s">
        <v>222</v>
      </c>
      <c r="G5003" t="s">
        <v>89</v>
      </c>
      <c r="H5003" t="s">
        <v>90</v>
      </c>
      <c r="I5003" s="134" t="s">
        <v>60</v>
      </c>
      <c r="J5003" t="s">
        <v>91</v>
      </c>
      <c r="K5003" t="s">
        <v>65</v>
      </c>
      <c r="L5003" s="32" t="s">
        <v>5</v>
      </c>
      <c r="M5003" s="32" t="s">
        <v>2</v>
      </c>
      <c r="N5003" s="70" t="str">
        <f t="shared" si="179"/>
        <v>1278. Cuidado Continuo por una vida con bienestar para la ruralidad de BogotáInstitucional3_PUENTE_ARANDA3_DICIEMBRE_2025</v>
      </c>
      <c r="O5003" s="75">
        <v>468320</v>
      </c>
      <c r="S5003" s="21">
        <v>0</v>
      </c>
    </row>
    <row r="5004" spans="2:19" ht="30" hidden="1" customHeight="1">
      <c r="B5004">
        <v>128</v>
      </c>
      <c r="C5004" t="s">
        <v>220</v>
      </c>
      <c r="D5004" t="s">
        <v>87</v>
      </c>
      <c r="E5004" s="86" t="str">
        <f t="shared" si="178"/>
        <v>1288. Cuidado Continuo por una vida con bienestar para la ruralidad de BogotáComunitario</v>
      </c>
      <c r="F5004" t="s">
        <v>223</v>
      </c>
      <c r="G5004" t="s">
        <v>89</v>
      </c>
      <c r="H5004" t="s">
        <v>90</v>
      </c>
      <c r="I5004" s="134" t="s">
        <v>60</v>
      </c>
      <c r="J5004" t="s">
        <v>91</v>
      </c>
      <c r="K5004" t="s">
        <v>80</v>
      </c>
      <c r="L5004" s="32" t="s">
        <v>5</v>
      </c>
      <c r="M5004" s="32" t="s">
        <v>2</v>
      </c>
      <c r="N5004" s="70" t="str">
        <f t="shared" si="179"/>
        <v>1288. Cuidado Continuo por una vida con bienestar para la ruralidad de BogotáComunitario3_PUENTE_ARANDA3_DICIEMBRE_2025</v>
      </c>
      <c r="O5004" s="75">
        <v>140539</v>
      </c>
      <c r="S5004" s="21">
        <v>0</v>
      </c>
    </row>
    <row r="5005" spans="2:19" ht="30" hidden="1" customHeight="1">
      <c r="B5005">
        <v>128</v>
      </c>
      <c r="C5005" t="s">
        <v>220</v>
      </c>
      <c r="D5005" t="s">
        <v>92</v>
      </c>
      <c r="E5005" s="86" t="str">
        <f t="shared" si="178"/>
        <v xml:space="preserve">1288. Cuidado Continuo por una vida con bienestar para la ruralidad de BogotáEducativo </v>
      </c>
      <c r="F5005" t="s">
        <v>223</v>
      </c>
      <c r="G5005" t="s">
        <v>89</v>
      </c>
      <c r="H5005" t="s">
        <v>90</v>
      </c>
      <c r="I5005" s="134" t="s">
        <v>60</v>
      </c>
      <c r="J5005" t="s">
        <v>91</v>
      </c>
      <c r="K5005" t="s">
        <v>80</v>
      </c>
      <c r="L5005" s="32" t="s">
        <v>5</v>
      </c>
      <c r="M5005" s="32" t="s">
        <v>2</v>
      </c>
      <c r="N5005" s="70" t="str">
        <f t="shared" si="179"/>
        <v>1288. Cuidado Continuo por una vida con bienestar para la ruralidad de BogotáEducativo 3_PUENTE_ARANDA3_DICIEMBRE_2025</v>
      </c>
      <c r="O5005" s="75">
        <v>140539</v>
      </c>
      <c r="S5005" s="21">
        <v>0</v>
      </c>
    </row>
    <row r="5006" spans="2:19" ht="30" hidden="1" customHeight="1">
      <c r="B5006">
        <v>129</v>
      </c>
      <c r="C5006" t="s">
        <v>220</v>
      </c>
      <c r="D5006" t="s">
        <v>87</v>
      </c>
      <c r="E5006" s="86" t="str">
        <f t="shared" si="178"/>
        <v>1298. Cuidado Continuo por una vida con bienestar para la ruralidad de BogotáComunitario</v>
      </c>
      <c r="F5006" t="s">
        <v>224</v>
      </c>
      <c r="G5006" t="s">
        <v>89</v>
      </c>
      <c r="H5006" t="s">
        <v>90</v>
      </c>
      <c r="I5006" s="134" t="s">
        <v>60</v>
      </c>
      <c r="J5006" t="s">
        <v>91</v>
      </c>
      <c r="K5006" t="s">
        <v>65</v>
      </c>
      <c r="L5006" s="32" t="s">
        <v>5</v>
      </c>
      <c r="M5006" s="32" t="s">
        <v>2</v>
      </c>
      <c r="N5006" s="70" t="str">
        <f t="shared" si="179"/>
        <v>1298. Cuidado Continuo por una vida con bienestar para la ruralidad de BogotáComunitario3_PUENTE_ARANDA3_DICIEMBRE_2025</v>
      </c>
      <c r="O5006" s="75">
        <v>175674</v>
      </c>
      <c r="S5006" s="21">
        <v>0</v>
      </c>
    </row>
    <row r="5007" spans="2:19" ht="30" hidden="1" customHeight="1">
      <c r="B5007">
        <v>130</v>
      </c>
      <c r="C5007" t="s">
        <v>220</v>
      </c>
      <c r="D5007" t="s">
        <v>87</v>
      </c>
      <c r="E5007" s="86" t="str">
        <f t="shared" si="178"/>
        <v>1308. Cuidado Continuo por una vida con bienestar para la ruralidad de BogotáComunitario</v>
      </c>
      <c r="F5007" t="s">
        <v>225</v>
      </c>
      <c r="G5007" t="s">
        <v>89</v>
      </c>
      <c r="H5007" t="s">
        <v>90</v>
      </c>
      <c r="I5007" s="134" t="s">
        <v>60</v>
      </c>
      <c r="J5007" t="s">
        <v>91</v>
      </c>
      <c r="K5007" t="s">
        <v>80</v>
      </c>
      <c r="L5007" s="32" t="s">
        <v>5</v>
      </c>
      <c r="M5007" s="32" t="s">
        <v>2</v>
      </c>
      <c r="N5007" s="70" t="str">
        <f t="shared" si="179"/>
        <v>1308. Cuidado Continuo por una vida con bienestar para la ruralidad de BogotáComunitario3_PUENTE_ARANDA3_DICIEMBRE_2025</v>
      </c>
      <c r="O5007" s="75">
        <v>140539</v>
      </c>
      <c r="S5007" s="21">
        <v>0</v>
      </c>
    </row>
    <row r="5008" spans="2:19" ht="30" hidden="1" customHeight="1">
      <c r="B5008">
        <v>131</v>
      </c>
      <c r="C5008" t="s">
        <v>220</v>
      </c>
      <c r="D5008" t="s">
        <v>98</v>
      </c>
      <c r="E5008" s="86" t="str">
        <f t="shared" si="178"/>
        <v>1318. Cuidado Continuo por una vida con bienestar para la ruralidad de BogotáLaboral</v>
      </c>
      <c r="F5008" t="s">
        <v>226</v>
      </c>
      <c r="G5008" t="s">
        <v>110</v>
      </c>
      <c r="H5008" t="s">
        <v>90</v>
      </c>
      <c r="I5008" s="134" t="s">
        <v>60</v>
      </c>
      <c r="J5008" t="s">
        <v>154</v>
      </c>
      <c r="K5008" t="s">
        <v>65</v>
      </c>
      <c r="L5008" s="32" t="s">
        <v>5</v>
      </c>
      <c r="M5008" s="32" t="s">
        <v>2</v>
      </c>
      <c r="N5008" s="70" t="str">
        <f t="shared" si="179"/>
        <v>1318. Cuidado Continuo por una vida con bienestar para la ruralidad de BogotáLaboral3_PUENTE_ARANDA3_DICIEMBRE_2025</v>
      </c>
      <c r="O5008" s="75">
        <v>940787</v>
      </c>
      <c r="S5008" s="21">
        <v>0</v>
      </c>
    </row>
    <row r="5009" spans="2:19" ht="30" hidden="1" customHeight="1">
      <c r="B5009">
        <v>132</v>
      </c>
      <c r="C5009" t="s">
        <v>220</v>
      </c>
      <c r="D5009" t="s">
        <v>98</v>
      </c>
      <c r="E5009" s="86" t="str">
        <f t="shared" si="178"/>
        <v>1328. Cuidado Continuo por una vida con bienestar para la ruralidad de BogotáLaboral</v>
      </c>
      <c r="F5009" t="s">
        <v>227</v>
      </c>
      <c r="G5009" t="s">
        <v>110</v>
      </c>
      <c r="H5009" t="s">
        <v>90</v>
      </c>
      <c r="I5009" s="134" t="s">
        <v>60</v>
      </c>
      <c r="J5009" t="s">
        <v>228</v>
      </c>
      <c r="K5009" t="s">
        <v>80</v>
      </c>
      <c r="L5009" s="32" t="s">
        <v>5</v>
      </c>
      <c r="M5009" s="32" t="s">
        <v>2</v>
      </c>
      <c r="N5009" s="70" t="str">
        <f t="shared" si="179"/>
        <v>1328. Cuidado Continuo por una vida con bienestar para la ruralidad de BogotáLaboral3_PUENTE_ARANDA3_DICIEMBRE_2025</v>
      </c>
      <c r="O5009" s="75">
        <v>250875</v>
      </c>
      <c r="S5009" s="21">
        <v>0</v>
      </c>
    </row>
    <row r="5010" spans="2:19" ht="30" hidden="1" customHeight="1">
      <c r="B5010">
        <v>133</v>
      </c>
      <c r="C5010" t="s">
        <v>220</v>
      </c>
      <c r="D5010" t="s">
        <v>98</v>
      </c>
      <c r="E5010" s="86" t="str">
        <f t="shared" si="178"/>
        <v>1338. Cuidado Continuo por una vida con bienestar para la ruralidad de BogotáLaboral</v>
      </c>
      <c r="F5010" t="s">
        <v>229</v>
      </c>
      <c r="G5010" t="s">
        <v>110</v>
      </c>
      <c r="H5010" t="s">
        <v>90</v>
      </c>
      <c r="I5010" s="134" t="s">
        <v>60</v>
      </c>
      <c r="J5010" t="s">
        <v>228</v>
      </c>
      <c r="K5010" t="s">
        <v>80</v>
      </c>
      <c r="L5010" s="32" t="s">
        <v>5</v>
      </c>
      <c r="M5010" s="32" t="s">
        <v>2</v>
      </c>
      <c r="N5010" s="70" t="str">
        <f t="shared" si="179"/>
        <v>1338. Cuidado Continuo por una vida con bienestar para la ruralidad de BogotáLaboral3_PUENTE_ARANDA3_DICIEMBRE_2025</v>
      </c>
      <c r="O5010" s="75">
        <v>183687</v>
      </c>
      <c r="S5010" s="21">
        <v>0</v>
      </c>
    </row>
    <row r="5011" spans="2:19" ht="30" hidden="1" customHeight="1">
      <c r="B5011">
        <v>134</v>
      </c>
      <c r="C5011" t="s">
        <v>220</v>
      </c>
      <c r="D5011" t="s">
        <v>98</v>
      </c>
      <c r="E5011" s="86" t="str">
        <f t="shared" si="178"/>
        <v>1348. Cuidado Continuo por una vida con bienestar para la ruralidad de BogotáLaboral</v>
      </c>
      <c r="F5011" t="s">
        <v>230</v>
      </c>
      <c r="G5011" t="s">
        <v>110</v>
      </c>
      <c r="H5011" t="s">
        <v>90</v>
      </c>
      <c r="I5011" s="134" t="s">
        <v>60</v>
      </c>
      <c r="J5011" t="s">
        <v>151</v>
      </c>
      <c r="K5011" t="s">
        <v>80</v>
      </c>
      <c r="L5011" s="32" t="s">
        <v>5</v>
      </c>
      <c r="M5011" s="32" t="s">
        <v>2</v>
      </c>
      <c r="N5011" s="70" t="str">
        <f t="shared" si="179"/>
        <v>1348. Cuidado Continuo por una vida con bienestar para la ruralidad de BogotáLaboral3_PUENTE_ARANDA3_DICIEMBRE_2025</v>
      </c>
      <c r="O5011" s="75">
        <v>110336</v>
      </c>
      <c r="S5011" s="21">
        <v>0</v>
      </c>
    </row>
    <row r="5012" spans="2:19" ht="30" hidden="1" customHeight="1">
      <c r="B5012">
        <v>135</v>
      </c>
      <c r="C5012" t="s">
        <v>220</v>
      </c>
      <c r="D5012" t="s">
        <v>98</v>
      </c>
      <c r="E5012" s="86" t="str">
        <f t="shared" ref="E5012:E5075" si="180">B5012&amp;C5012&amp;D5012</f>
        <v>1358. Cuidado Continuo por una vida con bienestar para la ruralidad de BogotáLaboral</v>
      </c>
      <c r="F5012" t="s">
        <v>231</v>
      </c>
      <c r="G5012" t="s">
        <v>110</v>
      </c>
      <c r="H5012" t="s">
        <v>90</v>
      </c>
      <c r="I5012" s="134" t="s">
        <v>60</v>
      </c>
      <c r="J5012" t="s">
        <v>151</v>
      </c>
      <c r="K5012" t="s">
        <v>65</v>
      </c>
      <c r="L5012" s="32" t="s">
        <v>5</v>
      </c>
      <c r="M5012" s="32" t="s">
        <v>2</v>
      </c>
      <c r="N5012" s="70" t="str">
        <f t="shared" si="179"/>
        <v>1358. Cuidado Continuo por una vida con bienestar para la ruralidad de BogotáLaboral3_PUENTE_ARANDA3_DICIEMBRE_2025</v>
      </c>
      <c r="O5012" s="75">
        <v>137922</v>
      </c>
      <c r="S5012" s="21">
        <v>0</v>
      </c>
    </row>
    <row r="5013" spans="2:19" ht="30" hidden="1" customHeight="1">
      <c r="B5013">
        <v>86</v>
      </c>
      <c r="C5013" t="s">
        <v>232</v>
      </c>
      <c r="D5013" t="s">
        <v>233</v>
      </c>
      <c r="E5013" s="86" t="str">
        <f t="shared" si="180"/>
        <v>869. Gestión de Programas Estrategias y Planes para el BienestarGestión Integral Estrategias y Programas</v>
      </c>
      <c r="F5013" t="s">
        <v>234</v>
      </c>
      <c r="G5013" t="s">
        <v>235</v>
      </c>
      <c r="H5013" t="s">
        <v>90</v>
      </c>
      <c r="I5013" s="134" t="s">
        <v>60</v>
      </c>
      <c r="J5013" t="s">
        <v>218</v>
      </c>
      <c r="K5013" t="s">
        <v>62</v>
      </c>
      <c r="L5013" s="32" t="s">
        <v>5</v>
      </c>
      <c r="M5013" s="32" t="s">
        <v>2</v>
      </c>
      <c r="N5013" s="70" t="str">
        <f t="shared" si="179"/>
        <v>869. Gestión de Programas Estrategias y Planes para el BienestarGestión Integral Estrategias y Programas3_PUENTE_ARANDA3_DICIEMBRE_2025</v>
      </c>
      <c r="O5013" s="75">
        <v>73474880</v>
      </c>
      <c r="S5013" s="21">
        <v>0</v>
      </c>
    </row>
    <row r="5014" spans="2:19" ht="30" hidden="1" customHeight="1">
      <c r="B5014">
        <v>136</v>
      </c>
      <c r="C5014" t="s">
        <v>232</v>
      </c>
      <c r="D5014" t="s">
        <v>233</v>
      </c>
      <c r="E5014" s="86" t="str">
        <f t="shared" si="180"/>
        <v>1369. Gestión de Programas Estrategias y Planes para el BienestarGestión Integral Estrategias y Programas</v>
      </c>
      <c r="F5014" t="s">
        <v>236</v>
      </c>
      <c r="G5014" t="s">
        <v>237</v>
      </c>
      <c r="H5014" t="s">
        <v>30</v>
      </c>
      <c r="I5014" s="134" t="s">
        <v>60</v>
      </c>
      <c r="J5014" t="s">
        <v>61</v>
      </c>
      <c r="K5014" t="s">
        <v>62</v>
      </c>
      <c r="L5014" s="32" t="s">
        <v>5</v>
      </c>
      <c r="M5014" s="32" t="s">
        <v>2</v>
      </c>
      <c r="N5014" s="70" t="str">
        <f t="shared" si="179"/>
        <v>1369. Gestión de Programas Estrategias y Planes para el BienestarGestión Integral Estrategias y Programas3_PUENTE_ARANDA3_DICIEMBRE_2025</v>
      </c>
      <c r="O5014" s="75">
        <v>5621568</v>
      </c>
      <c r="S5014" s="21">
        <v>0</v>
      </c>
    </row>
    <row r="5015" spans="2:19" ht="30" hidden="1" customHeight="1">
      <c r="B5015">
        <v>137</v>
      </c>
      <c r="C5015" t="s">
        <v>232</v>
      </c>
      <c r="D5015" t="s">
        <v>233</v>
      </c>
      <c r="E5015" s="86" t="str">
        <f t="shared" si="180"/>
        <v>1379. Gestión de Programas Estrategias y Planes para el BienestarGestión Integral Estrategias y Programas</v>
      </c>
      <c r="F5015" t="s">
        <v>238</v>
      </c>
      <c r="G5015" t="s">
        <v>237</v>
      </c>
      <c r="H5015" t="s">
        <v>30</v>
      </c>
      <c r="I5015" s="134" t="s">
        <v>60</v>
      </c>
      <c r="J5015" t="s">
        <v>61</v>
      </c>
      <c r="K5015" t="s">
        <v>62</v>
      </c>
      <c r="L5015" s="32" t="s">
        <v>5</v>
      </c>
      <c r="M5015" s="32" t="s">
        <v>2</v>
      </c>
      <c r="N5015" s="70" t="str">
        <f t="shared" si="179"/>
        <v>1379. Gestión de Programas Estrategias y Planes para el BienestarGestión Integral Estrategias y Programas3_PUENTE_ARANDA3_DICIEMBRE_2025</v>
      </c>
      <c r="O5015" s="75">
        <v>3994272</v>
      </c>
      <c r="S5015" s="21">
        <v>0</v>
      </c>
    </row>
    <row r="5016" spans="2:19" ht="30" hidden="1" customHeight="1">
      <c r="B5016">
        <v>138</v>
      </c>
      <c r="C5016" t="s">
        <v>232</v>
      </c>
      <c r="D5016" t="s">
        <v>233</v>
      </c>
      <c r="E5016" s="86" t="str">
        <f t="shared" si="180"/>
        <v>1389. Gestión de Programas Estrategias y Planes para el BienestarGestión Integral Estrategias y Programas</v>
      </c>
      <c r="F5016" t="s">
        <v>239</v>
      </c>
      <c r="G5016" t="s">
        <v>237</v>
      </c>
      <c r="H5016" t="s">
        <v>30</v>
      </c>
      <c r="I5016" s="134" t="s">
        <v>60</v>
      </c>
      <c r="J5016" t="s">
        <v>61</v>
      </c>
      <c r="K5016" t="s">
        <v>62</v>
      </c>
      <c r="L5016" s="32" t="s">
        <v>5</v>
      </c>
      <c r="M5016" s="32" t="s">
        <v>2</v>
      </c>
      <c r="N5016" s="70" t="str">
        <f t="shared" si="179"/>
        <v>1389. Gestión de Programas Estrategias y Planes para el BienestarGestión Integral Estrategias y Programas3_PUENTE_ARANDA3_DICIEMBRE_2025</v>
      </c>
      <c r="O5016" s="75">
        <v>12969056</v>
      </c>
      <c r="S5016" s="21">
        <v>0</v>
      </c>
    </row>
    <row r="5017" spans="2:19" ht="30" hidden="1" customHeight="1">
      <c r="B5017">
        <v>139</v>
      </c>
      <c r="C5017" t="s">
        <v>232</v>
      </c>
      <c r="D5017" t="s">
        <v>233</v>
      </c>
      <c r="E5017" s="86" t="str">
        <f t="shared" si="180"/>
        <v>1399. Gestión de Programas Estrategias y Planes para el BienestarGestión Integral Estrategias y Programas</v>
      </c>
      <c r="F5017" t="s">
        <v>240</v>
      </c>
      <c r="G5017" t="s">
        <v>237</v>
      </c>
      <c r="H5017" t="s">
        <v>30</v>
      </c>
      <c r="I5017" s="134" t="s">
        <v>60</v>
      </c>
      <c r="J5017" t="s">
        <v>61</v>
      </c>
      <c r="K5017" t="s">
        <v>62</v>
      </c>
      <c r="L5017" s="32" t="s">
        <v>5</v>
      </c>
      <c r="M5017" s="32" t="s">
        <v>2</v>
      </c>
      <c r="N5017" s="70" t="str">
        <f t="shared" si="179"/>
        <v>1399. Gestión de Programas Estrategias y Planes para el BienestarGestión Integral Estrategias y Programas3_PUENTE_ARANDA3_DICIEMBRE_2025</v>
      </c>
      <c r="O5017" s="75">
        <v>3994272</v>
      </c>
      <c r="S5017" s="21">
        <v>0</v>
      </c>
    </row>
    <row r="5018" spans="2:19" ht="30" hidden="1" customHeight="1">
      <c r="B5018">
        <v>140</v>
      </c>
      <c r="C5018" t="s">
        <v>232</v>
      </c>
      <c r="D5018" t="s">
        <v>233</v>
      </c>
      <c r="E5018" s="86" t="str">
        <f t="shared" si="180"/>
        <v>1409. Gestión de Programas Estrategias y Planes para el BienestarGestión Integral Estrategias y Programas</v>
      </c>
      <c r="F5018" t="s">
        <v>241</v>
      </c>
      <c r="G5018" t="s">
        <v>237</v>
      </c>
      <c r="H5018" t="s">
        <v>30</v>
      </c>
      <c r="I5018" s="134" t="s">
        <v>60</v>
      </c>
      <c r="J5018" t="s">
        <v>61</v>
      </c>
      <c r="K5018" t="s">
        <v>62</v>
      </c>
      <c r="L5018" s="32" t="s">
        <v>5</v>
      </c>
      <c r="M5018" s="32" t="s">
        <v>2</v>
      </c>
      <c r="N5018" s="70" t="str">
        <f t="shared" si="179"/>
        <v>1409. Gestión de Programas Estrategias y Planes para el BienestarGestión Integral Estrategias y Programas3_PUENTE_ARANDA3_DICIEMBRE_2025</v>
      </c>
      <c r="O5018" s="75">
        <v>5621568</v>
      </c>
      <c r="S5018" s="21">
        <v>0</v>
      </c>
    </row>
    <row r="5019" spans="2:19" ht="30" hidden="1" customHeight="1">
      <c r="B5019">
        <v>141</v>
      </c>
      <c r="C5019" t="s">
        <v>232</v>
      </c>
      <c r="D5019" t="s">
        <v>233</v>
      </c>
      <c r="E5019" s="86" t="str">
        <f t="shared" si="180"/>
        <v>1419. Gestión de Programas Estrategias y Planes para el BienestarGestión Integral Estrategias y Programas</v>
      </c>
      <c r="F5019" t="s">
        <v>242</v>
      </c>
      <c r="G5019" t="s">
        <v>237</v>
      </c>
      <c r="H5019" t="s">
        <v>30</v>
      </c>
      <c r="I5019" s="134" t="s">
        <v>60</v>
      </c>
      <c r="J5019" t="s">
        <v>61</v>
      </c>
      <c r="K5019" t="s">
        <v>62</v>
      </c>
      <c r="L5019" s="32" t="s">
        <v>5</v>
      </c>
      <c r="M5019" s="32" t="s">
        <v>2</v>
      </c>
      <c r="N5019" s="70" t="str">
        <f t="shared" si="179"/>
        <v>1419. Gestión de Programas Estrategias y Planes para el BienestarGestión Integral Estrategias y Programas3_PUENTE_ARANDA3_DICIEMBRE_2025</v>
      </c>
      <c r="O5019" s="75">
        <v>3994272</v>
      </c>
      <c r="S5019" s="21">
        <v>0</v>
      </c>
    </row>
    <row r="5020" spans="2:19" ht="30" hidden="1" customHeight="1">
      <c r="B5020">
        <v>142</v>
      </c>
      <c r="C5020" t="s">
        <v>232</v>
      </c>
      <c r="D5020" t="s">
        <v>233</v>
      </c>
      <c r="E5020" s="86" t="str">
        <f t="shared" si="180"/>
        <v>1429. Gestión de Programas Estrategias y Planes para el BienestarGestión Integral Estrategias y Programas</v>
      </c>
      <c r="F5020" t="s">
        <v>243</v>
      </c>
      <c r="G5020" t="s">
        <v>237</v>
      </c>
      <c r="H5020" t="s">
        <v>30</v>
      </c>
      <c r="I5020" s="134" t="s">
        <v>60</v>
      </c>
      <c r="J5020" t="s">
        <v>61</v>
      </c>
      <c r="K5020" t="s">
        <v>80</v>
      </c>
      <c r="L5020" s="32" t="s">
        <v>5</v>
      </c>
      <c r="M5020" s="32" t="s">
        <v>2</v>
      </c>
      <c r="N5020" s="70" t="str">
        <f t="shared" si="179"/>
        <v>1429. Gestión de Programas Estrategias y Planes para el BienestarGestión Integral Estrategias y Programas3_PUENTE_ARANDA3_DICIEMBRE_2025</v>
      </c>
      <c r="O5020" s="75">
        <v>3994272</v>
      </c>
      <c r="S5020" s="21">
        <v>0</v>
      </c>
    </row>
    <row r="5021" spans="2:19" ht="30" hidden="1" customHeight="1">
      <c r="B5021">
        <v>143</v>
      </c>
      <c r="C5021" t="s">
        <v>232</v>
      </c>
      <c r="D5021" t="s">
        <v>233</v>
      </c>
      <c r="E5021" s="86" t="str">
        <f t="shared" si="180"/>
        <v>1439. Gestión de Programas Estrategias y Planes para el BienestarGestión Integral Estrategias y Programas</v>
      </c>
      <c r="F5021" t="s">
        <v>244</v>
      </c>
      <c r="G5021" t="s">
        <v>245</v>
      </c>
      <c r="H5021" t="s">
        <v>30</v>
      </c>
      <c r="I5021" s="134" t="s">
        <v>60</v>
      </c>
      <c r="J5021" t="s">
        <v>61</v>
      </c>
      <c r="K5021" t="s">
        <v>62</v>
      </c>
      <c r="L5021" s="32" t="s">
        <v>5</v>
      </c>
      <c r="M5021" s="32" t="s">
        <v>2</v>
      </c>
      <c r="N5021" s="70" t="str">
        <f t="shared" si="179"/>
        <v>1439. Gestión de Programas Estrategias y Planes para el BienestarGestión Integral Estrategias y Programas3_PUENTE_ARANDA3_DICIEMBRE_2025</v>
      </c>
      <c r="O5021" s="75">
        <v>7508288</v>
      </c>
      <c r="S5021" s="21">
        <v>0</v>
      </c>
    </row>
    <row r="5022" spans="2:19" ht="30" hidden="1" customHeight="1">
      <c r="B5022">
        <v>144</v>
      </c>
      <c r="C5022" t="s">
        <v>232</v>
      </c>
      <c r="D5022" t="s">
        <v>233</v>
      </c>
      <c r="E5022" s="86" t="str">
        <f t="shared" si="180"/>
        <v>1449. Gestión de Programas Estrategias y Planes para el BienestarGestión Integral Estrategias y Programas</v>
      </c>
      <c r="F5022" t="s">
        <v>246</v>
      </c>
      <c r="G5022" t="s">
        <v>245</v>
      </c>
      <c r="H5022" t="s">
        <v>30</v>
      </c>
      <c r="I5022" s="134" t="s">
        <v>60</v>
      </c>
      <c r="J5022" t="s">
        <v>61</v>
      </c>
      <c r="K5022" t="s">
        <v>62</v>
      </c>
      <c r="L5022" s="32" t="s">
        <v>5</v>
      </c>
      <c r="M5022" s="32" t="s">
        <v>2</v>
      </c>
      <c r="N5022" s="70" t="str">
        <f t="shared" si="179"/>
        <v>1449. Gestión de Programas Estrategias y Planes para el BienestarGestión Integral Estrategias y Programas3_PUENTE_ARANDA3_DICIEMBRE_2025</v>
      </c>
      <c r="O5022" s="75">
        <v>7508288</v>
      </c>
      <c r="S5022" s="21">
        <v>0</v>
      </c>
    </row>
    <row r="5023" spans="2:19" ht="30" hidden="1" customHeight="1">
      <c r="B5023">
        <v>145</v>
      </c>
      <c r="C5023" t="s">
        <v>232</v>
      </c>
      <c r="D5023" t="s">
        <v>233</v>
      </c>
      <c r="E5023" s="86" t="str">
        <f t="shared" si="180"/>
        <v>1459. Gestión de Programas Estrategias y Planes para el BienestarGestión Integral Estrategias y Programas</v>
      </c>
      <c r="F5023" t="s">
        <v>247</v>
      </c>
      <c r="G5023" t="s">
        <v>245</v>
      </c>
      <c r="H5023" t="s">
        <v>30</v>
      </c>
      <c r="I5023" s="134" t="s">
        <v>60</v>
      </c>
      <c r="J5023" t="s">
        <v>61</v>
      </c>
      <c r="K5023" t="s">
        <v>62</v>
      </c>
      <c r="L5023" s="32" t="s">
        <v>5</v>
      </c>
      <c r="M5023" s="32" t="s">
        <v>2</v>
      </c>
      <c r="N5023" s="70" t="str">
        <f t="shared" si="179"/>
        <v>1459. Gestión de Programas Estrategias y Planes para el BienestarGestión Integral Estrategias y Programas3_PUENTE_ARANDA3_DICIEMBRE_2025</v>
      </c>
      <c r="O5023" s="75">
        <v>5299968</v>
      </c>
      <c r="S5023" s="21">
        <v>0</v>
      </c>
    </row>
    <row r="5024" spans="2:19" ht="30" hidden="1" customHeight="1">
      <c r="B5024">
        <v>146</v>
      </c>
      <c r="C5024" t="s">
        <v>232</v>
      </c>
      <c r="D5024" t="s">
        <v>233</v>
      </c>
      <c r="E5024" s="86" t="str">
        <f t="shared" si="180"/>
        <v>1469. Gestión de Programas Estrategias y Planes para el BienestarGestión Integral Estrategias y Programas</v>
      </c>
      <c r="F5024" t="s">
        <v>248</v>
      </c>
      <c r="G5024" t="s">
        <v>245</v>
      </c>
      <c r="H5024" t="s">
        <v>30</v>
      </c>
      <c r="I5024" s="134" t="s">
        <v>60</v>
      </c>
      <c r="J5024" t="s">
        <v>91</v>
      </c>
      <c r="K5024" t="s">
        <v>80</v>
      </c>
      <c r="L5024" s="32" t="s">
        <v>5</v>
      </c>
      <c r="M5024" s="32" t="s">
        <v>2</v>
      </c>
      <c r="N5024" s="70" t="str">
        <f t="shared" si="179"/>
        <v>1469. Gestión de Programas Estrategias y Planes para el BienestarGestión Integral Estrategias y Programas3_PUENTE_ARANDA3_DICIEMBRE_2025</v>
      </c>
      <c r="O5024" s="75">
        <v>122208</v>
      </c>
      <c r="S5024" s="21">
        <v>0</v>
      </c>
    </row>
    <row r="5025" spans="2:19" ht="30" hidden="1" customHeight="1">
      <c r="B5025">
        <v>147</v>
      </c>
      <c r="C5025" t="s">
        <v>232</v>
      </c>
      <c r="D5025" t="s">
        <v>233</v>
      </c>
      <c r="E5025" s="86" t="str">
        <f t="shared" si="180"/>
        <v>1479. Gestión de Programas Estrategias y Planes para el BienestarGestión Integral Estrategias y Programas</v>
      </c>
      <c r="F5025" t="s">
        <v>249</v>
      </c>
      <c r="G5025" t="s">
        <v>245</v>
      </c>
      <c r="H5025" t="s">
        <v>30</v>
      </c>
      <c r="I5025" s="134" t="s">
        <v>60</v>
      </c>
      <c r="J5025" t="s">
        <v>215</v>
      </c>
      <c r="K5025" t="s">
        <v>80</v>
      </c>
      <c r="L5025" s="32" t="s">
        <v>5</v>
      </c>
      <c r="M5025" s="32" t="s">
        <v>2</v>
      </c>
      <c r="N5025" s="70" t="str">
        <f t="shared" si="179"/>
        <v>1479. Gestión de Programas Estrategias y Planes para el BienestarGestión Integral Estrategias y Programas3_PUENTE_ARANDA3_DICIEMBRE_2025</v>
      </c>
      <c r="O5025" s="75">
        <v>30552</v>
      </c>
      <c r="S5025" s="21">
        <v>0</v>
      </c>
    </row>
    <row r="5026" spans="2:19" ht="30" hidden="1" customHeight="1">
      <c r="B5026">
        <v>148</v>
      </c>
      <c r="C5026" t="s">
        <v>232</v>
      </c>
      <c r="D5026" t="s">
        <v>233</v>
      </c>
      <c r="E5026" s="86" t="str">
        <f t="shared" si="180"/>
        <v>1489. Gestión de Programas Estrategias y Planes para el BienestarGestión Integral Estrategias y Programas</v>
      </c>
      <c r="F5026" t="s">
        <v>250</v>
      </c>
      <c r="G5026" t="s">
        <v>245</v>
      </c>
      <c r="H5026" t="s">
        <v>30</v>
      </c>
      <c r="I5026" s="134" t="s">
        <v>60</v>
      </c>
      <c r="J5026" t="s">
        <v>91</v>
      </c>
      <c r="K5026" t="s">
        <v>80</v>
      </c>
      <c r="L5026" s="32" t="s">
        <v>5</v>
      </c>
      <c r="M5026" s="32" t="s">
        <v>2</v>
      </c>
      <c r="N5026" s="70" t="str">
        <f t="shared" si="179"/>
        <v>1489. Gestión de Programas Estrategias y Planes para el BienestarGestión Integral Estrategias y Programas3_PUENTE_ARANDA3_DICIEMBRE_2025</v>
      </c>
      <c r="O5026" s="75">
        <v>122208</v>
      </c>
      <c r="S5026" s="21">
        <v>0</v>
      </c>
    </row>
    <row r="5027" spans="2:19" ht="30" hidden="1" customHeight="1">
      <c r="B5027">
        <v>149</v>
      </c>
      <c r="C5027" t="s">
        <v>232</v>
      </c>
      <c r="D5027" t="s">
        <v>233</v>
      </c>
      <c r="E5027" s="86" t="str">
        <f t="shared" si="180"/>
        <v>1499. Gestión de Programas Estrategias y Planes para el BienestarGestión Integral Estrategias y Programas</v>
      </c>
      <c r="F5027" t="s">
        <v>251</v>
      </c>
      <c r="G5027" t="s">
        <v>245</v>
      </c>
      <c r="H5027" t="s">
        <v>30</v>
      </c>
      <c r="I5027" s="134" t="s">
        <v>60</v>
      </c>
      <c r="J5027" t="s">
        <v>61</v>
      </c>
      <c r="K5027" t="s">
        <v>62</v>
      </c>
      <c r="L5027" s="32" t="s">
        <v>5</v>
      </c>
      <c r="M5027" s="32" t="s">
        <v>2</v>
      </c>
      <c r="N5027" s="70" t="str">
        <f t="shared" si="179"/>
        <v>1499. Gestión de Programas Estrategias y Planes para el BienestarGestión Integral Estrategias y Programas3_PUENTE_ARANDA3_DICIEMBRE_2025</v>
      </c>
      <c r="O5027" s="75">
        <v>3665168</v>
      </c>
      <c r="S5027" s="21">
        <v>0</v>
      </c>
    </row>
    <row r="5028" spans="2:19" ht="30" hidden="1" customHeight="1">
      <c r="B5028">
        <v>150</v>
      </c>
      <c r="C5028" t="s">
        <v>232</v>
      </c>
      <c r="D5028" t="s">
        <v>233</v>
      </c>
      <c r="E5028" s="86" t="str">
        <f t="shared" si="180"/>
        <v>1509. Gestión de Programas Estrategias y Planes para el BienestarGestión Integral Estrategias y Programas</v>
      </c>
      <c r="F5028" t="s">
        <v>252</v>
      </c>
      <c r="G5028" t="s">
        <v>245</v>
      </c>
      <c r="H5028" t="s">
        <v>30</v>
      </c>
      <c r="I5028" s="134" t="s">
        <v>60</v>
      </c>
      <c r="J5028" t="s">
        <v>61</v>
      </c>
      <c r="K5028" t="s">
        <v>62</v>
      </c>
      <c r="L5028" s="32" t="s">
        <v>5</v>
      </c>
      <c r="M5028" s="32" t="s">
        <v>2</v>
      </c>
      <c r="N5028" s="70" t="str">
        <f t="shared" si="179"/>
        <v>1509. Gestión de Programas Estrategias y Planes para el BienestarGestión Integral Estrategias y Programas3_PUENTE_ARANDA3_DICIEMBRE_2025</v>
      </c>
      <c r="O5028" s="75">
        <v>1057260</v>
      </c>
      <c r="S5028" s="21">
        <v>0</v>
      </c>
    </row>
    <row r="5029" spans="2:19" ht="30" hidden="1" customHeight="1">
      <c r="B5029">
        <v>151</v>
      </c>
      <c r="C5029" t="s">
        <v>232</v>
      </c>
      <c r="D5029" t="s">
        <v>233</v>
      </c>
      <c r="E5029" s="86" t="str">
        <f t="shared" si="180"/>
        <v>1519. Gestión de Programas Estrategias y Planes para el BienestarGestión Integral Estrategias y Programas</v>
      </c>
      <c r="F5029" t="s">
        <v>253</v>
      </c>
      <c r="G5029" t="s">
        <v>245</v>
      </c>
      <c r="H5029" t="s">
        <v>30</v>
      </c>
      <c r="I5029" s="134" t="s">
        <v>60</v>
      </c>
      <c r="J5029" t="s">
        <v>61</v>
      </c>
      <c r="K5029" t="s">
        <v>62</v>
      </c>
      <c r="L5029" s="32" t="s">
        <v>5</v>
      </c>
      <c r="M5029" s="32" t="s">
        <v>2</v>
      </c>
      <c r="N5029" s="70" t="str">
        <f t="shared" si="179"/>
        <v>1519. Gestión de Programas Estrategias y Planes para el BienestarGestión Integral Estrategias y Programas3_PUENTE_ARANDA3_DICIEMBRE_2025</v>
      </c>
      <c r="O5029" s="75">
        <v>1409680</v>
      </c>
      <c r="S5029" s="21">
        <v>0</v>
      </c>
    </row>
    <row r="5030" spans="2:19" ht="30" hidden="1" customHeight="1">
      <c r="B5030">
        <v>152</v>
      </c>
      <c r="C5030" t="s">
        <v>232</v>
      </c>
      <c r="D5030" t="s">
        <v>233</v>
      </c>
      <c r="E5030" s="86" t="str">
        <f t="shared" si="180"/>
        <v>1529. Gestión de Programas Estrategias y Planes para el BienestarGestión Integral Estrategias y Programas</v>
      </c>
      <c r="F5030" t="s">
        <v>254</v>
      </c>
      <c r="G5030" t="s">
        <v>245</v>
      </c>
      <c r="H5030" t="s">
        <v>30</v>
      </c>
      <c r="I5030" s="134" t="s">
        <v>60</v>
      </c>
      <c r="J5030" t="s">
        <v>61</v>
      </c>
      <c r="K5030" t="s">
        <v>62</v>
      </c>
      <c r="L5030" s="32" t="s">
        <v>5</v>
      </c>
      <c r="M5030" s="32" t="s">
        <v>2</v>
      </c>
      <c r="N5030" s="70" t="str">
        <f t="shared" si="179"/>
        <v>1529. Gestión de Programas Estrategias y Planes para el BienestarGestión Integral Estrategias y Programas3_PUENTE_ARANDA3_DICIEMBRE_2025</v>
      </c>
      <c r="O5030" s="75">
        <v>352420</v>
      </c>
      <c r="S5030" s="21">
        <v>0</v>
      </c>
    </row>
    <row r="5031" spans="2:19" ht="30" hidden="1" customHeight="1">
      <c r="B5031">
        <v>153</v>
      </c>
      <c r="C5031" t="s">
        <v>232</v>
      </c>
      <c r="D5031" t="s">
        <v>233</v>
      </c>
      <c r="E5031" s="86" t="str">
        <f t="shared" si="180"/>
        <v>1539. Gestión de Programas Estrategias y Planes para el BienestarGestión Integral Estrategias y Programas</v>
      </c>
      <c r="F5031" t="s">
        <v>255</v>
      </c>
      <c r="G5031" t="s">
        <v>235</v>
      </c>
      <c r="H5031" t="s">
        <v>30</v>
      </c>
      <c r="I5031" s="134" t="s">
        <v>60</v>
      </c>
      <c r="J5031" t="s">
        <v>61</v>
      </c>
      <c r="K5031" t="s">
        <v>62</v>
      </c>
      <c r="L5031" s="32" t="s">
        <v>5</v>
      </c>
      <c r="M5031" s="32" t="s">
        <v>2</v>
      </c>
      <c r="N5031" s="70" t="str">
        <f t="shared" si="179"/>
        <v>1539. Gestión de Programas Estrategias y Planes para el BienestarGestión Integral Estrategias y Programas3_PUENTE_ARANDA3_DICIEMBRE_2025</v>
      </c>
      <c r="O5031" s="75">
        <v>7347488</v>
      </c>
      <c r="S5031" s="21">
        <v>0</v>
      </c>
    </row>
    <row r="5032" spans="2:19" ht="30" hidden="1" customHeight="1">
      <c r="B5032">
        <v>154</v>
      </c>
      <c r="C5032" t="s">
        <v>232</v>
      </c>
      <c r="D5032" t="s">
        <v>233</v>
      </c>
      <c r="E5032" s="86" t="str">
        <f t="shared" si="180"/>
        <v>1549. Gestión de Programas Estrategias y Planes para el BienestarGestión Integral Estrategias y Programas</v>
      </c>
      <c r="F5032" t="s">
        <v>256</v>
      </c>
      <c r="G5032" t="s">
        <v>235</v>
      </c>
      <c r="H5032" t="s">
        <v>30</v>
      </c>
      <c r="I5032" s="134" t="s">
        <v>60</v>
      </c>
      <c r="J5032" t="s">
        <v>61</v>
      </c>
      <c r="K5032" t="s">
        <v>62</v>
      </c>
      <c r="L5032" s="32" t="s">
        <v>5</v>
      </c>
      <c r="M5032" s="32" t="s">
        <v>2</v>
      </c>
      <c r="N5032" s="70" t="str">
        <f t="shared" si="179"/>
        <v>1549. Gestión de Programas Estrategias y Planes para el BienestarGestión Integral Estrategias y Programas3_PUENTE_ARANDA3_DICIEMBRE_2025</v>
      </c>
      <c r="O5032" s="75">
        <v>7347488</v>
      </c>
      <c r="S5032" s="21">
        <v>0</v>
      </c>
    </row>
    <row r="5033" spans="2:19" ht="30" hidden="1" customHeight="1">
      <c r="B5033">
        <v>155</v>
      </c>
      <c r="C5033" t="s">
        <v>232</v>
      </c>
      <c r="D5033" t="s">
        <v>233</v>
      </c>
      <c r="E5033" s="86" t="str">
        <f t="shared" si="180"/>
        <v>1559. Gestión de Programas Estrategias y Planes para el BienestarGestión Integral Estrategias y Programas</v>
      </c>
      <c r="F5033" t="s">
        <v>257</v>
      </c>
      <c r="G5033" t="s">
        <v>235</v>
      </c>
      <c r="H5033" t="s">
        <v>30</v>
      </c>
      <c r="I5033" s="134" t="s">
        <v>60</v>
      </c>
      <c r="J5033" t="s">
        <v>61</v>
      </c>
      <c r="K5033" t="s">
        <v>62</v>
      </c>
      <c r="L5033" s="32" t="s">
        <v>5</v>
      </c>
      <c r="M5033" s="32" t="s">
        <v>2</v>
      </c>
      <c r="N5033" s="70" t="str">
        <f t="shared" si="179"/>
        <v>1559. Gestión de Programas Estrategias y Planes para el BienestarGestión Integral Estrategias y Programas3_PUENTE_ARANDA3_DICIEMBRE_2025</v>
      </c>
      <c r="O5033" s="75">
        <v>7347488</v>
      </c>
      <c r="S5033" s="21">
        <v>0</v>
      </c>
    </row>
    <row r="5034" spans="2:19" ht="30" hidden="1" customHeight="1">
      <c r="B5034">
        <v>156</v>
      </c>
      <c r="C5034" t="s">
        <v>232</v>
      </c>
      <c r="D5034" t="s">
        <v>233</v>
      </c>
      <c r="E5034" s="86" t="str">
        <f t="shared" si="180"/>
        <v>1569. Gestión de Programas Estrategias y Planes para el BienestarGestión Integral Estrategias y Programas</v>
      </c>
      <c r="F5034" t="s">
        <v>258</v>
      </c>
      <c r="G5034" t="s">
        <v>235</v>
      </c>
      <c r="H5034" t="s">
        <v>30</v>
      </c>
      <c r="I5034" s="134" t="s">
        <v>60</v>
      </c>
      <c r="J5034" t="s">
        <v>61</v>
      </c>
      <c r="K5034" t="s">
        <v>62</v>
      </c>
      <c r="L5034" s="32" t="s">
        <v>5</v>
      </c>
      <c r="M5034" s="32" t="s">
        <v>2</v>
      </c>
      <c r="N5034" s="70" t="str">
        <f t="shared" si="179"/>
        <v>1569. Gestión de Programas Estrategias y Planes para el BienestarGestión Integral Estrategias y Programas3_PUENTE_ARANDA3_DICIEMBRE_2025</v>
      </c>
      <c r="O5034" s="75">
        <v>13832016</v>
      </c>
      <c r="S5034" s="21">
        <v>0</v>
      </c>
    </row>
    <row r="5035" spans="2:19" ht="30" hidden="1" customHeight="1">
      <c r="B5035">
        <v>157</v>
      </c>
      <c r="C5035" t="s">
        <v>232</v>
      </c>
      <c r="D5035" t="s">
        <v>233</v>
      </c>
      <c r="E5035" s="86" t="str">
        <f t="shared" si="180"/>
        <v>1579. Gestión de Programas Estrategias y Planes para el BienestarGestión Integral Estrategias y Programas</v>
      </c>
      <c r="F5035" t="s">
        <v>259</v>
      </c>
      <c r="G5035" t="s">
        <v>235</v>
      </c>
      <c r="H5035" t="s">
        <v>30</v>
      </c>
      <c r="I5035" s="134" t="s">
        <v>60</v>
      </c>
      <c r="J5035" t="s">
        <v>61</v>
      </c>
      <c r="K5035" t="s">
        <v>62</v>
      </c>
      <c r="L5035" s="32" t="s">
        <v>5</v>
      </c>
      <c r="M5035" s="32" t="s">
        <v>2</v>
      </c>
      <c r="N5035" s="70" t="str">
        <f t="shared" si="179"/>
        <v>1579. Gestión de Programas Estrategias y Planes para el BienestarGestión Integral Estrategias y Programas3_PUENTE_ARANDA3_DICIEMBRE_2025</v>
      </c>
      <c r="O5035" s="75">
        <v>13832016</v>
      </c>
      <c r="S5035" s="21">
        <v>0</v>
      </c>
    </row>
    <row r="5036" spans="2:19" ht="30" hidden="1" customHeight="1">
      <c r="B5036">
        <v>158</v>
      </c>
      <c r="C5036" t="s">
        <v>232</v>
      </c>
      <c r="D5036" t="s">
        <v>233</v>
      </c>
      <c r="E5036" s="86" t="str">
        <f t="shared" si="180"/>
        <v>1589. Gestión de Programas Estrategias y Planes para el BienestarGestión Integral Estrategias y Programas</v>
      </c>
      <c r="F5036" t="s">
        <v>260</v>
      </c>
      <c r="G5036" t="s">
        <v>235</v>
      </c>
      <c r="H5036" t="s">
        <v>30</v>
      </c>
      <c r="I5036" s="134" t="s">
        <v>60</v>
      </c>
      <c r="J5036" t="s">
        <v>91</v>
      </c>
      <c r="K5036" t="s">
        <v>62</v>
      </c>
      <c r="L5036" s="32" t="s">
        <v>5</v>
      </c>
      <c r="M5036" s="32" t="s">
        <v>2</v>
      </c>
      <c r="N5036" s="70" t="str">
        <f t="shared" si="179"/>
        <v>1589. Gestión de Programas Estrategias y Planes para el BienestarGestión Integral Estrategias y Programas3_PUENTE_ARANDA3_DICIEMBRE_2025</v>
      </c>
      <c r="O5036" s="75">
        <v>2114520</v>
      </c>
      <c r="S5036" s="21">
        <v>0</v>
      </c>
    </row>
    <row r="5037" spans="2:19" ht="30" hidden="1" customHeight="1">
      <c r="B5037">
        <v>159</v>
      </c>
      <c r="C5037" t="s">
        <v>232</v>
      </c>
      <c r="D5037" t="s">
        <v>233</v>
      </c>
      <c r="E5037" s="86" t="str">
        <f t="shared" si="180"/>
        <v>1599. Gestión de Programas Estrategias y Planes para el BienestarGestión Integral Estrategias y Programas</v>
      </c>
      <c r="F5037" t="s">
        <v>261</v>
      </c>
      <c r="G5037" t="s">
        <v>235</v>
      </c>
      <c r="H5037" t="s">
        <v>30</v>
      </c>
      <c r="I5037" s="134" t="s">
        <v>60</v>
      </c>
      <c r="J5037" t="s">
        <v>61</v>
      </c>
      <c r="K5037" t="s">
        <v>62</v>
      </c>
      <c r="L5037" s="32" t="s">
        <v>5</v>
      </c>
      <c r="M5037" s="32" t="s">
        <v>2</v>
      </c>
      <c r="N5037" s="70" t="str">
        <f t="shared" si="179"/>
        <v>1599. Gestión de Programas Estrategias y Planes para el BienestarGestión Integral Estrategias y Programas3_PUENTE_ARANDA3_DICIEMBRE_2025</v>
      </c>
      <c r="O5037" s="75">
        <v>4370008</v>
      </c>
      <c r="S5037" s="21">
        <v>0</v>
      </c>
    </row>
    <row r="5038" spans="2:19" ht="30" hidden="1" customHeight="1">
      <c r="B5038">
        <v>160</v>
      </c>
      <c r="C5038" t="s">
        <v>232</v>
      </c>
      <c r="D5038" t="s">
        <v>233</v>
      </c>
      <c r="E5038" s="86" t="str">
        <f t="shared" si="180"/>
        <v>1609. Gestión de Programas Estrategias y Planes para el BienestarGestión Integral Estrategias y Programas</v>
      </c>
      <c r="F5038" t="s">
        <v>262</v>
      </c>
      <c r="G5038" t="s">
        <v>235</v>
      </c>
      <c r="H5038" t="s">
        <v>30</v>
      </c>
      <c r="I5038" s="134" t="s">
        <v>60</v>
      </c>
      <c r="J5038" t="s">
        <v>61</v>
      </c>
      <c r="K5038" t="s">
        <v>62</v>
      </c>
      <c r="L5038" s="32" t="s">
        <v>5</v>
      </c>
      <c r="M5038" s="32" t="s">
        <v>2</v>
      </c>
      <c r="N5038" s="70" t="str">
        <f t="shared" si="179"/>
        <v>1609. Gestión de Programas Estrategias y Planes para el BienestarGestión Integral Estrategias y Programas3_PUENTE_ARANDA3_DICIEMBRE_2025</v>
      </c>
      <c r="O5038" s="75">
        <v>3994272</v>
      </c>
      <c r="S5038" s="21">
        <v>0</v>
      </c>
    </row>
    <row r="5039" spans="2:19" ht="30" hidden="1" customHeight="1">
      <c r="B5039">
        <v>161</v>
      </c>
      <c r="C5039" t="s">
        <v>232</v>
      </c>
      <c r="D5039" t="s">
        <v>233</v>
      </c>
      <c r="E5039" s="86" t="str">
        <f t="shared" si="180"/>
        <v>1619. Gestión de Programas Estrategias y Planes para el BienestarGestión Integral Estrategias y Programas</v>
      </c>
      <c r="F5039" t="s">
        <v>263</v>
      </c>
      <c r="G5039" t="s">
        <v>237</v>
      </c>
      <c r="H5039" t="s">
        <v>30</v>
      </c>
      <c r="I5039" s="134" t="s">
        <v>60</v>
      </c>
      <c r="J5039" t="s">
        <v>61</v>
      </c>
      <c r="K5039" t="s">
        <v>62</v>
      </c>
      <c r="L5039" s="32" t="s">
        <v>5</v>
      </c>
      <c r="M5039" s="32" t="s">
        <v>2</v>
      </c>
      <c r="N5039" s="70" t="str">
        <f t="shared" si="179"/>
        <v>1619. Gestión de Programas Estrategias y Planes para el BienestarGestión Integral Estrategias y Programas3_PUENTE_ARANDA3_DICIEMBRE_2025</v>
      </c>
      <c r="O5039" s="75">
        <v>7347488</v>
      </c>
      <c r="S5039" s="21">
        <v>0</v>
      </c>
    </row>
    <row r="5040" spans="2:19" ht="30" hidden="1" customHeight="1">
      <c r="B5040">
        <v>162</v>
      </c>
      <c r="C5040" t="s">
        <v>232</v>
      </c>
      <c r="D5040" t="s">
        <v>233</v>
      </c>
      <c r="E5040" s="86" t="str">
        <f t="shared" si="180"/>
        <v>1629. Gestión de Programas Estrategias y Planes para el BienestarGestión Integral Estrategias y Programas</v>
      </c>
      <c r="F5040" t="s">
        <v>264</v>
      </c>
      <c r="G5040" t="s">
        <v>237</v>
      </c>
      <c r="H5040" t="s">
        <v>30</v>
      </c>
      <c r="I5040" s="134" t="s">
        <v>60</v>
      </c>
      <c r="J5040" t="s">
        <v>61</v>
      </c>
      <c r="K5040" t="s">
        <v>62</v>
      </c>
      <c r="L5040" s="32" t="s">
        <v>5</v>
      </c>
      <c r="M5040" s="32" t="s">
        <v>2</v>
      </c>
      <c r="N5040" s="70" t="str">
        <f t="shared" si="179"/>
        <v>1629. Gestión de Programas Estrategias y Planes para el BienestarGestión Integral Estrategias y Programas3_PUENTE_ARANDA3_DICIEMBRE_2025</v>
      </c>
      <c r="O5040" s="75">
        <v>10478800</v>
      </c>
      <c r="S5040" s="21">
        <v>0</v>
      </c>
    </row>
    <row r="5041" spans="2:19" ht="30" hidden="1" customHeight="1">
      <c r="B5041">
        <v>163</v>
      </c>
      <c r="C5041" t="s">
        <v>232</v>
      </c>
      <c r="D5041" t="s">
        <v>233</v>
      </c>
      <c r="E5041" s="86" t="str">
        <f t="shared" si="180"/>
        <v>1639. Gestión de Programas Estrategias y Planes para el BienestarGestión Integral Estrategias y Programas</v>
      </c>
      <c r="F5041" t="s">
        <v>265</v>
      </c>
      <c r="G5041" t="s">
        <v>237</v>
      </c>
      <c r="H5041" t="s">
        <v>30</v>
      </c>
      <c r="I5041" s="134" t="s">
        <v>60</v>
      </c>
      <c r="J5041" t="s">
        <v>61</v>
      </c>
      <c r="K5041" t="s">
        <v>62</v>
      </c>
      <c r="L5041" s="32" t="s">
        <v>5</v>
      </c>
      <c r="M5041" s="32" t="s">
        <v>2</v>
      </c>
      <c r="N5041" s="70" t="str">
        <f t="shared" si="179"/>
        <v>1639. Gestión de Programas Estrategias y Planes para el BienestarGestión Integral Estrategias y Programas3_PUENTE_ARANDA3_DICIEMBRE_2025</v>
      </c>
      <c r="O5041" s="75">
        <v>3994272</v>
      </c>
      <c r="S5041" s="21">
        <v>0</v>
      </c>
    </row>
    <row r="5042" spans="2:19" ht="30" hidden="1" customHeight="1">
      <c r="B5042">
        <v>164</v>
      </c>
      <c r="C5042" t="s">
        <v>232</v>
      </c>
      <c r="D5042" t="s">
        <v>233</v>
      </c>
      <c r="E5042" s="86" t="str">
        <f t="shared" si="180"/>
        <v>1649. Gestión de Programas Estrategias y Planes para el BienestarGestión Integral Estrategias y Programas</v>
      </c>
      <c r="F5042" t="s">
        <v>266</v>
      </c>
      <c r="G5042" t="s">
        <v>237</v>
      </c>
      <c r="H5042" t="s">
        <v>30</v>
      </c>
      <c r="I5042" s="134" t="s">
        <v>60</v>
      </c>
      <c r="J5042" t="s">
        <v>61</v>
      </c>
      <c r="K5042" t="s">
        <v>62</v>
      </c>
      <c r="L5042" s="32" t="s">
        <v>5</v>
      </c>
      <c r="M5042" s="32" t="s">
        <v>2</v>
      </c>
      <c r="N5042" s="70" t="str">
        <f t="shared" si="179"/>
        <v>1649. Gestión de Programas Estrategias y Planes para el BienestarGestión Integral Estrategias y Programas3_PUENTE_ARANDA3_DICIEMBRE_2025</v>
      </c>
      <c r="O5042" s="75">
        <v>6484528</v>
      </c>
      <c r="S5042" s="21">
        <v>0</v>
      </c>
    </row>
    <row r="5043" spans="2:19" ht="30" hidden="1" customHeight="1">
      <c r="B5043">
        <v>165</v>
      </c>
      <c r="C5043" t="s">
        <v>232</v>
      </c>
      <c r="D5043" t="s">
        <v>233</v>
      </c>
      <c r="E5043" s="86" t="str">
        <f t="shared" si="180"/>
        <v>1659. Gestión de Programas Estrategias y Planes para el BienestarGestión Integral Estrategias y Programas</v>
      </c>
      <c r="F5043" t="s">
        <v>267</v>
      </c>
      <c r="G5043" t="s">
        <v>237</v>
      </c>
      <c r="H5043" t="s">
        <v>30</v>
      </c>
      <c r="I5043" s="134" t="s">
        <v>60</v>
      </c>
      <c r="J5043" t="s">
        <v>61</v>
      </c>
      <c r="K5043" t="s">
        <v>62</v>
      </c>
      <c r="L5043" s="32" t="s">
        <v>5</v>
      </c>
      <c r="M5043" s="32" t="s">
        <v>2</v>
      </c>
      <c r="N5043" s="70" t="str">
        <f t="shared" si="179"/>
        <v>1659. Gestión de Programas Estrategias y Planes para el BienestarGestión Integral Estrategias y Programas3_PUENTE_ARANDA3_DICIEMBRE_2025</v>
      </c>
      <c r="O5043" s="75">
        <v>3994272</v>
      </c>
      <c r="S5043" s="21">
        <v>0</v>
      </c>
    </row>
    <row r="5044" spans="2:19" ht="30" hidden="1" customHeight="1">
      <c r="B5044">
        <v>166</v>
      </c>
      <c r="C5044" t="s">
        <v>232</v>
      </c>
      <c r="D5044" t="s">
        <v>233</v>
      </c>
      <c r="E5044" s="86" t="str">
        <f t="shared" si="180"/>
        <v>1669. Gestión de Programas Estrategias y Planes para el BienestarGestión Integral Estrategias y Programas</v>
      </c>
      <c r="F5044" t="s">
        <v>268</v>
      </c>
      <c r="G5044" t="s">
        <v>237</v>
      </c>
      <c r="H5044" t="s">
        <v>30</v>
      </c>
      <c r="I5044" s="134" t="s">
        <v>60</v>
      </c>
      <c r="J5044" t="s">
        <v>61</v>
      </c>
      <c r="K5044" t="s">
        <v>62</v>
      </c>
      <c r="L5044" s="32" t="s">
        <v>5</v>
      </c>
      <c r="M5044" s="32" t="s">
        <v>2</v>
      </c>
      <c r="N5044" s="70" t="str">
        <f t="shared" si="179"/>
        <v>1669. Gestión de Programas Estrategias y Planes para el BienestarGestión Integral Estrategias y Programas3_PUENTE_ARANDA3_DICIEMBRE_2025</v>
      </c>
      <c r="O5044" s="75">
        <v>2983376</v>
      </c>
      <c r="S5044" s="21">
        <v>0</v>
      </c>
    </row>
    <row r="5045" spans="2:19" ht="30" hidden="1" customHeight="1">
      <c r="B5045">
        <v>167</v>
      </c>
      <c r="C5045" t="s">
        <v>232</v>
      </c>
      <c r="D5045" t="s">
        <v>233</v>
      </c>
      <c r="E5045" s="86" t="str">
        <f t="shared" si="180"/>
        <v>1679. Gestión de Programas Estrategias y Planes para el BienestarGestión Integral Estrategias y Programas</v>
      </c>
      <c r="F5045" t="s">
        <v>269</v>
      </c>
      <c r="G5045" t="s">
        <v>237</v>
      </c>
      <c r="H5045" t="s">
        <v>30</v>
      </c>
      <c r="I5045" s="134" t="s">
        <v>60</v>
      </c>
      <c r="J5045" t="s">
        <v>61</v>
      </c>
      <c r="K5045" t="s">
        <v>62</v>
      </c>
      <c r="L5045" s="32" t="s">
        <v>5</v>
      </c>
      <c r="M5045" s="32" t="s">
        <v>2</v>
      </c>
      <c r="N5045" s="70" t="str">
        <f t="shared" si="179"/>
        <v>1679. Gestión de Programas Estrategias y Planes para el BienestarGestión Integral Estrategias y Programas3_PUENTE_ARANDA3_DICIEMBRE_2025</v>
      </c>
      <c r="O5045" s="75">
        <v>6484528</v>
      </c>
      <c r="S5045" s="21">
        <v>0</v>
      </c>
    </row>
    <row r="5046" spans="2:19" ht="30" hidden="1" customHeight="1">
      <c r="B5046">
        <v>168</v>
      </c>
      <c r="C5046" t="s">
        <v>232</v>
      </c>
      <c r="D5046" t="s">
        <v>233</v>
      </c>
      <c r="E5046" s="86" t="str">
        <f t="shared" si="180"/>
        <v>1689. Gestión de Programas Estrategias y Planes para el BienestarGestión Integral Estrategias y Programas</v>
      </c>
      <c r="F5046" t="s">
        <v>270</v>
      </c>
      <c r="G5046" t="s">
        <v>237</v>
      </c>
      <c r="H5046" t="s">
        <v>30</v>
      </c>
      <c r="I5046" s="134" t="s">
        <v>60</v>
      </c>
      <c r="J5046" t="s">
        <v>61</v>
      </c>
      <c r="K5046" t="s">
        <v>62</v>
      </c>
      <c r="L5046" s="32" t="s">
        <v>5</v>
      </c>
      <c r="M5046" s="32" t="s">
        <v>2</v>
      </c>
      <c r="N5046" s="70" t="str">
        <f t="shared" si="179"/>
        <v>1689. Gestión de Programas Estrategias y Planes para el BienestarGestión Integral Estrategias y Programas3_PUENTE_ARANDA3_DICIEMBRE_2025</v>
      </c>
      <c r="O5046" s="75">
        <v>3994272</v>
      </c>
      <c r="S5046" s="21">
        <v>0</v>
      </c>
    </row>
    <row r="5047" spans="2:19" ht="30" hidden="1" customHeight="1">
      <c r="B5047">
        <v>169</v>
      </c>
      <c r="C5047" t="s">
        <v>232</v>
      </c>
      <c r="D5047" t="s">
        <v>233</v>
      </c>
      <c r="E5047" s="86" t="str">
        <f t="shared" si="180"/>
        <v>1699. Gestión de Programas Estrategias y Planes para el BienestarGestión Integral Estrategias y Programas</v>
      </c>
      <c r="F5047" t="s">
        <v>271</v>
      </c>
      <c r="G5047" t="s">
        <v>237</v>
      </c>
      <c r="H5047" t="s">
        <v>30</v>
      </c>
      <c r="I5047" s="134" t="s">
        <v>60</v>
      </c>
      <c r="J5047" t="s">
        <v>61</v>
      </c>
      <c r="K5047" t="s">
        <v>62</v>
      </c>
      <c r="L5047" s="32" t="s">
        <v>5</v>
      </c>
      <c r="M5047" s="32" t="s">
        <v>2</v>
      </c>
      <c r="N5047" s="70" t="str">
        <f t="shared" si="179"/>
        <v>1699. Gestión de Programas Estrategias y Planes para el BienestarGestión Integral Estrategias y Programas3_PUENTE_ARANDA3_DICIEMBRE_2025</v>
      </c>
      <c r="O5047" s="75">
        <v>3994272</v>
      </c>
      <c r="S5047" s="21">
        <v>0</v>
      </c>
    </row>
    <row r="5048" spans="2:19" ht="30" hidden="1" customHeight="1">
      <c r="B5048">
        <v>170</v>
      </c>
      <c r="C5048" t="s">
        <v>232</v>
      </c>
      <c r="D5048" t="s">
        <v>233</v>
      </c>
      <c r="E5048" s="86" t="str">
        <f t="shared" si="180"/>
        <v>1709. Gestión de Programas Estrategias y Planes para el BienestarGestión Integral Estrategias y Programas</v>
      </c>
      <c r="F5048" t="s">
        <v>272</v>
      </c>
      <c r="G5048" t="s">
        <v>237</v>
      </c>
      <c r="H5048" t="s">
        <v>30</v>
      </c>
      <c r="I5048" s="134" t="s">
        <v>60</v>
      </c>
      <c r="J5048" t="s">
        <v>273</v>
      </c>
      <c r="K5048" t="s">
        <v>62</v>
      </c>
      <c r="L5048" s="32" t="s">
        <v>5</v>
      </c>
      <c r="M5048" s="32" t="s">
        <v>2</v>
      </c>
      <c r="N5048" s="70" t="str">
        <f t="shared" si="179"/>
        <v>1709. Gestión de Programas Estrategias y Planes para el BienestarGestión Integral Estrategias y Programas3_PUENTE_ARANDA3_DICIEMBRE_2025</v>
      </c>
      <c r="O5048" s="75">
        <v>19450000</v>
      </c>
      <c r="S5048" s="21">
        <v>0</v>
      </c>
    </row>
    <row r="5049" spans="2:19" ht="30" hidden="1" customHeight="1">
      <c r="B5049">
        <v>171</v>
      </c>
      <c r="C5049" t="s">
        <v>232</v>
      </c>
      <c r="D5049" t="s">
        <v>233</v>
      </c>
      <c r="E5049" s="86" t="str">
        <f t="shared" si="180"/>
        <v>1719. Gestión de Programas Estrategias y Planes para el BienestarGestión Integral Estrategias y Programas</v>
      </c>
      <c r="F5049" t="s">
        <v>274</v>
      </c>
      <c r="G5049" t="s">
        <v>237</v>
      </c>
      <c r="H5049" t="s">
        <v>30</v>
      </c>
      <c r="I5049" s="134" t="s">
        <v>60</v>
      </c>
      <c r="J5049" t="s">
        <v>275</v>
      </c>
      <c r="K5049" t="s">
        <v>62</v>
      </c>
      <c r="L5049" s="32" t="s">
        <v>5</v>
      </c>
      <c r="M5049" s="32" t="s">
        <v>2</v>
      </c>
      <c r="N5049" s="70" t="str">
        <f t="shared" si="179"/>
        <v>1719. Gestión de Programas Estrategias y Planes para el BienestarGestión Integral Estrategias y Programas3_PUENTE_ARANDA3_DICIEMBRE_2025</v>
      </c>
      <c r="O5049" s="75">
        <v>3994272</v>
      </c>
      <c r="S5049" s="21">
        <v>0</v>
      </c>
    </row>
    <row r="5050" spans="2:19" ht="30" hidden="1" customHeight="1">
      <c r="B5050">
        <v>172</v>
      </c>
      <c r="C5050" t="s">
        <v>232</v>
      </c>
      <c r="D5050" t="s">
        <v>233</v>
      </c>
      <c r="E5050" s="86" t="str">
        <f t="shared" si="180"/>
        <v>1729. Gestión de Programas Estrategias y Planes para el BienestarGestión Integral Estrategias y Programas</v>
      </c>
      <c r="F5050" t="s">
        <v>276</v>
      </c>
      <c r="G5050" t="s">
        <v>237</v>
      </c>
      <c r="H5050" t="s">
        <v>30</v>
      </c>
      <c r="I5050" s="134" t="s">
        <v>60</v>
      </c>
      <c r="J5050" t="s">
        <v>61</v>
      </c>
      <c r="K5050" t="s">
        <v>62</v>
      </c>
      <c r="L5050" s="32" t="s">
        <v>5</v>
      </c>
      <c r="M5050" s="32" t="s">
        <v>2</v>
      </c>
      <c r="N5050" s="70" t="str">
        <f t="shared" si="179"/>
        <v>1729. Gestión de Programas Estrategias y Planes para el BienestarGestión Integral Estrategias y Programas3_PUENTE_ARANDA3_DICIEMBRE_2025</v>
      </c>
      <c r="O5050" s="75">
        <v>9985680</v>
      </c>
      <c r="S5050" s="21">
        <v>0</v>
      </c>
    </row>
    <row r="5051" spans="2:19" s="90" customFormat="1" ht="30" hidden="1" customHeight="1">
      <c r="B5051" s="90">
        <v>173</v>
      </c>
      <c r="C5051" s="90" t="s">
        <v>232</v>
      </c>
      <c r="D5051" s="90" t="s">
        <v>233</v>
      </c>
      <c r="E5051" s="91" t="str">
        <f t="shared" si="180"/>
        <v>1739. Gestión de Programas Estrategias y Planes para el BienestarGestión Integral Estrategias y Programas</v>
      </c>
      <c r="F5051" s="90" t="s">
        <v>277</v>
      </c>
      <c r="G5051" s="90" t="s">
        <v>237</v>
      </c>
      <c r="H5051" s="90" t="s">
        <v>30</v>
      </c>
      <c r="I5051" s="134" t="s">
        <v>60</v>
      </c>
      <c r="J5051" s="90" t="s">
        <v>61</v>
      </c>
      <c r="K5051" s="90" t="s">
        <v>62</v>
      </c>
      <c r="L5051" s="32" t="s">
        <v>5</v>
      </c>
      <c r="M5051" s="32" t="s">
        <v>2</v>
      </c>
      <c r="N5051" s="92" t="str">
        <f t="shared" si="179"/>
        <v>1739. Gestión de Programas Estrategias y Planes para el BienestarGestión Integral Estrategias y Programas3_PUENTE_ARANDA3_DICIEMBRE_2025</v>
      </c>
      <c r="O5051" s="75">
        <v>2983376</v>
      </c>
      <c r="P5051" s="93"/>
      <c r="Q5051" s="93"/>
      <c r="R5051" s="94"/>
      <c r="S5051" s="94">
        <v>0</v>
      </c>
    </row>
    <row r="5052" spans="2:19" ht="30" hidden="1" customHeight="1">
      <c r="B5052">
        <v>174</v>
      </c>
      <c r="C5052" t="s">
        <v>278</v>
      </c>
      <c r="D5052" t="s">
        <v>279</v>
      </c>
      <c r="E5052" s="86" t="str">
        <f t="shared" si="180"/>
        <v>17410. Proceso integral e integrado de la Vigilancia de la Salud PúblicaVigilancia en salud pública</v>
      </c>
      <c r="F5052" t="s">
        <v>280</v>
      </c>
      <c r="G5052" t="s">
        <v>281</v>
      </c>
      <c r="H5052" t="s">
        <v>30</v>
      </c>
      <c r="I5052" s="134" t="s">
        <v>60</v>
      </c>
      <c r="J5052" t="s">
        <v>61</v>
      </c>
      <c r="K5052" t="s">
        <v>62</v>
      </c>
      <c r="L5052" s="32" t="s">
        <v>5</v>
      </c>
      <c r="M5052" s="32" t="s">
        <v>2</v>
      </c>
      <c r="N5052" s="70" t="str">
        <f t="shared" si="179"/>
        <v>17410. Proceso integral e integrado de la Vigilancia de la Salud PúblicaVigilancia en salud pública3_PUENTE_ARANDA3_DICIEMBRE_2025</v>
      </c>
      <c r="O5052" s="75">
        <v>37920928</v>
      </c>
      <c r="R5052" s="21">
        <v>0</v>
      </c>
      <c r="S5052" s="21">
        <v>0</v>
      </c>
    </row>
    <row r="5053" spans="2:19" ht="30" hidden="1" customHeight="1">
      <c r="B5053">
        <v>175</v>
      </c>
      <c r="C5053" t="s">
        <v>278</v>
      </c>
      <c r="D5053" t="s">
        <v>279</v>
      </c>
      <c r="E5053" s="86" t="str">
        <f t="shared" si="180"/>
        <v>17510. Proceso integral e integrado de la Vigilancia de la Salud PúblicaVigilancia en salud pública</v>
      </c>
      <c r="F5053" t="s">
        <v>282</v>
      </c>
      <c r="G5053" t="s">
        <v>281</v>
      </c>
      <c r="H5053" t="s">
        <v>30</v>
      </c>
      <c r="I5053" s="134" t="s">
        <v>60</v>
      </c>
      <c r="J5053" t="s">
        <v>61</v>
      </c>
      <c r="K5053" t="s">
        <v>62</v>
      </c>
      <c r="L5053" s="32" t="s">
        <v>5</v>
      </c>
      <c r="M5053" s="32" t="s">
        <v>2</v>
      </c>
      <c r="N5053" s="70" t="str">
        <f t="shared" si="179"/>
        <v>17510. Proceso integral e integrado de la Vigilancia de la Salud PúblicaVigilancia en salud pública3_PUENTE_ARANDA3_DICIEMBRE_2025</v>
      </c>
      <c r="O5053" s="75">
        <v>26899696</v>
      </c>
      <c r="R5053" s="21">
        <v>0</v>
      </c>
      <c r="S5053" s="21">
        <v>0</v>
      </c>
    </row>
    <row r="5054" spans="2:19" ht="30" hidden="1" customHeight="1">
      <c r="B5054">
        <v>176</v>
      </c>
      <c r="C5054" t="s">
        <v>278</v>
      </c>
      <c r="D5054" t="s">
        <v>279</v>
      </c>
      <c r="E5054" s="86" t="str">
        <f t="shared" si="180"/>
        <v>17610. Proceso integral e integrado de la Vigilancia de la Salud PúblicaVigilancia en salud pública</v>
      </c>
      <c r="F5054" t="s">
        <v>283</v>
      </c>
      <c r="G5054" t="s">
        <v>281</v>
      </c>
      <c r="H5054" t="s">
        <v>30</v>
      </c>
      <c r="I5054" s="134" t="s">
        <v>60</v>
      </c>
      <c r="J5054" t="s">
        <v>61</v>
      </c>
      <c r="K5054" t="s">
        <v>80</v>
      </c>
      <c r="L5054" s="32" t="s">
        <v>5</v>
      </c>
      <c r="M5054" s="32" t="s">
        <v>2</v>
      </c>
      <c r="N5054" s="70" t="str">
        <f t="shared" si="179"/>
        <v>17610. Proceso integral e integrado de la Vigilancia de la Salud PúblicaVigilancia en salud pública3_PUENTE_ARANDA3_DICIEMBRE_2025</v>
      </c>
      <c r="O5054" s="75">
        <v>28206464</v>
      </c>
      <c r="R5054" s="21">
        <v>0</v>
      </c>
      <c r="S5054" s="21">
        <v>0</v>
      </c>
    </row>
    <row r="5055" spans="2:19" ht="30" hidden="1" customHeight="1">
      <c r="B5055">
        <v>177</v>
      </c>
      <c r="C5055" t="s">
        <v>278</v>
      </c>
      <c r="D5055" t="s">
        <v>279</v>
      </c>
      <c r="E5055" s="86" t="str">
        <f t="shared" si="180"/>
        <v>17710. Proceso integral e integrado de la Vigilancia de la Salud PúblicaVigilancia en salud pública</v>
      </c>
      <c r="F5055" t="s">
        <v>284</v>
      </c>
      <c r="G5055" t="s">
        <v>281</v>
      </c>
      <c r="H5055" t="s">
        <v>30</v>
      </c>
      <c r="I5055" s="134" t="s">
        <v>60</v>
      </c>
      <c r="J5055" t="s">
        <v>61</v>
      </c>
      <c r="K5055" t="s">
        <v>80</v>
      </c>
      <c r="L5055" s="32" t="s">
        <v>5</v>
      </c>
      <c r="M5055" s="32" t="s">
        <v>2</v>
      </c>
      <c r="N5055" s="70" t="str">
        <f t="shared" si="179"/>
        <v>17710. Proceso integral e integrado de la Vigilancia de la Salud PúblicaVigilancia en salud pública3_PUENTE_ARANDA3_DICIEMBRE_2025</v>
      </c>
      <c r="O5055" s="75">
        <v>37181248</v>
      </c>
      <c r="R5055" s="21">
        <v>0</v>
      </c>
      <c r="S5055" s="21">
        <v>0</v>
      </c>
    </row>
    <row r="5056" spans="2:19" ht="30" hidden="1" customHeight="1">
      <c r="B5056">
        <v>178</v>
      </c>
      <c r="C5056" t="s">
        <v>278</v>
      </c>
      <c r="D5056" t="s">
        <v>279</v>
      </c>
      <c r="E5056" s="86" t="str">
        <f t="shared" si="180"/>
        <v>17810. Proceso integral e integrado de la Vigilancia de la Salud PúblicaVigilancia en salud pública</v>
      </c>
      <c r="F5056" t="s">
        <v>285</v>
      </c>
      <c r="G5056" t="s">
        <v>281</v>
      </c>
      <c r="H5056" t="s">
        <v>30</v>
      </c>
      <c r="I5056" s="134" t="s">
        <v>60</v>
      </c>
      <c r="J5056" t="s">
        <v>61</v>
      </c>
      <c r="K5056" t="s">
        <v>62</v>
      </c>
      <c r="L5056" s="32" t="s">
        <v>5</v>
      </c>
      <c r="M5056" s="32" t="s">
        <v>2</v>
      </c>
      <c r="N5056" s="70" t="str">
        <f t="shared" si="179"/>
        <v>17810. Proceso integral e integrado de la Vigilancia de la Salud PúblicaVigilancia en salud pública3_PUENTE_ARANDA3_DICIEMBRE_2025</v>
      </c>
      <c r="O5056" s="75">
        <v>7347488</v>
      </c>
      <c r="R5056" s="21">
        <v>0</v>
      </c>
      <c r="S5056" s="21">
        <v>0</v>
      </c>
    </row>
    <row r="5057" spans="2:19" ht="30" hidden="1" customHeight="1">
      <c r="B5057">
        <v>179</v>
      </c>
      <c r="C5057" t="s">
        <v>278</v>
      </c>
      <c r="D5057" t="s">
        <v>279</v>
      </c>
      <c r="E5057" s="86" t="str">
        <f t="shared" si="180"/>
        <v>17910. Proceso integral e integrado de la Vigilancia de la Salud PúblicaVigilancia en salud pública</v>
      </c>
      <c r="F5057" t="s">
        <v>286</v>
      </c>
      <c r="G5057" t="s">
        <v>281</v>
      </c>
      <c r="H5057" t="s">
        <v>30</v>
      </c>
      <c r="I5057" s="134" t="s">
        <v>60</v>
      </c>
      <c r="J5057" t="s">
        <v>61</v>
      </c>
      <c r="K5057" t="s">
        <v>62</v>
      </c>
      <c r="L5057" s="32" t="s">
        <v>5</v>
      </c>
      <c r="M5057" s="32" t="s">
        <v>2</v>
      </c>
      <c r="N5057" s="70" t="str">
        <f t="shared" si="179"/>
        <v>17910. Proceso integral e integrado de la Vigilancia de la Salud PúblicaVigilancia en salud pública3_PUENTE_ARANDA3_DICIEMBRE_2025</v>
      </c>
      <c r="O5057" s="75">
        <v>3673744</v>
      </c>
      <c r="R5057" s="21">
        <v>0</v>
      </c>
      <c r="S5057" s="21">
        <v>0</v>
      </c>
    </row>
    <row r="5058" spans="2:19" ht="30" hidden="1" customHeight="1">
      <c r="B5058">
        <v>180</v>
      </c>
      <c r="C5058" t="s">
        <v>278</v>
      </c>
      <c r="D5058" t="s">
        <v>279</v>
      </c>
      <c r="E5058" s="86" t="str">
        <f t="shared" si="180"/>
        <v>18010. Proceso integral e integrado de la Vigilancia de la Salud PúblicaVigilancia en salud pública</v>
      </c>
      <c r="F5058" t="s">
        <v>287</v>
      </c>
      <c r="G5058" t="s">
        <v>281</v>
      </c>
      <c r="H5058" t="s">
        <v>30</v>
      </c>
      <c r="I5058" s="134" t="s">
        <v>60</v>
      </c>
      <c r="J5058" t="s">
        <v>61</v>
      </c>
      <c r="K5058" t="s">
        <v>62</v>
      </c>
      <c r="L5058" s="32" t="s">
        <v>5</v>
      </c>
      <c r="M5058" s="32" t="s">
        <v>2</v>
      </c>
      <c r="N5058" s="70" t="str">
        <f t="shared" si="179"/>
        <v>18010. Proceso integral e integrado de la Vigilancia de la Salud PúblicaVigilancia en salud pública3_PUENTE_ARANDA3_DICIEMBRE_2025</v>
      </c>
      <c r="O5058" s="75">
        <v>3673744</v>
      </c>
      <c r="R5058" s="21">
        <v>0</v>
      </c>
      <c r="S5058" s="21">
        <v>0</v>
      </c>
    </row>
    <row r="5059" spans="2:19" ht="30" hidden="1" customHeight="1">
      <c r="B5059">
        <v>181</v>
      </c>
      <c r="C5059" t="s">
        <v>278</v>
      </c>
      <c r="D5059" t="s">
        <v>279</v>
      </c>
      <c r="E5059" s="86" t="str">
        <f t="shared" si="180"/>
        <v>18110. Proceso integral e integrado de la Vigilancia de la Salud PúblicaVigilancia en salud pública</v>
      </c>
      <c r="F5059" t="s">
        <v>288</v>
      </c>
      <c r="G5059" t="s">
        <v>281</v>
      </c>
      <c r="H5059" t="s">
        <v>30</v>
      </c>
      <c r="I5059" s="134" t="s">
        <v>60</v>
      </c>
      <c r="J5059" t="s">
        <v>61</v>
      </c>
      <c r="K5059" t="s">
        <v>62</v>
      </c>
      <c r="L5059" s="32" t="s">
        <v>5</v>
      </c>
      <c r="M5059" s="32" t="s">
        <v>2</v>
      </c>
      <c r="N5059" s="70" t="str">
        <f t="shared" si="179"/>
        <v>18110. Proceso integral e integrado de la Vigilancia de la Salud PúblicaVigilancia en salud pública3_PUENTE_ARANDA3_DICIEMBRE_2025</v>
      </c>
      <c r="O5059" s="75">
        <v>87405520</v>
      </c>
      <c r="R5059" s="21">
        <v>0</v>
      </c>
      <c r="S5059" s="21">
        <v>0</v>
      </c>
    </row>
    <row r="5060" spans="2:19" ht="30" hidden="1" customHeight="1">
      <c r="B5060">
        <v>182</v>
      </c>
      <c r="C5060" t="s">
        <v>278</v>
      </c>
      <c r="D5060" t="s">
        <v>279</v>
      </c>
      <c r="E5060" s="86" t="str">
        <f t="shared" si="180"/>
        <v>18210. Proceso integral e integrado de la Vigilancia de la Salud PúblicaVigilancia en salud pública</v>
      </c>
      <c r="F5060" t="s">
        <v>289</v>
      </c>
      <c r="G5060" t="s">
        <v>281</v>
      </c>
      <c r="H5060" t="s">
        <v>30</v>
      </c>
      <c r="I5060" s="134" t="s">
        <v>60</v>
      </c>
      <c r="J5060" t="s">
        <v>61</v>
      </c>
      <c r="K5060" t="s">
        <v>62</v>
      </c>
      <c r="L5060" s="32" t="s">
        <v>5</v>
      </c>
      <c r="M5060" s="32" t="s">
        <v>2</v>
      </c>
      <c r="N5060" s="70" t="str">
        <f t="shared" si="179"/>
        <v>18210. Proceso integral e integrado de la Vigilancia de la Salud PúblicaVigilancia en salud pública3_PUENTE_ARANDA3_DICIEMBRE_2025</v>
      </c>
      <c r="O5060" s="75">
        <v>17288787</v>
      </c>
      <c r="R5060" s="21">
        <v>0</v>
      </c>
      <c r="S5060" s="21">
        <v>0</v>
      </c>
    </row>
    <row r="5061" spans="2:19" ht="30" hidden="1" customHeight="1">
      <c r="B5061">
        <v>183</v>
      </c>
      <c r="C5061" t="s">
        <v>278</v>
      </c>
      <c r="D5061" t="s">
        <v>279</v>
      </c>
      <c r="E5061" s="86" t="str">
        <f t="shared" si="180"/>
        <v>18310. Proceso integral e integrado de la Vigilancia de la Salud PúblicaVigilancia en salud pública</v>
      </c>
      <c r="F5061" t="s">
        <v>290</v>
      </c>
      <c r="G5061" t="s">
        <v>281</v>
      </c>
      <c r="H5061" t="s">
        <v>30</v>
      </c>
      <c r="I5061" s="134" t="s">
        <v>60</v>
      </c>
      <c r="J5061" t="s">
        <v>61</v>
      </c>
      <c r="K5061" t="s">
        <v>62</v>
      </c>
      <c r="L5061" s="32" t="s">
        <v>5</v>
      </c>
      <c r="M5061" s="32" t="s">
        <v>2</v>
      </c>
      <c r="N5061" s="70" t="str">
        <f t="shared" si="179"/>
        <v>18310. Proceso integral e integrado de la Vigilancia de la Salud PúblicaVigilancia en salud pública3_PUENTE_ARANDA3_DICIEMBRE_2025</v>
      </c>
      <c r="O5061" s="75">
        <v>61146880</v>
      </c>
      <c r="R5061" s="21">
        <v>0</v>
      </c>
      <c r="S5061" s="21">
        <v>0</v>
      </c>
    </row>
    <row r="5062" spans="2:19" ht="30" hidden="1" customHeight="1">
      <c r="B5062">
        <v>184</v>
      </c>
      <c r="C5062" t="s">
        <v>278</v>
      </c>
      <c r="D5062" t="s">
        <v>279</v>
      </c>
      <c r="E5062" s="86" t="str">
        <f t="shared" si="180"/>
        <v>18410. Proceso integral e integrado de la Vigilancia de la Salud PúblicaVigilancia en salud pública</v>
      </c>
      <c r="F5062" t="s">
        <v>291</v>
      </c>
      <c r="G5062" t="s">
        <v>281</v>
      </c>
      <c r="H5062" t="s">
        <v>30</v>
      </c>
      <c r="I5062" s="134" t="s">
        <v>60</v>
      </c>
      <c r="J5062" t="s">
        <v>61</v>
      </c>
      <c r="K5062" t="s">
        <v>62</v>
      </c>
      <c r="L5062" s="32" t="s">
        <v>5</v>
      </c>
      <c r="M5062" s="32" t="s">
        <v>2</v>
      </c>
      <c r="N5062" s="70" t="str">
        <f t="shared" ref="N5062:N5125" si="181">+E5062&amp;L5062&amp;M5062</f>
        <v>18410. Proceso integral e integrado de la Vigilancia de la Salud PúblicaVigilancia en salud pública3_PUENTE_ARANDA3_DICIEMBRE_2025</v>
      </c>
      <c r="O5062" s="75">
        <v>9941299</v>
      </c>
      <c r="R5062" s="21">
        <v>0</v>
      </c>
      <c r="S5062" s="21">
        <v>0</v>
      </c>
    </row>
    <row r="5063" spans="2:19" ht="30" hidden="1" customHeight="1">
      <c r="B5063">
        <v>185</v>
      </c>
      <c r="C5063" t="s">
        <v>278</v>
      </c>
      <c r="D5063" t="s">
        <v>279</v>
      </c>
      <c r="E5063" s="86" t="str">
        <f t="shared" si="180"/>
        <v>18510. Proceso integral e integrado de la Vigilancia de la Salud PúblicaVigilancia en salud pública</v>
      </c>
      <c r="F5063" t="s">
        <v>292</v>
      </c>
      <c r="G5063" t="s">
        <v>281</v>
      </c>
      <c r="H5063" t="s">
        <v>30</v>
      </c>
      <c r="I5063" s="134" t="s">
        <v>60</v>
      </c>
      <c r="J5063" t="s">
        <v>61</v>
      </c>
      <c r="K5063" t="s">
        <v>62</v>
      </c>
      <c r="L5063" s="32" t="s">
        <v>5</v>
      </c>
      <c r="M5063" s="32" t="s">
        <v>2</v>
      </c>
      <c r="N5063" s="70" t="str">
        <f t="shared" si="181"/>
        <v>18510. Proceso integral e integrado de la Vigilancia de la Salud PúblicaVigilancia en salud pública3_PUENTE_ARANDA3_DICIEMBRE_2025</v>
      </c>
      <c r="O5063" s="75">
        <v>40189280</v>
      </c>
      <c r="R5063" s="21">
        <v>0</v>
      </c>
      <c r="S5063" s="21">
        <v>0</v>
      </c>
    </row>
    <row r="5064" spans="2:19" ht="30" hidden="1" customHeight="1">
      <c r="B5064">
        <v>186</v>
      </c>
      <c r="C5064" t="s">
        <v>278</v>
      </c>
      <c r="D5064" t="s">
        <v>279</v>
      </c>
      <c r="E5064" s="86" t="str">
        <f t="shared" si="180"/>
        <v>18610. Proceso integral e integrado de la Vigilancia de la Salud PúblicaVigilancia en salud pública</v>
      </c>
      <c r="F5064" t="s">
        <v>293</v>
      </c>
      <c r="G5064" t="s">
        <v>281</v>
      </c>
      <c r="H5064" t="s">
        <v>30</v>
      </c>
      <c r="I5064" s="134" t="s">
        <v>60</v>
      </c>
      <c r="J5064" t="s">
        <v>61</v>
      </c>
      <c r="K5064" t="s">
        <v>80</v>
      </c>
      <c r="L5064" s="32" t="s">
        <v>5</v>
      </c>
      <c r="M5064" s="32" t="s">
        <v>2</v>
      </c>
      <c r="N5064" s="70" t="str">
        <f t="shared" si="181"/>
        <v>18610. Proceso integral e integrado de la Vigilancia de la Salud PúblicaVigilancia en salud pública3_PUENTE_ARANDA3_DICIEMBRE_2025</v>
      </c>
      <c r="O5064" s="75">
        <v>7347488</v>
      </c>
      <c r="R5064" s="21">
        <v>0</v>
      </c>
      <c r="S5064" s="21">
        <v>0</v>
      </c>
    </row>
    <row r="5065" spans="2:19" ht="30" hidden="1" customHeight="1">
      <c r="B5065">
        <v>187</v>
      </c>
      <c r="C5065" t="s">
        <v>278</v>
      </c>
      <c r="D5065" t="s">
        <v>279</v>
      </c>
      <c r="E5065" s="86" t="str">
        <f t="shared" si="180"/>
        <v>18710. Proceso integral e integrado de la Vigilancia de la Salud PúblicaVigilancia en salud pública</v>
      </c>
      <c r="F5065" t="s">
        <v>294</v>
      </c>
      <c r="G5065" t="s">
        <v>295</v>
      </c>
      <c r="H5065" t="s">
        <v>30</v>
      </c>
      <c r="I5065" s="134" t="s">
        <v>60</v>
      </c>
      <c r="J5065" t="s">
        <v>61</v>
      </c>
      <c r="K5065" t="s">
        <v>62</v>
      </c>
      <c r="L5065" s="32" t="s">
        <v>5</v>
      </c>
      <c r="M5065" s="32" t="s">
        <v>2</v>
      </c>
      <c r="N5065" s="70" t="str">
        <f t="shared" si="181"/>
        <v>18710. Proceso integral e integrado de la Vigilancia de la Salud PúblicaVigilancia en salud pública3_PUENTE_ARANDA3_DICIEMBRE_2025</v>
      </c>
      <c r="O5065" s="75">
        <v>3994272</v>
      </c>
      <c r="R5065" s="21">
        <v>0</v>
      </c>
      <c r="S5065" s="21">
        <v>0</v>
      </c>
    </row>
    <row r="5066" spans="2:19" ht="30" hidden="1" customHeight="1">
      <c r="B5066">
        <v>188</v>
      </c>
      <c r="C5066" t="s">
        <v>278</v>
      </c>
      <c r="D5066" t="s">
        <v>279</v>
      </c>
      <c r="E5066" s="86" t="str">
        <f t="shared" si="180"/>
        <v>18810. Proceso integral e integrado de la Vigilancia de la Salud PúblicaVigilancia en salud pública</v>
      </c>
      <c r="F5066" t="s">
        <v>296</v>
      </c>
      <c r="G5066" t="s">
        <v>295</v>
      </c>
      <c r="H5066" t="s">
        <v>30</v>
      </c>
      <c r="I5066" s="134" t="s">
        <v>60</v>
      </c>
      <c r="J5066" t="s">
        <v>61</v>
      </c>
      <c r="K5066" t="s">
        <v>62</v>
      </c>
      <c r="L5066" s="32" t="s">
        <v>5</v>
      </c>
      <c r="M5066" s="32" t="s">
        <v>2</v>
      </c>
      <c r="N5066" s="70" t="str">
        <f t="shared" si="181"/>
        <v>18810. Proceso integral e integrado de la Vigilancia de la Salud PúblicaVigilancia en salud pública3_PUENTE_ARANDA3_DICIEMBRE_2025</v>
      </c>
      <c r="O5066" s="75">
        <v>33280669</v>
      </c>
      <c r="R5066" s="21">
        <v>0</v>
      </c>
      <c r="S5066" s="21">
        <v>0</v>
      </c>
    </row>
    <row r="5067" spans="2:19" ht="30" hidden="1" customHeight="1">
      <c r="B5067">
        <v>189</v>
      </c>
      <c r="C5067" t="s">
        <v>278</v>
      </c>
      <c r="D5067" t="s">
        <v>279</v>
      </c>
      <c r="E5067" s="86" t="str">
        <f t="shared" si="180"/>
        <v>18910. Proceso integral e integrado de la Vigilancia de la Salud PúblicaVigilancia en salud pública</v>
      </c>
      <c r="F5067" t="s">
        <v>297</v>
      </c>
      <c r="G5067" t="s">
        <v>295</v>
      </c>
      <c r="H5067" t="s">
        <v>30</v>
      </c>
      <c r="I5067" s="134" t="s">
        <v>60</v>
      </c>
      <c r="J5067" t="s">
        <v>61</v>
      </c>
      <c r="K5067" t="s">
        <v>62</v>
      </c>
      <c r="L5067" s="32" t="s">
        <v>5</v>
      </c>
      <c r="M5067" s="32" t="s">
        <v>2</v>
      </c>
      <c r="N5067" s="70" t="str">
        <f t="shared" si="181"/>
        <v>18910. Proceso integral e integrado de la Vigilancia de la Salud PúblicaVigilancia en salud pública3_PUENTE_ARANDA3_DICIEMBRE_2025</v>
      </c>
      <c r="O5067" s="75">
        <v>25933181</v>
      </c>
      <c r="R5067" s="21">
        <v>0</v>
      </c>
      <c r="S5067" s="21">
        <v>0</v>
      </c>
    </row>
    <row r="5068" spans="2:19" ht="30" hidden="1" customHeight="1">
      <c r="B5068">
        <v>190</v>
      </c>
      <c r="C5068" t="s">
        <v>278</v>
      </c>
      <c r="D5068" t="s">
        <v>279</v>
      </c>
      <c r="E5068" s="86" t="str">
        <f t="shared" si="180"/>
        <v>19010. Proceso integral e integrado de la Vigilancia de la Salud PúblicaVigilancia en salud pública</v>
      </c>
      <c r="F5068" t="s">
        <v>298</v>
      </c>
      <c r="G5068" t="s">
        <v>295</v>
      </c>
      <c r="H5068" t="s">
        <v>30</v>
      </c>
      <c r="I5068" s="134" t="s">
        <v>60</v>
      </c>
      <c r="J5068" t="s">
        <v>61</v>
      </c>
      <c r="K5068" t="s">
        <v>62</v>
      </c>
      <c r="L5068" s="32" t="s">
        <v>5</v>
      </c>
      <c r="M5068" s="32" t="s">
        <v>2</v>
      </c>
      <c r="N5068" s="70" t="str">
        <f t="shared" si="181"/>
        <v>19010. Proceso integral e integrado de la Vigilancia de la Salud PúblicaVigilancia en salud pública3_PUENTE_ARANDA3_DICIEMBRE_2025</v>
      </c>
      <c r="O5068" s="75">
        <v>8432352</v>
      </c>
      <c r="R5068" s="21">
        <v>0</v>
      </c>
      <c r="S5068" s="21">
        <v>0</v>
      </c>
    </row>
    <row r="5069" spans="2:19" ht="30" hidden="1" customHeight="1">
      <c r="B5069">
        <v>191</v>
      </c>
      <c r="C5069" t="s">
        <v>278</v>
      </c>
      <c r="D5069" t="s">
        <v>279</v>
      </c>
      <c r="E5069" s="86" t="str">
        <f t="shared" si="180"/>
        <v>19110. Proceso integral e integrado de la Vigilancia de la Salud PúblicaVigilancia en salud pública</v>
      </c>
      <c r="F5069" t="s">
        <v>299</v>
      </c>
      <c r="G5069" t="s">
        <v>281</v>
      </c>
      <c r="H5069" t="s">
        <v>30</v>
      </c>
      <c r="I5069" s="134" t="s">
        <v>60</v>
      </c>
      <c r="J5069" t="s">
        <v>61</v>
      </c>
      <c r="K5069" t="s">
        <v>62</v>
      </c>
      <c r="L5069" s="32" t="s">
        <v>5</v>
      </c>
      <c r="M5069" s="32" t="s">
        <v>2</v>
      </c>
      <c r="N5069" s="70" t="str">
        <f t="shared" si="181"/>
        <v>19110. Proceso integral e integrado de la Vigilancia de la Salud PúblicaVigilancia en salud pública3_PUENTE_ARANDA3_DICIEMBRE_2025</v>
      </c>
      <c r="O5069" s="75">
        <v>7347488</v>
      </c>
      <c r="R5069" s="21">
        <v>0</v>
      </c>
      <c r="S5069" s="21">
        <v>0</v>
      </c>
    </row>
    <row r="5070" spans="2:19" ht="30" hidden="1" customHeight="1">
      <c r="B5070">
        <v>192</v>
      </c>
      <c r="C5070" t="s">
        <v>278</v>
      </c>
      <c r="D5070" t="s">
        <v>279</v>
      </c>
      <c r="E5070" s="86" t="str">
        <f t="shared" si="180"/>
        <v>19210. Proceso integral e integrado de la Vigilancia de la Salud PúblicaVigilancia en salud pública</v>
      </c>
      <c r="F5070" t="s">
        <v>300</v>
      </c>
      <c r="G5070" t="s">
        <v>281</v>
      </c>
      <c r="H5070" t="s">
        <v>30</v>
      </c>
      <c r="I5070" s="134" t="s">
        <v>60</v>
      </c>
      <c r="J5070" t="s">
        <v>61</v>
      </c>
      <c r="K5070" t="s">
        <v>62</v>
      </c>
      <c r="L5070" s="32" t="s">
        <v>5</v>
      </c>
      <c r="M5070" s="32" t="s">
        <v>2</v>
      </c>
      <c r="N5070" s="70" t="str">
        <f t="shared" si="181"/>
        <v>19210. Proceso integral e integrado de la Vigilancia de la Salud PúblicaVigilancia en salud pública3_PUENTE_ARANDA3_DICIEMBRE_2025</v>
      </c>
      <c r="O5070" s="75">
        <v>3673744</v>
      </c>
      <c r="R5070" s="21">
        <v>0</v>
      </c>
      <c r="S5070" s="21">
        <v>0</v>
      </c>
    </row>
    <row r="5071" spans="2:19" ht="30" hidden="1" customHeight="1">
      <c r="B5071">
        <v>193</v>
      </c>
      <c r="C5071" t="s">
        <v>278</v>
      </c>
      <c r="D5071" t="s">
        <v>279</v>
      </c>
      <c r="E5071" s="86" t="str">
        <f t="shared" si="180"/>
        <v>19310. Proceso integral e integrado de la Vigilancia de la Salud PúblicaVigilancia en salud pública</v>
      </c>
      <c r="F5071" t="s">
        <v>301</v>
      </c>
      <c r="G5071" t="s">
        <v>295</v>
      </c>
      <c r="H5071" t="s">
        <v>30</v>
      </c>
      <c r="I5071" s="134" t="s">
        <v>60</v>
      </c>
      <c r="J5071" t="s">
        <v>61</v>
      </c>
      <c r="K5071" t="s">
        <v>62</v>
      </c>
      <c r="L5071" s="32" t="s">
        <v>5</v>
      </c>
      <c r="M5071" s="32" t="s">
        <v>2</v>
      </c>
      <c r="N5071" s="70" t="str">
        <f t="shared" si="181"/>
        <v>19310. Proceso integral e integrado de la Vigilancia de la Salud PúblicaVigilancia en salud pública3_PUENTE_ARANDA3_DICIEMBRE_2025</v>
      </c>
      <c r="O5071" s="75">
        <v>42556256</v>
      </c>
      <c r="R5071" s="21">
        <v>0</v>
      </c>
      <c r="S5071" s="21">
        <v>0</v>
      </c>
    </row>
    <row r="5072" spans="2:19" ht="30" hidden="1" customHeight="1">
      <c r="B5072">
        <v>194</v>
      </c>
      <c r="C5072" t="s">
        <v>278</v>
      </c>
      <c r="D5072" t="s">
        <v>279</v>
      </c>
      <c r="E5072" s="86" t="str">
        <f t="shared" si="180"/>
        <v>19410. Proceso integral e integrado de la Vigilancia de la Salud PúblicaVigilancia en salud pública</v>
      </c>
      <c r="F5072" t="s">
        <v>302</v>
      </c>
      <c r="G5072" t="s">
        <v>295</v>
      </c>
      <c r="H5072" t="s">
        <v>30</v>
      </c>
      <c r="I5072" s="134" t="s">
        <v>60</v>
      </c>
      <c r="J5072" t="s">
        <v>61</v>
      </c>
      <c r="K5072" t="s">
        <v>62</v>
      </c>
      <c r="L5072" s="32" t="s">
        <v>5</v>
      </c>
      <c r="M5072" s="32" t="s">
        <v>2</v>
      </c>
      <c r="N5072" s="70" t="str">
        <f t="shared" si="181"/>
        <v>19410. Proceso integral e integrado de la Vigilancia de la Salud PúblicaVigilancia en salud pública3_PUENTE_ARANDA3_DICIEMBRE_2025</v>
      </c>
      <c r="O5072" s="75">
        <v>38561984</v>
      </c>
      <c r="R5072" s="21">
        <v>0</v>
      </c>
      <c r="S5072" s="21">
        <v>0</v>
      </c>
    </row>
    <row r="5073" spans="2:19" ht="30" hidden="1" customHeight="1">
      <c r="B5073">
        <v>195</v>
      </c>
      <c r="C5073" t="s">
        <v>278</v>
      </c>
      <c r="D5073" t="s">
        <v>279</v>
      </c>
      <c r="E5073" s="86" t="str">
        <f t="shared" si="180"/>
        <v>19510. Proceso integral e integrado de la Vigilancia de la Salud PúblicaVigilancia en salud pública</v>
      </c>
      <c r="F5073" t="s">
        <v>303</v>
      </c>
      <c r="G5073" t="s">
        <v>281</v>
      </c>
      <c r="H5073" t="s">
        <v>30</v>
      </c>
      <c r="I5073" s="134" t="s">
        <v>60</v>
      </c>
      <c r="J5073" t="s">
        <v>61</v>
      </c>
      <c r="K5073" t="s">
        <v>62</v>
      </c>
      <c r="L5073" s="32" t="s">
        <v>5</v>
      </c>
      <c r="M5073" s="32" t="s">
        <v>2</v>
      </c>
      <c r="N5073" s="70" t="str">
        <f t="shared" si="181"/>
        <v>19510. Proceso integral e integrado de la Vigilancia de la Salud PúblicaVigilancia en salud pública3_PUENTE_ARANDA3_DICIEMBRE_2025</v>
      </c>
      <c r="O5073" s="75">
        <v>125967504</v>
      </c>
      <c r="R5073" s="21">
        <v>0</v>
      </c>
      <c r="S5073" s="21">
        <v>0</v>
      </c>
    </row>
    <row r="5074" spans="2:19" ht="30" hidden="1" customHeight="1">
      <c r="B5074">
        <v>196</v>
      </c>
      <c r="C5074" t="s">
        <v>278</v>
      </c>
      <c r="D5074" t="s">
        <v>279</v>
      </c>
      <c r="E5074" s="86" t="str">
        <f t="shared" si="180"/>
        <v>19610. Proceso integral e integrado de la Vigilancia de la Salud PúblicaVigilancia en salud pública</v>
      </c>
      <c r="F5074" t="s">
        <v>304</v>
      </c>
      <c r="G5074" t="s">
        <v>281</v>
      </c>
      <c r="H5074" t="s">
        <v>30</v>
      </c>
      <c r="I5074" s="134" t="s">
        <v>60</v>
      </c>
      <c r="J5074" t="s">
        <v>61</v>
      </c>
      <c r="K5074" t="s">
        <v>62</v>
      </c>
      <c r="L5074" s="32" t="s">
        <v>5</v>
      </c>
      <c r="M5074" s="32" t="s">
        <v>2</v>
      </c>
      <c r="N5074" s="70" t="str">
        <f t="shared" si="181"/>
        <v>19610. Proceso integral e integrado de la Vigilancia de la Salud PúblicaVigilancia en salud pública3_PUENTE_ARANDA3_DICIEMBRE_2025</v>
      </c>
      <c r="O5074" s="75">
        <v>59199056</v>
      </c>
      <c r="R5074" s="21">
        <v>0</v>
      </c>
      <c r="S5074" s="21">
        <v>0</v>
      </c>
    </row>
    <row r="5075" spans="2:19" ht="30" hidden="1" customHeight="1">
      <c r="B5075">
        <v>197</v>
      </c>
      <c r="C5075" t="s">
        <v>278</v>
      </c>
      <c r="D5075" t="s">
        <v>279</v>
      </c>
      <c r="E5075" s="86" t="str">
        <f t="shared" si="180"/>
        <v>19710. Proceso integral e integrado de la Vigilancia de la Salud PúblicaVigilancia en salud pública</v>
      </c>
      <c r="F5075" t="s">
        <v>305</v>
      </c>
      <c r="G5075" t="s">
        <v>281</v>
      </c>
      <c r="H5075" t="s">
        <v>30</v>
      </c>
      <c r="I5075" s="134" t="s">
        <v>60</v>
      </c>
      <c r="J5075" t="s">
        <v>61</v>
      </c>
      <c r="K5075" t="s">
        <v>62</v>
      </c>
      <c r="L5075" s="32" t="s">
        <v>5</v>
      </c>
      <c r="M5075" s="32" t="s">
        <v>2</v>
      </c>
      <c r="N5075" s="70" t="str">
        <f t="shared" si="181"/>
        <v>19710. Proceso integral e integrado de la Vigilancia de la Salud PúblicaVigilancia en salud pública3_PUENTE_ARANDA3_DICIEMBRE_2025</v>
      </c>
      <c r="O5075" s="75">
        <v>34888240</v>
      </c>
      <c r="R5075" s="21">
        <v>0</v>
      </c>
      <c r="S5075" s="21">
        <v>0</v>
      </c>
    </row>
    <row r="5076" spans="2:19" ht="30" hidden="1" customHeight="1">
      <c r="B5076">
        <v>198</v>
      </c>
      <c r="C5076" t="s">
        <v>278</v>
      </c>
      <c r="D5076" t="s">
        <v>279</v>
      </c>
      <c r="E5076" s="86" t="str">
        <f t="shared" ref="E5076:E5139" si="182">B5076&amp;C5076&amp;D5076</f>
        <v>19810. Proceso integral e integrado de la Vigilancia de la Salud PúblicaVigilancia en salud pública</v>
      </c>
      <c r="F5076" t="s">
        <v>306</v>
      </c>
      <c r="G5076" t="s">
        <v>281</v>
      </c>
      <c r="H5076" t="s">
        <v>30</v>
      </c>
      <c r="I5076" s="134" t="s">
        <v>60</v>
      </c>
      <c r="J5076" t="s">
        <v>61</v>
      </c>
      <c r="K5076" t="s">
        <v>62</v>
      </c>
      <c r="L5076" s="32" t="s">
        <v>5</v>
      </c>
      <c r="M5076" s="32" t="s">
        <v>2</v>
      </c>
      <c r="N5076" s="70" t="str">
        <f t="shared" si="181"/>
        <v>19810. Proceso integral e integrado de la Vigilancia de la Salud PúblicaVigilancia en salud pública3_PUENTE_ARANDA3_DICIEMBRE_2025</v>
      </c>
      <c r="O5076" s="75">
        <v>73252976</v>
      </c>
      <c r="R5076" s="21">
        <v>0</v>
      </c>
      <c r="S5076" s="21">
        <v>0</v>
      </c>
    </row>
    <row r="5077" spans="2:19" ht="30" hidden="1" customHeight="1">
      <c r="B5077">
        <v>199</v>
      </c>
      <c r="C5077" t="s">
        <v>278</v>
      </c>
      <c r="D5077" t="s">
        <v>279</v>
      </c>
      <c r="E5077" s="86" t="str">
        <f t="shared" si="182"/>
        <v>19910. Proceso integral e integrado de la Vigilancia de la Salud PúblicaVigilancia en salud pública</v>
      </c>
      <c r="F5077" t="s">
        <v>307</v>
      </c>
      <c r="G5077" t="s">
        <v>281</v>
      </c>
      <c r="H5077" t="s">
        <v>30</v>
      </c>
      <c r="I5077" s="134" t="s">
        <v>60</v>
      </c>
      <c r="J5077" t="s">
        <v>61</v>
      </c>
      <c r="K5077" t="s">
        <v>62</v>
      </c>
      <c r="L5077" s="32" t="s">
        <v>5</v>
      </c>
      <c r="M5077" s="32" t="s">
        <v>2</v>
      </c>
      <c r="N5077" s="70" t="str">
        <f t="shared" si="181"/>
        <v>19910. Proceso integral e integrado de la Vigilancia de la Salud PúblicaVigilancia en salud pública3_PUENTE_ARANDA3_DICIEMBRE_2025</v>
      </c>
      <c r="O5077" s="75">
        <v>67631408</v>
      </c>
      <c r="R5077" s="21">
        <v>0</v>
      </c>
      <c r="S5077" s="21">
        <v>0</v>
      </c>
    </row>
    <row r="5078" spans="2:19" ht="30" hidden="1" customHeight="1">
      <c r="B5078">
        <v>200</v>
      </c>
      <c r="C5078" t="s">
        <v>278</v>
      </c>
      <c r="D5078" t="s">
        <v>279</v>
      </c>
      <c r="E5078" s="86" t="str">
        <f t="shared" si="182"/>
        <v>20010. Proceso integral e integrado de la Vigilancia de la Salud PúblicaVigilancia en salud pública</v>
      </c>
      <c r="F5078" t="s">
        <v>308</v>
      </c>
      <c r="G5078" t="s">
        <v>281</v>
      </c>
      <c r="H5078" t="s">
        <v>30</v>
      </c>
      <c r="I5078" s="134" t="s">
        <v>60</v>
      </c>
      <c r="J5078" t="s">
        <v>61</v>
      </c>
      <c r="K5078" t="s">
        <v>62</v>
      </c>
      <c r="L5078" s="32" t="s">
        <v>5</v>
      </c>
      <c r="M5078" s="32" t="s">
        <v>2</v>
      </c>
      <c r="N5078" s="70" t="str">
        <f t="shared" si="181"/>
        <v>20010. Proceso integral e integrado de la Vigilancia de la Salud PúblicaVigilancia en salud pública3_PUENTE_ARANDA3_DICIEMBRE_2025</v>
      </c>
      <c r="O5078" s="75">
        <v>62009840</v>
      </c>
      <c r="R5078" s="21">
        <v>0</v>
      </c>
      <c r="S5078" s="21">
        <v>0</v>
      </c>
    </row>
    <row r="5079" spans="2:19" ht="30" hidden="1" customHeight="1">
      <c r="B5079">
        <v>201</v>
      </c>
      <c r="C5079" t="s">
        <v>278</v>
      </c>
      <c r="D5079" t="s">
        <v>279</v>
      </c>
      <c r="E5079" s="86" t="str">
        <f t="shared" si="182"/>
        <v>20110. Proceso integral e integrado de la Vigilancia de la Salud PúblicaVigilancia en salud pública</v>
      </c>
      <c r="F5079" t="s">
        <v>309</v>
      </c>
      <c r="G5079" t="s">
        <v>295</v>
      </c>
      <c r="H5079" t="s">
        <v>30</v>
      </c>
      <c r="I5079" s="134" t="s">
        <v>60</v>
      </c>
      <c r="J5079" t="s">
        <v>310</v>
      </c>
      <c r="K5079" t="s">
        <v>62</v>
      </c>
      <c r="L5079" s="32" t="s">
        <v>5</v>
      </c>
      <c r="M5079" s="32" t="s">
        <v>2</v>
      </c>
      <c r="N5079" s="70" t="str">
        <f t="shared" si="181"/>
        <v>20110. Proceso integral e integrado de la Vigilancia de la Salud PúblicaVigilancia en salud pública3_PUENTE_ARANDA3_DICIEMBRE_2025</v>
      </c>
      <c r="O5079" s="75">
        <v>152760</v>
      </c>
      <c r="R5079" s="21">
        <v>0</v>
      </c>
      <c r="S5079" s="21">
        <v>0</v>
      </c>
    </row>
    <row r="5080" spans="2:19" ht="30" hidden="1" customHeight="1">
      <c r="B5080">
        <v>202</v>
      </c>
      <c r="C5080" t="s">
        <v>278</v>
      </c>
      <c r="D5080" t="s">
        <v>279</v>
      </c>
      <c r="E5080" s="86" t="str">
        <f t="shared" si="182"/>
        <v>20210. Proceso integral e integrado de la Vigilancia de la Salud PúblicaVigilancia en salud pública</v>
      </c>
      <c r="F5080" t="s">
        <v>311</v>
      </c>
      <c r="G5080" t="s">
        <v>281</v>
      </c>
      <c r="H5080" t="s">
        <v>30</v>
      </c>
      <c r="I5080" s="134" t="s">
        <v>60</v>
      </c>
      <c r="J5080" t="s">
        <v>61</v>
      </c>
      <c r="K5080" t="s">
        <v>62</v>
      </c>
      <c r="L5080" s="32" t="s">
        <v>5</v>
      </c>
      <c r="M5080" s="32" t="s">
        <v>2</v>
      </c>
      <c r="N5080" s="70" t="str">
        <f t="shared" si="181"/>
        <v>20210. Proceso integral e integrado de la Vigilancia de la Salud PúblicaVigilancia en salud pública3_PUENTE_ARANDA3_DICIEMBRE_2025</v>
      </c>
      <c r="O5080" s="75">
        <v>41150864</v>
      </c>
      <c r="R5080" s="21">
        <v>0</v>
      </c>
      <c r="S5080" s="21">
        <v>0</v>
      </c>
    </row>
    <row r="5081" spans="2:19" ht="30" hidden="1" customHeight="1">
      <c r="B5081">
        <v>203</v>
      </c>
      <c r="C5081" t="s">
        <v>278</v>
      </c>
      <c r="D5081" t="s">
        <v>279</v>
      </c>
      <c r="E5081" s="86" t="str">
        <f t="shared" si="182"/>
        <v>20310. Proceso integral e integrado de la Vigilancia de la Salud PúblicaVigilancia en salud pública</v>
      </c>
      <c r="F5081" t="s">
        <v>312</v>
      </c>
      <c r="G5081" t="s">
        <v>281</v>
      </c>
      <c r="H5081" t="s">
        <v>30</v>
      </c>
      <c r="I5081" s="134" t="s">
        <v>60</v>
      </c>
      <c r="J5081" t="s">
        <v>61</v>
      </c>
      <c r="K5081" t="s">
        <v>62</v>
      </c>
      <c r="L5081" s="32" t="s">
        <v>5</v>
      </c>
      <c r="M5081" s="32" t="s">
        <v>2</v>
      </c>
      <c r="N5081" s="70" t="str">
        <f t="shared" si="181"/>
        <v>20310. Proceso integral e integrado de la Vigilancia de la Salud PúblicaVigilancia en salud pública3_PUENTE_ARANDA3_DICIEMBRE_2025</v>
      </c>
      <c r="O5081" s="75">
        <v>37156592</v>
      </c>
      <c r="R5081" s="21">
        <v>0</v>
      </c>
      <c r="S5081" s="21">
        <v>0</v>
      </c>
    </row>
    <row r="5082" spans="2:19" ht="30" hidden="1" customHeight="1">
      <c r="B5082">
        <v>204</v>
      </c>
      <c r="C5082" t="s">
        <v>278</v>
      </c>
      <c r="D5082" t="s">
        <v>279</v>
      </c>
      <c r="E5082" s="86" t="str">
        <f t="shared" si="182"/>
        <v>20410. Proceso integral e integrado de la Vigilancia de la Salud PúblicaVigilancia en salud pública</v>
      </c>
      <c r="F5082" t="s">
        <v>313</v>
      </c>
      <c r="G5082" t="s">
        <v>281</v>
      </c>
      <c r="H5082" t="s">
        <v>30</v>
      </c>
      <c r="I5082" s="134" t="s">
        <v>60</v>
      </c>
      <c r="J5082" t="s">
        <v>61</v>
      </c>
      <c r="K5082" t="s">
        <v>62</v>
      </c>
      <c r="L5082" s="32" t="s">
        <v>5</v>
      </c>
      <c r="M5082" s="32" t="s">
        <v>2</v>
      </c>
      <c r="N5082" s="70" t="str">
        <f t="shared" si="181"/>
        <v>20410. Proceso integral e integrado de la Vigilancia de la Salud PúblicaVigilancia en salud pública3_PUENTE_ARANDA3_DICIEMBRE_2025</v>
      </c>
      <c r="O5082" s="75">
        <v>33162320</v>
      </c>
      <c r="R5082" s="21">
        <v>0</v>
      </c>
      <c r="S5082" s="21">
        <v>0</v>
      </c>
    </row>
    <row r="5083" spans="2:19" ht="30" hidden="1" customHeight="1">
      <c r="B5083">
        <v>205</v>
      </c>
      <c r="C5083" t="s">
        <v>278</v>
      </c>
      <c r="D5083" t="s">
        <v>279</v>
      </c>
      <c r="E5083" s="86" t="str">
        <f t="shared" si="182"/>
        <v>20510. Proceso integral e integrado de la Vigilancia de la Salud PúblicaVigilancia en salud pública</v>
      </c>
      <c r="F5083" t="s">
        <v>314</v>
      </c>
      <c r="G5083" t="s">
        <v>281</v>
      </c>
      <c r="H5083" t="s">
        <v>30</v>
      </c>
      <c r="I5083" s="134" t="s">
        <v>60</v>
      </c>
      <c r="J5083" t="s">
        <v>61</v>
      </c>
      <c r="K5083" t="s">
        <v>62</v>
      </c>
      <c r="L5083" s="32" t="s">
        <v>5</v>
      </c>
      <c r="M5083" s="32" t="s">
        <v>2</v>
      </c>
      <c r="N5083" s="70" t="str">
        <f t="shared" si="181"/>
        <v>20510. Proceso integral e integrado de la Vigilancia de la Salud PúblicaVigilancia en salud pública3_PUENTE_ARANDA3_DICIEMBRE_2025</v>
      </c>
      <c r="O5083" s="75">
        <v>11243136</v>
      </c>
      <c r="R5083" s="21">
        <v>0</v>
      </c>
      <c r="S5083" s="21">
        <v>0</v>
      </c>
    </row>
    <row r="5084" spans="2:19" ht="30" hidden="1" customHeight="1">
      <c r="B5084">
        <v>206</v>
      </c>
      <c r="C5084" t="s">
        <v>278</v>
      </c>
      <c r="D5084" t="s">
        <v>279</v>
      </c>
      <c r="E5084" s="86" t="str">
        <f t="shared" si="182"/>
        <v>20610. Proceso integral e integrado de la Vigilancia de la Salud PúblicaVigilancia en salud pública</v>
      </c>
      <c r="F5084" t="s">
        <v>315</v>
      </c>
      <c r="G5084" t="s">
        <v>281</v>
      </c>
      <c r="H5084" t="s">
        <v>30</v>
      </c>
      <c r="I5084" s="134" t="s">
        <v>60</v>
      </c>
      <c r="J5084" t="s">
        <v>61</v>
      </c>
      <c r="K5084" t="s">
        <v>62</v>
      </c>
      <c r="L5084" s="32" t="s">
        <v>5</v>
      </c>
      <c r="M5084" s="32" t="s">
        <v>2</v>
      </c>
      <c r="N5084" s="70" t="str">
        <f t="shared" si="181"/>
        <v>20610. Proceso integral e integrado de la Vigilancia de la Salud PúblicaVigilancia en salud pública3_PUENTE_ARANDA3_DICIEMBRE_2025</v>
      </c>
      <c r="O5084" s="75">
        <v>7347488</v>
      </c>
      <c r="R5084" s="21">
        <v>0</v>
      </c>
      <c r="S5084" s="21">
        <v>0</v>
      </c>
    </row>
    <row r="5085" spans="2:19" ht="30" hidden="1" customHeight="1">
      <c r="B5085">
        <v>207</v>
      </c>
      <c r="C5085" t="s">
        <v>278</v>
      </c>
      <c r="D5085" t="s">
        <v>279</v>
      </c>
      <c r="E5085" s="86" t="str">
        <f t="shared" si="182"/>
        <v>20710. Proceso integral e integrado de la Vigilancia de la Salud PúblicaVigilancia en salud pública</v>
      </c>
      <c r="F5085" t="s">
        <v>316</v>
      </c>
      <c r="G5085" t="s">
        <v>281</v>
      </c>
      <c r="H5085" t="s">
        <v>30</v>
      </c>
      <c r="I5085" s="134" t="s">
        <v>60</v>
      </c>
      <c r="J5085" t="s">
        <v>61</v>
      </c>
      <c r="K5085" t="s">
        <v>62</v>
      </c>
      <c r="L5085" s="32" t="s">
        <v>5</v>
      </c>
      <c r="M5085" s="32" t="s">
        <v>2</v>
      </c>
      <c r="N5085" s="70" t="str">
        <f t="shared" si="181"/>
        <v>20710. Proceso integral e integrado de la Vigilancia de la Salud PúblicaVigilancia en salud pública3_PUENTE_ARANDA3_DICIEMBRE_2025</v>
      </c>
      <c r="O5085" s="75">
        <v>8210448</v>
      </c>
      <c r="R5085" s="21">
        <v>0</v>
      </c>
      <c r="S5085" s="21">
        <v>0</v>
      </c>
    </row>
    <row r="5086" spans="2:19" ht="30" hidden="1" customHeight="1">
      <c r="B5086">
        <v>208</v>
      </c>
      <c r="C5086" t="s">
        <v>278</v>
      </c>
      <c r="D5086" t="s">
        <v>279</v>
      </c>
      <c r="E5086" s="86" t="str">
        <f t="shared" si="182"/>
        <v>20810. Proceso integral e integrado de la Vigilancia de la Salud PúblicaVigilancia en salud pública</v>
      </c>
      <c r="F5086" t="s">
        <v>317</v>
      </c>
      <c r="G5086" t="s">
        <v>295</v>
      </c>
      <c r="H5086" t="s">
        <v>30</v>
      </c>
      <c r="I5086" s="134" t="s">
        <v>60</v>
      </c>
      <c r="J5086" t="s">
        <v>61</v>
      </c>
      <c r="K5086" t="s">
        <v>62</v>
      </c>
      <c r="L5086" s="32" t="s">
        <v>5</v>
      </c>
      <c r="M5086" s="32" t="s">
        <v>2</v>
      </c>
      <c r="N5086" s="70" t="str">
        <f t="shared" si="181"/>
        <v>20810. Proceso integral e integrado de la Vigilancia de la Salud PúblicaVigilancia en salud pública3_PUENTE_ARANDA3_DICIEMBRE_2025</v>
      </c>
      <c r="O5086" s="75">
        <v>12969056</v>
      </c>
      <c r="R5086" s="21">
        <v>0</v>
      </c>
      <c r="S5086" s="21">
        <v>0</v>
      </c>
    </row>
    <row r="5087" spans="2:19" ht="30" hidden="1" customHeight="1">
      <c r="B5087">
        <v>209</v>
      </c>
      <c r="C5087" t="s">
        <v>278</v>
      </c>
      <c r="D5087" t="s">
        <v>279</v>
      </c>
      <c r="E5087" s="86" t="str">
        <f t="shared" si="182"/>
        <v>20910. Proceso integral e integrado de la Vigilancia de la Salud PúblicaVigilancia en salud pública</v>
      </c>
      <c r="F5087" t="s">
        <v>318</v>
      </c>
      <c r="G5087" t="s">
        <v>295</v>
      </c>
      <c r="H5087" t="s">
        <v>30</v>
      </c>
      <c r="I5087" s="134" t="s">
        <v>60</v>
      </c>
      <c r="J5087" t="s">
        <v>61</v>
      </c>
      <c r="K5087" t="s">
        <v>62</v>
      </c>
      <c r="L5087" s="32" t="s">
        <v>5</v>
      </c>
      <c r="M5087" s="32" t="s">
        <v>2</v>
      </c>
      <c r="N5087" s="70" t="str">
        <f t="shared" si="181"/>
        <v>20910. Proceso integral e integrado de la Vigilancia de la Salud PúblicaVigilancia en salud pública3_PUENTE_ARANDA3_DICIEMBRE_2025</v>
      </c>
      <c r="O5087" s="75">
        <v>7988544</v>
      </c>
      <c r="R5087" s="21">
        <v>0</v>
      </c>
      <c r="S5087" s="21">
        <v>0</v>
      </c>
    </row>
    <row r="5088" spans="2:19" ht="30" hidden="1" customHeight="1">
      <c r="B5088">
        <v>210</v>
      </c>
      <c r="C5088" t="s">
        <v>278</v>
      </c>
      <c r="D5088" t="s">
        <v>279</v>
      </c>
      <c r="E5088" s="86" t="str">
        <f t="shared" si="182"/>
        <v>21010. Proceso integral e integrado de la Vigilancia de la Salud PúblicaVigilancia en salud pública</v>
      </c>
      <c r="F5088" t="s">
        <v>319</v>
      </c>
      <c r="G5088" t="s">
        <v>295</v>
      </c>
      <c r="H5088" t="s">
        <v>30</v>
      </c>
      <c r="I5088" s="134" t="s">
        <v>60</v>
      </c>
      <c r="J5088" t="s">
        <v>61</v>
      </c>
      <c r="K5088" t="s">
        <v>80</v>
      </c>
      <c r="L5088" s="32" t="s">
        <v>5</v>
      </c>
      <c r="M5088" s="32" t="s">
        <v>2</v>
      </c>
      <c r="N5088" s="70" t="str">
        <f t="shared" si="181"/>
        <v>21010. Proceso integral e integrado de la Vigilancia de la Salud PúblicaVigilancia en salud pública3_PUENTE_ARANDA3_DICIEMBRE_2025</v>
      </c>
      <c r="O5088" s="75">
        <v>70836688</v>
      </c>
      <c r="R5088" s="21">
        <v>0</v>
      </c>
      <c r="S5088" s="21">
        <v>0</v>
      </c>
    </row>
    <row r="5089" spans="2:19" ht="30" hidden="1" customHeight="1">
      <c r="B5089">
        <v>211</v>
      </c>
      <c r="C5089" t="s">
        <v>278</v>
      </c>
      <c r="D5089" t="s">
        <v>279</v>
      </c>
      <c r="E5089" s="86" t="str">
        <f t="shared" si="182"/>
        <v>21110. Proceso integral e integrado de la Vigilancia de la Salud PúblicaVigilancia en salud pública</v>
      </c>
      <c r="F5089" t="s">
        <v>320</v>
      </c>
      <c r="G5089" t="s">
        <v>295</v>
      </c>
      <c r="H5089" t="s">
        <v>30</v>
      </c>
      <c r="I5089" s="134" t="s">
        <v>60</v>
      </c>
      <c r="J5089" t="s">
        <v>61</v>
      </c>
      <c r="K5089" t="s">
        <v>80</v>
      </c>
      <c r="L5089" s="32" t="s">
        <v>5</v>
      </c>
      <c r="M5089" s="32" t="s">
        <v>2</v>
      </c>
      <c r="N5089" s="70" t="str">
        <f t="shared" si="181"/>
        <v>21110. Proceso integral e integrado de la Vigilancia de la Salud PúblicaVigilancia en salud pública3_PUENTE_ARANDA3_DICIEMBRE_2025</v>
      </c>
      <c r="O5089" s="75">
        <v>25938112</v>
      </c>
      <c r="R5089" s="21">
        <v>0</v>
      </c>
      <c r="S5089" s="21">
        <v>0</v>
      </c>
    </row>
    <row r="5090" spans="2:19" ht="30" hidden="1" customHeight="1">
      <c r="B5090">
        <v>212</v>
      </c>
      <c r="C5090" t="s">
        <v>278</v>
      </c>
      <c r="D5090" t="s">
        <v>279</v>
      </c>
      <c r="E5090" s="86" t="str">
        <f t="shared" si="182"/>
        <v>21210. Proceso integral e integrado de la Vigilancia de la Salud PúblicaVigilancia en salud pública</v>
      </c>
      <c r="F5090" t="s">
        <v>321</v>
      </c>
      <c r="G5090" t="s">
        <v>295</v>
      </c>
      <c r="H5090" t="s">
        <v>30</v>
      </c>
      <c r="I5090" s="134" t="s">
        <v>60</v>
      </c>
      <c r="J5090" t="s">
        <v>61</v>
      </c>
      <c r="K5090" t="s">
        <v>80</v>
      </c>
      <c r="L5090" s="32" t="s">
        <v>5</v>
      </c>
      <c r="M5090" s="32" t="s">
        <v>2</v>
      </c>
      <c r="N5090" s="70" t="str">
        <f t="shared" si="181"/>
        <v>21210. Proceso integral e integrado de la Vigilancia de la Salud PúblicaVigilancia en salud pública3_PUENTE_ARANDA3_DICIEMBRE_2025</v>
      </c>
      <c r="O5090" s="75">
        <v>100000000</v>
      </c>
      <c r="R5090" s="21">
        <v>0</v>
      </c>
      <c r="S5090" s="21">
        <v>0</v>
      </c>
    </row>
    <row r="5091" spans="2:19" ht="30" hidden="1" customHeight="1">
      <c r="B5091">
        <v>213</v>
      </c>
      <c r="C5091" t="s">
        <v>278</v>
      </c>
      <c r="D5091" t="s">
        <v>279</v>
      </c>
      <c r="E5091" s="86" t="str">
        <f t="shared" si="182"/>
        <v>21310. Proceso integral e integrado de la Vigilancia de la Salud PúblicaVigilancia en salud pública</v>
      </c>
      <c r="F5091" t="s">
        <v>322</v>
      </c>
      <c r="G5091" t="s">
        <v>281</v>
      </c>
      <c r="H5091" t="s">
        <v>30</v>
      </c>
      <c r="I5091" s="134" t="s">
        <v>60</v>
      </c>
      <c r="J5091" t="s">
        <v>61</v>
      </c>
      <c r="K5091" t="s">
        <v>62</v>
      </c>
      <c r="L5091" s="32" t="s">
        <v>5</v>
      </c>
      <c r="M5091" s="32" t="s">
        <v>2</v>
      </c>
      <c r="N5091" s="70" t="str">
        <f t="shared" si="181"/>
        <v>21310. Proceso integral e integrado de la Vigilancia de la Salud PúblicaVigilancia en salud pública3_PUENTE_ARANDA3_DICIEMBRE_2025</v>
      </c>
      <c r="O5091" s="75">
        <v>92953120</v>
      </c>
      <c r="R5091" s="21">
        <v>0</v>
      </c>
      <c r="S5091" s="21">
        <v>0</v>
      </c>
    </row>
    <row r="5092" spans="2:19" ht="30" hidden="1" customHeight="1">
      <c r="B5092">
        <v>214</v>
      </c>
      <c r="C5092" t="s">
        <v>278</v>
      </c>
      <c r="D5092" t="s">
        <v>279</v>
      </c>
      <c r="E5092" s="86" t="str">
        <f t="shared" si="182"/>
        <v>21410. Proceso integral e integrado de la Vigilancia de la Salud PúblicaVigilancia en salud pública</v>
      </c>
      <c r="F5092" t="s">
        <v>323</v>
      </c>
      <c r="G5092" t="s">
        <v>281</v>
      </c>
      <c r="H5092" t="s">
        <v>30</v>
      </c>
      <c r="I5092" s="134" t="s">
        <v>60</v>
      </c>
      <c r="J5092" t="s">
        <v>61</v>
      </c>
      <c r="K5092" t="s">
        <v>62</v>
      </c>
      <c r="L5092" s="32" t="s">
        <v>5</v>
      </c>
      <c r="M5092" s="32" t="s">
        <v>2</v>
      </c>
      <c r="N5092" s="70" t="str">
        <f t="shared" si="181"/>
        <v>21410. Proceso integral e integrado de la Vigilancia de la Salud PúblicaVigilancia en salud pública3_PUENTE_ARANDA3_DICIEMBRE_2025</v>
      </c>
      <c r="O5092" s="75">
        <v>72587264</v>
      </c>
      <c r="R5092" s="21">
        <v>0</v>
      </c>
      <c r="S5092" s="21">
        <v>0</v>
      </c>
    </row>
    <row r="5093" spans="2:19" ht="30" hidden="1" customHeight="1">
      <c r="B5093">
        <v>215</v>
      </c>
      <c r="C5093" t="s">
        <v>278</v>
      </c>
      <c r="D5093" t="s">
        <v>279</v>
      </c>
      <c r="E5093" s="86" t="str">
        <f t="shared" si="182"/>
        <v>21510. Proceso integral e integrado de la Vigilancia de la Salud PúblicaVigilancia en salud pública</v>
      </c>
      <c r="F5093" t="s">
        <v>324</v>
      </c>
      <c r="G5093" t="s">
        <v>295</v>
      </c>
      <c r="H5093" t="s">
        <v>30</v>
      </c>
      <c r="I5093" s="134" t="s">
        <v>60</v>
      </c>
      <c r="J5093" t="s">
        <v>325</v>
      </c>
      <c r="K5093" t="s">
        <v>62</v>
      </c>
      <c r="L5093" s="32" t="s">
        <v>5</v>
      </c>
      <c r="M5093" s="32" t="s">
        <v>2</v>
      </c>
      <c r="N5093" s="70" t="str">
        <f t="shared" si="181"/>
        <v>21510. Proceso integral e integrado de la Vigilancia de la Salud PúblicaVigilancia en salud pública3_PUENTE_ARANDA3_DICIEMBRE_2025</v>
      </c>
      <c r="O5093" s="75">
        <v>211452</v>
      </c>
      <c r="R5093" s="21">
        <v>0</v>
      </c>
      <c r="S5093" s="21">
        <v>0</v>
      </c>
    </row>
    <row r="5094" spans="2:19" ht="30" hidden="1" customHeight="1">
      <c r="B5094">
        <v>216</v>
      </c>
      <c r="C5094" t="s">
        <v>278</v>
      </c>
      <c r="D5094" t="s">
        <v>279</v>
      </c>
      <c r="E5094" s="86" t="str">
        <f t="shared" si="182"/>
        <v>21610. Proceso integral e integrado de la Vigilancia de la Salud PúblicaVigilancia en salud pública</v>
      </c>
      <c r="F5094" t="s">
        <v>326</v>
      </c>
      <c r="G5094" t="s">
        <v>281</v>
      </c>
      <c r="H5094" t="s">
        <v>30</v>
      </c>
      <c r="I5094" s="134" t="s">
        <v>60</v>
      </c>
      <c r="J5094" t="s">
        <v>61</v>
      </c>
      <c r="K5094" t="s">
        <v>80</v>
      </c>
      <c r="L5094" s="32" t="s">
        <v>5</v>
      </c>
      <c r="M5094" s="32" t="s">
        <v>2</v>
      </c>
      <c r="N5094" s="70" t="str">
        <f t="shared" si="181"/>
        <v>21610. Proceso integral e integrado de la Vigilancia de la Salud PúblicaVigilancia en salud pública3_PUENTE_ARANDA3_DICIEMBRE_2025</v>
      </c>
      <c r="O5094" s="75">
        <v>30252912</v>
      </c>
      <c r="R5094" s="21">
        <v>0</v>
      </c>
      <c r="S5094" s="21">
        <v>0</v>
      </c>
    </row>
    <row r="5095" spans="2:19" ht="30" hidden="1" customHeight="1">
      <c r="B5095">
        <v>217</v>
      </c>
      <c r="C5095" t="s">
        <v>278</v>
      </c>
      <c r="D5095" t="s">
        <v>279</v>
      </c>
      <c r="E5095" s="86" t="str">
        <f t="shared" si="182"/>
        <v>21710. Proceso integral e integrado de la Vigilancia de la Salud PúblicaVigilancia en salud pública</v>
      </c>
      <c r="F5095" t="s">
        <v>327</v>
      </c>
      <c r="G5095" t="s">
        <v>281</v>
      </c>
      <c r="H5095" t="s">
        <v>30</v>
      </c>
      <c r="I5095" s="134" t="s">
        <v>60</v>
      </c>
      <c r="J5095" t="s">
        <v>61</v>
      </c>
      <c r="K5095" t="s">
        <v>62</v>
      </c>
      <c r="L5095" s="32" t="s">
        <v>5</v>
      </c>
      <c r="M5095" s="32" t="s">
        <v>2</v>
      </c>
      <c r="N5095" s="70" t="str">
        <f t="shared" si="181"/>
        <v>21710. Proceso integral e integrado de la Vigilancia de la Salud PúblicaVigilancia en salud pública3_PUENTE_ARANDA3_DICIEMBRE_2025</v>
      </c>
      <c r="O5095" s="75">
        <v>3994272</v>
      </c>
      <c r="R5095" s="21">
        <v>0</v>
      </c>
      <c r="S5095" s="21">
        <v>0</v>
      </c>
    </row>
    <row r="5096" spans="2:19" ht="30" hidden="1" customHeight="1">
      <c r="B5096">
        <v>218</v>
      </c>
      <c r="C5096" t="s">
        <v>278</v>
      </c>
      <c r="D5096" t="s">
        <v>279</v>
      </c>
      <c r="E5096" s="86" t="str">
        <f t="shared" si="182"/>
        <v>21810. Proceso integral e integrado de la Vigilancia de la Salud PúblicaVigilancia en salud pública</v>
      </c>
      <c r="F5096" t="s">
        <v>328</v>
      </c>
      <c r="G5096" t="s">
        <v>281</v>
      </c>
      <c r="H5096" t="s">
        <v>30</v>
      </c>
      <c r="I5096" s="134" t="s">
        <v>60</v>
      </c>
      <c r="J5096" t="s">
        <v>61</v>
      </c>
      <c r="K5096" t="s">
        <v>62</v>
      </c>
      <c r="L5096" s="32" t="s">
        <v>5</v>
      </c>
      <c r="M5096" s="32" t="s">
        <v>2</v>
      </c>
      <c r="N5096" s="70" t="str">
        <f t="shared" si="181"/>
        <v>21810. Proceso integral e integrado de la Vigilancia de la Salud PúblicaVigilancia en salud pública3_PUENTE_ARANDA3_DICIEMBRE_2025</v>
      </c>
      <c r="O5096" s="75">
        <v>7347488</v>
      </c>
      <c r="R5096" s="21">
        <v>0</v>
      </c>
      <c r="S5096" s="21">
        <v>0</v>
      </c>
    </row>
    <row r="5097" spans="2:19" ht="30" hidden="1" customHeight="1">
      <c r="B5097">
        <v>219</v>
      </c>
      <c r="C5097" t="s">
        <v>278</v>
      </c>
      <c r="D5097" t="s">
        <v>279</v>
      </c>
      <c r="E5097" s="86" t="str">
        <f t="shared" si="182"/>
        <v>21910. Proceso integral e integrado de la Vigilancia de la Salud PúblicaVigilancia en salud pública</v>
      </c>
      <c r="F5097" t="s">
        <v>329</v>
      </c>
      <c r="G5097" t="s">
        <v>281</v>
      </c>
      <c r="H5097" t="s">
        <v>30</v>
      </c>
      <c r="I5097" s="134" t="s">
        <v>60</v>
      </c>
      <c r="J5097" t="s">
        <v>61</v>
      </c>
      <c r="K5097" t="s">
        <v>62</v>
      </c>
      <c r="L5097" s="32" t="s">
        <v>5</v>
      </c>
      <c r="M5097" s="32" t="s">
        <v>2</v>
      </c>
      <c r="N5097" s="70" t="str">
        <f t="shared" si="181"/>
        <v>21910. Proceso integral e integrado de la Vigilancia de la Salud PúblicaVigilancia en salud pública3_PUENTE_ARANDA3_DICIEMBRE_2025</v>
      </c>
      <c r="O5097" s="75">
        <v>6484528</v>
      </c>
      <c r="R5097" s="21">
        <v>0</v>
      </c>
      <c r="S5097" s="21">
        <v>0</v>
      </c>
    </row>
    <row r="5098" spans="2:19" ht="30" hidden="1" customHeight="1">
      <c r="B5098">
        <v>220</v>
      </c>
      <c r="C5098" t="s">
        <v>278</v>
      </c>
      <c r="D5098" t="s">
        <v>279</v>
      </c>
      <c r="E5098" s="86" t="str">
        <f t="shared" si="182"/>
        <v>22010. Proceso integral e integrado de la Vigilancia de la Salud PúblicaVigilancia en salud pública</v>
      </c>
      <c r="F5098" t="s">
        <v>330</v>
      </c>
      <c r="G5098" t="s">
        <v>281</v>
      </c>
      <c r="H5098" t="s">
        <v>30</v>
      </c>
      <c r="I5098" s="134" t="s">
        <v>60</v>
      </c>
      <c r="J5098" t="s">
        <v>61</v>
      </c>
      <c r="K5098" t="s">
        <v>62</v>
      </c>
      <c r="L5098" s="32" t="s">
        <v>5</v>
      </c>
      <c r="M5098" s="32" t="s">
        <v>2</v>
      </c>
      <c r="N5098" s="70" t="str">
        <f t="shared" si="181"/>
        <v>22010. Proceso integral e integrado de la Vigilancia de la Salud PúblicaVigilancia en salud pública3_PUENTE_ARANDA3_DICIEMBRE_2025</v>
      </c>
      <c r="O5098" s="75">
        <v>5621568</v>
      </c>
      <c r="R5098" s="21">
        <v>0</v>
      </c>
      <c r="S5098" s="21">
        <v>0</v>
      </c>
    </row>
    <row r="5099" spans="2:19" ht="30" hidden="1" customHeight="1">
      <c r="B5099">
        <v>221</v>
      </c>
      <c r="C5099" t="s">
        <v>278</v>
      </c>
      <c r="D5099" t="s">
        <v>279</v>
      </c>
      <c r="E5099" s="86" t="str">
        <f t="shared" si="182"/>
        <v>22110. Proceso integral e integrado de la Vigilancia de la Salud PúblicaVigilancia en salud pública</v>
      </c>
      <c r="F5099" t="s">
        <v>331</v>
      </c>
      <c r="G5099" t="s">
        <v>295</v>
      </c>
      <c r="H5099" t="s">
        <v>30</v>
      </c>
      <c r="I5099" s="134" t="s">
        <v>60</v>
      </c>
      <c r="J5099" t="s">
        <v>61</v>
      </c>
      <c r="K5099" t="s">
        <v>80</v>
      </c>
      <c r="L5099" s="32" t="s">
        <v>5</v>
      </c>
      <c r="M5099" s="32" t="s">
        <v>2</v>
      </c>
      <c r="N5099" s="70" t="str">
        <f t="shared" si="181"/>
        <v>22110. Proceso integral e integrado de la Vigilancia de la Salud PúblicaVigilancia en salud pública3_PUENTE_ARANDA3_DICIEMBRE_2025</v>
      </c>
      <c r="O5099" s="75">
        <v>149094832</v>
      </c>
      <c r="R5099" s="21">
        <v>0</v>
      </c>
      <c r="S5099" s="21">
        <v>0</v>
      </c>
    </row>
    <row r="5100" spans="2:19" ht="30" hidden="1" customHeight="1">
      <c r="B5100">
        <v>222</v>
      </c>
      <c r="C5100" t="s">
        <v>278</v>
      </c>
      <c r="D5100" t="s">
        <v>279</v>
      </c>
      <c r="E5100" s="86" t="str">
        <f t="shared" si="182"/>
        <v>22210. Proceso integral e integrado de la Vigilancia de la Salud PúblicaVigilancia en salud pública</v>
      </c>
      <c r="F5100" t="s">
        <v>332</v>
      </c>
      <c r="G5100" t="s">
        <v>281</v>
      </c>
      <c r="H5100" t="s">
        <v>30</v>
      </c>
      <c r="I5100" s="134" t="s">
        <v>60</v>
      </c>
      <c r="J5100" t="s">
        <v>61</v>
      </c>
      <c r="K5100" t="s">
        <v>62</v>
      </c>
      <c r="L5100" s="32" t="s">
        <v>5</v>
      </c>
      <c r="M5100" s="32" t="s">
        <v>2</v>
      </c>
      <c r="N5100" s="70" t="str">
        <f t="shared" si="181"/>
        <v>22210. Proceso integral e integrado de la Vigilancia de la Salud PúblicaVigilancia en salud pública3_PUENTE_ARANDA3_DICIEMBRE_2025</v>
      </c>
      <c r="O5100" s="75">
        <v>18590624</v>
      </c>
      <c r="R5100" s="21">
        <v>0</v>
      </c>
      <c r="S5100" s="21">
        <v>0</v>
      </c>
    </row>
    <row r="5101" spans="2:19" ht="30" hidden="1" customHeight="1">
      <c r="B5101">
        <v>223</v>
      </c>
      <c r="C5101" t="s">
        <v>278</v>
      </c>
      <c r="D5101" t="s">
        <v>279</v>
      </c>
      <c r="E5101" s="86" t="str">
        <f t="shared" si="182"/>
        <v>22310. Proceso integral e integrado de la Vigilancia de la Salud PúblicaVigilancia en salud pública</v>
      </c>
      <c r="F5101" t="s">
        <v>333</v>
      </c>
      <c r="G5101" t="s">
        <v>281</v>
      </c>
      <c r="H5101" t="s">
        <v>30</v>
      </c>
      <c r="I5101" s="134" t="s">
        <v>60</v>
      </c>
      <c r="J5101" t="s">
        <v>61</v>
      </c>
      <c r="K5101" t="s">
        <v>62</v>
      </c>
      <c r="L5101" s="32" t="s">
        <v>5</v>
      </c>
      <c r="M5101" s="32" t="s">
        <v>2</v>
      </c>
      <c r="N5101" s="70" t="str">
        <f t="shared" si="181"/>
        <v>22310. Proceso integral e integrado de la Vigilancia de la Salud PúblicaVigilancia en salud pública3_PUENTE_ARANDA3_DICIEMBRE_2025</v>
      </c>
      <c r="O5101" s="75">
        <v>29488576</v>
      </c>
      <c r="R5101" s="21">
        <v>0</v>
      </c>
      <c r="S5101" s="21">
        <v>0</v>
      </c>
    </row>
    <row r="5102" spans="2:19" ht="30" hidden="1" customHeight="1">
      <c r="B5102">
        <v>224</v>
      </c>
      <c r="C5102" t="s">
        <v>278</v>
      </c>
      <c r="D5102" t="s">
        <v>279</v>
      </c>
      <c r="E5102" s="86" t="str">
        <f t="shared" si="182"/>
        <v>22410. Proceso integral e integrado de la Vigilancia de la Salud PúblicaVigilancia en salud pública</v>
      </c>
      <c r="F5102" t="s">
        <v>334</v>
      </c>
      <c r="G5102" t="s">
        <v>295</v>
      </c>
      <c r="H5102" t="s">
        <v>30</v>
      </c>
      <c r="I5102" s="134" t="s">
        <v>60</v>
      </c>
      <c r="J5102" t="s">
        <v>61</v>
      </c>
      <c r="K5102" t="s">
        <v>62</v>
      </c>
      <c r="L5102" s="32" t="s">
        <v>5</v>
      </c>
      <c r="M5102" s="32" t="s">
        <v>2</v>
      </c>
      <c r="N5102" s="70" t="str">
        <f t="shared" si="181"/>
        <v>22410. Proceso integral e integrado de la Vigilancia de la Salud PúblicaVigilancia en salud pública3_PUENTE_ARANDA3_DICIEMBRE_2025</v>
      </c>
      <c r="O5102" s="75">
        <v>3994272</v>
      </c>
      <c r="R5102" s="21">
        <v>0</v>
      </c>
      <c r="S5102" s="21">
        <v>0</v>
      </c>
    </row>
    <row r="5103" spans="2:19" ht="30" hidden="1" customHeight="1">
      <c r="B5103">
        <v>225</v>
      </c>
      <c r="C5103" t="s">
        <v>278</v>
      </c>
      <c r="D5103" t="s">
        <v>279</v>
      </c>
      <c r="E5103" s="86" t="str">
        <f t="shared" si="182"/>
        <v>22510. Proceso integral e integrado de la Vigilancia de la Salud PúblicaVigilancia en salud pública</v>
      </c>
      <c r="F5103" t="s">
        <v>335</v>
      </c>
      <c r="G5103" t="s">
        <v>281</v>
      </c>
      <c r="H5103" t="s">
        <v>30</v>
      </c>
      <c r="I5103" s="134" t="s">
        <v>60</v>
      </c>
      <c r="J5103" t="s">
        <v>61</v>
      </c>
      <c r="K5103" t="s">
        <v>62</v>
      </c>
      <c r="L5103" s="32" t="s">
        <v>5</v>
      </c>
      <c r="M5103" s="32" t="s">
        <v>2</v>
      </c>
      <c r="N5103" s="70" t="str">
        <f t="shared" si="181"/>
        <v>22510. Proceso integral e integrado de la Vigilancia de la Salud PúblicaVigilancia en salud pública3_PUENTE_ARANDA3_DICIEMBRE_2025</v>
      </c>
      <c r="O5103" s="75">
        <v>7347488</v>
      </c>
      <c r="R5103" s="21">
        <v>0</v>
      </c>
      <c r="S5103" s="21">
        <v>0</v>
      </c>
    </row>
    <row r="5104" spans="2:19" ht="30" hidden="1" customHeight="1">
      <c r="B5104">
        <v>226</v>
      </c>
      <c r="C5104" t="s">
        <v>278</v>
      </c>
      <c r="D5104" t="s">
        <v>279</v>
      </c>
      <c r="E5104" s="86" t="str">
        <f t="shared" si="182"/>
        <v>22610. Proceso integral e integrado de la Vigilancia de la Salud PúblicaVigilancia en salud pública</v>
      </c>
      <c r="F5104" t="s">
        <v>336</v>
      </c>
      <c r="G5104" t="s">
        <v>281</v>
      </c>
      <c r="H5104" t="s">
        <v>30</v>
      </c>
      <c r="I5104" s="134" t="s">
        <v>60</v>
      </c>
      <c r="J5104" t="s">
        <v>61</v>
      </c>
      <c r="K5104" t="s">
        <v>80</v>
      </c>
      <c r="L5104" s="32" t="s">
        <v>5</v>
      </c>
      <c r="M5104" s="32" t="s">
        <v>2</v>
      </c>
      <c r="N5104" s="70" t="str">
        <f t="shared" si="181"/>
        <v>22610. Proceso integral e integrado de la Vigilancia de la Salud PúblicaVigilancia en salud pública3_PUENTE_ARANDA3_DICIEMBRE_2025</v>
      </c>
      <c r="O5104" s="75">
        <v>95295440</v>
      </c>
      <c r="R5104" s="21">
        <v>0</v>
      </c>
      <c r="S5104" s="21">
        <v>0</v>
      </c>
    </row>
    <row r="5105" spans="2:19" ht="30" hidden="1" customHeight="1">
      <c r="B5105">
        <v>227</v>
      </c>
      <c r="C5105" t="s">
        <v>278</v>
      </c>
      <c r="D5105" t="s">
        <v>279</v>
      </c>
      <c r="E5105" s="86" t="str">
        <f t="shared" si="182"/>
        <v>22710. Proceso integral e integrado de la Vigilancia de la Salud PúblicaVigilancia en salud pública</v>
      </c>
      <c r="F5105" t="s">
        <v>337</v>
      </c>
      <c r="G5105" t="s">
        <v>281</v>
      </c>
      <c r="H5105" t="s">
        <v>30</v>
      </c>
      <c r="I5105" s="134" t="s">
        <v>60</v>
      </c>
      <c r="J5105" t="s">
        <v>61</v>
      </c>
      <c r="K5105" t="s">
        <v>80</v>
      </c>
      <c r="L5105" s="32" t="s">
        <v>5</v>
      </c>
      <c r="M5105" s="32" t="s">
        <v>2</v>
      </c>
      <c r="N5105" s="70" t="str">
        <f t="shared" si="181"/>
        <v>22710. Proceso integral e integrado de la Vigilancia de la Salud PúblicaVigilancia en salud pública3_PUENTE_ARANDA3_DICIEMBRE_2025</v>
      </c>
      <c r="O5105" s="75">
        <v>53602144</v>
      </c>
      <c r="R5105" s="21">
        <v>0</v>
      </c>
      <c r="S5105" s="21">
        <v>0</v>
      </c>
    </row>
    <row r="5106" spans="2:19" ht="30" hidden="1" customHeight="1">
      <c r="B5106">
        <v>228</v>
      </c>
      <c r="C5106" t="s">
        <v>278</v>
      </c>
      <c r="D5106" t="s">
        <v>279</v>
      </c>
      <c r="E5106" s="86" t="str">
        <f t="shared" si="182"/>
        <v>22810. Proceso integral e integrado de la Vigilancia de la Salud PúblicaVigilancia en salud pública</v>
      </c>
      <c r="F5106" t="s">
        <v>338</v>
      </c>
      <c r="G5106" t="s">
        <v>295</v>
      </c>
      <c r="H5106" t="s">
        <v>30</v>
      </c>
      <c r="I5106" s="134" t="s">
        <v>60</v>
      </c>
      <c r="J5106" t="s">
        <v>61</v>
      </c>
      <c r="K5106" t="s">
        <v>65</v>
      </c>
      <c r="L5106" s="32" t="s">
        <v>5</v>
      </c>
      <c r="M5106" s="32" t="s">
        <v>2</v>
      </c>
      <c r="N5106" s="70" t="str">
        <f t="shared" si="181"/>
        <v>22810. Proceso integral e integrado de la Vigilancia de la Salud PúblicaVigilancia en salud pública3_PUENTE_ARANDA3_DICIEMBRE_2025</v>
      </c>
      <c r="O5106" s="75">
        <v>3513480</v>
      </c>
      <c r="R5106" s="21">
        <v>0</v>
      </c>
      <c r="S5106" s="21">
        <v>0</v>
      </c>
    </row>
    <row r="5107" spans="2:19" ht="30" hidden="1" customHeight="1">
      <c r="B5107">
        <v>229</v>
      </c>
      <c r="C5107" t="s">
        <v>278</v>
      </c>
      <c r="D5107" t="s">
        <v>279</v>
      </c>
      <c r="E5107" s="86" t="str">
        <f t="shared" si="182"/>
        <v>22910. Proceso integral e integrado de la Vigilancia de la Salud PúblicaVigilancia en salud pública</v>
      </c>
      <c r="F5107" t="s">
        <v>339</v>
      </c>
      <c r="G5107" t="s">
        <v>295</v>
      </c>
      <c r="H5107" t="s">
        <v>30</v>
      </c>
      <c r="I5107" s="134" t="s">
        <v>60</v>
      </c>
      <c r="J5107" t="s">
        <v>340</v>
      </c>
      <c r="K5107" t="s">
        <v>62</v>
      </c>
      <c r="L5107" s="32" t="s">
        <v>5</v>
      </c>
      <c r="M5107" s="32" t="s">
        <v>2</v>
      </c>
      <c r="N5107" s="70" t="str">
        <f t="shared" si="181"/>
        <v>22910. Proceso integral e integrado de la Vigilancia de la Salud PúblicaVigilancia en salud pública3_PUENTE_ARANDA3_DICIEMBRE_2025</v>
      </c>
      <c r="O5107" s="75">
        <v>281936</v>
      </c>
      <c r="R5107" s="21">
        <v>0</v>
      </c>
      <c r="S5107" s="21">
        <v>0</v>
      </c>
    </row>
    <row r="5108" spans="2:19" ht="30" hidden="1" customHeight="1">
      <c r="B5108">
        <v>230</v>
      </c>
      <c r="C5108" t="s">
        <v>278</v>
      </c>
      <c r="D5108" t="s">
        <v>279</v>
      </c>
      <c r="E5108" s="86" t="str">
        <f t="shared" si="182"/>
        <v>23010. Proceso integral e integrado de la Vigilancia de la Salud PúblicaVigilancia en salud pública</v>
      </c>
      <c r="F5108" t="s">
        <v>341</v>
      </c>
      <c r="G5108" t="s">
        <v>295</v>
      </c>
      <c r="H5108" t="s">
        <v>30</v>
      </c>
      <c r="I5108" s="134" t="s">
        <v>60</v>
      </c>
      <c r="J5108" t="s">
        <v>340</v>
      </c>
      <c r="K5108" t="s">
        <v>62</v>
      </c>
      <c r="L5108" s="32" t="s">
        <v>5</v>
      </c>
      <c r="M5108" s="32" t="s">
        <v>2</v>
      </c>
      <c r="N5108" s="70" t="str">
        <f t="shared" si="181"/>
        <v>23010. Proceso integral e integrado de la Vigilancia de la Salud PúblicaVigilancia en salud pública3_PUENTE_ARANDA3_DICIEMBRE_2025</v>
      </c>
      <c r="O5108" s="75">
        <v>244416</v>
      </c>
      <c r="R5108" s="21">
        <v>0</v>
      </c>
      <c r="S5108" s="21">
        <v>0</v>
      </c>
    </row>
    <row r="5109" spans="2:19" ht="30" hidden="1" customHeight="1">
      <c r="B5109">
        <v>231</v>
      </c>
      <c r="C5109" t="s">
        <v>342</v>
      </c>
      <c r="D5109" t="s">
        <v>279</v>
      </c>
      <c r="E5109" s="86" t="str">
        <f t="shared" si="182"/>
        <v>23111. Proceso integral e integrado de la Vigilancia basada en ComunidadVigilancia en salud pública</v>
      </c>
      <c r="F5109" t="s">
        <v>343</v>
      </c>
      <c r="G5109" t="s">
        <v>343</v>
      </c>
      <c r="H5109" t="s">
        <v>30</v>
      </c>
      <c r="I5109" s="134" t="s">
        <v>60</v>
      </c>
      <c r="J5109" t="s">
        <v>61</v>
      </c>
      <c r="K5109" t="s">
        <v>62</v>
      </c>
      <c r="L5109" s="32" t="s">
        <v>5</v>
      </c>
      <c r="M5109" s="32" t="s">
        <v>2</v>
      </c>
      <c r="N5109" s="70" t="str">
        <f t="shared" si="181"/>
        <v>23111. Proceso integral e integrado de la Vigilancia basada en ComunidadVigilancia en salud pública3_PUENTE_ARANDA3_DICIEMBRE_2025</v>
      </c>
      <c r="O5109" s="75">
        <v>25173776</v>
      </c>
      <c r="S5109" s="21">
        <v>0</v>
      </c>
    </row>
    <row r="5110" spans="2:19" ht="30" hidden="1" customHeight="1">
      <c r="B5110">
        <v>232</v>
      </c>
      <c r="C5110" t="s">
        <v>342</v>
      </c>
      <c r="D5110" t="s">
        <v>279</v>
      </c>
      <c r="E5110" s="86" t="str">
        <f t="shared" si="182"/>
        <v>23211. Proceso integral e integrado de la Vigilancia basada en ComunidadVigilancia en salud pública</v>
      </c>
      <c r="F5110" t="s">
        <v>344</v>
      </c>
      <c r="G5110" t="s">
        <v>344</v>
      </c>
      <c r="H5110" t="s">
        <v>30</v>
      </c>
      <c r="I5110" s="134" t="s">
        <v>60</v>
      </c>
      <c r="J5110" t="s">
        <v>61</v>
      </c>
      <c r="K5110" t="s">
        <v>65</v>
      </c>
      <c r="L5110" s="32" t="s">
        <v>5</v>
      </c>
      <c r="M5110" s="32" t="s">
        <v>2</v>
      </c>
      <c r="N5110" s="70" t="str">
        <f t="shared" si="181"/>
        <v>23211. Proceso integral e integrado de la Vigilancia basada en ComunidadVigilancia en salud pública3_PUENTE_ARANDA3_DICIEMBRE_2025</v>
      </c>
      <c r="O5110" s="75">
        <v>5621568</v>
      </c>
      <c r="R5110" s="21">
        <v>1</v>
      </c>
      <c r="S5110" s="21">
        <v>5621568</v>
      </c>
    </row>
    <row r="5111" spans="2:19" ht="30" hidden="1" customHeight="1">
      <c r="B5111">
        <v>233</v>
      </c>
      <c r="C5111" t="s">
        <v>342</v>
      </c>
      <c r="D5111" t="s">
        <v>279</v>
      </c>
      <c r="E5111" s="86" t="str">
        <f t="shared" si="182"/>
        <v>23311. Proceso integral e integrado de la Vigilancia basada en ComunidadVigilancia en salud pública</v>
      </c>
      <c r="F5111" t="s">
        <v>345</v>
      </c>
      <c r="G5111" t="s">
        <v>344</v>
      </c>
      <c r="H5111" t="s">
        <v>30</v>
      </c>
      <c r="I5111" s="134" t="s">
        <v>60</v>
      </c>
      <c r="J5111" t="s">
        <v>61</v>
      </c>
      <c r="K5111" t="s">
        <v>65</v>
      </c>
      <c r="L5111" s="32" t="s">
        <v>5</v>
      </c>
      <c r="M5111" s="32" t="s">
        <v>2</v>
      </c>
      <c r="N5111" s="70" t="str">
        <f t="shared" si="181"/>
        <v>23311. Proceso integral e integrado de la Vigilancia basada en ComunidadVigilancia en salud pública3_PUENTE_ARANDA3_DICIEMBRE_2025</v>
      </c>
      <c r="O5111" s="75">
        <v>7026960</v>
      </c>
      <c r="S5111" s="21">
        <v>0</v>
      </c>
    </row>
    <row r="5112" spans="2:19" ht="30" hidden="1" customHeight="1">
      <c r="B5112">
        <v>234</v>
      </c>
      <c r="C5112" t="s">
        <v>346</v>
      </c>
      <c r="D5112" t="s">
        <v>347</v>
      </c>
      <c r="E5112" s="86" t="str">
        <f t="shared" si="182"/>
        <v>23413. Proceso integral e integrado de gestión y análisis de políticas para el bienestarAnálisis de Politicas</v>
      </c>
      <c r="F5112" t="s">
        <v>348</v>
      </c>
      <c r="G5112" t="s">
        <v>349</v>
      </c>
      <c r="H5112" t="s">
        <v>30</v>
      </c>
      <c r="I5112" s="134" t="s">
        <v>60</v>
      </c>
      <c r="J5112" t="s">
        <v>61</v>
      </c>
      <c r="K5112" t="s">
        <v>65</v>
      </c>
      <c r="L5112" s="32" t="s">
        <v>5</v>
      </c>
      <c r="M5112" s="32" t="s">
        <v>2</v>
      </c>
      <c r="N5112" s="70" t="str">
        <f t="shared" si="181"/>
        <v>23413. Proceso integral e integrado de gestión y análisis de políticas para el bienestarAnálisis de Politicas3_PUENTE_ARANDA3_DICIEMBRE_2025</v>
      </c>
      <c r="O5112" s="75">
        <v>24853248</v>
      </c>
      <c r="R5112" s="21">
        <v>1</v>
      </c>
      <c r="S5112" s="21">
        <v>24853248</v>
      </c>
    </row>
    <row r="5113" spans="2:19" ht="30" hidden="1" customHeight="1">
      <c r="B5113">
        <v>235</v>
      </c>
      <c r="C5113" t="s">
        <v>346</v>
      </c>
      <c r="D5113" t="s">
        <v>347</v>
      </c>
      <c r="E5113" s="86" t="str">
        <f t="shared" si="182"/>
        <v>23513. Proceso integral e integrado de gestión y análisis de políticas para el bienestarAnálisis de Politicas</v>
      </c>
      <c r="F5113" t="s">
        <v>350</v>
      </c>
      <c r="G5113" t="s">
        <v>349</v>
      </c>
      <c r="H5113" t="s">
        <v>30</v>
      </c>
      <c r="I5113" s="134" t="s">
        <v>60</v>
      </c>
      <c r="J5113" t="s">
        <v>61</v>
      </c>
      <c r="K5113" t="s">
        <v>62</v>
      </c>
      <c r="L5113" s="32" t="s">
        <v>5</v>
      </c>
      <c r="M5113" s="32" t="s">
        <v>2</v>
      </c>
      <c r="N5113" s="70" t="str">
        <f t="shared" si="181"/>
        <v>23513. Proceso integral e integrado de gestión y análisis de políticas para el bienestarAnálisis de Politicas3_PUENTE_ARANDA3_DICIEMBRE_2025</v>
      </c>
      <c r="O5113" s="75">
        <v>7332480</v>
      </c>
      <c r="S5113" s="21">
        <v>0</v>
      </c>
    </row>
    <row r="5114" spans="2:19" ht="30" hidden="1" customHeight="1">
      <c r="B5114">
        <v>236</v>
      </c>
      <c r="C5114" t="s">
        <v>346</v>
      </c>
      <c r="D5114" t="s">
        <v>347</v>
      </c>
      <c r="E5114" s="86" t="str">
        <f t="shared" si="182"/>
        <v>23613. Proceso integral e integrado de gestión y análisis de políticas para el bienestarAnálisis de Politicas</v>
      </c>
      <c r="F5114" t="s">
        <v>351</v>
      </c>
      <c r="G5114" t="s">
        <v>349</v>
      </c>
      <c r="H5114" t="s">
        <v>30</v>
      </c>
      <c r="I5114" s="134" t="s">
        <v>60</v>
      </c>
      <c r="J5114" t="s">
        <v>61</v>
      </c>
      <c r="K5114" t="s">
        <v>80</v>
      </c>
      <c r="L5114" s="32" t="s">
        <v>5</v>
      </c>
      <c r="M5114" s="32" t="s">
        <v>2</v>
      </c>
      <c r="N5114" s="70" t="str">
        <f t="shared" si="181"/>
        <v>23613. Proceso integral e integrado de gestión y análisis de políticas para el bienestarAnálisis de Politicas3_PUENTE_ARANDA3_DICIEMBRE_2025</v>
      </c>
      <c r="O5114" s="75">
        <v>7332480</v>
      </c>
      <c r="S5114" s="21">
        <v>0</v>
      </c>
    </row>
    <row r="5115" spans="2:19" ht="30" hidden="1" customHeight="1">
      <c r="B5115">
        <v>237</v>
      </c>
      <c r="C5115" t="s">
        <v>346</v>
      </c>
      <c r="D5115" t="s">
        <v>347</v>
      </c>
      <c r="E5115" s="86" t="str">
        <f t="shared" si="182"/>
        <v>23713. Proceso integral e integrado de gestión y análisis de políticas para el bienestarAnálisis de Politicas</v>
      </c>
      <c r="F5115" t="s">
        <v>352</v>
      </c>
      <c r="G5115" t="s">
        <v>349</v>
      </c>
      <c r="H5115" t="s">
        <v>30</v>
      </c>
      <c r="I5115" s="134" t="s">
        <v>60</v>
      </c>
      <c r="J5115" t="s">
        <v>61</v>
      </c>
      <c r="K5115" t="s">
        <v>65</v>
      </c>
      <c r="L5115" s="32" t="s">
        <v>5</v>
      </c>
      <c r="M5115" s="32" t="s">
        <v>2</v>
      </c>
      <c r="N5115" s="70" t="str">
        <f t="shared" si="181"/>
        <v>23713. Proceso integral e integrado de gestión y análisis de políticas para el bienestarAnálisis de Politicas3_PUENTE_ARANDA3_DICIEMBRE_2025</v>
      </c>
      <c r="O5115" s="75">
        <v>22914000</v>
      </c>
      <c r="S5115" s="21">
        <v>0</v>
      </c>
    </row>
    <row r="5116" spans="2:19" ht="30" hidden="1" customHeight="1">
      <c r="B5116">
        <v>238</v>
      </c>
      <c r="C5116" t="s">
        <v>346</v>
      </c>
      <c r="D5116" t="s">
        <v>347</v>
      </c>
      <c r="E5116" s="86" t="str">
        <f t="shared" si="182"/>
        <v>23813. Proceso integral e integrado de gestión y análisis de políticas para el bienestarAnálisis de Politicas</v>
      </c>
      <c r="F5116" t="s">
        <v>353</v>
      </c>
      <c r="G5116" t="s">
        <v>349</v>
      </c>
      <c r="H5116" t="s">
        <v>30</v>
      </c>
      <c r="I5116" s="134" t="s">
        <v>60</v>
      </c>
      <c r="J5116" t="s">
        <v>61</v>
      </c>
      <c r="K5116" t="s">
        <v>80</v>
      </c>
      <c r="L5116" s="32" t="s">
        <v>5</v>
      </c>
      <c r="M5116" s="32" t="s">
        <v>2</v>
      </c>
      <c r="N5116" s="70" t="str">
        <f t="shared" si="181"/>
        <v>23813. Proceso integral e integrado de gestión y análisis de políticas para el bienestarAnálisis de Politicas3_PUENTE_ARANDA3_DICIEMBRE_2025</v>
      </c>
      <c r="O5116" s="75">
        <v>29329920</v>
      </c>
      <c r="S5116" s="21">
        <v>0</v>
      </c>
    </row>
    <row r="5117" spans="2:19" ht="30" hidden="1" customHeight="1">
      <c r="B5117">
        <v>239</v>
      </c>
      <c r="C5117" t="s">
        <v>346</v>
      </c>
      <c r="D5117" t="s">
        <v>347</v>
      </c>
      <c r="E5117" s="86" t="str">
        <f t="shared" si="182"/>
        <v>23913. Proceso integral e integrado de gestión y análisis de políticas para el bienestarAnálisis de Politicas</v>
      </c>
      <c r="F5117" t="s">
        <v>354</v>
      </c>
      <c r="G5117" t="s">
        <v>355</v>
      </c>
      <c r="H5117" t="s">
        <v>30</v>
      </c>
      <c r="I5117" s="134" t="s">
        <v>60</v>
      </c>
      <c r="J5117" t="s">
        <v>61</v>
      </c>
      <c r="K5117" t="s">
        <v>65</v>
      </c>
      <c r="L5117" s="32" t="s">
        <v>5</v>
      </c>
      <c r="M5117" s="32" t="s">
        <v>2</v>
      </c>
      <c r="N5117" s="70" t="str">
        <f t="shared" si="181"/>
        <v>23913. Proceso integral e integrado de gestión y análisis de políticas para el bienestarAnálisis de Politicas3_PUENTE_ARANDA3_DICIEMBRE_2025</v>
      </c>
      <c r="O5117" s="75">
        <v>17086608</v>
      </c>
      <c r="R5117" s="21">
        <v>1</v>
      </c>
      <c r="S5117" s="21">
        <v>17086608</v>
      </c>
    </row>
    <row r="5118" spans="2:19" ht="30" hidden="1" customHeight="1">
      <c r="B5118">
        <v>240</v>
      </c>
      <c r="C5118" t="s">
        <v>346</v>
      </c>
      <c r="D5118" t="s">
        <v>347</v>
      </c>
      <c r="E5118" s="86" t="str">
        <f t="shared" si="182"/>
        <v>24013. Proceso integral e integrado de gestión y análisis de políticas para el bienestarAnálisis de Politicas</v>
      </c>
      <c r="F5118" t="s">
        <v>356</v>
      </c>
      <c r="G5118" t="s">
        <v>355</v>
      </c>
      <c r="H5118" t="s">
        <v>30</v>
      </c>
      <c r="I5118" s="134" t="s">
        <v>60</v>
      </c>
      <c r="J5118" t="s">
        <v>61</v>
      </c>
      <c r="K5118" t="s">
        <v>62</v>
      </c>
      <c r="L5118" s="32" t="s">
        <v>5</v>
      </c>
      <c r="M5118" s="32" t="s">
        <v>2</v>
      </c>
      <c r="N5118" s="70" t="str">
        <f t="shared" si="181"/>
        <v>24013. Proceso integral e integrado de gestión y análisis de políticas para el bienestarAnálisis de Politicas3_PUENTE_ARANDA3_DICIEMBRE_2025</v>
      </c>
      <c r="O5118" s="75">
        <v>3910656</v>
      </c>
      <c r="S5118" s="21">
        <v>0</v>
      </c>
    </row>
    <row r="5119" spans="2:19" ht="30" hidden="1" customHeight="1">
      <c r="B5119">
        <v>241</v>
      </c>
      <c r="C5119" t="s">
        <v>346</v>
      </c>
      <c r="D5119" t="s">
        <v>347</v>
      </c>
      <c r="E5119" s="86" t="str">
        <f t="shared" si="182"/>
        <v>24113. Proceso integral e integrado de gestión y análisis de políticas para el bienestarAnálisis de Politicas</v>
      </c>
      <c r="F5119" t="s">
        <v>357</v>
      </c>
      <c r="G5119" t="s">
        <v>355</v>
      </c>
      <c r="H5119" t="s">
        <v>30</v>
      </c>
      <c r="I5119" s="134" t="s">
        <v>60</v>
      </c>
      <c r="J5119" t="s">
        <v>61</v>
      </c>
      <c r="K5119" t="s">
        <v>80</v>
      </c>
      <c r="L5119" s="32" t="s">
        <v>5</v>
      </c>
      <c r="M5119" s="32" t="s">
        <v>2</v>
      </c>
      <c r="N5119" s="70" t="str">
        <f t="shared" si="181"/>
        <v>24113. Proceso integral e integrado de gestión y análisis de políticas para el bienestarAnálisis de Politicas3_PUENTE_ARANDA3_DICIEMBRE_2025</v>
      </c>
      <c r="O5119" s="75">
        <v>3910656</v>
      </c>
      <c r="S5119" s="21">
        <v>0</v>
      </c>
    </row>
    <row r="5120" spans="2:19" ht="30" hidden="1" customHeight="1">
      <c r="B5120">
        <v>242</v>
      </c>
      <c r="C5120" t="s">
        <v>346</v>
      </c>
      <c r="D5120" t="s">
        <v>347</v>
      </c>
      <c r="E5120" s="86" t="str">
        <f t="shared" si="182"/>
        <v>24213. Proceso integral e integrado de gestión y análisis de políticas para el bienestarAnálisis de Politicas</v>
      </c>
      <c r="F5120" t="s">
        <v>358</v>
      </c>
      <c r="G5120" t="s">
        <v>355</v>
      </c>
      <c r="H5120" t="s">
        <v>30</v>
      </c>
      <c r="I5120" s="134" t="s">
        <v>60</v>
      </c>
      <c r="J5120" t="s">
        <v>61</v>
      </c>
      <c r="K5120" t="s">
        <v>65</v>
      </c>
      <c r="L5120" s="32" t="s">
        <v>5</v>
      </c>
      <c r="M5120" s="32" t="s">
        <v>2</v>
      </c>
      <c r="N5120" s="70" t="str">
        <f t="shared" si="181"/>
        <v>24213. Proceso integral e integrado de gestión y análisis de políticas para el bienestarAnálisis de Politicas3_PUENTE_ARANDA3_DICIEMBRE_2025</v>
      </c>
      <c r="O5120" s="75">
        <v>12220800</v>
      </c>
      <c r="S5120" s="21">
        <v>0</v>
      </c>
    </row>
    <row r="5121" spans="2:19" ht="30" hidden="1" customHeight="1">
      <c r="B5121">
        <v>243</v>
      </c>
      <c r="C5121" t="s">
        <v>346</v>
      </c>
      <c r="D5121" t="s">
        <v>347</v>
      </c>
      <c r="E5121" s="86" t="str">
        <f t="shared" si="182"/>
        <v>24313. Proceso integral e integrado de gestión y análisis de políticas para el bienestarAnálisis de Politicas</v>
      </c>
      <c r="F5121" t="s">
        <v>359</v>
      </c>
      <c r="G5121" t="s">
        <v>355</v>
      </c>
      <c r="H5121" t="s">
        <v>30</v>
      </c>
      <c r="I5121" s="134" t="s">
        <v>60</v>
      </c>
      <c r="J5121" t="s">
        <v>83</v>
      </c>
      <c r="K5121" t="s">
        <v>80</v>
      </c>
      <c r="L5121" s="32" t="s">
        <v>5</v>
      </c>
      <c r="M5121" s="32" t="s">
        <v>2</v>
      </c>
      <c r="N5121" s="70" t="str">
        <f t="shared" si="181"/>
        <v>24313. Proceso integral e integrado de gestión y análisis de políticas para el bienestarAnálisis de Politicas3_PUENTE_ARANDA3_DICIEMBRE_2025</v>
      </c>
      <c r="O5121" s="75">
        <v>15642624</v>
      </c>
      <c r="S5121" s="21">
        <v>0</v>
      </c>
    </row>
    <row r="5122" spans="2:19" ht="30" hidden="1" customHeight="1">
      <c r="B5122">
        <v>244</v>
      </c>
      <c r="C5122" t="s">
        <v>346</v>
      </c>
      <c r="D5122" t="s">
        <v>347</v>
      </c>
      <c r="E5122" s="86" t="str">
        <f t="shared" si="182"/>
        <v>24413. Proceso integral e integrado de gestión y análisis de políticas para el bienestarAnálisis de Politicas</v>
      </c>
      <c r="F5122" t="s">
        <v>360</v>
      </c>
      <c r="G5122" t="s">
        <v>361</v>
      </c>
      <c r="H5122" t="s">
        <v>30</v>
      </c>
      <c r="I5122" s="134" t="s">
        <v>60</v>
      </c>
      <c r="J5122" t="s">
        <v>83</v>
      </c>
      <c r="K5122" t="s">
        <v>62</v>
      </c>
      <c r="L5122" s="32" t="s">
        <v>5</v>
      </c>
      <c r="M5122" s="32" t="s">
        <v>2</v>
      </c>
      <c r="N5122" s="70" t="str">
        <f t="shared" si="181"/>
        <v>24413. Proceso integral e integrado de gestión y análisis de políticas para el bienestarAnálisis de Politicas3_PUENTE_ARANDA3_DICIEMBRE_2025</v>
      </c>
      <c r="O5122" s="75">
        <v>20316544</v>
      </c>
      <c r="S5122" s="21">
        <v>0</v>
      </c>
    </row>
    <row r="5123" spans="2:19" ht="30" hidden="1" customHeight="1">
      <c r="B5123">
        <v>245</v>
      </c>
      <c r="C5123" t="s">
        <v>346</v>
      </c>
      <c r="D5123" t="s">
        <v>347</v>
      </c>
      <c r="E5123" s="86" t="str">
        <f t="shared" si="182"/>
        <v>24513. Proceso integral e integrado de gestión y análisis de políticas para el bienestarAnálisis de Politicas</v>
      </c>
      <c r="F5123" t="s">
        <v>362</v>
      </c>
      <c r="G5123" t="s">
        <v>361</v>
      </c>
      <c r="H5123" t="s">
        <v>30</v>
      </c>
      <c r="I5123" s="134" t="s">
        <v>60</v>
      </c>
      <c r="J5123" t="s">
        <v>83</v>
      </c>
      <c r="K5123" t="s">
        <v>80</v>
      </c>
      <c r="L5123" s="32" t="s">
        <v>5</v>
      </c>
      <c r="M5123" s="32" t="s">
        <v>2</v>
      </c>
      <c r="N5123" s="70" t="str">
        <f t="shared" si="181"/>
        <v>24513. Proceso integral e integrado de gestión y análisis de políticas para el bienestarAnálisis de Politicas3_PUENTE_ARANDA3_DICIEMBRE_2025</v>
      </c>
      <c r="O5123" s="75">
        <v>24729968</v>
      </c>
      <c r="S5123" s="21">
        <v>0</v>
      </c>
    </row>
    <row r="5124" spans="2:19" ht="30" hidden="1" customHeight="1">
      <c r="B5124">
        <v>246</v>
      </c>
      <c r="C5124" t="s">
        <v>346</v>
      </c>
      <c r="D5124" t="s">
        <v>347</v>
      </c>
      <c r="E5124" s="86" t="str">
        <f t="shared" si="182"/>
        <v>24613. Proceso integral e integrado de gestión y análisis de políticas para el bienestarAnálisis de Politicas</v>
      </c>
      <c r="F5124" t="s">
        <v>363</v>
      </c>
      <c r="G5124" t="s">
        <v>349</v>
      </c>
      <c r="H5124" t="s">
        <v>30</v>
      </c>
      <c r="I5124" s="134" t="s">
        <v>60</v>
      </c>
      <c r="J5124" t="s">
        <v>364</v>
      </c>
      <c r="K5124" t="s">
        <v>80</v>
      </c>
      <c r="L5124" s="32" t="s">
        <v>5</v>
      </c>
      <c r="M5124" s="32" t="s">
        <v>2</v>
      </c>
      <c r="N5124" s="70" t="str">
        <f t="shared" si="181"/>
        <v>24613. Proceso integral e integrado de gestión y análisis de políticas para el bienestarAnálisis de Politicas3_PUENTE_ARANDA3_DICIEMBRE_2025</v>
      </c>
      <c r="O5124" s="75">
        <v>67458816</v>
      </c>
      <c r="S5124" s="21">
        <v>0</v>
      </c>
    </row>
    <row r="5125" spans="2:19" s="153" customFormat="1" ht="30" hidden="1" customHeight="1">
      <c r="B5125" s="153">
        <v>1</v>
      </c>
      <c r="C5125" s="153" t="s">
        <v>55</v>
      </c>
      <c r="D5125" s="153" t="s">
        <v>56</v>
      </c>
      <c r="E5125" s="154" t="str">
        <f t="shared" si="182"/>
        <v>11. Gestión Territorial para la Atención Primaria Social de los procesos de Gestión de la Salud Pública (GSP) y el Plan de Salud Pública de Intervenciones Colectivas (PSPIC)Gestión Territorial</v>
      </c>
      <c r="F5125" s="153" t="s">
        <v>57</v>
      </c>
      <c r="G5125" s="153" t="s">
        <v>58</v>
      </c>
      <c r="H5125" s="153" t="s">
        <v>59</v>
      </c>
      <c r="I5125" s="134" t="s">
        <v>60</v>
      </c>
      <c r="J5125" s="153" t="s">
        <v>61</v>
      </c>
      <c r="K5125" s="153" t="s">
        <v>62</v>
      </c>
      <c r="L5125" s="156" t="s">
        <v>6</v>
      </c>
      <c r="M5125" s="156" t="s">
        <v>2</v>
      </c>
      <c r="N5125" s="157" t="str">
        <f t="shared" si="181"/>
        <v>11. Gestión Territorial para la Atención Primaria Social de los procesos de Gestión de la Salud Pública (GSP) y el Plan de Salud Pública de Intervenciones Colectivas (PSPIC)Gestión Territorial4_BOSA3_DICIEMBRE_2025</v>
      </c>
      <c r="O5125" s="158">
        <v>30277568</v>
      </c>
      <c r="P5125" s="159"/>
      <c r="Q5125" s="159"/>
      <c r="R5125" s="160"/>
      <c r="S5125" s="160">
        <v>0</v>
      </c>
    </row>
    <row r="5126" spans="2:19" ht="30" hidden="1" customHeight="1">
      <c r="B5126">
        <v>3</v>
      </c>
      <c r="C5126" t="s">
        <v>55</v>
      </c>
      <c r="D5126" t="s">
        <v>56</v>
      </c>
      <c r="E5126" s="86" t="str">
        <f t="shared" si="182"/>
        <v>31. Gestión Territorial para la Atención Primaria Social de los procesos de Gestión de la Salud Pública (GSP) y el Plan de Salud Pública de Intervenciones Colectivas (PSPIC)Gestión Territorial</v>
      </c>
      <c r="F5126" t="s">
        <v>63</v>
      </c>
      <c r="G5126" t="s">
        <v>58</v>
      </c>
      <c r="H5126" t="s">
        <v>64</v>
      </c>
      <c r="I5126" s="134" t="s">
        <v>60</v>
      </c>
      <c r="J5126" t="s">
        <v>61</v>
      </c>
      <c r="K5126" t="s">
        <v>65</v>
      </c>
      <c r="L5126" s="32" t="s">
        <v>6</v>
      </c>
      <c r="M5126" s="12" t="s">
        <v>2</v>
      </c>
      <c r="N5126" s="70" t="str">
        <f t="shared" ref="N5126:N5189" si="183">+E5126&amp;L5126&amp;M5126</f>
        <v>31. Gestión Territorial para la Atención Primaria Social de los procesos de Gestión de la Salud Pública (GSP) y el Plan de Salud Pública de Intervenciones Colectivas (PSPIC)Gestión Territorial4_BOSA3_DICIEMBRE_2025</v>
      </c>
      <c r="O5126" s="75">
        <v>12204720</v>
      </c>
      <c r="R5126" s="21">
        <v>1</v>
      </c>
      <c r="S5126" s="21">
        <v>12204720</v>
      </c>
    </row>
    <row r="5127" spans="2:19" ht="30" hidden="1" customHeight="1">
      <c r="B5127">
        <v>4</v>
      </c>
      <c r="C5127" t="s">
        <v>55</v>
      </c>
      <c r="D5127" t="s">
        <v>56</v>
      </c>
      <c r="E5127" s="86" t="str">
        <f t="shared" si="182"/>
        <v>41. Gestión Territorial para la Atención Primaria Social de los procesos de Gestión de la Salud Pública (GSP) y el Plan de Salud Pública de Intervenciones Colectivas (PSPIC)Gestión Territorial</v>
      </c>
      <c r="F5127" t="s">
        <v>66</v>
      </c>
      <c r="G5127" t="s">
        <v>58</v>
      </c>
      <c r="H5127" t="s">
        <v>64</v>
      </c>
      <c r="I5127" s="134" t="s">
        <v>60</v>
      </c>
      <c r="J5127" t="s">
        <v>61</v>
      </c>
      <c r="K5127" t="s">
        <v>65</v>
      </c>
      <c r="L5127" s="32" t="s">
        <v>6</v>
      </c>
      <c r="M5127" s="12" t="s">
        <v>2</v>
      </c>
      <c r="N5127" s="70" t="str">
        <f t="shared" si="183"/>
        <v>41. Gestión Territorial para la Atención Primaria Social de los procesos de Gestión de la Salud Pública (GSP) y el Plan de Salud Pública de Intervenciones Colectivas (PSPIC)Gestión Territorial4_BOSA3_DICIEMBRE_2025</v>
      </c>
      <c r="O5127" s="75">
        <v>6484528</v>
      </c>
      <c r="R5127" s="21">
        <v>1</v>
      </c>
      <c r="S5127" s="21">
        <v>6484528</v>
      </c>
    </row>
    <row r="5128" spans="2:19" ht="30" hidden="1" customHeight="1">
      <c r="B5128">
        <v>5</v>
      </c>
      <c r="C5128" t="s">
        <v>55</v>
      </c>
      <c r="D5128" t="s">
        <v>56</v>
      </c>
      <c r="E5128" s="86" t="str">
        <f t="shared" si="182"/>
        <v>51. Gestión Territorial para la Atención Primaria Social de los procesos de Gestión de la Salud Pública (GSP) y el Plan de Salud Pública de Intervenciones Colectivas (PSPIC)Gestión Territorial</v>
      </c>
      <c r="F5128" t="s">
        <v>67</v>
      </c>
      <c r="G5128" t="s">
        <v>58</v>
      </c>
      <c r="H5128" t="s">
        <v>64</v>
      </c>
      <c r="I5128" s="134" t="s">
        <v>60</v>
      </c>
      <c r="J5128" t="s">
        <v>61</v>
      </c>
      <c r="K5128" t="s">
        <v>65</v>
      </c>
      <c r="L5128" s="32" t="s">
        <v>6</v>
      </c>
      <c r="M5128" s="12" t="s">
        <v>2</v>
      </c>
      <c r="N5128" s="70" t="str">
        <f t="shared" si="183"/>
        <v>51. Gestión Territorial para la Atención Primaria Social de los procesos de Gestión de la Salud Pública (GSP) y el Plan de Salud Pública de Intervenciones Colectivas (PSPIC)Gestión Territorial4_BOSA3_DICIEMBRE_2025</v>
      </c>
      <c r="O5128" s="75">
        <v>5621568</v>
      </c>
      <c r="R5128" s="21">
        <v>1</v>
      </c>
      <c r="S5128" s="21">
        <v>5621568</v>
      </c>
    </row>
    <row r="5129" spans="2:19" ht="30" hidden="1" customHeight="1">
      <c r="B5129">
        <v>6</v>
      </c>
      <c r="C5129" t="s">
        <v>55</v>
      </c>
      <c r="D5129" t="s">
        <v>56</v>
      </c>
      <c r="E5129" s="86" t="str">
        <f t="shared" si="182"/>
        <v>61. Gestión Territorial para la Atención Primaria Social de los procesos de Gestión de la Salud Pública (GSP) y el Plan de Salud Pública de Intervenciones Colectivas (PSPIC)Gestión Territorial</v>
      </c>
      <c r="F5129" t="s">
        <v>68</v>
      </c>
      <c r="G5129" t="s">
        <v>58</v>
      </c>
      <c r="H5129" t="s">
        <v>64</v>
      </c>
      <c r="I5129" s="134" t="s">
        <v>60</v>
      </c>
      <c r="J5129" t="s">
        <v>61</v>
      </c>
      <c r="K5129" t="s">
        <v>65</v>
      </c>
      <c r="L5129" s="32" t="s">
        <v>6</v>
      </c>
      <c r="M5129" s="12" t="s">
        <v>2</v>
      </c>
      <c r="N5129" s="70" t="str">
        <f t="shared" si="183"/>
        <v>61. Gestión Territorial para la Atención Primaria Social de los procesos de Gestión de la Salud Pública (GSP) y el Plan de Salud Pública de Intervenciones Colectivas (PSPIC)Gestión Territorial4_BOSA3_DICIEMBRE_2025</v>
      </c>
      <c r="O5129" s="75">
        <v>15132712</v>
      </c>
      <c r="S5129" s="21">
        <v>0</v>
      </c>
    </row>
    <row r="5130" spans="2:19" ht="30" hidden="1" customHeight="1">
      <c r="B5130">
        <v>7</v>
      </c>
      <c r="C5130" t="s">
        <v>55</v>
      </c>
      <c r="D5130" t="s">
        <v>56</v>
      </c>
      <c r="E5130" s="86" t="str">
        <f t="shared" si="182"/>
        <v>71. Gestión Territorial para la Atención Primaria Social de los procesos de Gestión de la Salud Pública (GSP) y el Plan de Salud Pública de Intervenciones Colectivas (PSPIC)Gestión Territorial</v>
      </c>
      <c r="F5130" t="s">
        <v>69</v>
      </c>
      <c r="G5130" t="s">
        <v>58</v>
      </c>
      <c r="H5130" t="s">
        <v>30</v>
      </c>
      <c r="I5130" s="134" t="s">
        <v>60</v>
      </c>
      <c r="J5130" t="s">
        <v>61</v>
      </c>
      <c r="K5130" t="s">
        <v>62</v>
      </c>
      <c r="L5130" s="32" t="s">
        <v>6</v>
      </c>
      <c r="M5130" s="12" t="s">
        <v>2</v>
      </c>
      <c r="N5130" s="70" t="str">
        <f t="shared" si="183"/>
        <v>71. Gestión Territorial para la Atención Primaria Social de los procesos de Gestión de la Salud Pública (GSP) y el Plan de Salud Pública de Intervenciones Colectivas (PSPIC)Gestión Territorial4_BOSA3_DICIEMBRE_2025</v>
      </c>
      <c r="O5130" s="75">
        <v>25617584</v>
      </c>
      <c r="S5130" s="21">
        <v>0</v>
      </c>
    </row>
    <row r="5131" spans="2:19" ht="30" hidden="1" customHeight="1">
      <c r="B5131">
        <v>8</v>
      </c>
      <c r="C5131" t="s">
        <v>55</v>
      </c>
      <c r="D5131" t="s">
        <v>56</v>
      </c>
      <c r="E5131" s="86" t="str">
        <f t="shared" si="182"/>
        <v>81. Gestión Territorial para la Atención Primaria Social de los procesos de Gestión de la Salud Pública (GSP) y el Plan de Salud Pública de Intervenciones Colectivas (PSPIC)Gestión Territorial</v>
      </c>
      <c r="F5131" t="s">
        <v>70</v>
      </c>
      <c r="G5131" t="s">
        <v>58</v>
      </c>
      <c r="H5131" t="s">
        <v>30</v>
      </c>
      <c r="I5131" s="134" t="s">
        <v>60</v>
      </c>
      <c r="J5131" t="s">
        <v>61</v>
      </c>
      <c r="K5131" t="s">
        <v>62</v>
      </c>
      <c r="L5131" s="32" t="s">
        <v>6</v>
      </c>
      <c r="M5131" s="12" t="s">
        <v>2</v>
      </c>
      <c r="N5131" s="70" t="str">
        <f t="shared" si="183"/>
        <v>81. Gestión Territorial para la Atención Primaria Social de los procesos de Gestión de la Salud Pública (GSP) y el Plan de Salud Pública de Intervenciones Colectivas (PSPIC)Gestión Territorial4_BOSA3_DICIEMBRE_2025</v>
      </c>
      <c r="O5131" s="75">
        <v>9098064</v>
      </c>
      <c r="S5131" s="21">
        <v>0</v>
      </c>
    </row>
    <row r="5132" spans="2:19" ht="30" hidden="1" customHeight="1">
      <c r="B5132">
        <v>9</v>
      </c>
      <c r="C5132" t="s">
        <v>55</v>
      </c>
      <c r="D5132" t="s">
        <v>56</v>
      </c>
      <c r="E5132" s="86" t="str">
        <f t="shared" si="182"/>
        <v>91. Gestión Territorial para la Atención Primaria Social de los procesos de Gestión de la Salud Pública (GSP) y el Plan de Salud Pública de Intervenciones Colectivas (PSPIC)Gestión Territorial</v>
      </c>
      <c r="F5132" t="s">
        <v>71</v>
      </c>
      <c r="G5132" t="s">
        <v>58</v>
      </c>
      <c r="H5132" t="s">
        <v>30</v>
      </c>
      <c r="I5132" s="134" t="s">
        <v>60</v>
      </c>
      <c r="J5132" t="s">
        <v>61</v>
      </c>
      <c r="K5132" t="s">
        <v>62</v>
      </c>
      <c r="L5132" s="32" t="s">
        <v>6</v>
      </c>
      <c r="M5132" s="12" t="s">
        <v>2</v>
      </c>
      <c r="N5132" s="70" t="str">
        <f t="shared" si="183"/>
        <v>91. Gestión Territorial para la Atención Primaria Social de los procesos de Gestión de la Salud Pública (GSP) y el Plan de Salud Pública de Intervenciones Colectivas (PSPIC)Gestión Territorial4_BOSA3_DICIEMBRE_2025</v>
      </c>
      <c r="O5132" s="75">
        <v>28674928</v>
      </c>
      <c r="S5132" s="21">
        <v>0</v>
      </c>
    </row>
    <row r="5133" spans="2:19" ht="30" hidden="1" customHeight="1">
      <c r="B5133">
        <v>10</v>
      </c>
      <c r="C5133" t="s">
        <v>55</v>
      </c>
      <c r="D5133" t="s">
        <v>56</v>
      </c>
      <c r="E5133" s="86" t="str">
        <f t="shared" si="182"/>
        <v>101. Gestión Territorial para la Atención Primaria Social de los procesos de Gestión de la Salud Pública (GSP) y el Plan de Salud Pública de Intervenciones Colectivas (PSPIC)Gestión Territorial</v>
      </c>
      <c r="F5133" t="s">
        <v>72</v>
      </c>
      <c r="G5133" t="s">
        <v>58</v>
      </c>
      <c r="H5133" t="s">
        <v>30</v>
      </c>
      <c r="I5133" s="134" t="s">
        <v>60</v>
      </c>
      <c r="J5133" t="s">
        <v>61</v>
      </c>
      <c r="K5133" t="s">
        <v>62</v>
      </c>
      <c r="L5133" s="32" t="s">
        <v>6</v>
      </c>
      <c r="M5133" s="12" t="s">
        <v>2</v>
      </c>
      <c r="N5133" s="70" t="str">
        <f t="shared" si="183"/>
        <v>101. Gestión Territorial para la Atención Primaria Social de los procesos de Gestión de la Salud Pública (GSP) y el Plan de Salud Pública de Intervenciones Colectivas (PSPIC)Gestión Territorial4_BOSA3_DICIEMBRE_2025</v>
      </c>
      <c r="O5133" s="75">
        <v>13092336</v>
      </c>
      <c r="S5133" s="21">
        <v>0</v>
      </c>
    </row>
    <row r="5134" spans="2:19" ht="30" hidden="1" customHeight="1">
      <c r="B5134">
        <v>11</v>
      </c>
      <c r="C5134" t="s">
        <v>55</v>
      </c>
      <c r="D5134" t="s">
        <v>56</v>
      </c>
      <c r="E5134" s="86" t="str">
        <f t="shared" si="182"/>
        <v>111. Gestión Territorial para la Atención Primaria Social de los procesos de Gestión de la Salud Pública (GSP) y el Plan de Salud Pública de Intervenciones Colectivas (PSPIC)Gestión Territorial</v>
      </c>
      <c r="F5134" t="s">
        <v>73</v>
      </c>
      <c r="G5134" t="s">
        <v>58</v>
      </c>
      <c r="H5134" t="s">
        <v>30</v>
      </c>
      <c r="I5134" s="134" t="s">
        <v>60</v>
      </c>
      <c r="J5134" t="s">
        <v>61</v>
      </c>
      <c r="K5134" t="s">
        <v>62</v>
      </c>
      <c r="L5134" s="32" t="s">
        <v>6</v>
      </c>
      <c r="M5134" s="12" t="s">
        <v>2</v>
      </c>
      <c r="N5134" s="70" t="str">
        <f t="shared" si="183"/>
        <v>111. Gestión Territorial para la Atención Primaria Social de los procesos de Gestión de la Salud Pública (GSP) y el Plan de Salud Pública de Intervenciones Colectivas (PSPIC)Gestión Territorial4_BOSA3_DICIEMBRE_2025</v>
      </c>
      <c r="O5134" s="75">
        <v>29389952</v>
      </c>
      <c r="S5134" s="21">
        <v>0</v>
      </c>
    </row>
    <row r="5135" spans="2:19" ht="30" hidden="1" customHeight="1">
      <c r="B5135">
        <v>12</v>
      </c>
      <c r="C5135" t="s">
        <v>55</v>
      </c>
      <c r="D5135" t="s">
        <v>56</v>
      </c>
      <c r="E5135" s="86" t="str">
        <f t="shared" si="182"/>
        <v>121. Gestión Territorial para la Atención Primaria Social de los procesos de Gestión de la Salud Pública (GSP) y el Plan de Salud Pública de Intervenciones Colectivas (PSPIC)Gestión Territorial</v>
      </c>
      <c r="F5135" t="s">
        <v>74</v>
      </c>
      <c r="G5135" t="s">
        <v>75</v>
      </c>
      <c r="H5135" t="s">
        <v>30</v>
      </c>
      <c r="I5135" s="134" t="s">
        <v>60</v>
      </c>
      <c r="J5135" t="s">
        <v>61</v>
      </c>
      <c r="K5135" t="s">
        <v>62</v>
      </c>
      <c r="L5135" s="32" t="s">
        <v>6</v>
      </c>
      <c r="M5135" s="12" t="s">
        <v>2</v>
      </c>
      <c r="N5135" s="70" t="str">
        <f t="shared" si="183"/>
        <v>121. Gestión Territorial para la Atención Primaria Social de los procesos de Gestión de la Salud Pública (GSP) y el Plan de Salud Pública de Intervenciones Colectivas (PSPIC)Gestión Territorial4_BOSA3_DICIEMBRE_2025</v>
      </c>
      <c r="O5135" s="75">
        <v>100029392</v>
      </c>
      <c r="S5135" s="21">
        <v>0</v>
      </c>
    </row>
    <row r="5136" spans="2:19" ht="30" hidden="1" customHeight="1">
      <c r="B5136">
        <v>13</v>
      </c>
      <c r="C5136" t="s">
        <v>55</v>
      </c>
      <c r="D5136" t="s">
        <v>56</v>
      </c>
      <c r="E5136" s="86" t="str">
        <f t="shared" si="182"/>
        <v>131. Gestión Territorial para la Atención Primaria Social de los procesos de Gestión de la Salud Pública (GSP) y el Plan de Salud Pública de Intervenciones Colectivas (PSPIC)Gestión Territorial</v>
      </c>
      <c r="F5136" t="s">
        <v>76</v>
      </c>
      <c r="G5136" t="s">
        <v>75</v>
      </c>
      <c r="H5136" t="s">
        <v>30</v>
      </c>
      <c r="I5136" s="134" t="s">
        <v>60</v>
      </c>
      <c r="J5136" t="s">
        <v>61</v>
      </c>
      <c r="K5136" t="s">
        <v>62</v>
      </c>
      <c r="L5136" s="32" t="s">
        <v>6</v>
      </c>
      <c r="M5136" s="12" t="s">
        <v>2</v>
      </c>
      <c r="N5136" s="70" t="str">
        <f t="shared" si="183"/>
        <v>131. Gestión Territorial para la Atención Primaria Social de los procesos de Gestión de la Salud Pública (GSP) y el Plan de Salud Pública de Intervenciones Colectivas (PSPIC)Gestión Territorial4_BOSA3_DICIEMBRE_2025</v>
      </c>
      <c r="O5136" s="75">
        <v>29833760</v>
      </c>
      <c r="S5136" s="21">
        <v>0</v>
      </c>
    </row>
    <row r="5137" spans="2:19" ht="30" hidden="1" customHeight="1">
      <c r="B5137">
        <v>14</v>
      </c>
      <c r="C5137" t="s">
        <v>55</v>
      </c>
      <c r="D5137" t="s">
        <v>56</v>
      </c>
      <c r="E5137" s="86" t="str">
        <f t="shared" si="182"/>
        <v>141. Gestión Territorial para la Atención Primaria Social de los procesos de Gestión de la Salud Pública (GSP) y el Plan de Salud Pública de Intervenciones Colectivas (PSPIC)Gestión Territorial</v>
      </c>
      <c r="F5137" t="s">
        <v>77</v>
      </c>
      <c r="G5137" t="s">
        <v>75</v>
      </c>
      <c r="H5137" t="s">
        <v>30</v>
      </c>
      <c r="I5137" s="134" t="s">
        <v>60</v>
      </c>
      <c r="J5137" t="s">
        <v>61</v>
      </c>
      <c r="K5137" t="s">
        <v>62</v>
      </c>
      <c r="L5137" s="32" t="s">
        <v>6</v>
      </c>
      <c r="M5137" s="12" t="s">
        <v>2</v>
      </c>
      <c r="N5137" s="70" t="str">
        <f t="shared" si="183"/>
        <v>141. Gestión Territorial para la Atención Primaria Social de los procesos de Gestión de la Salud Pública (GSP) y el Plan de Salud Pública de Intervenciones Colectivas (PSPIC)Gestión Territorial4_BOSA3_DICIEMBRE_2025</v>
      </c>
      <c r="O5137" s="75">
        <v>54021296</v>
      </c>
      <c r="S5137" s="21">
        <v>0</v>
      </c>
    </row>
    <row r="5138" spans="2:19" ht="30" hidden="1" customHeight="1">
      <c r="B5138">
        <v>15</v>
      </c>
      <c r="C5138" t="s">
        <v>55</v>
      </c>
      <c r="D5138" t="s">
        <v>56</v>
      </c>
      <c r="E5138" s="86" t="str">
        <f t="shared" si="182"/>
        <v>151. Gestión Territorial para la Atención Primaria Social de los procesos de Gestión de la Salud Pública (GSP) y el Plan de Salud Pública de Intervenciones Colectivas (PSPIC)Gestión Territorial</v>
      </c>
      <c r="F5138" t="s">
        <v>78</v>
      </c>
      <c r="G5138" t="s">
        <v>75</v>
      </c>
      <c r="H5138" t="s">
        <v>30</v>
      </c>
      <c r="I5138" s="134" t="s">
        <v>60</v>
      </c>
      <c r="J5138" t="s">
        <v>61</v>
      </c>
      <c r="K5138" t="s">
        <v>62</v>
      </c>
      <c r="L5138" s="32" t="s">
        <v>6</v>
      </c>
      <c r="M5138" s="12" t="s">
        <v>2</v>
      </c>
      <c r="N5138" s="70" t="str">
        <f t="shared" si="183"/>
        <v>151. Gestión Territorial para la Atención Primaria Social de los procesos de Gestión de la Salud Pública (GSP) y el Plan de Salud Pública de Intervenciones Colectivas (PSPIC)Gestión Territorial4_BOSA3_DICIEMBRE_2025</v>
      </c>
      <c r="O5138" s="75">
        <v>5621568</v>
      </c>
      <c r="S5138" s="21">
        <v>0</v>
      </c>
    </row>
    <row r="5139" spans="2:19" ht="30" hidden="1" customHeight="1">
      <c r="B5139">
        <v>16</v>
      </c>
      <c r="C5139" t="s">
        <v>55</v>
      </c>
      <c r="D5139" t="s">
        <v>56</v>
      </c>
      <c r="E5139" s="86" t="str">
        <f t="shared" si="182"/>
        <v>161. Gestión Territorial para la Atención Primaria Social de los procesos de Gestión de la Salud Pública (GSP) y el Plan de Salud Pública de Intervenciones Colectivas (PSPIC)Gestión Territorial</v>
      </c>
      <c r="F5139" t="s">
        <v>79</v>
      </c>
      <c r="G5139" t="s">
        <v>75</v>
      </c>
      <c r="H5139" t="s">
        <v>30</v>
      </c>
      <c r="I5139" s="134" t="s">
        <v>60</v>
      </c>
      <c r="J5139" t="s">
        <v>61</v>
      </c>
      <c r="K5139" t="s">
        <v>80</v>
      </c>
      <c r="L5139" s="32" t="s">
        <v>6</v>
      </c>
      <c r="M5139" s="12" t="s">
        <v>2</v>
      </c>
      <c r="N5139" s="70" t="str">
        <f t="shared" si="183"/>
        <v>161. Gestión Territorial para la Atención Primaria Social de los procesos de Gestión de la Salud Pública (GSP) y el Plan de Salud Pública de Intervenciones Colectivas (PSPIC)Gestión Territorial4_BOSA3_DICIEMBRE_2025</v>
      </c>
      <c r="O5139" s="75">
        <v>3994272</v>
      </c>
      <c r="S5139" s="21">
        <v>0</v>
      </c>
    </row>
    <row r="5140" spans="2:19" ht="30" hidden="1" customHeight="1">
      <c r="B5140">
        <v>17</v>
      </c>
      <c r="C5140" t="s">
        <v>55</v>
      </c>
      <c r="D5140" t="s">
        <v>56</v>
      </c>
      <c r="E5140" s="86" t="str">
        <f t="shared" ref="E5140:E5203" si="184">B5140&amp;C5140&amp;D5140</f>
        <v>171. Gestión Territorial para la Atención Primaria Social de los procesos de Gestión de la Salud Pública (GSP) y el Plan de Salud Pública de Intervenciones Colectivas (PSPIC)Gestión Territorial</v>
      </c>
      <c r="F5140" t="s">
        <v>81</v>
      </c>
      <c r="G5140" t="s">
        <v>82</v>
      </c>
      <c r="H5140" t="s">
        <v>30</v>
      </c>
      <c r="I5140" s="134" t="s">
        <v>60</v>
      </c>
      <c r="J5140" t="s">
        <v>83</v>
      </c>
      <c r="K5140" t="s">
        <v>80</v>
      </c>
      <c r="L5140" s="32" t="s">
        <v>6</v>
      </c>
      <c r="M5140" s="12" t="s">
        <v>2</v>
      </c>
      <c r="N5140" s="70" t="str">
        <f t="shared" si="183"/>
        <v>171. Gestión Territorial para la Atención Primaria Social de los procesos de Gestión de la Salud Pública (GSP) y el Plan de Salud Pública de Intervenciones Colectivas (PSPIC)Gestión Territorial4_BOSA3_DICIEMBRE_2025</v>
      </c>
      <c r="O5140" s="75">
        <v>5621568</v>
      </c>
      <c r="S5140" s="21">
        <v>0</v>
      </c>
    </row>
    <row r="5141" spans="2:19" ht="30" hidden="1" customHeight="1">
      <c r="B5141">
        <v>18</v>
      </c>
      <c r="C5141" t="s">
        <v>55</v>
      </c>
      <c r="D5141" t="s">
        <v>56</v>
      </c>
      <c r="E5141" s="86" t="str">
        <f t="shared" si="184"/>
        <v>181. Gestión Territorial para la Atención Primaria Social de los procesos de Gestión de la Salud Pública (GSP) y el Plan de Salud Pública de Intervenciones Colectivas (PSPIC)Gestión Territorial</v>
      </c>
      <c r="F5141" t="s">
        <v>84</v>
      </c>
      <c r="G5141" t="s">
        <v>82</v>
      </c>
      <c r="H5141" t="s">
        <v>30</v>
      </c>
      <c r="I5141" s="134" t="s">
        <v>60</v>
      </c>
      <c r="J5141" t="s">
        <v>83</v>
      </c>
      <c r="K5141" t="s">
        <v>62</v>
      </c>
      <c r="L5141" s="32" t="s">
        <v>6</v>
      </c>
      <c r="M5141" s="12" t="s">
        <v>2</v>
      </c>
      <c r="N5141" s="70" t="str">
        <f t="shared" si="183"/>
        <v>181. Gestión Territorial para la Atención Primaria Social de los procesos de Gestión de la Salud Pública (GSP) y el Plan de Salud Pública de Intervenciones Colectivas (PSPIC)Gestión Territorial4_BOSA3_DICIEMBRE_2025</v>
      </c>
      <c r="O5141" s="75">
        <v>32422640</v>
      </c>
      <c r="S5141" s="21">
        <v>0</v>
      </c>
    </row>
    <row r="5142" spans="2:19" ht="30" hidden="1" customHeight="1">
      <c r="B5142">
        <v>19</v>
      </c>
      <c r="C5142" t="s">
        <v>55</v>
      </c>
      <c r="D5142" t="s">
        <v>56</v>
      </c>
      <c r="E5142" s="86" t="str">
        <f t="shared" si="184"/>
        <v>191. Gestión Territorial para la Atención Primaria Social de los procesos de Gestión de la Salud Pública (GSP) y el Plan de Salud Pública de Intervenciones Colectivas (PSPIC)Gestión Territorial</v>
      </c>
      <c r="F5142" t="s">
        <v>85</v>
      </c>
      <c r="G5142" t="s">
        <v>82</v>
      </c>
      <c r="H5142" t="s">
        <v>30</v>
      </c>
      <c r="I5142" s="134" t="s">
        <v>60</v>
      </c>
      <c r="J5142" t="s">
        <v>83</v>
      </c>
      <c r="K5142" t="s">
        <v>62</v>
      </c>
      <c r="L5142" s="32" t="s">
        <v>6</v>
      </c>
      <c r="M5142" s="12" t="s">
        <v>2</v>
      </c>
      <c r="N5142" s="70" t="str">
        <f t="shared" si="183"/>
        <v>191. Gestión Territorial para la Atención Primaria Social de los procesos de Gestión de la Salud Pública (GSP) y el Plan de Salud Pública de Intervenciones Colectivas (PSPIC)Gestión Territorial4_BOSA3_DICIEMBRE_2025</v>
      </c>
      <c r="O5142" s="75">
        <v>20316544</v>
      </c>
      <c r="S5142" s="21">
        <v>0</v>
      </c>
    </row>
    <row r="5143" spans="2:19" ht="30" hidden="1" customHeight="1">
      <c r="B5143">
        <v>20</v>
      </c>
      <c r="C5143" t="s">
        <v>86</v>
      </c>
      <c r="D5143" t="s">
        <v>87</v>
      </c>
      <c r="E5143" s="86" t="str">
        <f t="shared" si="184"/>
        <v>202. Cuidado Continuo por una vida con bienestarComunitario</v>
      </c>
      <c r="F5143" t="s">
        <v>88</v>
      </c>
      <c r="G5143" t="s">
        <v>89</v>
      </c>
      <c r="H5143" t="s">
        <v>90</v>
      </c>
      <c r="I5143" s="134" t="s">
        <v>60</v>
      </c>
      <c r="J5143" t="s">
        <v>91</v>
      </c>
      <c r="K5143" t="s">
        <v>65</v>
      </c>
      <c r="L5143" s="32" t="s">
        <v>6</v>
      </c>
      <c r="M5143" s="12" t="s">
        <v>2</v>
      </c>
      <c r="N5143" s="70" t="str">
        <f t="shared" si="183"/>
        <v>202. Cuidado Continuo por una vida con bienestarComunitario4_BOSA3_DICIEMBRE_2025</v>
      </c>
      <c r="O5143" s="75">
        <v>105404</v>
      </c>
      <c r="R5143" s="21">
        <v>52</v>
      </c>
      <c r="S5143" s="21">
        <v>5481008</v>
      </c>
    </row>
    <row r="5144" spans="2:19" ht="30" hidden="1" customHeight="1">
      <c r="B5144">
        <v>20</v>
      </c>
      <c r="C5144" t="s">
        <v>86</v>
      </c>
      <c r="D5144" t="s">
        <v>92</v>
      </c>
      <c r="E5144" s="86" t="str">
        <f t="shared" si="184"/>
        <v xml:space="preserve">202. Cuidado Continuo por una vida con bienestarEducativo </v>
      </c>
      <c r="F5144" t="s">
        <v>88</v>
      </c>
      <c r="G5144" t="s">
        <v>89</v>
      </c>
      <c r="H5144" t="s">
        <v>90</v>
      </c>
      <c r="I5144" s="134" t="s">
        <v>60</v>
      </c>
      <c r="J5144" t="s">
        <v>91</v>
      </c>
      <c r="K5144" t="s">
        <v>65</v>
      </c>
      <c r="L5144" s="32" t="s">
        <v>6</v>
      </c>
      <c r="M5144" s="12" t="s">
        <v>2</v>
      </c>
      <c r="N5144" s="70" t="str">
        <f t="shared" si="183"/>
        <v>202. Cuidado Continuo por una vida con bienestarEducativo 4_BOSA3_DICIEMBRE_2025</v>
      </c>
      <c r="O5144" s="75">
        <v>105404</v>
      </c>
      <c r="S5144" s="21">
        <v>0</v>
      </c>
    </row>
    <row r="5145" spans="2:19" ht="30" hidden="1" customHeight="1">
      <c r="B5145">
        <v>20</v>
      </c>
      <c r="C5145" t="s">
        <v>86</v>
      </c>
      <c r="D5145" t="s">
        <v>93</v>
      </c>
      <c r="E5145" s="86" t="str">
        <f t="shared" si="184"/>
        <v>202. Cuidado Continuo por una vida con bienestarInstitucional</v>
      </c>
      <c r="F5145" t="s">
        <v>88</v>
      </c>
      <c r="G5145" t="s">
        <v>89</v>
      </c>
      <c r="H5145" t="s">
        <v>90</v>
      </c>
      <c r="I5145" s="134" t="s">
        <v>60</v>
      </c>
      <c r="J5145" t="s">
        <v>91</v>
      </c>
      <c r="K5145" t="s">
        <v>65</v>
      </c>
      <c r="L5145" s="32" t="s">
        <v>6</v>
      </c>
      <c r="M5145" s="12" t="s">
        <v>2</v>
      </c>
      <c r="N5145" s="70" t="str">
        <f t="shared" si="183"/>
        <v>202. Cuidado Continuo por una vida con bienestarInstitucional4_BOSA3_DICIEMBRE_2025</v>
      </c>
      <c r="O5145" s="75">
        <v>105404</v>
      </c>
      <c r="R5145" s="21">
        <v>134</v>
      </c>
      <c r="S5145" s="21">
        <v>14124136</v>
      </c>
    </row>
    <row r="5146" spans="2:19" ht="30" hidden="1" customHeight="1">
      <c r="B5146">
        <v>21</v>
      </c>
      <c r="C5146" t="s">
        <v>86</v>
      </c>
      <c r="D5146" t="s">
        <v>87</v>
      </c>
      <c r="E5146" s="86" t="str">
        <f t="shared" si="184"/>
        <v>212. Cuidado Continuo por una vida con bienestarComunitario</v>
      </c>
      <c r="F5146" t="s">
        <v>94</v>
      </c>
      <c r="G5146" t="s">
        <v>89</v>
      </c>
      <c r="H5146" t="s">
        <v>90</v>
      </c>
      <c r="I5146" s="134" t="s">
        <v>60</v>
      </c>
      <c r="J5146" t="s">
        <v>91</v>
      </c>
      <c r="K5146" t="s">
        <v>65</v>
      </c>
      <c r="L5146" s="32" t="s">
        <v>6</v>
      </c>
      <c r="M5146" s="12" t="s">
        <v>2</v>
      </c>
      <c r="N5146" s="70" t="str">
        <f t="shared" si="183"/>
        <v>212. Cuidado Continuo por una vida con bienestarComunitario4_BOSA3_DICIEMBRE_2025</v>
      </c>
      <c r="O5146" s="75">
        <v>55938</v>
      </c>
      <c r="R5146" s="21">
        <v>28</v>
      </c>
      <c r="S5146" s="21">
        <v>1566264</v>
      </c>
    </row>
    <row r="5147" spans="2:19" ht="30" hidden="1" customHeight="1">
      <c r="B5147">
        <v>22</v>
      </c>
      <c r="C5147" t="s">
        <v>86</v>
      </c>
      <c r="D5147" t="s">
        <v>87</v>
      </c>
      <c r="E5147" s="86" t="str">
        <f t="shared" si="184"/>
        <v>222. Cuidado Continuo por una vida con bienestarComunitario</v>
      </c>
      <c r="F5147" t="s">
        <v>95</v>
      </c>
      <c r="G5147" t="s">
        <v>89</v>
      </c>
      <c r="H5147" t="s">
        <v>90</v>
      </c>
      <c r="I5147" s="134" t="s">
        <v>60</v>
      </c>
      <c r="J5147" t="s">
        <v>91</v>
      </c>
      <c r="K5147" t="s">
        <v>80</v>
      </c>
      <c r="L5147" s="32" t="s">
        <v>6</v>
      </c>
      <c r="M5147" s="12" t="s">
        <v>2</v>
      </c>
      <c r="N5147" s="70" t="str">
        <f t="shared" si="183"/>
        <v>222. Cuidado Continuo por una vida con bienestarComunitario4_BOSA3_DICIEMBRE_2025</v>
      </c>
      <c r="O5147" s="75">
        <v>105404</v>
      </c>
      <c r="S5147" s="21">
        <v>0</v>
      </c>
    </row>
    <row r="5148" spans="2:19" ht="30" hidden="1" customHeight="1">
      <c r="B5148">
        <v>23</v>
      </c>
      <c r="C5148" t="s">
        <v>86</v>
      </c>
      <c r="D5148" t="s">
        <v>87</v>
      </c>
      <c r="E5148" s="86" t="str">
        <f t="shared" si="184"/>
        <v>232. Cuidado Continuo por una vida con bienestarComunitario</v>
      </c>
      <c r="F5148" t="s">
        <v>96</v>
      </c>
      <c r="G5148" t="s">
        <v>89</v>
      </c>
      <c r="H5148" t="s">
        <v>90</v>
      </c>
      <c r="I5148" s="134" t="s">
        <v>60</v>
      </c>
      <c r="J5148" t="s">
        <v>91</v>
      </c>
      <c r="K5148" t="s">
        <v>80</v>
      </c>
      <c r="L5148" s="32" t="s">
        <v>6</v>
      </c>
      <c r="M5148" s="12" t="s">
        <v>2</v>
      </c>
      <c r="N5148" s="70" t="str">
        <f t="shared" si="183"/>
        <v>232. Cuidado Continuo por una vida con bienestarComunitario4_BOSA3_DICIEMBRE_2025</v>
      </c>
      <c r="O5148" s="75">
        <v>55938</v>
      </c>
      <c r="S5148" s="21">
        <v>0</v>
      </c>
    </row>
    <row r="5149" spans="2:19" ht="30" hidden="1" customHeight="1">
      <c r="B5149">
        <v>24</v>
      </c>
      <c r="C5149" t="s">
        <v>86</v>
      </c>
      <c r="D5149" t="s">
        <v>92</v>
      </c>
      <c r="E5149" s="86" t="str">
        <f t="shared" si="184"/>
        <v xml:space="preserve">242. Cuidado Continuo por una vida con bienestarEducativo </v>
      </c>
      <c r="F5149" t="s">
        <v>97</v>
      </c>
      <c r="G5149" t="s">
        <v>89</v>
      </c>
      <c r="H5149" t="s">
        <v>90</v>
      </c>
      <c r="I5149" s="134" t="s">
        <v>60</v>
      </c>
      <c r="J5149" t="s">
        <v>91</v>
      </c>
      <c r="K5149" t="s">
        <v>65</v>
      </c>
      <c r="L5149" s="32" t="s">
        <v>6</v>
      </c>
      <c r="M5149" s="12" t="s">
        <v>2</v>
      </c>
      <c r="N5149" s="70" t="str">
        <f t="shared" si="183"/>
        <v>242. Cuidado Continuo por una vida con bienestarEducativo 4_BOSA3_DICIEMBRE_2025</v>
      </c>
      <c r="O5149" s="75">
        <v>180297</v>
      </c>
      <c r="R5149" s="21">
        <v>8</v>
      </c>
      <c r="S5149" s="21">
        <v>1442376</v>
      </c>
    </row>
    <row r="5150" spans="2:19" ht="30" hidden="1" customHeight="1">
      <c r="B5150">
        <v>25</v>
      </c>
      <c r="C5150" t="s">
        <v>86</v>
      </c>
      <c r="D5150" t="s">
        <v>98</v>
      </c>
      <c r="E5150" s="86" t="str">
        <f t="shared" si="184"/>
        <v>252. Cuidado Continuo por una vida con bienestarLaboral</v>
      </c>
      <c r="F5150" t="s">
        <v>99</v>
      </c>
      <c r="G5150" t="s">
        <v>89</v>
      </c>
      <c r="H5150" t="s">
        <v>90</v>
      </c>
      <c r="I5150" s="134" t="s">
        <v>60</v>
      </c>
      <c r="J5150" t="s">
        <v>91</v>
      </c>
      <c r="K5150" t="s">
        <v>65</v>
      </c>
      <c r="L5150" s="32" t="s">
        <v>6</v>
      </c>
      <c r="M5150" s="12" t="s">
        <v>2</v>
      </c>
      <c r="N5150" s="70" t="str">
        <f t="shared" si="183"/>
        <v>252. Cuidado Continuo por una vida con bienestarLaboral4_BOSA3_DICIEMBRE_2025</v>
      </c>
      <c r="O5150" s="75">
        <v>210809</v>
      </c>
      <c r="R5150" s="21">
        <v>3</v>
      </c>
      <c r="S5150" s="21">
        <v>632427</v>
      </c>
    </row>
    <row r="5151" spans="2:19" ht="30" hidden="1" customHeight="1">
      <c r="B5151">
        <v>26</v>
      </c>
      <c r="C5151" t="s">
        <v>86</v>
      </c>
      <c r="D5151" t="s">
        <v>87</v>
      </c>
      <c r="E5151" s="86" t="str">
        <f t="shared" si="184"/>
        <v>262. Cuidado Continuo por una vida con bienestarComunitario</v>
      </c>
      <c r="F5151" t="s">
        <v>100</v>
      </c>
      <c r="G5151" t="s">
        <v>89</v>
      </c>
      <c r="H5151" t="s">
        <v>90</v>
      </c>
      <c r="I5151" s="134" t="s">
        <v>60</v>
      </c>
      <c r="J5151" t="s">
        <v>91</v>
      </c>
      <c r="K5151" t="s">
        <v>65</v>
      </c>
      <c r="L5151" s="32" t="s">
        <v>6</v>
      </c>
      <c r="M5151" s="12" t="s">
        <v>2</v>
      </c>
      <c r="N5151" s="70" t="str">
        <f t="shared" si="183"/>
        <v>262. Cuidado Continuo por una vida con bienestarComunitario4_BOSA3_DICIEMBRE_2025</v>
      </c>
      <c r="O5151" s="75">
        <v>140539</v>
      </c>
      <c r="R5151" s="21">
        <v>78</v>
      </c>
      <c r="S5151" s="21">
        <v>10962042</v>
      </c>
    </row>
    <row r="5152" spans="2:19" ht="30" hidden="1" customHeight="1">
      <c r="B5152">
        <v>27</v>
      </c>
      <c r="C5152" t="s">
        <v>86</v>
      </c>
      <c r="D5152" t="s">
        <v>87</v>
      </c>
      <c r="E5152" s="86" t="str">
        <f t="shared" si="184"/>
        <v>272. Cuidado Continuo por una vida con bienestarComunitario</v>
      </c>
      <c r="F5152" t="s">
        <v>101</v>
      </c>
      <c r="G5152" t="s">
        <v>89</v>
      </c>
      <c r="H5152" t="s">
        <v>90</v>
      </c>
      <c r="I5152" s="134" t="s">
        <v>60</v>
      </c>
      <c r="J5152" t="s">
        <v>91</v>
      </c>
      <c r="K5152" t="s">
        <v>65</v>
      </c>
      <c r="L5152" s="32" t="s">
        <v>6</v>
      </c>
      <c r="M5152" s="12" t="s">
        <v>2</v>
      </c>
      <c r="N5152" s="70" t="str">
        <f t="shared" si="183"/>
        <v>272. Cuidado Continuo por una vida con bienestarComunitario4_BOSA3_DICIEMBRE_2025</v>
      </c>
      <c r="O5152" s="75">
        <v>74584</v>
      </c>
      <c r="R5152" s="21">
        <v>52</v>
      </c>
      <c r="S5152" s="21">
        <v>3878368</v>
      </c>
    </row>
    <row r="5153" spans="2:19" ht="30" hidden="1" customHeight="1">
      <c r="B5153">
        <v>28</v>
      </c>
      <c r="C5153" t="s">
        <v>86</v>
      </c>
      <c r="D5153" t="s">
        <v>87</v>
      </c>
      <c r="E5153" s="86" t="str">
        <f t="shared" si="184"/>
        <v>282. Cuidado Continuo por una vida con bienestarComunitario</v>
      </c>
      <c r="F5153" t="s">
        <v>102</v>
      </c>
      <c r="G5153" t="s">
        <v>89</v>
      </c>
      <c r="H5153" t="s">
        <v>90</v>
      </c>
      <c r="I5153" s="134" t="s">
        <v>60</v>
      </c>
      <c r="J5153" t="s">
        <v>91</v>
      </c>
      <c r="K5153" t="s">
        <v>65</v>
      </c>
      <c r="L5153" s="32" t="s">
        <v>6</v>
      </c>
      <c r="M5153" s="12" t="s">
        <v>2</v>
      </c>
      <c r="N5153" s="70" t="str">
        <f t="shared" si="183"/>
        <v>282. Cuidado Continuo por una vida con bienestarComunitario4_BOSA3_DICIEMBRE_2025</v>
      </c>
      <c r="O5153" s="75">
        <v>215123</v>
      </c>
      <c r="R5153" s="21">
        <v>10</v>
      </c>
      <c r="S5153" s="21">
        <v>2151230</v>
      </c>
    </row>
    <row r="5154" spans="2:19" ht="30" hidden="1" customHeight="1">
      <c r="B5154">
        <v>29</v>
      </c>
      <c r="C5154" t="s">
        <v>86</v>
      </c>
      <c r="D5154" t="s">
        <v>87</v>
      </c>
      <c r="E5154" s="86" t="str">
        <f t="shared" si="184"/>
        <v>292. Cuidado Continuo por una vida con bienestarComunitario</v>
      </c>
      <c r="F5154" t="s">
        <v>103</v>
      </c>
      <c r="G5154" t="s">
        <v>89</v>
      </c>
      <c r="H5154" t="s">
        <v>90</v>
      </c>
      <c r="I5154" s="134" t="s">
        <v>60</v>
      </c>
      <c r="J5154" t="s">
        <v>91</v>
      </c>
      <c r="K5154" t="s">
        <v>80</v>
      </c>
      <c r="L5154" s="32" t="s">
        <v>6</v>
      </c>
      <c r="M5154" s="12" t="s">
        <v>2</v>
      </c>
      <c r="N5154" s="70" t="str">
        <f t="shared" si="183"/>
        <v>292. Cuidado Continuo por una vida con bienestarComunitario4_BOSA3_DICIEMBRE_2025</v>
      </c>
      <c r="O5154" s="75">
        <v>140539</v>
      </c>
      <c r="S5154" s="21">
        <v>0</v>
      </c>
    </row>
    <row r="5155" spans="2:19" ht="30" hidden="1" customHeight="1">
      <c r="B5155">
        <v>30</v>
      </c>
      <c r="C5155" t="s">
        <v>86</v>
      </c>
      <c r="D5155" t="s">
        <v>87</v>
      </c>
      <c r="E5155" s="86" t="str">
        <f t="shared" si="184"/>
        <v>302. Cuidado Continuo por una vida con bienestarComunitario</v>
      </c>
      <c r="F5155" t="s">
        <v>104</v>
      </c>
      <c r="G5155" t="s">
        <v>89</v>
      </c>
      <c r="H5155" t="s">
        <v>90</v>
      </c>
      <c r="I5155" s="134" t="s">
        <v>60</v>
      </c>
      <c r="J5155" t="s">
        <v>91</v>
      </c>
      <c r="K5155" t="s">
        <v>80</v>
      </c>
      <c r="L5155" s="32" t="s">
        <v>6</v>
      </c>
      <c r="M5155" s="12" t="s">
        <v>2</v>
      </c>
      <c r="N5155" s="70" t="str">
        <f t="shared" si="183"/>
        <v>302. Cuidado Continuo por una vida con bienestarComunitario4_BOSA3_DICIEMBRE_2025</v>
      </c>
      <c r="O5155" s="75">
        <v>74584</v>
      </c>
      <c r="S5155" s="21">
        <v>0</v>
      </c>
    </row>
    <row r="5156" spans="2:19" ht="30" hidden="1" customHeight="1">
      <c r="B5156">
        <v>31</v>
      </c>
      <c r="C5156" t="s">
        <v>86</v>
      </c>
      <c r="D5156" t="s">
        <v>87</v>
      </c>
      <c r="E5156" s="86" t="str">
        <f t="shared" si="184"/>
        <v>312. Cuidado Continuo por una vida con bienestarComunitario</v>
      </c>
      <c r="F5156" t="s">
        <v>105</v>
      </c>
      <c r="G5156" t="s">
        <v>89</v>
      </c>
      <c r="H5156" t="s">
        <v>90</v>
      </c>
      <c r="I5156" s="134" t="s">
        <v>60</v>
      </c>
      <c r="J5156" t="s">
        <v>91</v>
      </c>
      <c r="K5156" t="s">
        <v>65</v>
      </c>
      <c r="L5156" s="32" t="s">
        <v>6</v>
      </c>
      <c r="M5156" s="12" t="s">
        <v>2</v>
      </c>
      <c r="N5156" s="70" t="str">
        <f t="shared" si="183"/>
        <v>312. Cuidado Continuo por una vida con bienestarComunitario4_BOSA3_DICIEMBRE_2025</v>
      </c>
      <c r="O5156" s="75">
        <v>215123</v>
      </c>
      <c r="R5156" s="21">
        <v>4</v>
      </c>
      <c r="S5156" s="21">
        <v>860492</v>
      </c>
    </row>
    <row r="5157" spans="2:19" ht="30" hidden="1" customHeight="1">
      <c r="B5157">
        <v>31</v>
      </c>
      <c r="C5157" t="s">
        <v>86</v>
      </c>
      <c r="D5157" t="s">
        <v>92</v>
      </c>
      <c r="E5157" s="86" t="str">
        <f t="shared" si="184"/>
        <v xml:space="preserve">312. Cuidado Continuo por una vida con bienestarEducativo </v>
      </c>
      <c r="F5157" t="s">
        <v>105</v>
      </c>
      <c r="G5157" t="s">
        <v>89</v>
      </c>
      <c r="H5157" t="s">
        <v>90</v>
      </c>
      <c r="I5157" s="134" t="s">
        <v>60</v>
      </c>
      <c r="J5157" t="s">
        <v>91</v>
      </c>
      <c r="K5157" t="s">
        <v>65</v>
      </c>
      <c r="L5157" s="32" t="s">
        <v>6</v>
      </c>
      <c r="M5157" s="12" t="s">
        <v>2</v>
      </c>
      <c r="N5157" s="70" t="str">
        <f t="shared" si="183"/>
        <v>312. Cuidado Continuo por una vida con bienestarEducativo 4_BOSA3_DICIEMBRE_2025</v>
      </c>
      <c r="O5157" s="75">
        <v>215123</v>
      </c>
      <c r="R5157" s="21">
        <v>4</v>
      </c>
      <c r="S5157" s="21">
        <v>860492</v>
      </c>
    </row>
    <row r="5158" spans="2:19" ht="30" hidden="1" customHeight="1">
      <c r="B5158">
        <v>31</v>
      </c>
      <c r="C5158" t="s">
        <v>86</v>
      </c>
      <c r="D5158" t="s">
        <v>98</v>
      </c>
      <c r="E5158" s="86" t="str">
        <f t="shared" si="184"/>
        <v>312. Cuidado Continuo por una vida con bienestarLaboral</v>
      </c>
      <c r="F5158" t="s">
        <v>105</v>
      </c>
      <c r="G5158" t="s">
        <v>89</v>
      </c>
      <c r="H5158" t="s">
        <v>90</v>
      </c>
      <c r="I5158" s="134" t="s">
        <v>60</v>
      </c>
      <c r="J5158" t="s">
        <v>91</v>
      </c>
      <c r="K5158" t="s">
        <v>65</v>
      </c>
      <c r="L5158" s="32" t="s">
        <v>6</v>
      </c>
      <c r="M5158" s="12" t="s">
        <v>2</v>
      </c>
      <c r="N5158" s="70" t="str">
        <f t="shared" si="183"/>
        <v>312. Cuidado Continuo por una vida con bienestarLaboral4_BOSA3_DICIEMBRE_2025</v>
      </c>
      <c r="O5158" s="75">
        <v>215123</v>
      </c>
      <c r="S5158" s="21">
        <v>0</v>
      </c>
    </row>
    <row r="5159" spans="2:19" ht="30" hidden="1" customHeight="1">
      <c r="B5159">
        <v>31</v>
      </c>
      <c r="C5159" t="s">
        <v>86</v>
      </c>
      <c r="D5159" t="s">
        <v>93</v>
      </c>
      <c r="E5159" s="86" t="str">
        <f t="shared" si="184"/>
        <v>312. Cuidado Continuo por una vida con bienestarInstitucional</v>
      </c>
      <c r="F5159" t="s">
        <v>105</v>
      </c>
      <c r="G5159" t="s">
        <v>89</v>
      </c>
      <c r="H5159" t="s">
        <v>90</v>
      </c>
      <c r="I5159" s="134" t="s">
        <v>60</v>
      </c>
      <c r="J5159" t="s">
        <v>91</v>
      </c>
      <c r="K5159" t="s">
        <v>65</v>
      </c>
      <c r="L5159" s="32" t="s">
        <v>6</v>
      </c>
      <c r="M5159" s="12" t="s">
        <v>2</v>
      </c>
      <c r="N5159" s="70" t="str">
        <f t="shared" si="183"/>
        <v>312. Cuidado Continuo por una vida con bienestarInstitucional4_BOSA3_DICIEMBRE_2025</v>
      </c>
      <c r="O5159" s="75">
        <v>215123</v>
      </c>
      <c r="S5159" s="21">
        <v>0</v>
      </c>
    </row>
    <row r="5160" spans="2:19" ht="30" hidden="1" customHeight="1">
      <c r="B5160">
        <v>32</v>
      </c>
      <c r="C5160" t="s">
        <v>86</v>
      </c>
      <c r="D5160" t="s">
        <v>92</v>
      </c>
      <c r="E5160" s="86" t="str">
        <f t="shared" si="184"/>
        <v xml:space="preserve">322. Cuidado Continuo por una vida con bienestarEducativo </v>
      </c>
      <c r="F5160" t="s">
        <v>106</v>
      </c>
      <c r="G5160" t="s">
        <v>89</v>
      </c>
      <c r="H5160" t="s">
        <v>90</v>
      </c>
      <c r="I5160" s="134" t="s">
        <v>60</v>
      </c>
      <c r="J5160" t="s">
        <v>91</v>
      </c>
      <c r="K5160" t="s">
        <v>65</v>
      </c>
      <c r="L5160" s="32" t="s">
        <v>6</v>
      </c>
      <c r="M5160" s="12" t="s">
        <v>2</v>
      </c>
      <c r="N5160" s="70" t="str">
        <f t="shared" si="183"/>
        <v>322. Cuidado Continuo por una vida con bienestarEducativo 4_BOSA3_DICIEMBRE_2025</v>
      </c>
      <c r="O5160" s="75">
        <v>281078</v>
      </c>
      <c r="R5160" s="21">
        <v>180</v>
      </c>
      <c r="S5160" s="21">
        <v>50594040</v>
      </c>
    </row>
    <row r="5161" spans="2:19" ht="30" hidden="1" customHeight="1">
      <c r="B5161">
        <v>33</v>
      </c>
      <c r="C5161" t="s">
        <v>86</v>
      </c>
      <c r="D5161" t="s">
        <v>98</v>
      </c>
      <c r="E5161" s="86" t="str">
        <f t="shared" si="184"/>
        <v>332. Cuidado Continuo por una vida con bienestarLaboral</v>
      </c>
      <c r="F5161" t="s">
        <v>107</v>
      </c>
      <c r="G5161" t="s">
        <v>89</v>
      </c>
      <c r="H5161" t="s">
        <v>90</v>
      </c>
      <c r="I5161" s="134" t="s">
        <v>60</v>
      </c>
      <c r="J5161" t="s">
        <v>108</v>
      </c>
      <c r="K5161" t="s">
        <v>65</v>
      </c>
      <c r="L5161" s="32" t="s">
        <v>6</v>
      </c>
      <c r="M5161" s="12" t="s">
        <v>2</v>
      </c>
      <c r="N5161" s="70" t="str">
        <f t="shared" si="183"/>
        <v>332. Cuidado Continuo por una vida con bienestarLaboral4_BOSA3_DICIEMBRE_2025</v>
      </c>
      <c r="O5161" s="75">
        <v>1094110</v>
      </c>
      <c r="R5161" s="21">
        <v>1</v>
      </c>
      <c r="S5161" s="21">
        <v>1094110</v>
      </c>
    </row>
    <row r="5162" spans="2:19" ht="30" hidden="1" customHeight="1">
      <c r="B5162">
        <v>34</v>
      </c>
      <c r="C5162" t="s">
        <v>86</v>
      </c>
      <c r="D5162" t="s">
        <v>87</v>
      </c>
      <c r="E5162" s="86" t="str">
        <f t="shared" si="184"/>
        <v>342. Cuidado Continuo por una vida con bienestarComunitario</v>
      </c>
      <c r="F5162" t="s">
        <v>109</v>
      </c>
      <c r="G5162" t="s">
        <v>110</v>
      </c>
      <c r="H5162" t="s">
        <v>90</v>
      </c>
      <c r="I5162" s="134" t="s">
        <v>60</v>
      </c>
      <c r="J5162" t="s">
        <v>91</v>
      </c>
      <c r="K5162" t="s">
        <v>65</v>
      </c>
      <c r="L5162" s="32" t="s">
        <v>6</v>
      </c>
      <c r="M5162" s="12" t="s">
        <v>2</v>
      </c>
      <c r="N5162" s="70" t="str">
        <f t="shared" si="183"/>
        <v>342. Cuidado Continuo por una vida con bienestarComunitario4_BOSA3_DICIEMBRE_2025</v>
      </c>
      <c r="O5162" s="75">
        <v>161342</v>
      </c>
      <c r="R5162" s="21">
        <v>4</v>
      </c>
      <c r="S5162" s="21">
        <v>645368</v>
      </c>
    </row>
    <row r="5163" spans="2:19" ht="30" hidden="1" customHeight="1">
      <c r="B5163">
        <v>35</v>
      </c>
      <c r="C5163" t="s">
        <v>86</v>
      </c>
      <c r="D5163" t="s">
        <v>87</v>
      </c>
      <c r="E5163" s="86" t="str">
        <f t="shared" si="184"/>
        <v>352. Cuidado Continuo por una vida con bienestarComunitario</v>
      </c>
      <c r="F5163" t="s">
        <v>111</v>
      </c>
      <c r="G5163" t="s">
        <v>89</v>
      </c>
      <c r="H5163" t="s">
        <v>90</v>
      </c>
      <c r="I5163" s="134" t="s">
        <v>60</v>
      </c>
      <c r="J5163" t="s">
        <v>91</v>
      </c>
      <c r="K5163" t="s">
        <v>65</v>
      </c>
      <c r="L5163" s="32" t="s">
        <v>6</v>
      </c>
      <c r="M5163" s="12" t="s">
        <v>2</v>
      </c>
      <c r="N5163" s="70" t="str">
        <f t="shared" si="183"/>
        <v>352. Cuidado Continuo por una vida con bienestarComunitario4_BOSA3_DICIEMBRE_2025</v>
      </c>
      <c r="O5163" s="75">
        <v>215123</v>
      </c>
      <c r="R5163" s="21">
        <v>10</v>
      </c>
      <c r="S5163" s="21">
        <v>2151230</v>
      </c>
    </row>
    <row r="5164" spans="2:19" ht="30" hidden="1" customHeight="1">
      <c r="B5164">
        <v>36</v>
      </c>
      <c r="C5164" t="s">
        <v>86</v>
      </c>
      <c r="D5164" t="s">
        <v>87</v>
      </c>
      <c r="E5164" s="86" t="str">
        <f t="shared" si="184"/>
        <v>362. Cuidado Continuo por una vida con bienestarComunitario</v>
      </c>
      <c r="F5164" t="s">
        <v>112</v>
      </c>
      <c r="G5164" t="s">
        <v>89</v>
      </c>
      <c r="H5164" t="s">
        <v>90</v>
      </c>
      <c r="I5164" s="134" t="s">
        <v>60</v>
      </c>
      <c r="J5164" t="s">
        <v>91</v>
      </c>
      <c r="K5164" t="s">
        <v>80</v>
      </c>
      <c r="L5164" s="32" t="s">
        <v>6</v>
      </c>
      <c r="M5164" s="12" t="s">
        <v>2</v>
      </c>
      <c r="N5164" s="70" t="str">
        <f t="shared" si="183"/>
        <v>362. Cuidado Continuo por una vida con bienestarComunitario4_BOSA3_DICIEMBRE_2025</v>
      </c>
      <c r="O5164" s="75">
        <v>140539</v>
      </c>
      <c r="S5164" s="21">
        <v>0</v>
      </c>
    </row>
    <row r="5165" spans="2:19" ht="30" hidden="1" customHeight="1">
      <c r="B5165">
        <v>37</v>
      </c>
      <c r="C5165" t="s">
        <v>86</v>
      </c>
      <c r="D5165" t="s">
        <v>87</v>
      </c>
      <c r="E5165" s="86" t="str">
        <f t="shared" si="184"/>
        <v>372. Cuidado Continuo por una vida con bienestarComunitario</v>
      </c>
      <c r="F5165" t="s">
        <v>113</v>
      </c>
      <c r="G5165" t="s">
        <v>89</v>
      </c>
      <c r="H5165" t="s">
        <v>90</v>
      </c>
      <c r="I5165" s="134" t="s">
        <v>60</v>
      </c>
      <c r="J5165" t="s">
        <v>91</v>
      </c>
      <c r="K5165" t="s">
        <v>80</v>
      </c>
      <c r="L5165" s="32" t="s">
        <v>6</v>
      </c>
      <c r="M5165" s="12" t="s">
        <v>2</v>
      </c>
      <c r="N5165" s="70" t="str">
        <f t="shared" si="183"/>
        <v>372. Cuidado Continuo por una vida con bienestarComunitario4_BOSA3_DICIEMBRE_2025</v>
      </c>
      <c r="O5165" s="75">
        <v>74584</v>
      </c>
      <c r="S5165" s="21">
        <v>0</v>
      </c>
    </row>
    <row r="5166" spans="2:19" ht="30" hidden="1" customHeight="1">
      <c r="B5166">
        <v>38</v>
      </c>
      <c r="C5166" t="s">
        <v>86</v>
      </c>
      <c r="D5166" t="s">
        <v>87</v>
      </c>
      <c r="E5166" s="86" t="str">
        <f t="shared" si="184"/>
        <v>382. Cuidado Continuo por una vida con bienestarComunitario</v>
      </c>
      <c r="F5166" t="s">
        <v>114</v>
      </c>
      <c r="G5166" t="s">
        <v>89</v>
      </c>
      <c r="H5166" t="s">
        <v>90</v>
      </c>
      <c r="I5166" s="134" t="s">
        <v>60</v>
      </c>
      <c r="J5166" t="s">
        <v>91</v>
      </c>
      <c r="K5166" t="s">
        <v>65</v>
      </c>
      <c r="L5166" s="32" t="s">
        <v>6</v>
      </c>
      <c r="M5166" s="12" t="s">
        <v>2</v>
      </c>
      <c r="N5166" s="70" t="str">
        <f t="shared" si="183"/>
        <v>382. Cuidado Continuo por una vida con bienestarComunitario4_BOSA3_DICIEMBRE_2025</v>
      </c>
      <c r="O5166" s="75">
        <v>355662</v>
      </c>
      <c r="R5166" s="21">
        <v>6</v>
      </c>
      <c r="S5166" s="21">
        <v>2133972</v>
      </c>
    </row>
    <row r="5167" spans="2:19" ht="30" hidden="1" customHeight="1">
      <c r="B5167">
        <v>39</v>
      </c>
      <c r="C5167" t="s">
        <v>86</v>
      </c>
      <c r="D5167" t="s">
        <v>87</v>
      </c>
      <c r="E5167" s="86" t="str">
        <f t="shared" si="184"/>
        <v>392. Cuidado Continuo por una vida con bienestarComunitario</v>
      </c>
      <c r="F5167" t="s">
        <v>115</v>
      </c>
      <c r="G5167" t="s">
        <v>89</v>
      </c>
      <c r="H5167" t="s">
        <v>90</v>
      </c>
      <c r="I5167" s="134" t="s">
        <v>60</v>
      </c>
      <c r="J5167" t="s">
        <v>91</v>
      </c>
      <c r="K5167" t="s">
        <v>65</v>
      </c>
      <c r="L5167" s="32" t="s">
        <v>6</v>
      </c>
      <c r="M5167" s="12" t="s">
        <v>2</v>
      </c>
      <c r="N5167" s="70" t="str">
        <f t="shared" si="183"/>
        <v>392. Cuidado Continuo por una vida con bienestarComunitario4_BOSA3_DICIEMBRE_2025</v>
      </c>
      <c r="O5167" s="75">
        <v>140539</v>
      </c>
      <c r="S5167" s="21">
        <v>0</v>
      </c>
    </row>
    <row r="5168" spans="2:19" ht="30" hidden="1" customHeight="1">
      <c r="B5168">
        <v>40</v>
      </c>
      <c r="C5168" t="s">
        <v>86</v>
      </c>
      <c r="D5168" t="s">
        <v>87</v>
      </c>
      <c r="E5168" s="86" t="str">
        <f t="shared" si="184"/>
        <v>402. Cuidado Continuo por una vida con bienestarComunitario</v>
      </c>
      <c r="F5168" t="s">
        <v>116</v>
      </c>
      <c r="G5168" t="s">
        <v>89</v>
      </c>
      <c r="H5168" t="s">
        <v>90</v>
      </c>
      <c r="I5168" s="134" t="s">
        <v>60</v>
      </c>
      <c r="J5168" t="s">
        <v>91</v>
      </c>
      <c r="K5168" t="s">
        <v>65</v>
      </c>
      <c r="L5168" s="32" t="s">
        <v>6</v>
      </c>
      <c r="M5168" s="12" t="s">
        <v>2</v>
      </c>
      <c r="N5168" s="70" t="str">
        <f t="shared" si="183"/>
        <v>402. Cuidado Continuo por una vida con bienestarComunitario4_BOSA3_DICIEMBRE_2025</v>
      </c>
      <c r="O5168" s="75">
        <v>74584</v>
      </c>
      <c r="S5168" s="21">
        <v>0</v>
      </c>
    </row>
    <row r="5169" spans="2:19" ht="30" hidden="1" customHeight="1">
      <c r="B5169">
        <v>41</v>
      </c>
      <c r="C5169" t="s">
        <v>86</v>
      </c>
      <c r="D5169" t="s">
        <v>87</v>
      </c>
      <c r="E5169" s="86" t="str">
        <f t="shared" si="184"/>
        <v>412. Cuidado Continuo por una vida con bienestarComunitario</v>
      </c>
      <c r="F5169" t="s">
        <v>117</v>
      </c>
      <c r="G5169" t="s">
        <v>118</v>
      </c>
      <c r="H5169" t="s">
        <v>90</v>
      </c>
      <c r="I5169" s="134" t="s">
        <v>60</v>
      </c>
      <c r="J5169" t="s">
        <v>119</v>
      </c>
      <c r="K5169" t="s">
        <v>65</v>
      </c>
      <c r="L5169" s="32" t="s">
        <v>6</v>
      </c>
      <c r="M5169" s="12" t="s">
        <v>2</v>
      </c>
      <c r="N5169" s="70" t="str">
        <f t="shared" si="183"/>
        <v>412. Cuidado Continuo por una vida con bienestarComunitario4_BOSA3_DICIEMBRE_2025</v>
      </c>
      <c r="O5169" s="75">
        <v>621332</v>
      </c>
      <c r="R5169" s="21">
        <v>20</v>
      </c>
      <c r="S5169" s="21">
        <v>12426640</v>
      </c>
    </row>
    <row r="5170" spans="2:19" ht="30" hidden="1" customHeight="1">
      <c r="B5170">
        <v>42</v>
      </c>
      <c r="C5170" t="s">
        <v>86</v>
      </c>
      <c r="D5170" t="s">
        <v>87</v>
      </c>
      <c r="E5170" s="86" t="str">
        <f t="shared" si="184"/>
        <v>422. Cuidado Continuo por una vida con bienestarComunitario</v>
      </c>
      <c r="F5170" t="s">
        <v>120</v>
      </c>
      <c r="G5170" t="s">
        <v>89</v>
      </c>
      <c r="H5170" t="s">
        <v>90</v>
      </c>
      <c r="I5170" s="134" t="s">
        <v>60</v>
      </c>
      <c r="J5170" t="s">
        <v>119</v>
      </c>
      <c r="K5170" t="s">
        <v>65</v>
      </c>
      <c r="L5170" s="32" t="s">
        <v>6</v>
      </c>
      <c r="M5170" s="12" t="s">
        <v>2</v>
      </c>
      <c r="N5170" s="70" t="str">
        <f t="shared" si="183"/>
        <v>422. Cuidado Continuo por una vida con bienestarComunitario4_BOSA3_DICIEMBRE_2025</v>
      </c>
      <c r="O5170" s="75">
        <v>340253</v>
      </c>
      <c r="R5170" s="21">
        <v>20</v>
      </c>
      <c r="S5170" s="21">
        <v>6805060</v>
      </c>
    </row>
    <row r="5171" spans="2:19" ht="30" hidden="1" customHeight="1">
      <c r="B5171">
        <v>43</v>
      </c>
      <c r="C5171" t="s">
        <v>86</v>
      </c>
      <c r="D5171" t="s">
        <v>87</v>
      </c>
      <c r="E5171" s="86" t="str">
        <f t="shared" si="184"/>
        <v>432. Cuidado Continuo por una vida con bienestarComunitario</v>
      </c>
      <c r="F5171" t="s">
        <v>121</v>
      </c>
      <c r="G5171" t="s">
        <v>118</v>
      </c>
      <c r="H5171" t="s">
        <v>90</v>
      </c>
      <c r="I5171" s="134" t="s">
        <v>60</v>
      </c>
      <c r="J5171" t="s">
        <v>119</v>
      </c>
      <c r="K5171" t="s">
        <v>65</v>
      </c>
      <c r="L5171" s="32" t="s">
        <v>6</v>
      </c>
      <c r="M5171" s="12" t="s">
        <v>2</v>
      </c>
      <c r="N5171" s="70" t="str">
        <f t="shared" si="183"/>
        <v>432. Cuidado Continuo por una vida con bienestarComunitario4_BOSA3_DICIEMBRE_2025</v>
      </c>
      <c r="O5171" s="75">
        <v>548596</v>
      </c>
      <c r="R5171" s="21">
        <v>3</v>
      </c>
      <c r="S5171" s="21">
        <v>1645788</v>
      </c>
    </row>
    <row r="5172" spans="2:19" ht="30" hidden="1" customHeight="1">
      <c r="B5172">
        <v>44</v>
      </c>
      <c r="C5172" t="s">
        <v>86</v>
      </c>
      <c r="D5172" t="s">
        <v>87</v>
      </c>
      <c r="E5172" s="86" t="str">
        <f t="shared" si="184"/>
        <v>442. Cuidado Continuo por una vida con bienestarComunitario</v>
      </c>
      <c r="F5172" t="s">
        <v>122</v>
      </c>
      <c r="G5172" t="s">
        <v>89</v>
      </c>
      <c r="H5172" t="s">
        <v>90</v>
      </c>
      <c r="I5172" s="134" t="s">
        <v>60</v>
      </c>
      <c r="J5172" t="s">
        <v>119</v>
      </c>
      <c r="K5172" t="s">
        <v>65</v>
      </c>
      <c r="L5172" s="32" t="s">
        <v>6</v>
      </c>
      <c r="M5172" s="12" t="s">
        <v>2</v>
      </c>
      <c r="N5172" s="70" t="str">
        <f t="shared" si="183"/>
        <v>442. Cuidado Continuo por una vida con bienestarComunitario4_BOSA3_DICIEMBRE_2025</v>
      </c>
      <c r="O5172" s="75">
        <v>711326</v>
      </c>
      <c r="R5172" s="21">
        <v>2</v>
      </c>
      <c r="S5172" s="21">
        <v>1422652</v>
      </c>
    </row>
    <row r="5173" spans="2:19" ht="30" hidden="1" customHeight="1">
      <c r="B5173">
        <v>45</v>
      </c>
      <c r="C5173" t="s">
        <v>86</v>
      </c>
      <c r="D5173" t="s">
        <v>87</v>
      </c>
      <c r="E5173" s="86" t="str">
        <f t="shared" si="184"/>
        <v>452. Cuidado Continuo por una vida con bienestarComunitario</v>
      </c>
      <c r="F5173" t="s">
        <v>123</v>
      </c>
      <c r="G5173" t="s">
        <v>118</v>
      </c>
      <c r="H5173" t="s">
        <v>90</v>
      </c>
      <c r="I5173" s="134" t="s">
        <v>60</v>
      </c>
      <c r="J5173" t="s">
        <v>119</v>
      </c>
      <c r="K5173" t="s">
        <v>65</v>
      </c>
      <c r="L5173" s="32" t="s">
        <v>6</v>
      </c>
      <c r="M5173" s="12" t="s">
        <v>2</v>
      </c>
      <c r="N5173" s="70" t="str">
        <f t="shared" si="183"/>
        <v>452. Cuidado Continuo por una vida con bienestarComunitario4_BOSA3_DICIEMBRE_2025</v>
      </c>
      <c r="O5173" s="75">
        <v>281078</v>
      </c>
      <c r="R5173" s="21">
        <v>2</v>
      </c>
      <c r="S5173" s="21">
        <v>562156</v>
      </c>
    </row>
    <row r="5174" spans="2:19" ht="30" hidden="1" customHeight="1">
      <c r="B5174">
        <v>46</v>
      </c>
      <c r="C5174" t="s">
        <v>86</v>
      </c>
      <c r="D5174" t="s">
        <v>92</v>
      </c>
      <c r="E5174" s="86" t="str">
        <f t="shared" si="184"/>
        <v xml:space="preserve">462. Cuidado Continuo por una vida con bienestarEducativo </v>
      </c>
      <c r="F5174" t="s">
        <v>124</v>
      </c>
      <c r="G5174" t="s">
        <v>89</v>
      </c>
      <c r="H5174" t="s">
        <v>90</v>
      </c>
      <c r="I5174" s="134" t="s">
        <v>60</v>
      </c>
      <c r="J5174" t="s">
        <v>119</v>
      </c>
      <c r="K5174" t="s">
        <v>65</v>
      </c>
      <c r="L5174" s="32" t="s">
        <v>6</v>
      </c>
      <c r="M5174" s="12" t="s">
        <v>2</v>
      </c>
      <c r="N5174" s="70" t="str">
        <f t="shared" si="183"/>
        <v>462. Cuidado Continuo por una vida con bienestarEducativo 4_BOSA3_DICIEMBRE_2025</v>
      </c>
      <c r="O5174" s="75">
        <v>2366976</v>
      </c>
      <c r="R5174" s="21">
        <v>5</v>
      </c>
      <c r="S5174" s="21">
        <v>11834880</v>
      </c>
    </row>
    <row r="5175" spans="2:19" ht="30" hidden="1" customHeight="1">
      <c r="B5175">
        <v>47</v>
      </c>
      <c r="C5175" t="s">
        <v>86</v>
      </c>
      <c r="D5175" t="s">
        <v>98</v>
      </c>
      <c r="E5175" s="86" t="str">
        <f t="shared" si="184"/>
        <v>472. Cuidado Continuo por una vida con bienestarLaboral</v>
      </c>
      <c r="F5175" t="s">
        <v>125</v>
      </c>
      <c r="G5175" t="s">
        <v>89</v>
      </c>
      <c r="H5175" t="s">
        <v>90</v>
      </c>
      <c r="I5175" s="134" t="s">
        <v>60</v>
      </c>
      <c r="J5175" t="s">
        <v>119</v>
      </c>
      <c r="K5175" t="s">
        <v>65</v>
      </c>
      <c r="L5175" s="32" t="s">
        <v>6</v>
      </c>
      <c r="M5175" s="12" t="s">
        <v>2</v>
      </c>
      <c r="N5175" s="70" t="str">
        <f t="shared" si="183"/>
        <v>472. Cuidado Continuo por una vida con bienestarLaboral4_BOSA3_DICIEMBRE_2025</v>
      </c>
      <c r="O5175" s="75">
        <v>110336</v>
      </c>
      <c r="R5175" s="21">
        <v>1</v>
      </c>
      <c r="S5175" s="21">
        <v>110336</v>
      </c>
    </row>
    <row r="5176" spans="2:19" ht="30" hidden="1" customHeight="1">
      <c r="B5176">
        <v>48</v>
      </c>
      <c r="C5176" t="s">
        <v>86</v>
      </c>
      <c r="D5176" t="s">
        <v>87</v>
      </c>
      <c r="E5176" s="86" t="str">
        <f t="shared" si="184"/>
        <v>482. Cuidado Continuo por una vida con bienestarComunitario</v>
      </c>
      <c r="F5176" t="s">
        <v>126</v>
      </c>
      <c r="G5176" t="s">
        <v>89</v>
      </c>
      <c r="H5176" t="s">
        <v>90</v>
      </c>
      <c r="I5176" s="134" t="s">
        <v>60</v>
      </c>
      <c r="J5176" t="s">
        <v>119</v>
      </c>
      <c r="K5176" t="s">
        <v>65</v>
      </c>
      <c r="L5176" s="32" t="s">
        <v>6</v>
      </c>
      <c r="M5176" s="12" t="s">
        <v>2</v>
      </c>
      <c r="N5176" s="70" t="str">
        <f t="shared" si="183"/>
        <v>482. Cuidado Continuo por una vida con bienestarComunitario4_BOSA3_DICIEMBRE_2025</v>
      </c>
      <c r="O5176" s="75">
        <v>430247</v>
      </c>
      <c r="R5176" s="21">
        <v>4</v>
      </c>
      <c r="S5176" s="21">
        <v>1720988</v>
      </c>
    </row>
    <row r="5177" spans="2:19" ht="30" hidden="1" customHeight="1">
      <c r="B5177">
        <v>49</v>
      </c>
      <c r="C5177" t="s">
        <v>86</v>
      </c>
      <c r="D5177" t="s">
        <v>87</v>
      </c>
      <c r="E5177" s="86" t="str">
        <f t="shared" si="184"/>
        <v>492. Cuidado Continuo por una vida con bienestarComunitario</v>
      </c>
      <c r="F5177" t="s">
        <v>127</v>
      </c>
      <c r="G5177" t="s">
        <v>89</v>
      </c>
      <c r="H5177" t="s">
        <v>90</v>
      </c>
      <c r="I5177" s="134" t="s">
        <v>60</v>
      </c>
      <c r="J5177" t="s">
        <v>119</v>
      </c>
      <c r="K5177" t="s">
        <v>65</v>
      </c>
      <c r="L5177" s="32" t="s">
        <v>6</v>
      </c>
      <c r="M5177" s="12" t="s">
        <v>2</v>
      </c>
      <c r="N5177" s="70" t="str">
        <f t="shared" si="183"/>
        <v>492. Cuidado Continuo por una vida con bienestarComunitario4_BOSA3_DICIEMBRE_2025</v>
      </c>
      <c r="O5177" s="75">
        <v>711326</v>
      </c>
      <c r="R5177" s="21">
        <v>23</v>
      </c>
      <c r="S5177" s="21">
        <v>16360498</v>
      </c>
    </row>
    <row r="5178" spans="2:19" ht="30" hidden="1" customHeight="1">
      <c r="B5178">
        <v>50</v>
      </c>
      <c r="C5178" t="s">
        <v>86</v>
      </c>
      <c r="D5178" t="s">
        <v>87</v>
      </c>
      <c r="E5178" s="86" t="str">
        <f t="shared" si="184"/>
        <v>502. Cuidado Continuo por una vida con bienestarComunitario</v>
      </c>
      <c r="F5178" t="s">
        <v>128</v>
      </c>
      <c r="G5178" t="s">
        <v>89</v>
      </c>
      <c r="H5178" t="s">
        <v>90</v>
      </c>
      <c r="I5178" s="134" t="s">
        <v>60</v>
      </c>
      <c r="J5178" t="s">
        <v>91</v>
      </c>
      <c r="K5178" t="s">
        <v>65</v>
      </c>
      <c r="L5178" s="32" t="s">
        <v>6</v>
      </c>
      <c r="M5178" s="12" t="s">
        <v>2</v>
      </c>
      <c r="N5178" s="70" t="str">
        <f t="shared" si="183"/>
        <v>502. Cuidado Continuo por una vida con bienestarComunitario4_BOSA3_DICIEMBRE_2025</v>
      </c>
      <c r="O5178" s="75">
        <v>266747</v>
      </c>
      <c r="R5178" s="21">
        <v>7</v>
      </c>
      <c r="S5178" s="21">
        <v>1867229</v>
      </c>
    </row>
    <row r="5179" spans="2:19" ht="30" hidden="1" customHeight="1">
      <c r="B5179">
        <v>51</v>
      </c>
      <c r="C5179" t="s">
        <v>86</v>
      </c>
      <c r="D5179" t="s">
        <v>87</v>
      </c>
      <c r="E5179" s="86" t="str">
        <f t="shared" si="184"/>
        <v>512. Cuidado Continuo por una vida con bienestarComunitario</v>
      </c>
      <c r="F5179" t="s">
        <v>129</v>
      </c>
      <c r="G5179" t="s">
        <v>89</v>
      </c>
      <c r="H5179" t="s">
        <v>90</v>
      </c>
      <c r="I5179" s="134" t="s">
        <v>60</v>
      </c>
      <c r="J5179" t="s">
        <v>61</v>
      </c>
      <c r="K5179" t="s">
        <v>80</v>
      </c>
      <c r="L5179" s="32" t="s">
        <v>6</v>
      </c>
      <c r="M5179" s="12" t="s">
        <v>2</v>
      </c>
      <c r="N5179" s="70" t="str">
        <f t="shared" si="183"/>
        <v>512. Cuidado Continuo por una vida con bienestarComunitario4_BOSA3_DICIEMBRE_2025</v>
      </c>
      <c r="O5179" s="75">
        <v>5621568</v>
      </c>
      <c r="S5179" s="21">
        <v>0</v>
      </c>
    </row>
    <row r="5180" spans="2:19" ht="30" hidden="1" customHeight="1">
      <c r="B5180">
        <v>52</v>
      </c>
      <c r="C5180" t="s">
        <v>86</v>
      </c>
      <c r="D5180" t="s">
        <v>87</v>
      </c>
      <c r="E5180" s="86" t="str">
        <f t="shared" si="184"/>
        <v>522. Cuidado Continuo por una vida con bienestarComunitario</v>
      </c>
      <c r="F5180" t="s">
        <v>130</v>
      </c>
      <c r="G5180" t="s">
        <v>110</v>
      </c>
      <c r="H5180" t="s">
        <v>90</v>
      </c>
      <c r="I5180" s="134" t="s">
        <v>60</v>
      </c>
      <c r="J5180" t="s">
        <v>119</v>
      </c>
      <c r="K5180" t="s">
        <v>65</v>
      </c>
      <c r="L5180" s="32" t="s">
        <v>6</v>
      </c>
      <c r="M5180" s="12" t="s">
        <v>2</v>
      </c>
      <c r="N5180" s="70" t="str">
        <f t="shared" si="183"/>
        <v>522. Cuidado Continuo por una vida con bienestarComunitario4_BOSA3_DICIEMBRE_2025</v>
      </c>
      <c r="O5180" s="75">
        <v>711326</v>
      </c>
      <c r="R5180" s="21">
        <v>5</v>
      </c>
      <c r="S5180" s="21">
        <v>3556630</v>
      </c>
    </row>
    <row r="5181" spans="2:19" ht="30" hidden="1" customHeight="1">
      <c r="B5181">
        <v>53</v>
      </c>
      <c r="C5181" t="s">
        <v>86</v>
      </c>
      <c r="D5181" t="s">
        <v>87</v>
      </c>
      <c r="E5181" s="86" t="str">
        <f t="shared" si="184"/>
        <v>532. Cuidado Continuo por una vida con bienestarComunitario</v>
      </c>
      <c r="F5181" t="s">
        <v>131</v>
      </c>
      <c r="G5181" t="s">
        <v>89</v>
      </c>
      <c r="H5181" t="s">
        <v>90</v>
      </c>
      <c r="I5181" s="134" t="s">
        <v>60</v>
      </c>
      <c r="J5181" t="s">
        <v>61</v>
      </c>
      <c r="K5181" t="s">
        <v>62</v>
      </c>
      <c r="L5181" s="32" t="s">
        <v>6</v>
      </c>
      <c r="M5181" s="12" t="s">
        <v>2</v>
      </c>
      <c r="N5181" s="70" t="str">
        <f t="shared" si="183"/>
        <v>532. Cuidado Continuo por una vida con bienestarComunitario4_BOSA3_DICIEMBRE_2025</v>
      </c>
      <c r="O5181" s="75">
        <v>5621568</v>
      </c>
      <c r="S5181" s="21">
        <v>0</v>
      </c>
    </row>
    <row r="5182" spans="2:19" ht="30" hidden="1" customHeight="1">
      <c r="B5182">
        <v>54</v>
      </c>
      <c r="C5182" t="s">
        <v>86</v>
      </c>
      <c r="D5182" t="s">
        <v>87</v>
      </c>
      <c r="E5182" s="86" t="str">
        <f t="shared" si="184"/>
        <v>542. Cuidado Continuo por una vida con bienestarComunitario</v>
      </c>
      <c r="F5182" t="s">
        <v>132</v>
      </c>
      <c r="G5182" t="s">
        <v>89</v>
      </c>
      <c r="H5182" t="s">
        <v>90</v>
      </c>
      <c r="I5182" s="134" t="s">
        <v>60</v>
      </c>
      <c r="J5182" t="s">
        <v>91</v>
      </c>
      <c r="K5182" t="s">
        <v>65</v>
      </c>
      <c r="L5182" s="32" t="s">
        <v>6</v>
      </c>
      <c r="M5182" s="12" t="s">
        <v>2</v>
      </c>
      <c r="N5182" s="70" t="str">
        <f t="shared" si="183"/>
        <v>542. Cuidado Continuo por una vida con bienestarComunitario4_BOSA3_DICIEMBRE_2025</v>
      </c>
      <c r="O5182" s="75">
        <v>285702</v>
      </c>
      <c r="R5182" s="21">
        <v>54</v>
      </c>
      <c r="S5182" s="21">
        <v>15427908</v>
      </c>
    </row>
    <row r="5183" spans="2:19" ht="30" hidden="1" customHeight="1">
      <c r="B5183">
        <v>55</v>
      </c>
      <c r="C5183" t="s">
        <v>86</v>
      </c>
      <c r="D5183" t="s">
        <v>87</v>
      </c>
      <c r="E5183" s="86" t="str">
        <f t="shared" si="184"/>
        <v>552. Cuidado Continuo por una vida con bienestarComunitario</v>
      </c>
      <c r="F5183" t="s">
        <v>133</v>
      </c>
      <c r="G5183" t="s">
        <v>89</v>
      </c>
      <c r="H5183" t="s">
        <v>90</v>
      </c>
      <c r="I5183" s="134" t="s">
        <v>60</v>
      </c>
      <c r="J5183" t="s">
        <v>91</v>
      </c>
      <c r="K5183" t="s">
        <v>65</v>
      </c>
      <c r="L5183" s="32" t="s">
        <v>6</v>
      </c>
      <c r="M5183" s="12" t="s">
        <v>2</v>
      </c>
      <c r="N5183" s="70" t="str">
        <f t="shared" si="183"/>
        <v>552. Cuidado Continuo por una vida con bienestarComunitario4_BOSA3_DICIEMBRE_2025</v>
      </c>
      <c r="O5183" s="75">
        <v>380935</v>
      </c>
      <c r="R5183" s="21">
        <v>4</v>
      </c>
      <c r="S5183" s="21">
        <v>1523740</v>
      </c>
    </row>
    <row r="5184" spans="2:19" ht="30" hidden="1" customHeight="1">
      <c r="B5184">
        <v>56</v>
      </c>
      <c r="C5184" t="s">
        <v>86</v>
      </c>
      <c r="D5184" t="s">
        <v>87</v>
      </c>
      <c r="E5184" s="86" t="str">
        <f t="shared" si="184"/>
        <v>562. Cuidado Continuo por una vida con bienestarComunitario</v>
      </c>
      <c r="F5184" t="s">
        <v>134</v>
      </c>
      <c r="G5184" t="s">
        <v>89</v>
      </c>
      <c r="H5184" t="s">
        <v>90</v>
      </c>
      <c r="I5184" s="134" t="s">
        <v>60</v>
      </c>
      <c r="J5184" t="s">
        <v>91</v>
      </c>
      <c r="K5184" t="s">
        <v>65</v>
      </c>
      <c r="L5184" s="32" t="s">
        <v>6</v>
      </c>
      <c r="M5184" s="12" t="s">
        <v>2</v>
      </c>
      <c r="N5184" s="70" t="str">
        <f t="shared" si="183"/>
        <v>562. Cuidado Continuo por una vida con bienestarComunitario4_BOSA3_DICIEMBRE_2025</v>
      </c>
      <c r="O5184" s="75">
        <v>266747</v>
      </c>
      <c r="R5184" s="21">
        <v>35.999996000000003</v>
      </c>
      <c r="S5184" s="21">
        <v>9602890.9330120012</v>
      </c>
    </row>
    <row r="5185" spans="2:19" ht="30" hidden="1" customHeight="1">
      <c r="B5185">
        <v>57</v>
      </c>
      <c r="C5185" t="s">
        <v>86</v>
      </c>
      <c r="D5185" t="s">
        <v>87</v>
      </c>
      <c r="E5185" s="86" t="str">
        <f t="shared" si="184"/>
        <v>572. Cuidado Continuo por una vida con bienestarComunitario</v>
      </c>
      <c r="F5185" t="s">
        <v>135</v>
      </c>
      <c r="G5185" t="s">
        <v>110</v>
      </c>
      <c r="H5185" t="s">
        <v>90</v>
      </c>
      <c r="I5185" s="134" t="s">
        <v>60</v>
      </c>
      <c r="J5185" t="s">
        <v>91</v>
      </c>
      <c r="K5185" t="s">
        <v>65</v>
      </c>
      <c r="L5185" s="32" t="s">
        <v>6</v>
      </c>
      <c r="M5185" s="12" t="s">
        <v>2</v>
      </c>
      <c r="N5185" s="70" t="str">
        <f t="shared" si="183"/>
        <v>572. Cuidado Continuo por una vida con bienestarComunitario4_BOSA3_DICIEMBRE_2025</v>
      </c>
      <c r="O5185" s="75">
        <v>88916</v>
      </c>
      <c r="R5185" s="21">
        <v>136</v>
      </c>
      <c r="S5185" s="21">
        <v>12092576</v>
      </c>
    </row>
    <row r="5186" spans="2:19" ht="30" hidden="1" customHeight="1">
      <c r="B5186">
        <v>58</v>
      </c>
      <c r="C5186" t="s">
        <v>86</v>
      </c>
      <c r="D5186" t="s">
        <v>92</v>
      </c>
      <c r="E5186" s="86" t="str">
        <f t="shared" si="184"/>
        <v xml:space="preserve">582. Cuidado Continuo por una vida con bienestarEducativo </v>
      </c>
      <c r="F5186" t="s">
        <v>136</v>
      </c>
      <c r="G5186" t="s">
        <v>89</v>
      </c>
      <c r="H5186" t="s">
        <v>90</v>
      </c>
      <c r="I5186" s="134" t="s">
        <v>60</v>
      </c>
      <c r="J5186" t="s">
        <v>137</v>
      </c>
      <c r="K5186" t="s">
        <v>65</v>
      </c>
      <c r="L5186" s="32" t="s">
        <v>6</v>
      </c>
      <c r="M5186" s="12" t="s">
        <v>2</v>
      </c>
      <c r="N5186" s="70" t="str">
        <f t="shared" si="183"/>
        <v>582. Cuidado Continuo por una vida con bienestarEducativo 4_BOSA3_DICIEMBRE_2025</v>
      </c>
      <c r="O5186" s="75">
        <v>562157</v>
      </c>
      <c r="R5186" s="21">
        <v>6</v>
      </c>
      <c r="S5186" s="21">
        <v>3372942</v>
      </c>
    </row>
    <row r="5187" spans="2:19" ht="30" hidden="1" customHeight="1">
      <c r="B5187">
        <v>59</v>
      </c>
      <c r="C5187" t="s">
        <v>86</v>
      </c>
      <c r="D5187" t="s">
        <v>92</v>
      </c>
      <c r="E5187" s="86" t="str">
        <f t="shared" si="184"/>
        <v xml:space="preserve">592. Cuidado Continuo por una vida con bienestarEducativo </v>
      </c>
      <c r="F5187" t="s">
        <v>138</v>
      </c>
      <c r="G5187" t="s">
        <v>89</v>
      </c>
      <c r="H5187" t="s">
        <v>90</v>
      </c>
      <c r="I5187" s="134" t="s">
        <v>60</v>
      </c>
      <c r="J5187" t="s">
        <v>61</v>
      </c>
      <c r="K5187" t="s">
        <v>62</v>
      </c>
      <c r="L5187" s="32" t="s">
        <v>6</v>
      </c>
      <c r="M5187" s="12" t="s">
        <v>2</v>
      </c>
      <c r="N5187" s="70" t="str">
        <f t="shared" si="183"/>
        <v>592. Cuidado Continuo por una vida con bienestarEducativo 4_BOSA3_DICIEMBRE_2025</v>
      </c>
      <c r="O5187" s="75">
        <v>14226512</v>
      </c>
      <c r="R5187" s="21">
        <v>1</v>
      </c>
      <c r="S5187" s="21">
        <v>14226512</v>
      </c>
    </row>
    <row r="5188" spans="2:19" ht="30" hidden="1" customHeight="1">
      <c r="B5188">
        <v>60</v>
      </c>
      <c r="C5188" t="s">
        <v>86</v>
      </c>
      <c r="D5188" t="s">
        <v>92</v>
      </c>
      <c r="E5188" s="86" t="str">
        <f t="shared" si="184"/>
        <v xml:space="preserve">602. Cuidado Continuo por una vida con bienestarEducativo </v>
      </c>
      <c r="F5188" t="s">
        <v>139</v>
      </c>
      <c r="G5188" t="s">
        <v>89</v>
      </c>
      <c r="H5188" t="s">
        <v>90</v>
      </c>
      <c r="I5188" s="134" t="s">
        <v>60</v>
      </c>
      <c r="J5188" t="s">
        <v>91</v>
      </c>
      <c r="K5188" t="s">
        <v>65</v>
      </c>
      <c r="L5188" s="32" t="s">
        <v>6</v>
      </c>
      <c r="M5188" s="12" t="s">
        <v>2</v>
      </c>
      <c r="N5188" s="70" t="str">
        <f t="shared" si="183"/>
        <v>602. Cuidado Continuo por una vida con bienestarEducativo 4_BOSA3_DICIEMBRE_2025</v>
      </c>
      <c r="O5188" s="75">
        <v>105404</v>
      </c>
      <c r="S5188" s="21">
        <v>0</v>
      </c>
    </row>
    <row r="5189" spans="2:19" ht="30" hidden="1" customHeight="1">
      <c r="B5189">
        <v>61</v>
      </c>
      <c r="C5189" t="s">
        <v>86</v>
      </c>
      <c r="D5189" t="s">
        <v>92</v>
      </c>
      <c r="E5189" s="86" t="str">
        <f t="shared" si="184"/>
        <v xml:space="preserve">612. Cuidado Continuo por una vida con bienestarEducativo </v>
      </c>
      <c r="F5189" t="s">
        <v>140</v>
      </c>
      <c r="G5189" t="s">
        <v>89</v>
      </c>
      <c r="H5189" t="s">
        <v>90</v>
      </c>
      <c r="I5189" s="134" t="s">
        <v>60</v>
      </c>
      <c r="J5189" t="s">
        <v>91</v>
      </c>
      <c r="K5189" t="s">
        <v>65</v>
      </c>
      <c r="L5189" s="32" t="s">
        <v>6</v>
      </c>
      <c r="M5189" s="12" t="s">
        <v>2</v>
      </c>
      <c r="N5189" s="70" t="str">
        <f t="shared" si="183"/>
        <v>612. Cuidado Continuo por una vida con bienestarEducativo 4_BOSA3_DICIEMBRE_2025</v>
      </c>
      <c r="O5189" s="75">
        <v>266747</v>
      </c>
      <c r="R5189" s="21">
        <v>36</v>
      </c>
      <c r="S5189" s="21">
        <v>9602892</v>
      </c>
    </row>
    <row r="5190" spans="2:19" ht="30" hidden="1" customHeight="1">
      <c r="B5190">
        <v>62</v>
      </c>
      <c r="C5190" t="s">
        <v>86</v>
      </c>
      <c r="D5190" t="s">
        <v>92</v>
      </c>
      <c r="E5190" s="86" t="str">
        <f t="shared" si="184"/>
        <v xml:space="preserve">622. Cuidado Continuo por una vida con bienestarEducativo </v>
      </c>
      <c r="F5190" t="s">
        <v>141</v>
      </c>
      <c r="G5190" t="s">
        <v>118</v>
      </c>
      <c r="H5190" t="s">
        <v>90</v>
      </c>
      <c r="I5190" s="134" t="s">
        <v>60</v>
      </c>
      <c r="J5190" t="s">
        <v>61</v>
      </c>
      <c r="K5190" t="s">
        <v>62</v>
      </c>
      <c r="L5190" s="32" t="s">
        <v>6</v>
      </c>
      <c r="M5190" s="12" t="s">
        <v>2</v>
      </c>
      <c r="N5190" s="70" t="str">
        <f t="shared" ref="N5190:N5253" si="185">+E5190&amp;L5190&amp;M5190</f>
        <v>622. Cuidado Continuo por una vida con bienestarEducativo 4_BOSA3_DICIEMBRE_2025</v>
      </c>
      <c r="O5190" s="75">
        <v>13610112</v>
      </c>
      <c r="R5190" s="21">
        <v>1</v>
      </c>
      <c r="S5190" s="21">
        <v>13610112</v>
      </c>
    </row>
    <row r="5191" spans="2:19" ht="30" hidden="1" customHeight="1">
      <c r="B5191">
        <v>63</v>
      </c>
      <c r="C5191" t="s">
        <v>86</v>
      </c>
      <c r="D5191" t="s">
        <v>92</v>
      </c>
      <c r="E5191" s="86" t="str">
        <f t="shared" si="184"/>
        <v xml:space="preserve">632. Cuidado Continuo por una vida con bienestarEducativo </v>
      </c>
      <c r="F5191" t="s">
        <v>142</v>
      </c>
      <c r="G5191" t="s">
        <v>118</v>
      </c>
      <c r="H5191" t="s">
        <v>90</v>
      </c>
      <c r="I5191" s="134" t="s">
        <v>60</v>
      </c>
      <c r="J5191" t="s">
        <v>91</v>
      </c>
      <c r="K5191" t="s">
        <v>65</v>
      </c>
      <c r="L5191" s="32" t="s">
        <v>6</v>
      </c>
      <c r="M5191" s="12" t="s">
        <v>2</v>
      </c>
      <c r="N5191" s="70" t="str">
        <f t="shared" si="185"/>
        <v>632. Cuidado Continuo por una vida con bienestarEducativo 4_BOSA3_DICIEMBRE_2025</v>
      </c>
      <c r="O5191" s="75">
        <v>105404</v>
      </c>
      <c r="R5191" s="21">
        <v>31</v>
      </c>
      <c r="S5191" s="21">
        <v>3267524</v>
      </c>
    </row>
    <row r="5192" spans="2:19" ht="30" hidden="1" customHeight="1">
      <c r="B5192">
        <v>64</v>
      </c>
      <c r="C5192" t="s">
        <v>86</v>
      </c>
      <c r="D5192" t="s">
        <v>92</v>
      </c>
      <c r="E5192" s="86" t="str">
        <f t="shared" si="184"/>
        <v xml:space="preserve">642. Cuidado Continuo por una vida con bienestarEducativo </v>
      </c>
      <c r="F5192" t="s">
        <v>143</v>
      </c>
      <c r="G5192" t="s">
        <v>110</v>
      </c>
      <c r="H5192" t="s">
        <v>90</v>
      </c>
      <c r="I5192" s="134" t="s">
        <v>60</v>
      </c>
      <c r="J5192" t="s">
        <v>91</v>
      </c>
      <c r="K5192" t="s">
        <v>65</v>
      </c>
      <c r="L5192" s="32" t="s">
        <v>6</v>
      </c>
      <c r="M5192" s="12" t="s">
        <v>2</v>
      </c>
      <c r="N5192" s="70" t="str">
        <f t="shared" si="185"/>
        <v>642. Cuidado Continuo por una vida con bienestarEducativo 4_BOSA3_DICIEMBRE_2025</v>
      </c>
      <c r="O5192" s="75">
        <v>137765</v>
      </c>
      <c r="R5192" s="21">
        <v>91</v>
      </c>
      <c r="S5192" s="21">
        <v>12536615</v>
      </c>
    </row>
    <row r="5193" spans="2:19" ht="30" hidden="1" customHeight="1">
      <c r="B5193">
        <v>65</v>
      </c>
      <c r="C5193" t="s">
        <v>86</v>
      </c>
      <c r="D5193" t="s">
        <v>92</v>
      </c>
      <c r="E5193" s="86" t="str">
        <f t="shared" si="184"/>
        <v xml:space="preserve">652. Cuidado Continuo por una vida con bienestarEducativo </v>
      </c>
      <c r="F5193" t="s">
        <v>144</v>
      </c>
      <c r="G5193" t="s">
        <v>110</v>
      </c>
      <c r="H5193" t="s">
        <v>90</v>
      </c>
      <c r="I5193" s="134" t="s">
        <v>60</v>
      </c>
      <c r="J5193" t="s">
        <v>91</v>
      </c>
      <c r="K5193" t="s">
        <v>65</v>
      </c>
      <c r="L5193" s="32" t="s">
        <v>6</v>
      </c>
      <c r="M5193" s="12" t="s">
        <v>2</v>
      </c>
      <c r="N5193" s="70" t="str">
        <f t="shared" si="185"/>
        <v>652. Cuidado Continuo por una vida con bienestarEducativo 4_BOSA3_DICIEMBRE_2025</v>
      </c>
      <c r="O5193" s="75">
        <v>105404</v>
      </c>
      <c r="R5193" s="21">
        <v>119</v>
      </c>
      <c r="S5193" s="21">
        <v>12543076</v>
      </c>
    </row>
    <row r="5194" spans="2:19" ht="30" hidden="1" customHeight="1">
      <c r="B5194">
        <v>66</v>
      </c>
      <c r="C5194" t="s">
        <v>86</v>
      </c>
      <c r="D5194" t="s">
        <v>92</v>
      </c>
      <c r="E5194" s="86" t="str">
        <f t="shared" si="184"/>
        <v xml:space="preserve">662. Cuidado Continuo por una vida con bienestarEducativo </v>
      </c>
      <c r="F5194" t="s">
        <v>145</v>
      </c>
      <c r="G5194" t="s">
        <v>110</v>
      </c>
      <c r="H5194" t="s">
        <v>90</v>
      </c>
      <c r="I5194" s="134" t="s">
        <v>60</v>
      </c>
      <c r="J5194" t="s">
        <v>119</v>
      </c>
      <c r="K5194" t="s">
        <v>65</v>
      </c>
      <c r="L5194" s="32" t="s">
        <v>6</v>
      </c>
      <c r="M5194" s="12" t="s">
        <v>2</v>
      </c>
      <c r="N5194" s="70" t="str">
        <f t="shared" si="185"/>
        <v>662. Cuidado Continuo por una vida con bienestarEducativo 4_BOSA3_DICIEMBRE_2025</v>
      </c>
      <c r="O5194" s="75">
        <v>199714</v>
      </c>
      <c r="R5194" s="21">
        <v>5</v>
      </c>
      <c r="S5194" s="21">
        <v>998570</v>
      </c>
    </row>
    <row r="5195" spans="2:19" ht="30" hidden="1" customHeight="1">
      <c r="B5195">
        <v>67</v>
      </c>
      <c r="C5195" t="s">
        <v>86</v>
      </c>
      <c r="D5195" t="s">
        <v>92</v>
      </c>
      <c r="E5195" s="86" t="str">
        <f t="shared" si="184"/>
        <v xml:space="preserve">672. Cuidado Continuo por una vida con bienestarEducativo </v>
      </c>
      <c r="F5195" t="s">
        <v>146</v>
      </c>
      <c r="G5195" t="s">
        <v>110</v>
      </c>
      <c r="H5195" t="s">
        <v>90</v>
      </c>
      <c r="I5195" s="134" t="s">
        <v>60</v>
      </c>
      <c r="J5195" t="s">
        <v>91</v>
      </c>
      <c r="K5195" t="s">
        <v>65</v>
      </c>
      <c r="L5195" s="32" t="s">
        <v>6</v>
      </c>
      <c r="M5195" s="12" t="s">
        <v>2</v>
      </c>
      <c r="N5195" s="70" t="str">
        <f t="shared" si="185"/>
        <v>672. Cuidado Continuo por una vida con bienestarEducativo 4_BOSA3_DICIEMBRE_2025</v>
      </c>
      <c r="O5195" s="75">
        <v>88916</v>
      </c>
      <c r="R5195" s="21">
        <v>95</v>
      </c>
      <c r="S5195" s="21">
        <v>8447020</v>
      </c>
    </row>
    <row r="5196" spans="2:19" ht="30" hidden="1" customHeight="1">
      <c r="B5196">
        <v>68</v>
      </c>
      <c r="C5196" t="s">
        <v>86</v>
      </c>
      <c r="D5196" t="s">
        <v>93</v>
      </c>
      <c r="E5196" s="86" t="str">
        <f t="shared" si="184"/>
        <v>682. Cuidado Continuo por una vida con bienestarInstitucional</v>
      </c>
      <c r="F5196" t="s">
        <v>147</v>
      </c>
      <c r="G5196" t="s">
        <v>110</v>
      </c>
      <c r="H5196" t="s">
        <v>90</v>
      </c>
      <c r="I5196" s="134" t="s">
        <v>60</v>
      </c>
      <c r="J5196" t="s">
        <v>91</v>
      </c>
      <c r="K5196" t="s">
        <v>65</v>
      </c>
      <c r="L5196" s="32" t="s">
        <v>6</v>
      </c>
      <c r="M5196" s="12" t="s">
        <v>2</v>
      </c>
      <c r="N5196" s="70" t="str">
        <f t="shared" si="185"/>
        <v>682. Cuidado Continuo por una vida con bienestarInstitucional4_BOSA3_DICIEMBRE_2025</v>
      </c>
      <c r="O5196" s="75">
        <v>105404</v>
      </c>
      <c r="R5196" s="21">
        <v>17</v>
      </c>
      <c r="S5196" s="21">
        <v>1791868</v>
      </c>
    </row>
    <row r="5197" spans="2:19" ht="30" hidden="1" customHeight="1">
      <c r="B5197">
        <v>69</v>
      </c>
      <c r="C5197" t="s">
        <v>86</v>
      </c>
      <c r="D5197" t="s">
        <v>93</v>
      </c>
      <c r="E5197" s="86" t="str">
        <f t="shared" si="184"/>
        <v>692. Cuidado Continuo por una vida con bienestarInstitucional</v>
      </c>
      <c r="F5197" t="s">
        <v>148</v>
      </c>
      <c r="G5197" t="s">
        <v>118</v>
      </c>
      <c r="H5197" t="s">
        <v>90</v>
      </c>
      <c r="I5197" s="134" t="s">
        <v>60</v>
      </c>
      <c r="J5197" t="s">
        <v>91</v>
      </c>
      <c r="K5197" t="s">
        <v>65</v>
      </c>
      <c r="L5197" s="32" t="s">
        <v>6</v>
      </c>
      <c r="M5197" s="12" t="s">
        <v>2</v>
      </c>
      <c r="N5197" s="70" t="str">
        <f t="shared" si="185"/>
        <v>692. Cuidado Continuo por una vida con bienestarInstitucional4_BOSA3_DICIEMBRE_2025</v>
      </c>
      <c r="O5197" s="75">
        <v>105404</v>
      </c>
      <c r="R5197" s="21">
        <v>37</v>
      </c>
      <c r="S5197" s="21">
        <v>3899948</v>
      </c>
    </row>
    <row r="5198" spans="2:19" ht="30" hidden="1" customHeight="1">
      <c r="B5198">
        <v>70</v>
      </c>
      <c r="C5198" t="s">
        <v>86</v>
      </c>
      <c r="D5198" t="s">
        <v>93</v>
      </c>
      <c r="E5198" s="86" t="str">
        <f t="shared" si="184"/>
        <v>702. Cuidado Continuo por una vida con bienestarInstitucional</v>
      </c>
      <c r="F5198" t="s">
        <v>149</v>
      </c>
      <c r="G5198" t="s">
        <v>89</v>
      </c>
      <c r="H5198" t="s">
        <v>90</v>
      </c>
      <c r="I5198" s="134" t="s">
        <v>60</v>
      </c>
      <c r="J5198" t="s">
        <v>91</v>
      </c>
      <c r="K5198" t="s">
        <v>65</v>
      </c>
      <c r="L5198" s="32" t="s">
        <v>6</v>
      </c>
      <c r="M5198" s="12" t="s">
        <v>2</v>
      </c>
      <c r="N5198" s="70" t="str">
        <f t="shared" si="185"/>
        <v>702. Cuidado Continuo por una vida con bienestarInstitucional4_BOSA3_DICIEMBRE_2025</v>
      </c>
      <c r="O5198" s="75">
        <v>74893</v>
      </c>
      <c r="R5198" s="21">
        <v>20</v>
      </c>
      <c r="S5198" s="21">
        <v>1497860</v>
      </c>
    </row>
    <row r="5199" spans="2:19" ht="30" hidden="1" customHeight="1">
      <c r="B5199">
        <v>71</v>
      </c>
      <c r="C5199" t="s">
        <v>86</v>
      </c>
      <c r="D5199" t="s">
        <v>98</v>
      </c>
      <c r="E5199" s="86" t="str">
        <f t="shared" si="184"/>
        <v>712. Cuidado Continuo por una vida con bienestarLaboral</v>
      </c>
      <c r="F5199" t="s">
        <v>150</v>
      </c>
      <c r="G5199" t="s">
        <v>110</v>
      </c>
      <c r="H5199" t="s">
        <v>90</v>
      </c>
      <c r="I5199" s="134" t="s">
        <v>60</v>
      </c>
      <c r="J5199" t="s">
        <v>151</v>
      </c>
      <c r="K5199" t="s">
        <v>65</v>
      </c>
      <c r="L5199" s="32" t="s">
        <v>6</v>
      </c>
      <c r="M5199" s="12" t="s">
        <v>2</v>
      </c>
      <c r="N5199" s="70" t="str">
        <f t="shared" si="185"/>
        <v>712. Cuidado Continuo por una vida con bienestarLaboral4_BOSA3_DICIEMBRE_2025</v>
      </c>
      <c r="O5199" s="75">
        <v>59965</v>
      </c>
      <c r="S5199" s="21">
        <v>0</v>
      </c>
    </row>
    <row r="5200" spans="2:19" ht="30" hidden="1" customHeight="1">
      <c r="B5200">
        <v>72</v>
      </c>
      <c r="C5200" t="s">
        <v>86</v>
      </c>
      <c r="D5200" t="s">
        <v>98</v>
      </c>
      <c r="E5200" s="86" t="str">
        <f t="shared" si="184"/>
        <v>722. Cuidado Continuo por una vida con bienestarLaboral</v>
      </c>
      <c r="F5200" t="s">
        <v>152</v>
      </c>
      <c r="G5200" t="s">
        <v>110</v>
      </c>
      <c r="H5200" t="s">
        <v>90</v>
      </c>
      <c r="I5200" s="134" t="s">
        <v>60</v>
      </c>
      <c r="J5200" t="s">
        <v>151</v>
      </c>
      <c r="K5200" t="s">
        <v>65</v>
      </c>
      <c r="L5200" s="32" t="s">
        <v>6</v>
      </c>
      <c r="M5200" s="12" t="s">
        <v>2</v>
      </c>
      <c r="N5200" s="70" t="str">
        <f t="shared" si="185"/>
        <v>722. Cuidado Continuo por una vida con bienestarLaboral4_BOSA3_DICIEMBRE_2025</v>
      </c>
      <c r="O5200" s="75">
        <v>99830</v>
      </c>
      <c r="S5200" s="21">
        <v>0</v>
      </c>
    </row>
    <row r="5201" spans="2:19" ht="30" hidden="1" customHeight="1">
      <c r="B5201">
        <v>73</v>
      </c>
      <c r="C5201" t="s">
        <v>86</v>
      </c>
      <c r="D5201" t="s">
        <v>98</v>
      </c>
      <c r="E5201" s="86" t="str">
        <f t="shared" si="184"/>
        <v>732. Cuidado Continuo por una vida con bienestarLaboral</v>
      </c>
      <c r="F5201" t="s">
        <v>153</v>
      </c>
      <c r="G5201" t="s">
        <v>110</v>
      </c>
      <c r="H5201" t="s">
        <v>90</v>
      </c>
      <c r="I5201" s="134" t="s">
        <v>60</v>
      </c>
      <c r="J5201" t="s">
        <v>154</v>
      </c>
      <c r="K5201" t="s">
        <v>65</v>
      </c>
      <c r="L5201" s="32" t="s">
        <v>6</v>
      </c>
      <c r="M5201" s="12" t="s">
        <v>2</v>
      </c>
      <c r="N5201" s="70" t="str">
        <f t="shared" si="185"/>
        <v>732. Cuidado Continuo por una vida con bienestarLaboral4_BOSA3_DICIEMBRE_2025</v>
      </c>
      <c r="O5201" s="75">
        <v>220671</v>
      </c>
      <c r="R5201" s="21">
        <v>39</v>
      </c>
      <c r="S5201" s="21">
        <v>8606169</v>
      </c>
    </row>
    <row r="5202" spans="2:19" ht="30" hidden="1" customHeight="1">
      <c r="B5202">
        <v>74</v>
      </c>
      <c r="C5202" t="s">
        <v>86</v>
      </c>
      <c r="D5202" t="s">
        <v>98</v>
      </c>
      <c r="E5202" s="86" t="str">
        <f t="shared" si="184"/>
        <v>742. Cuidado Continuo por una vida con bienestarLaboral</v>
      </c>
      <c r="F5202" t="s">
        <v>155</v>
      </c>
      <c r="G5202" t="s">
        <v>110</v>
      </c>
      <c r="H5202" t="s">
        <v>90</v>
      </c>
      <c r="I5202" s="134" t="s">
        <v>60</v>
      </c>
      <c r="J5202" t="s">
        <v>154</v>
      </c>
      <c r="K5202" t="s">
        <v>65</v>
      </c>
      <c r="L5202" s="32" t="s">
        <v>6</v>
      </c>
      <c r="M5202" s="12" t="s">
        <v>2</v>
      </c>
      <c r="N5202" s="70" t="str">
        <f t="shared" si="185"/>
        <v>742. Cuidado Continuo por una vida con bienestarLaboral4_BOSA3_DICIEMBRE_2025</v>
      </c>
      <c r="O5202" s="75">
        <v>367374</v>
      </c>
      <c r="R5202" s="21">
        <v>20</v>
      </c>
      <c r="S5202" s="21">
        <v>7347480</v>
      </c>
    </row>
    <row r="5203" spans="2:19" ht="30" hidden="1" customHeight="1">
      <c r="B5203">
        <v>75</v>
      </c>
      <c r="C5203" t="s">
        <v>86</v>
      </c>
      <c r="D5203" t="s">
        <v>98</v>
      </c>
      <c r="E5203" s="86" t="str">
        <f t="shared" si="184"/>
        <v>752. Cuidado Continuo por una vida con bienestarLaboral</v>
      </c>
      <c r="F5203" t="s">
        <v>156</v>
      </c>
      <c r="G5203" t="s">
        <v>110</v>
      </c>
      <c r="H5203" t="s">
        <v>90</v>
      </c>
      <c r="I5203" s="134" t="s">
        <v>60</v>
      </c>
      <c r="J5203" t="s">
        <v>157</v>
      </c>
      <c r="K5203" t="s">
        <v>65</v>
      </c>
      <c r="L5203" s="32" t="s">
        <v>6</v>
      </c>
      <c r="M5203" s="12" t="s">
        <v>2</v>
      </c>
      <c r="N5203" s="70" t="str">
        <f t="shared" si="185"/>
        <v>752. Cuidado Continuo por una vida con bienestarLaboral4_BOSA3_DICIEMBRE_2025</v>
      </c>
      <c r="O5203" s="75">
        <v>210809</v>
      </c>
      <c r="R5203" s="21">
        <v>30</v>
      </c>
      <c r="S5203" s="21">
        <v>6324270</v>
      </c>
    </row>
    <row r="5204" spans="2:19" ht="30" hidden="1" customHeight="1">
      <c r="B5204">
        <v>76</v>
      </c>
      <c r="C5204" t="s">
        <v>86</v>
      </c>
      <c r="D5204" t="s">
        <v>98</v>
      </c>
      <c r="E5204" s="86" t="str">
        <f t="shared" ref="E5204:E5267" si="186">B5204&amp;C5204&amp;D5204</f>
        <v>762. Cuidado Continuo por una vida con bienestarLaboral</v>
      </c>
      <c r="F5204" t="s">
        <v>158</v>
      </c>
      <c r="G5204" t="s">
        <v>110</v>
      </c>
      <c r="H5204" t="s">
        <v>90</v>
      </c>
      <c r="I5204" s="134" t="s">
        <v>60</v>
      </c>
      <c r="J5204" t="s">
        <v>157</v>
      </c>
      <c r="K5204" t="s">
        <v>65</v>
      </c>
      <c r="L5204" s="32" t="s">
        <v>6</v>
      </c>
      <c r="M5204" s="12" t="s">
        <v>2</v>
      </c>
      <c r="N5204" s="70" t="str">
        <f t="shared" si="185"/>
        <v>762. Cuidado Continuo por una vida con bienestarLaboral4_BOSA3_DICIEMBRE_2025</v>
      </c>
      <c r="O5204" s="75">
        <v>55168</v>
      </c>
      <c r="R5204" s="21">
        <v>15</v>
      </c>
      <c r="S5204" s="21">
        <v>827520</v>
      </c>
    </row>
    <row r="5205" spans="2:19" ht="30" hidden="1" customHeight="1">
      <c r="B5205">
        <v>77</v>
      </c>
      <c r="C5205" t="s">
        <v>86</v>
      </c>
      <c r="D5205" t="s">
        <v>98</v>
      </c>
      <c r="E5205" s="86" t="str">
        <f t="shared" si="186"/>
        <v>772. Cuidado Continuo por una vida con bienestarLaboral</v>
      </c>
      <c r="F5205" t="s">
        <v>159</v>
      </c>
      <c r="G5205" t="s">
        <v>110</v>
      </c>
      <c r="H5205" t="s">
        <v>90</v>
      </c>
      <c r="I5205" s="134" t="s">
        <v>60</v>
      </c>
      <c r="J5205" t="s">
        <v>157</v>
      </c>
      <c r="K5205" t="s">
        <v>80</v>
      </c>
      <c r="L5205" s="32" t="s">
        <v>6</v>
      </c>
      <c r="M5205" s="12" t="s">
        <v>2</v>
      </c>
      <c r="N5205" s="70" t="str">
        <f t="shared" si="185"/>
        <v>772. Cuidado Continuo por una vida con bienestarLaboral4_BOSA3_DICIEMBRE_2025</v>
      </c>
      <c r="O5205" s="75">
        <v>91844</v>
      </c>
      <c r="R5205" s="21">
        <v>0</v>
      </c>
      <c r="S5205" s="21">
        <v>0</v>
      </c>
    </row>
    <row r="5206" spans="2:19" ht="30" hidden="1" customHeight="1">
      <c r="B5206">
        <v>78</v>
      </c>
      <c r="C5206" t="s">
        <v>86</v>
      </c>
      <c r="D5206" t="s">
        <v>98</v>
      </c>
      <c r="E5206" s="86" t="str">
        <f t="shared" si="186"/>
        <v>782. Cuidado Continuo por una vida con bienestarLaboral</v>
      </c>
      <c r="F5206" t="s">
        <v>160</v>
      </c>
      <c r="G5206" t="s">
        <v>110</v>
      </c>
      <c r="H5206" t="s">
        <v>90</v>
      </c>
      <c r="I5206" s="134" t="s">
        <v>60</v>
      </c>
      <c r="J5206" t="s">
        <v>157</v>
      </c>
      <c r="K5206" t="s">
        <v>80</v>
      </c>
      <c r="L5206" s="32" t="s">
        <v>6</v>
      </c>
      <c r="M5206" s="12" t="s">
        <v>2</v>
      </c>
      <c r="N5206" s="70" t="str">
        <f t="shared" si="185"/>
        <v>782. Cuidado Continuo por una vida con bienestarLaboral4_BOSA3_DICIEMBRE_2025</v>
      </c>
      <c r="O5206" s="75">
        <v>121585</v>
      </c>
      <c r="R5206" s="21">
        <v>0</v>
      </c>
      <c r="S5206" s="21">
        <v>0</v>
      </c>
    </row>
    <row r="5207" spans="2:19" ht="30" hidden="1" customHeight="1">
      <c r="B5207">
        <v>79</v>
      </c>
      <c r="C5207" t="s">
        <v>86</v>
      </c>
      <c r="D5207" t="s">
        <v>98</v>
      </c>
      <c r="E5207" s="86" t="str">
        <f t="shared" si="186"/>
        <v>792. Cuidado Continuo por una vida con bienestarLaboral</v>
      </c>
      <c r="F5207" t="s">
        <v>161</v>
      </c>
      <c r="G5207" t="s">
        <v>110</v>
      </c>
      <c r="H5207" t="s">
        <v>90</v>
      </c>
      <c r="I5207" s="134" t="s">
        <v>60</v>
      </c>
      <c r="J5207" t="s">
        <v>157</v>
      </c>
      <c r="K5207" t="s">
        <v>65</v>
      </c>
      <c r="L5207" s="32" t="s">
        <v>6</v>
      </c>
      <c r="M5207" s="12" t="s">
        <v>2</v>
      </c>
      <c r="N5207" s="70" t="str">
        <f t="shared" si="185"/>
        <v>792. Cuidado Continuo por una vida con bienestarLaboral4_BOSA3_DICIEMBRE_2025</v>
      </c>
      <c r="O5207" s="75">
        <v>125438</v>
      </c>
      <c r="R5207" s="21">
        <v>29</v>
      </c>
      <c r="S5207" s="21">
        <v>3637702</v>
      </c>
    </row>
    <row r="5208" spans="2:19" ht="30" hidden="1" customHeight="1">
      <c r="B5208">
        <v>80</v>
      </c>
      <c r="C5208" t="s">
        <v>86</v>
      </c>
      <c r="D5208" t="s">
        <v>98</v>
      </c>
      <c r="E5208" s="86" t="str">
        <f t="shared" si="186"/>
        <v>802. Cuidado Continuo por una vida con bienestarLaboral</v>
      </c>
      <c r="F5208" t="s">
        <v>162</v>
      </c>
      <c r="G5208" t="s">
        <v>110</v>
      </c>
      <c r="H5208" t="s">
        <v>90</v>
      </c>
      <c r="I5208" s="134" t="s">
        <v>60</v>
      </c>
      <c r="J5208" t="s">
        <v>163</v>
      </c>
      <c r="K5208" t="s">
        <v>62</v>
      </c>
      <c r="L5208" s="32" t="s">
        <v>6</v>
      </c>
      <c r="M5208" s="12" t="s">
        <v>2</v>
      </c>
      <c r="N5208" s="70" t="str">
        <f t="shared" si="185"/>
        <v>802. Cuidado Continuo por una vida con bienestarLaboral4_BOSA3_DICIEMBRE_2025</v>
      </c>
      <c r="O5208" s="75">
        <v>53781</v>
      </c>
      <c r="R5208" s="21">
        <v>0</v>
      </c>
      <c r="S5208" s="21">
        <v>0</v>
      </c>
    </row>
    <row r="5209" spans="2:19" ht="30" hidden="1" customHeight="1">
      <c r="B5209">
        <v>81</v>
      </c>
      <c r="C5209" t="s">
        <v>86</v>
      </c>
      <c r="D5209" t="s">
        <v>98</v>
      </c>
      <c r="E5209" s="86" t="str">
        <f t="shared" si="186"/>
        <v>812. Cuidado Continuo por una vida con bienestarLaboral</v>
      </c>
      <c r="F5209" t="s">
        <v>164</v>
      </c>
      <c r="G5209" t="s">
        <v>110</v>
      </c>
      <c r="H5209" t="s">
        <v>90</v>
      </c>
      <c r="I5209" s="134" t="s">
        <v>60</v>
      </c>
      <c r="J5209" t="s">
        <v>151</v>
      </c>
      <c r="K5209" t="s">
        <v>65</v>
      </c>
      <c r="L5209" s="32" t="s">
        <v>6</v>
      </c>
      <c r="M5209" s="12" t="s">
        <v>2</v>
      </c>
      <c r="N5209" s="70" t="str">
        <f t="shared" si="185"/>
        <v>812. Cuidado Continuo por una vida con bienestarLaboral4_BOSA3_DICIEMBRE_2025</v>
      </c>
      <c r="O5209" s="75">
        <v>82752</v>
      </c>
      <c r="S5209" s="21">
        <v>0</v>
      </c>
    </row>
    <row r="5210" spans="2:19" ht="30" hidden="1" customHeight="1">
      <c r="B5210">
        <v>82</v>
      </c>
      <c r="C5210" t="s">
        <v>86</v>
      </c>
      <c r="D5210" t="s">
        <v>98</v>
      </c>
      <c r="E5210" s="86" t="str">
        <f t="shared" si="186"/>
        <v>822. Cuidado Continuo por una vida con bienestarLaboral</v>
      </c>
      <c r="F5210" t="s">
        <v>165</v>
      </c>
      <c r="G5210" t="s">
        <v>110</v>
      </c>
      <c r="H5210" t="s">
        <v>90</v>
      </c>
      <c r="I5210" s="134" t="s">
        <v>60</v>
      </c>
      <c r="J5210" t="s">
        <v>166</v>
      </c>
      <c r="K5210" t="s">
        <v>65</v>
      </c>
      <c r="L5210" s="32" t="s">
        <v>6</v>
      </c>
      <c r="M5210" s="12" t="s">
        <v>2</v>
      </c>
      <c r="N5210" s="70" t="str">
        <f t="shared" si="185"/>
        <v>822. Cuidado Continuo por una vida con bienestarLaboral4_BOSA3_DICIEMBRE_2025</v>
      </c>
      <c r="O5210" s="75">
        <v>281078</v>
      </c>
      <c r="R5210" s="21">
        <v>45</v>
      </c>
      <c r="S5210" s="21">
        <v>12648510</v>
      </c>
    </row>
    <row r="5211" spans="2:19" ht="30" hidden="1" customHeight="1">
      <c r="B5211">
        <v>83</v>
      </c>
      <c r="C5211" t="s">
        <v>86</v>
      </c>
      <c r="D5211" t="s">
        <v>98</v>
      </c>
      <c r="E5211" s="86" t="str">
        <f t="shared" si="186"/>
        <v>832. Cuidado Continuo por una vida con bienestarLaboral</v>
      </c>
      <c r="F5211" t="s">
        <v>167</v>
      </c>
      <c r="G5211" t="s">
        <v>110</v>
      </c>
      <c r="H5211" t="s">
        <v>90</v>
      </c>
      <c r="I5211" s="134" t="s">
        <v>60</v>
      </c>
      <c r="J5211" t="s">
        <v>157</v>
      </c>
      <c r="K5211" t="s">
        <v>65</v>
      </c>
      <c r="L5211" s="32" t="s">
        <v>6</v>
      </c>
      <c r="M5211" s="12" t="s">
        <v>2</v>
      </c>
      <c r="N5211" s="70" t="str">
        <f t="shared" si="185"/>
        <v>832. Cuidado Continuo por una vida con bienestarLaboral4_BOSA3_DICIEMBRE_2025</v>
      </c>
      <c r="O5211" s="75">
        <v>70270</v>
      </c>
      <c r="R5211" s="21">
        <v>5</v>
      </c>
      <c r="S5211" s="21">
        <v>351350</v>
      </c>
    </row>
    <row r="5212" spans="2:19" ht="30" customHeight="1">
      <c r="B5212">
        <v>84</v>
      </c>
      <c r="C5212" t="s">
        <v>86</v>
      </c>
      <c r="D5212" t="s">
        <v>98</v>
      </c>
      <c r="E5212" s="86" t="str">
        <f t="shared" si="186"/>
        <v>842. Cuidado Continuo por una vida con bienestarLaboral</v>
      </c>
      <c r="F5212" t="s">
        <v>168</v>
      </c>
      <c r="G5212" t="s">
        <v>110</v>
      </c>
      <c r="H5212" t="s">
        <v>90</v>
      </c>
      <c r="I5212" s="134" t="s">
        <v>60</v>
      </c>
      <c r="J5212" t="s">
        <v>157</v>
      </c>
      <c r="K5212" t="s">
        <v>65</v>
      </c>
      <c r="L5212" s="32" t="s">
        <v>6</v>
      </c>
      <c r="M5212" s="12" t="s">
        <v>2</v>
      </c>
      <c r="N5212" s="70" t="str">
        <f t="shared" si="185"/>
        <v>842. Cuidado Continuo por una vida con bienestarLaboral4_BOSA3_DICIEMBRE_2025</v>
      </c>
      <c r="O5212" s="75">
        <v>105404</v>
      </c>
      <c r="R5212" s="21">
        <v>30</v>
      </c>
      <c r="S5212" s="21">
        <v>3162120</v>
      </c>
    </row>
    <row r="5213" spans="2:19" ht="30" hidden="1" customHeight="1">
      <c r="B5213">
        <v>85</v>
      </c>
      <c r="C5213" t="s">
        <v>86</v>
      </c>
      <c r="D5213" t="s">
        <v>98</v>
      </c>
      <c r="E5213" s="86" t="str">
        <f t="shared" si="186"/>
        <v>852. Cuidado Continuo por una vida con bienestarLaboral</v>
      </c>
      <c r="F5213" t="s">
        <v>169</v>
      </c>
      <c r="G5213" t="s">
        <v>110</v>
      </c>
      <c r="H5213" t="s">
        <v>90</v>
      </c>
      <c r="I5213" s="134" t="s">
        <v>60</v>
      </c>
      <c r="J5213" t="s">
        <v>163</v>
      </c>
      <c r="K5213" t="s">
        <v>62</v>
      </c>
      <c r="L5213" s="32" t="s">
        <v>6</v>
      </c>
      <c r="M5213" s="12" t="s">
        <v>2</v>
      </c>
      <c r="N5213" s="70" t="str">
        <f t="shared" si="185"/>
        <v>852. Cuidado Continuo por una vida con bienestarLaboral4_BOSA3_DICIEMBRE_2025</v>
      </c>
      <c r="O5213" s="75">
        <v>35135</v>
      </c>
      <c r="R5213" s="21">
        <v>0</v>
      </c>
      <c r="S5213" s="21">
        <v>0</v>
      </c>
    </row>
    <row r="5214" spans="2:19" ht="30" hidden="1" customHeight="1">
      <c r="B5214">
        <v>87</v>
      </c>
      <c r="C5214" t="s">
        <v>170</v>
      </c>
      <c r="D5214" t="s">
        <v>87</v>
      </c>
      <c r="E5214" s="86" t="str">
        <f t="shared" si="186"/>
        <v>873. Cuidado Continuo por una vida con bienestar con enfoque diferencial étnicoComunitario</v>
      </c>
      <c r="F5214" t="s">
        <v>171</v>
      </c>
      <c r="G5214" t="s">
        <v>89</v>
      </c>
      <c r="H5214" t="s">
        <v>90</v>
      </c>
      <c r="I5214" s="134" t="s">
        <v>60</v>
      </c>
      <c r="J5214" t="s">
        <v>61</v>
      </c>
      <c r="K5214" t="s">
        <v>80</v>
      </c>
      <c r="L5214" s="32" t="s">
        <v>6</v>
      </c>
      <c r="M5214" s="12" t="s">
        <v>2</v>
      </c>
      <c r="N5214" s="70" t="str">
        <f t="shared" si="185"/>
        <v>873. Cuidado Continuo por una vida con bienestar con enfoque diferencial étnicoComunitario4_BOSA3_DICIEMBRE_2025</v>
      </c>
      <c r="O5214" s="75">
        <v>25814832</v>
      </c>
      <c r="S5214" s="21">
        <v>0</v>
      </c>
    </row>
    <row r="5215" spans="2:19" ht="30" hidden="1" customHeight="1">
      <c r="B5215">
        <v>88</v>
      </c>
      <c r="C5215" t="s">
        <v>170</v>
      </c>
      <c r="D5215" t="s">
        <v>87</v>
      </c>
      <c r="E5215" s="86" t="str">
        <f t="shared" si="186"/>
        <v>883. Cuidado Continuo por una vida con bienestar con enfoque diferencial étnicoComunitario</v>
      </c>
      <c r="F5215" t="s">
        <v>172</v>
      </c>
      <c r="G5215" t="s">
        <v>89</v>
      </c>
      <c r="H5215" t="s">
        <v>90</v>
      </c>
      <c r="I5215" s="134" t="s">
        <v>60</v>
      </c>
      <c r="J5215" t="s">
        <v>61</v>
      </c>
      <c r="K5215" t="s">
        <v>80</v>
      </c>
      <c r="L5215" s="32" t="s">
        <v>6</v>
      </c>
      <c r="M5215" s="12" t="s">
        <v>2</v>
      </c>
      <c r="N5215" s="70" t="str">
        <f t="shared" si="185"/>
        <v>883. Cuidado Continuo por una vida con bienestar con enfoque diferencial étnicoComunitario4_BOSA3_DICIEMBRE_2025</v>
      </c>
      <c r="O5215" s="75">
        <v>19848080</v>
      </c>
      <c r="S5215" s="21">
        <v>0</v>
      </c>
    </row>
    <row r="5216" spans="2:19" ht="30" hidden="1" customHeight="1">
      <c r="B5216">
        <v>89</v>
      </c>
      <c r="C5216" t="s">
        <v>170</v>
      </c>
      <c r="D5216" t="s">
        <v>87</v>
      </c>
      <c r="E5216" s="86" t="str">
        <f t="shared" si="186"/>
        <v>893. Cuidado Continuo por una vida con bienestar con enfoque diferencial étnicoComunitario</v>
      </c>
      <c r="F5216" t="s">
        <v>173</v>
      </c>
      <c r="G5216" t="s">
        <v>89</v>
      </c>
      <c r="H5216" t="s">
        <v>90</v>
      </c>
      <c r="I5216" s="134" t="s">
        <v>60</v>
      </c>
      <c r="J5216" t="s">
        <v>61</v>
      </c>
      <c r="K5216" t="s">
        <v>80</v>
      </c>
      <c r="L5216" s="32" t="s">
        <v>6</v>
      </c>
      <c r="M5216" s="12" t="s">
        <v>2</v>
      </c>
      <c r="N5216" s="70" t="str">
        <f t="shared" si="185"/>
        <v>893. Cuidado Continuo por una vida con bienestar con enfoque diferencial étnicoComunitario4_BOSA3_DICIEMBRE_2025</v>
      </c>
      <c r="O5216" s="75">
        <v>33729408</v>
      </c>
      <c r="S5216" s="21">
        <v>0</v>
      </c>
    </row>
    <row r="5217" spans="2:19" ht="30" hidden="1" customHeight="1">
      <c r="B5217">
        <v>90</v>
      </c>
      <c r="C5217" t="s">
        <v>170</v>
      </c>
      <c r="D5217" t="s">
        <v>87</v>
      </c>
      <c r="E5217" s="86" t="str">
        <f t="shared" si="186"/>
        <v>903. Cuidado Continuo por una vida con bienestar con enfoque diferencial étnicoComunitario</v>
      </c>
      <c r="F5217" t="s">
        <v>174</v>
      </c>
      <c r="G5217" t="s">
        <v>89</v>
      </c>
      <c r="H5217" t="s">
        <v>90</v>
      </c>
      <c r="I5217" s="134" t="s">
        <v>60</v>
      </c>
      <c r="J5217" t="s">
        <v>61</v>
      </c>
      <c r="K5217" t="s">
        <v>80</v>
      </c>
      <c r="L5217" s="32" t="s">
        <v>6</v>
      </c>
      <c r="M5217" s="12" t="s">
        <v>2</v>
      </c>
      <c r="N5217" s="70" t="str">
        <f t="shared" si="185"/>
        <v>903. Cuidado Continuo por una vida con bienestar con enfoque diferencial étnicoComunitario4_BOSA3_DICIEMBRE_2025</v>
      </c>
      <c r="O5217" s="75">
        <v>11243136</v>
      </c>
      <c r="S5217" s="21">
        <v>0</v>
      </c>
    </row>
    <row r="5218" spans="2:19" ht="30" hidden="1" customHeight="1">
      <c r="B5218">
        <v>91</v>
      </c>
      <c r="C5218" t="s">
        <v>170</v>
      </c>
      <c r="D5218" t="s">
        <v>87</v>
      </c>
      <c r="E5218" s="86" t="str">
        <f t="shared" si="186"/>
        <v>913. Cuidado Continuo por una vida con bienestar con enfoque diferencial étnicoComunitario</v>
      </c>
      <c r="F5218" t="s">
        <v>175</v>
      </c>
      <c r="G5218" t="s">
        <v>89</v>
      </c>
      <c r="H5218" t="s">
        <v>90</v>
      </c>
      <c r="I5218" s="134" t="s">
        <v>60</v>
      </c>
      <c r="J5218" t="s">
        <v>61</v>
      </c>
      <c r="K5218" t="s">
        <v>80</v>
      </c>
      <c r="L5218" s="32" t="s">
        <v>6</v>
      </c>
      <c r="M5218" s="12" t="s">
        <v>2</v>
      </c>
      <c r="N5218" s="70" t="str">
        <f t="shared" si="185"/>
        <v>913. Cuidado Continuo por una vida con bienestar con enfoque diferencial étnicoComunitario4_BOSA3_DICIEMBRE_2025</v>
      </c>
      <c r="O5218" s="75">
        <v>19305648</v>
      </c>
      <c r="S5218" s="21">
        <v>0</v>
      </c>
    </row>
    <row r="5219" spans="2:19" ht="30" hidden="1" customHeight="1">
      <c r="B5219">
        <v>92</v>
      </c>
      <c r="C5219" t="s">
        <v>176</v>
      </c>
      <c r="D5219" t="s">
        <v>87</v>
      </c>
      <c r="E5219" s="86" t="str">
        <f t="shared" si="186"/>
        <v>924. Cuidado Continuo por una vida con bienestar con enfoque GéneroComunitario</v>
      </c>
      <c r="F5219" t="s">
        <v>177</v>
      </c>
      <c r="G5219" t="s">
        <v>89</v>
      </c>
      <c r="H5219" t="s">
        <v>90</v>
      </c>
      <c r="I5219" s="134" t="s">
        <v>60</v>
      </c>
      <c r="J5219" t="s">
        <v>91</v>
      </c>
      <c r="K5219" t="s">
        <v>65</v>
      </c>
      <c r="L5219" s="32" t="s">
        <v>6</v>
      </c>
      <c r="M5219" s="12" t="s">
        <v>2</v>
      </c>
      <c r="N5219" s="70" t="str">
        <f t="shared" si="185"/>
        <v>924. Cuidado Continuo por una vida con bienestar con enfoque GéneroComunitario4_BOSA3_DICIEMBRE_2025</v>
      </c>
      <c r="O5219" s="75">
        <v>372151</v>
      </c>
      <c r="R5219" s="21">
        <v>15</v>
      </c>
      <c r="S5219" s="21">
        <v>5582265</v>
      </c>
    </row>
    <row r="5220" spans="2:19" ht="30" hidden="1" customHeight="1">
      <c r="B5220">
        <v>93</v>
      </c>
      <c r="C5220" t="s">
        <v>176</v>
      </c>
      <c r="D5220" t="s">
        <v>87</v>
      </c>
      <c r="E5220" s="86" t="str">
        <f t="shared" si="186"/>
        <v>934. Cuidado Continuo por una vida con bienestar con enfoque GéneroComunitario</v>
      </c>
      <c r="F5220" t="s">
        <v>178</v>
      </c>
      <c r="G5220" t="s">
        <v>110</v>
      </c>
      <c r="H5220" t="s">
        <v>90</v>
      </c>
      <c r="I5220" s="134" t="s">
        <v>60</v>
      </c>
      <c r="J5220" t="s">
        <v>91</v>
      </c>
      <c r="K5220" t="s">
        <v>65</v>
      </c>
      <c r="L5220" s="32" t="s">
        <v>6</v>
      </c>
      <c r="M5220" s="12" t="s">
        <v>2</v>
      </c>
      <c r="N5220" s="70" t="str">
        <f t="shared" si="185"/>
        <v>934. Cuidado Continuo por una vida con bienestar con enfoque GéneroComunitario4_BOSA3_DICIEMBRE_2025</v>
      </c>
      <c r="O5220" s="75">
        <v>372151</v>
      </c>
      <c r="R5220" s="21">
        <v>6</v>
      </c>
      <c r="S5220" s="21">
        <v>2232906</v>
      </c>
    </row>
    <row r="5221" spans="2:19" ht="30" hidden="1" customHeight="1">
      <c r="B5221">
        <v>94</v>
      </c>
      <c r="C5221" t="s">
        <v>176</v>
      </c>
      <c r="D5221" t="s">
        <v>87</v>
      </c>
      <c r="E5221" s="86" t="str">
        <f t="shared" si="186"/>
        <v>944. Cuidado Continuo por una vida con bienestar con enfoque GéneroComunitario</v>
      </c>
      <c r="F5221" t="s">
        <v>179</v>
      </c>
      <c r="G5221" t="s">
        <v>89</v>
      </c>
      <c r="H5221" t="s">
        <v>90</v>
      </c>
      <c r="I5221" s="134" t="s">
        <v>60</v>
      </c>
      <c r="J5221" t="s">
        <v>91</v>
      </c>
      <c r="K5221" t="s">
        <v>65</v>
      </c>
      <c r="L5221" s="32" t="s">
        <v>6</v>
      </c>
      <c r="M5221" s="12" t="s">
        <v>2</v>
      </c>
      <c r="N5221" s="70" t="str">
        <f t="shared" si="185"/>
        <v>944. Cuidado Continuo por una vida con bienestar con enfoque GéneroComunitario4_BOSA3_DICIEMBRE_2025</v>
      </c>
      <c r="O5221" s="75">
        <v>372151</v>
      </c>
      <c r="R5221" s="21">
        <v>4</v>
      </c>
      <c r="S5221" s="21">
        <v>1488604</v>
      </c>
    </row>
    <row r="5222" spans="2:19" ht="30" hidden="1" customHeight="1">
      <c r="B5222">
        <v>95</v>
      </c>
      <c r="C5222" t="s">
        <v>176</v>
      </c>
      <c r="D5222" t="s">
        <v>87</v>
      </c>
      <c r="E5222" s="86" t="str">
        <f t="shared" si="186"/>
        <v>954. Cuidado Continuo por una vida con bienestar con enfoque GéneroComunitario</v>
      </c>
      <c r="F5222" t="s">
        <v>180</v>
      </c>
      <c r="G5222" t="s">
        <v>110</v>
      </c>
      <c r="H5222" t="s">
        <v>90</v>
      </c>
      <c r="I5222" s="134" t="s">
        <v>60</v>
      </c>
      <c r="J5222" t="s">
        <v>91</v>
      </c>
      <c r="K5222" t="s">
        <v>65</v>
      </c>
      <c r="L5222" s="32" t="s">
        <v>6</v>
      </c>
      <c r="M5222" s="12" t="s">
        <v>2</v>
      </c>
      <c r="N5222" s="70" t="str">
        <f t="shared" si="185"/>
        <v>954. Cuidado Continuo por una vida con bienestar con enfoque GéneroComunitario4_BOSA3_DICIEMBRE_2025</v>
      </c>
      <c r="O5222" s="75">
        <v>70270</v>
      </c>
      <c r="R5222" s="21">
        <v>20</v>
      </c>
      <c r="S5222" s="21">
        <v>1405400</v>
      </c>
    </row>
    <row r="5223" spans="2:19" ht="30" hidden="1" customHeight="1">
      <c r="B5223">
        <v>96</v>
      </c>
      <c r="C5223" t="s">
        <v>176</v>
      </c>
      <c r="D5223" t="s">
        <v>87</v>
      </c>
      <c r="E5223" s="86" t="str">
        <f t="shared" si="186"/>
        <v>964. Cuidado Continuo por una vida con bienestar con enfoque GéneroComunitario</v>
      </c>
      <c r="F5223" t="s">
        <v>181</v>
      </c>
      <c r="G5223" t="s">
        <v>110</v>
      </c>
      <c r="H5223" t="s">
        <v>90</v>
      </c>
      <c r="I5223" s="134" t="s">
        <v>60</v>
      </c>
      <c r="J5223" t="s">
        <v>91</v>
      </c>
      <c r="K5223" t="s">
        <v>65</v>
      </c>
      <c r="L5223" s="32" t="s">
        <v>6</v>
      </c>
      <c r="M5223" s="12" t="s">
        <v>2</v>
      </c>
      <c r="N5223" s="70" t="str">
        <f t="shared" si="185"/>
        <v>964. Cuidado Continuo por una vida con bienestar con enfoque GéneroComunitario4_BOSA3_DICIEMBRE_2025</v>
      </c>
      <c r="O5223" s="75">
        <v>70270</v>
      </c>
      <c r="R5223" s="21">
        <v>20</v>
      </c>
      <c r="S5223" s="21">
        <v>1405400</v>
      </c>
    </row>
    <row r="5224" spans="2:19" ht="30" hidden="1" customHeight="1">
      <c r="B5224">
        <v>97</v>
      </c>
      <c r="C5224" t="s">
        <v>176</v>
      </c>
      <c r="D5224" t="s">
        <v>87</v>
      </c>
      <c r="E5224" s="86" t="str">
        <f t="shared" si="186"/>
        <v>974. Cuidado Continuo por una vida con bienestar con enfoque GéneroComunitario</v>
      </c>
      <c r="F5224" t="s">
        <v>182</v>
      </c>
      <c r="G5224" t="s">
        <v>89</v>
      </c>
      <c r="H5224" t="s">
        <v>90</v>
      </c>
      <c r="I5224" s="134" t="s">
        <v>60</v>
      </c>
      <c r="J5224" t="s">
        <v>91</v>
      </c>
      <c r="K5224" t="s">
        <v>65</v>
      </c>
      <c r="L5224" s="32" t="s">
        <v>6</v>
      </c>
      <c r="M5224" s="12" t="s">
        <v>2</v>
      </c>
      <c r="N5224" s="70" t="str">
        <f t="shared" si="185"/>
        <v>974. Cuidado Continuo por una vida con bienestar con enfoque GéneroComunitario4_BOSA3_DICIEMBRE_2025</v>
      </c>
      <c r="O5224" s="75">
        <v>215123</v>
      </c>
      <c r="R5224" s="21">
        <v>4</v>
      </c>
      <c r="S5224" s="21">
        <v>860492</v>
      </c>
    </row>
    <row r="5225" spans="2:19" ht="30" hidden="1" customHeight="1">
      <c r="B5225">
        <v>98</v>
      </c>
      <c r="C5225" t="s">
        <v>176</v>
      </c>
      <c r="D5225" t="s">
        <v>87</v>
      </c>
      <c r="E5225" s="86" t="str">
        <f t="shared" si="186"/>
        <v>984. Cuidado Continuo por una vida con bienestar con enfoque GéneroComunitario</v>
      </c>
      <c r="F5225" t="s">
        <v>183</v>
      </c>
      <c r="G5225" t="s">
        <v>110</v>
      </c>
      <c r="H5225" t="s">
        <v>90</v>
      </c>
      <c r="I5225" s="134" t="s">
        <v>60</v>
      </c>
      <c r="J5225" t="s">
        <v>91</v>
      </c>
      <c r="K5225" t="s">
        <v>65</v>
      </c>
      <c r="L5225" s="32" t="s">
        <v>6</v>
      </c>
      <c r="M5225" s="12" t="s">
        <v>2</v>
      </c>
      <c r="N5225" s="70" t="str">
        <f t="shared" si="185"/>
        <v>984. Cuidado Continuo por una vida con bienestar con enfoque GéneroComunitario4_BOSA3_DICIEMBRE_2025</v>
      </c>
      <c r="O5225" s="75">
        <v>161342</v>
      </c>
      <c r="R5225" s="21">
        <v>6</v>
      </c>
      <c r="S5225" s="21">
        <v>968052</v>
      </c>
    </row>
    <row r="5226" spans="2:19" ht="30" hidden="1" customHeight="1">
      <c r="B5226">
        <v>99</v>
      </c>
      <c r="C5226" t="s">
        <v>176</v>
      </c>
      <c r="D5226" t="s">
        <v>87</v>
      </c>
      <c r="E5226" s="86" t="str">
        <f t="shared" si="186"/>
        <v>994. Cuidado Continuo por una vida con bienestar con enfoque GéneroComunitario</v>
      </c>
      <c r="F5226" t="s">
        <v>184</v>
      </c>
      <c r="G5226" t="s">
        <v>110</v>
      </c>
      <c r="H5226" t="s">
        <v>90</v>
      </c>
      <c r="I5226" s="134" t="s">
        <v>60</v>
      </c>
      <c r="J5226" t="s">
        <v>61</v>
      </c>
      <c r="K5226" t="s">
        <v>80</v>
      </c>
      <c r="L5226" s="32" t="s">
        <v>6</v>
      </c>
      <c r="M5226" s="12" t="s">
        <v>2</v>
      </c>
      <c r="N5226" s="70" t="str">
        <f t="shared" si="185"/>
        <v>994. Cuidado Continuo por una vida con bienestar con enfoque GéneroComunitario4_BOSA3_DICIEMBRE_2025</v>
      </c>
      <c r="O5226" s="75">
        <v>5621568</v>
      </c>
      <c r="S5226" s="21">
        <v>0</v>
      </c>
    </row>
    <row r="5227" spans="2:19" ht="30" hidden="1" customHeight="1">
      <c r="B5227">
        <v>100</v>
      </c>
      <c r="C5227" t="s">
        <v>176</v>
      </c>
      <c r="D5227" t="s">
        <v>87</v>
      </c>
      <c r="E5227" s="86" t="str">
        <f t="shared" si="186"/>
        <v>1004. Cuidado Continuo por una vida con bienestar con enfoque GéneroComunitario</v>
      </c>
      <c r="F5227" t="s">
        <v>185</v>
      </c>
      <c r="G5227" t="s">
        <v>118</v>
      </c>
      <c r="H5227" t="s">
        <v>90</v>
      </c>
      <c r="I5227" s="134" t="s">
        <v>60</v>
      </c>
      <c r="J5227" t="s">
        <v>119</v>
      </c>
      <c r="K5227" t="s">
        <v>65</v>
      </c>
      <c r="L5227" s="32" t="s">
        <v>6</v>
      </c>
      <c r="M5227" s="12" t="s">
        <v>2</v>
      </c>
      <c r="N5227" s="70" t="str">
        <f t="shared" si="185"/>
        <v>1004. Cuidado Continuo por una vida con bienestar con enfoque GéneroComunitario4_BOSA3_DICIEMBRE_2025</v>
      </c>
      <c r="O5227" s="75">
        <v>199714</v>
      </c>
      <c r="R5227" s="21">
        <v>9</v>
      </c>
      <c r="S5227" s="21">
        <v>1797426</v>
      </c>
    </row>
    <row r="5228" spans="2:19" ht="30" hidden="1" customHeight="1">
      <c r="B5228">
        <v>101</v>
      </c>
      <c r="C5228" t="s">
        <v>186</v>
      </c>
      <c r="D5228" t="s">
        <v>87</v>
      </c>
      <c r="E5228" s="86" t="str">
        <f t="shared" si="186"/>
        <v>1015. Cuidado Continuo por una vida con bienestar con enfoque Población para formas extremas de exclusión:Comunitario</v>
      </c>
      <c r="F5228" t="s">
        <v>187</v>
      </c>
      <c r="G5228" t="s">
        <v>89</v>
      </c>
      <c r="H5228" t="s">
        <v>90</v>
      </c>
      <c r="I5228" s="134" t="s">
        <v>60</v>
      </c>
      <c r="J5228" t="s">
        <v>91</v>
      </c>
      <c r="K5228" t="s">
        <v>80</v>
      </c>
      <c r="L5228" s="32" t="s">
        <v>6</v>
      </c>
      <c r="M5228" s="12" t="s">
        <v>2</v>
      </c>
      <c r="N5228" s="70" t="str">
        <f t="shared" si="185"/>
        <v>1015. Cuidado Continuo por una vida con bienestar con enfoque Población para formas extremas de exclusión:Comunitario4_BOSA3_DICIEMBRE_2025</v>
      </c>
      <c r="O5228" s="75">
        <v>322686</v>
      </c>
      <c r="S5228" s="21">
        <v>0</v>
      </c>
    </row>
    <row r="5229" spans="2:19" ht="30" hidden="1" customHeight="1">
      <c r="B5229">
        <v>102</v>
      </c>
      <c r="C5229" t="s">
        <v>186</v>
      </c>
      <c r="D5229" t="s">
        <v>87</v>
      </c>
      <c r="E5229" s="86" t="str">
        <f t="shared" si="186"/>
        <v>1025. Cuidado Continuo por una vida con bienestar con enfoque Población para formas extremas de exclusión:Comunitario</v>
      </c>
      <c r="F5229" t="s">
        <v>188</v>
      </c>
      <c r="G5229" t="s">
        <v>110</v>
      </c>
      <c r="H5229" t="s">
        <v>90</v>
      </c>
      <c r="I5229" s="134" t="s">
        <v>60</v>
      </c>
      <c r="J5229" t="s">
        <v>91</v>
      </c>
      <c r="K5229" t="s">
        <v>80</v>
      </c>
      <c r="L5229" s="32" t="s">
        <v>6</v>
      </c>
      <c r="M5229" s="12" t="s">
        <v>2</v>
      </c>
      <c r="N5229" s="70" t="str">
        <f t="shared" si="185"/>
        <v>1025. Cuidado Continuo por una vida con bienestar con enfoque Población para formas extremas de exclusión:Comunitario4_BOSA3_DICIEMBRE_2025</v>
      </c>
      <c r="O5229" s="75">
        <v>322686</v>
      </c>
      <c r="S5229" s="21">
        <v>0</v>
      </c>
    </row>
    <row r="5230" spans="2:19" ht="30" hidden="1" customHeight="1">
      <c r="B5230">
        <v>103</v>
      </c>
      <c r="C5230" t="s">
        <v>186</v>
      </c>
      <c r="D5230" t="s">
        <v>87</v>
      </c>
      <c r="E5230" s="86" t="str">
        <f t="shared" si="186"/>
        <v>1035. Cuidado Continuo por una vida con bienestar con enfoque Población para formas extremas de exclusión:Comunitario</v>
      </c>
      <c r="F5230" t="s">
        <v>189</v>
      </c>
      <c r="G5230" t="s">
        <v>118</v>
      </c>
      <c r="H5230" t="s">
        <v>90</v>
      </c>
      <c r="I5230" s="134" t="s">
        <v>60</v>
      </c>
      <c r="J5230" t="s">
        <v>91</v>
      </c>
      <c r="K5230" t="s">
        <v>80</v>
      </c>
      <c r="L5230" s="32" t="s">
        <v>6</v>
      </c>
      <c r="M5230" s="12" t="s">
        <v>2</v>
      </c>
      <c r="N5230" s="70" t="str">
        <f t="shared" si="185"/>
        <v>1035. Cuidado Continuo por una vida con bienestar con enfoque Población para formas extremas de exclusión:Comunitario4_BOSA3_DICIEMBRE_2025</v>
      </c>
      <c r="O5230" s="75">
        <v>53781</v>
      </c>
      <c r="S5230" s="21">
        <v>0</v>
      </c>
    </row>
    <row r="5231" spans="2:19" ht="30" hidden="1" customHeight="1">
      <c r="B5231">
        <v>104</v>
      </c>
      <c r="C5231" t="s">
        <v>186</v>
      </c>
      <c r="D5231" t="s">
        <v>87</v>
      </c>
      <c r="E5231" s="86" t="str">
        <f t="shared" si="186"/>
        <v>1045. Cuidado Continuo por una vida con bienestar con enfoque Población para formas extremas de exclusión:Comunitario</v>
      </c>
      <c r="F5231" t="s">
        <v>190</v>
      </c>
      <c r="G5231" t="s">
        <v>89</v>
      </c>
      <c r="H5231" t="s">
        <v>90</v>
      </c>
      <c r="I5231" s="134" t="s">
        <v>60</v>
      </c>
      <c r="J5231" t="s">
        <v>91</v>
      </c>
      <c r="K5231" t="s">
        <v>80</v>
      </c>
      <c r="L5231" s="32" t="s">
        <v>6</v>
      </c>
      <c r="M5231" s="12" t="s">
        <v>2</v>
      </c>
      <c r="N5231" s="70" t="str">
        <f t="shared" si="185"/>
        <v>1045. Cuidado Continuo por una vida con bienestar con enfoque Población para formas extremas de exclusión:Comunitario4_BOSA3_DICIEMBRE_2025</v>
      </c>
      <c r="O5231" s="75">
        <v>210809</v>
      </c>
      <c r="S5231" s="21">
        <v>0</v>
      </c>
    </row>
    <row r="5232" spans="2:19" ht="30" hidden="1" customHeight="1">
      <c r="B5232">
        <v>105</v>
      </c>
      <c r="C5232" t="s">
        <v>186</v>
      </c>
      <c r="D5232" t="s">
        <v>87</v>
      </c>
      <c r="E5232" s="86" t="str">
        <f t="shared" si="186"/>
        <v>1055. Cuidado Continuo por una vida con bienestar con enfoque Población para formas extremas de exclusión:Comunitario</v>
      </c>
      <c r="F5232" t="s">
        <v>191</v>
      </c>
      <c r="G5232" t="s">
        <v>118</v>
      </c>
      <c r="H5232" t="s">
        <v>90</v>
      </c>
      <c r="I5232" s="134" t="s">
        <v>60</v>
      </c>
      <c r="J5232" t="s">
        <v>119</v>
      </c>
      <c r="K5232" t="s">
        <v>80</v>
      </c>
      <c r="L5232" s="32" t="s">
        <v>6</v>
      </c>
      <c r="M5232" s="12" t="s">
        <v>2</v>
      </c>
      <c r="N5232" s="70" t="str">
        <f t="shared" si="185"/>
        <v>1055. Cuidado Continuo por una vida con bienestar con enfoque Población para formas extremas de exclusión:Comunitario4_BOSA3_DICIEMBRE_2025</v>
      </c>
      <c r="O5232" s="75">
        <v>281078</v>
      </c>
      <c r="S5232" s="21">
        <v>0</v>
      </c>
    </row>
    <row r="5233" spans="2:19" ht="30" hidden="1" customHeight="1">
      <c r="B5233">
        <v>106</v>
      </c>
      <c r="C5233" t="s">
        <v>186</v>
      </c>
      <c r="D5233" t="s">
        <v>87</v>
      </c>
      <c r="E5233" s="86" t="str">
        <f t="shared" si="186"/>
        <v>1065. Cuidado Continuo por una vida con bienestar con enfoque Población para formas extremas de exclusión:Comunitario</v>
      </c>
      <c r="F5233" t="s">
        <v>192</v>
      </c>
      <c r="G5233" t="s">
        <v>89</v>
      </c>
      <c r="H5233" t="s">
        <v>90</v>
      </c>
      <c r="I5233" s="134" t="s">
        <v>60</v>
      </c>
      <c r="J5233" t="s">
        <v>91</v>
      </c>
      <c r="K5233" t="s">
        <v>65</v>
      </c>
      <c r="L5233" s="32" t="s">
        <v>6</v>
      </c>
      <c r="M5233" s="12" t="s">
        <v>2</v>
      </c>
      <c r="N5233" s="70" t="str">
        <f t="shared" si="185"/>
        <v>1065. Cuidado Continuo por una vida con bienestar con enfoque Población para formas extremas de exclusión:Comunitario4_BOSA3_DICIEMBRE_2025</v>
      </c>
      <c r="O5233" s="75">
        <v>210809</v>
      </c>
      <c r="R5233" s="21">
        <v>26</v>
      </c>
      <c r="S5233" s="21">
        <v>5481034</v>
      </c>
    </row>
    <row r="5234" spans="2:19" ht="30" hidden="1" customHeight="1">
      <c r="B5234">
        <v>107</v>
      </c>
      <c r="C5234" t="s">
        <v>186</v>
      </c>
      <c r="D5234" t="s">
        <v>87</v>
      </c>
      <c r="E5234" s="86" t="str">
        <f t="shared" si="186"/>
        <v>1075. Cuidado Continuo por una vida con bienestar con enfoque Población para formas extremas de exclusión:Comunitario</v>
      </c>
      <c r="F5234" t="s">
        <v>193</v>
      </c>
      <c r="G5234" t="s">
        <v>110</v>
      </c>
      <c r="H5234" t="s">
        <v>90</v>
      </c>
      <c r="I5234" s="134" t="s">
        <v>60</v>
      </c>
      <c r="J5234" t="s">
        <v>91</v>
      </c>
      <c r="K5234" t="s">
        <v>65</v>
      </c>
      <c r="L5234" s="32" t="s">
        <v>6</v>
      </c>
      <c r="M5234" s="12" t="s">
        <v>2</v>
      </c>
      <c r="N5234" s="70" t="str">
        <f t="shared" si="185"/>
        <v>1075. Cuidado Continuo por una vida con bienestar con enfoque Población para formas extremas de exclusión:Comunitario4_BOSA3_DICIEMBRE_2025</v>
      </c>
      <c r="O5234" s="75">
        <v>55938</v>
      </c>
      <c r="R5234" s="21">
        <v>28</v>
      </c>
      <c r="S5234" s="21">
        <v>1566264</v>
      </c>
    </row>
    <row r="5235" spans="2:19" ht="30" hidden="1" customHeight="1">
      <c r="B5235">
        <v>108</v>
      </c>
      <c r="C5235" t="s">
        <v>186</v>
      </c>
      <c r="D5235" t="s">
        <v>87</v>
      </c>
      <c r="E5235" s="86" t="str">
        <f t="shared" si="186"/>
        <v>1085. Cuidado Continuo por una vida con bienestar con enfoque Población para formas extremas de exclusión:Comunitario</v>
      </c>
      <c r="F5235" t="s">
        <v>194</v>
      </c>
      <c r="G5235" t="s">
        <v>110</v>
      </c>
      <c r="H5235" t="s">
        <v>90</v>
      </c>
      <c r="I5235" s="134" t="s">
        <v>60</v>
      </c>
      <c r="J5235" t="s">
        <v>91</v>
      </c>
      <c r="K5235" t="s">
        <v>65</v>
      </c>
      <c r="L5235" s="32" t="s">
        <v>6</v>
      </c>
      <c r="M5235" s="12" t="s">
        <v>2</v>
      </c>
      <c r="N5235" s="70" t="str">
        <f t="shared" si="185"/>
        <v>1085. Cuidado Continuo por una vida con bienestar con enfoque Población para formas extremas de exclusión:Comunitario4_BOSA3_DICIEMBRE_2025</v>
      </c>
      <c r="O5235" s="75">
        <v>210809</v>
      </c>
      <c r="R5235" s="21">
        <v>32</v>
      </c>
      <c r="S5235" s="21">
        <v>6745888</v>
      </c>
    </row>
    <row r="5236" spans="2:19" ht="30" hidden="1" customHeight="1">
      <c r="B5236">
        <v>109</v>
      </c>
      <c r="C5236" t="s">
        <v>186</v>
      </c>
      <c r="D5236" t="s">
        <v>87</v>
      </c>
      <c r="E5236" s="86" t="str">
        <f t="shared" si="186"/>
        <v>1095. Cuidado Continuo por una vida con bienestar con enfoque Población para formas extremas de exclusión:Comunitario</v>
      </c>
      <c r="F5236" t="s">
        <v>195</v>
      </c>
      <c r="G5236" t="s">
        <v>118</v>
      </c>
      <c r="H5236" t="s">
        <v>90</v>
      </c>
      <c r="I5236" s="134" t="s">
        <v>60</v>
      </c>
      <c r="J5236" t="s">
        <v>119</v>
      </c>
      <c r="K5236" t="s">
        <v>65</v>
      </c>
      <c r="L5236" s="32" t="s">
        <v>6</v>
      </c>
      <c r="M5236" s="12" t="s">
        <v>2</v>
      </c>
      <c r="N5236" s="70" t="str">
        <f t="shared" si="185"/>
        <v>1095. Cuidado Continuo por una vida con bienestar con enfoque Población para formas extremas de exclusión:Comunitario4_BOSA3_DICIEMBRE_2025</v>
      </c>
      <c r="O5236" s="75">
        <v>199714</v>
      </c>
      <c r="R5236" s="21">
        <v>6</v>
      </c>
      <c r="S5236" s="21">
        <v>1198284</v>
      </c>
    </row>
    <row r="5237" spans="2:19" ht="30" hidden="1" customHeight="1">
      <c r="B5237">
        <v>110</v>
      </c>
      <c r="C5237" t="s">
        <v>186</v>
      </c>
      <c r="D5237" t="s">
        <v>98</v>
      </c>
      <c r="E5237" s="86" t="str">
        <f t="shared" si="186"/>
        <v>1105. Cuidado Continuo por una vida con bienestar con enfoque Población para formas extremas de exclusión:Laboral</v>
      </c>
      <c r="F5237" t="s">
        <v>196</v>
      </c>
      <c r="G5237" t="s">
        <v>89</v>
      </c>
      <c r="H5237" t="s">
        <v>90</v>
      </c>
      <c r="I5237" s="134" t="s">
        <v>60</v>
      </c>
      <c r="J5237" t="s">
        <v>91</v>
      </c>
      <c r="K5237" t="s">
        <v>65</v>
      </c>
      <c r="L5237" s="32" t="s">
        <v>6</v>
      </c>
      <c r="M5237" s="12" t="s">
        <v>2</v>
      </c>
      <c r="N5237" s="70" t="str">
        <f t="shared" si="185"/>
        <v>1105. Cuidado Continuo por una vida con bienestar con enfoque Población para formas extremas de exclusión:Laboral4_BOSA3_DICIEMBRE_2025</v>
      </c>
      <c r="O5237" s="75">
        <v>316213</v>
      </c>
      <c r="R5237" s="21">
        <v>4</v>
      </c>
      <c r="S5237" s="21">
        <v>1264852</v>
      </c>
    </row>
    <row r="5238" spans="2:19" ht="30" hidden="1" customHeight="1">
      <c r="B5238">
        <v>111</v>
      </c>
      <c r="C5238" t="s">
        <v>186</v>
      </c>
      <c r="D5238" t="s">
        <v>98</v>
      </c>
      <c r="E5238" s="86" t="str">
        <f t="shared" si="186"/>
        <v>1115. Cuidado Continuo por una vida con bienestar con enfoque Población para formas extremas de exclusión:Laboral</v>
      </c>
      <c r="F5238" t="s">
        <v>197</v>
      </c>
      <c r="G5238" t="s">
        <v>110</v>
      </c>
      <c r="H5238" t="s">
        <v>90</v>
      </c>
      <c r="I5238" s="134" t="s">
        <v>60</v>
      </c>
      <c r="J5238" t="s">
        <v>198</v>
      </c>
      <c r="K5238" t="s">
        <v>65</v>
      </c>
      <c r="L5238" s="32" t="s">
        <v>6</v>
      </c>
      <c r="M5238" s="12" t="s">
        <v>2</v>
      </c>
      <c r="N5238" s="70" t="str">
        <f t="shared" si="185"/>
        <v>1115. Cuidado Continuo por una vida con bienestar con enfoque Población para formas extremas de exclusión:Laboral4_BOSA3_DICIEMBRE_2025</v>
      </c>
      <c r="O5238" s="75">
        <v>421618</v>
      </c>
      <c r="R5238" s="21">
        <v>4</v>
      </c>
      <c r="S5238" s="21">
        <v>1686472</v>
      </c>
    </row>
    <row r="5239" spans="2:19" ht="30" hidden="1" customHeight="1">
      <c r="B5239">
        <v>112</v>
      </c>
      <c r="C5239" t="s">
        <v>186</v>
      </c>
      <c r="D5239" t="s">
        <v>98</v>
      </c>
      <c r="E5239" s="86" t="str">
        <f t="shared" si="186"/>
        <v>1125. Cuidado Continuo por una vida con bienestar con enfoque Población para formas extremas de exclusión:Laboral</v>
      </c>
      <c r="F5239" t="s">
        <v>199</v>
      </c>
      <c r="G5239" t="s">
        <v>89</v>
      </c>
      <c r="H5239" t="s">
        <v>90</v>
      </c>
      <c r="I5239" s="134" t="s">
        <v>60</v>
      </c>
      <c r="J5239" t="s">
        <v>91</v>
      </c>
      <c r="K5239" t="s">
        <v>65</v>
      </c>
      <c r="L5239" s="32" t="s">
        <v>6</v>
      </c>
      <c r="M5239" s="12" t="s">
        <v>2</v>
      </c>
      <c r="N5239" s="70" t="str">
        <f t="shared" si="185"/>
        <v>1125. Cuidado Continuo por una vida con bienestar con enfoque Población para formas extremas de exclusión:Laboral4_BOSA3_DICIEMBRE_2025</v>
      </c>
      <c r="O5239" s="75">
        <v>140539</v>
      </c>
      <c r="S5239" s="21">
        <v>0</v>
      </c>
    </row>
    <row r="5240" spans="2:19" ht="30" hidden="1" customHeight="1">
      <c r="B5240">
        <v>113</v>
      </c>
      <c r="C5240" t="s">
        <v>186</v>
      </c>
      <c r="D5240" t="s">
        <v>98</v>
      </c>
      <c r="E5240" s="86" t="str">
        <f t="shared" si="186"/>
        <v>1135. Cuidado Continuo por una vida con bienestar con enfoque Población para formas extremas de exclusión:Laboral</v>
      </c>
      <c r="F5240" t="s">
        <v>200</v>
      </c>
      <c r="G5240" t="s">
        <v>110</v>
      </c>
      <c r="H5240" t="s">
        <v>90</v>
      </c>
      <c r="I5240" s="134" t="s">
        <v>60</v>
      </c>
      <c r="J5240" t="s">
        <v>157</v>
      </c>
      <c r="K5240" t="s">
        <v>65</v>
      </c>
      <c r="L5240" s="32" t="s">
        <v>6</v>
      </c>
      <c r="M5240" s="12" t="s">
        <v>2</v>
      </c>
      <c r="N5240" s="70" t="str">
        <f t="shared" si="185"/>
        <v>1135. Cuidado Continuo por una vida con bienestar con enfoque Población para formas extremas de exclusión:Laboral4_BOSA3_DICIEMBRE_2025</v>
      </c>
      <c r="O5240" s="75">
        <v>70270</v>
      </c>
      <c r="R5240" s="21">
        <v>44</v>
      </c>
      <c r="S5240" s="21">
        <v>3091880</v>
      </c>
    </row>
    <row r="5241" spans="2:19" ht="30" hidden="1" customHeight="1">
      <c r="B5241">
        <v>114</v>
      </c>
      <c r="C5241" t="s">
        <v>186</v>
      </c>
      <c r="D5241" t="s">
        <v>98</v>
      </c>
      <c r="E5241" s="86" t="str">
        <f t="shared" si="186"/>
        <v>1145. Cuidado Continuo por una vida con bienestar con enfoque Población para formas extremas de exclusión:Laboral</v>
      </c>
      <c r="F5241" t="s">
        <v>201</v>
      </c>
      <c r="G5241" t="s">
        <v>118</v>
      </c>
      <c r="H5241" t="s">
        <v>90</v>
      </c>
      <c r="I5241" s="134" t="s">
        <v>60</v>
      </c>
      <c r="J5241" t="s">
        <v>202</v>
      </c>
      <c r="K5241" t="s">
        <v>65</v>
      </c>
      <c r="L5241" s="32" t="s">
        <v>6</v>
      </c>
      <c r="M5241" s="12" t="s">
        <v>2</v>
      </c>
      <c r="N5241" s="70" t="str">
        <f t="shared" si="185"/>
        <v>1145. Cuidado Continuo por una vida con bienestar con enfoque Población para formas extremas de exclusión:Laboral4_BOSA3_DICIEMBRE_2025</v>
      </c>
      <c r="O5241" s="75">
        <v>19971</v>
      </c>
      <c r="R5241" s="21">
        <v>100</v>
      </c>
      <c r="S5241" s="21">
        <v>1997100</v>
      </c>
    </row>
    <row r="5242" spans="2:19" ht="30" hidden="1" customHeight="1">
      <c r="B5242">
        <v>115</v>
      </c>
      <c r="C5242" t="s">
        <v>186</v>
      </c>
      <c r="D5242" t="s">
        <v>98</v>
      </c>
      <c r="E5242" s="86" t="str">
        <f t="shared" si="186"/>
        <v>1155. Cuidado Continuo por una vida con bienestar con enfoque Población para formas extremas de exclusión:Laboral</v>
      </c>
      <c r="F5242" t="s">
        <v>203</v>
      </c>
      <c r="G5242" t="s">
        <v>110</v>
      </c>
      <c r="H5242" t="s">
        <v>90</v>
      </c>
      <c r="I5242" s="134" t="s">
        <v>60</v>
      </c>
      <c r="J5242" t="s">
        <v>204</v>
      </c>
      <c r="K5242" t="s">
        <v>65</v>
      </c>
      <c r="L5242" s="32" t="s">
        <v>6</v>
      </c>
      <c r="M5242" s="12" t="s">
        <v>2</v>
      </c>
      <c r="N5242" s="70" t="str">
        <f t="shared" si="185"/>
        <v>1155. Cuidado Continuo por una vida con bienestar con enfoque Población para formas extremas de exclusión:Laboral4_BOSA3_DICIEMBRE_2025</v>
      </c>
      <c r="O5242" s="75">
        <v>70270</v>
      </c>
      <c r="R5242" s="21">
        <v>10</v>
      </c>
      <c r="S5242" s="21">
        <v>702700</v>
      </c>
    </row>
    <row r="5243" spans="2:19" ht="30" hidden="1" customHeight="1">
      <c r="B5243">
        <v>116</v>
      </c>
      <c r="C5243" t="s">
        <v>205</v>
      </c>
      <c r="D5243" t="s">
        <v>92</v>
      </c>
      <c r="E5243" s="86" t="str">
        <f t="shared" si="186"/>
        <v xml:space="preserve">1166. Cuidado Continuo por una vida con bienestar para la población migrante internacional de BogotáEducativo </v>
      </c>
      <c r="F5243" t="s">
        <v>206</v>
      </c>
      <c r="G5243" t="s">
        <v>89</v>
      </c>
      <c r="H5243" t="s">
        <v>90</v>
      </c>
      <c r="I5243" s="134" t="s">
        <v>60</v>
      </c>
      <c r="J5243" t="s">
        <v>91</v>
      </c>
      <c r="K5243" t="s">
        <v>65</v>
      </c>
      <c r="L5243" s="32" t="s">
        <v>6</v>
      </c>
      <c r="M5243" s="12" t="s">
        <v>2</v>
      </c>
      <c r="N5243" s="70" t="str">
        <f t="shared" si="185"/>
        <v>1166. Cuidado Continuo por una vida con bienestar para la población migrante internacional de BogotáEducativo 4_BOSA3_DICIEMBRE_2025</v>
      </c>
      <c r="O5243" s="75">
        <v>105404</v>
      </c>
      <c r="S5243" s="21">
        <v>0</v>
      </c>
    </row>
    <row r="5244" spans="2:19" ht="30" hidden="1" customHeight="1">
      <c r="B5244">
        <v>117</v>
      </c>
      <c r="C5244" t="s">
        <v>207</v>
      </c>
      <c r="D5244" t="s">
        <v>92</v>
      </c>
      <c r="E5244" s="86" t="str">
        <f t="shared" si="186"/>
        <v xml:space="preserve">1177. Cuidado Continuo por una vida con bienestar para la población con discapacidadEducativo </v>
      </c>
      <c r="F5244" t="s">
        <v>208</v>
      </c>
      <c r="G5244" t="s">
        <v>89</v>
      </c>
      <c r="H5244" t="s">
        <v>90</v>
      </c>
      <c r="I5244" s="134" t="s">
        <v>60</v>
      </c>
      <c r="J5244" t="s">
        <v>91</v>
      </c>
      <c r="K5244" t="s">
        <v>65</v>
      </c>
      <c r="L5244" s="32" t="s">
        <v>6</v>
      </c>
      <c r="M5244" s="12" t="s">
        <v>2</v>
      </c>
      <c r="N5244" s="70" t="str">
        <f t="shared" si="185"/>
        <v>1177. Cuidado Continuo por una vida con bienestar para la población con discapacidadEducativo 4_BOSA3_DICIEMBRE_2025</v>
      </c>
      <c r="O5244" s="75">
        <v>161342</v>
      </c>
      <c r="R5244" s="21">
        <v>18</v>
      </c>
      <c r="S5244" s="21">
        <v>2904156</v>
      </c>
    </row>
    <row r="5245" spans="2:19" ht="30" hidden="1" customHeight="1">
      <c r="B5245">
        <v>117</v>
      </c>
      <c r="C5245" t="s">
        <v>207</v>
      </c>
      <c r="D5245" t="s">
        <v>98</v>
      </c>
      <c r="E5245" s="86" t="str">
        <f t="shared" si="186"/>
        <v>1177. Cuidado Continuo por una vida con bienestar para la población con discapacidadLaboral</v>
      </c>
      <c r="F5245" t="s">
        <v>208</v>
      </c>
      <c r="G5245" t="s">
        <v>89</v>
      </c>
      <c r="H5245" t="s">
        <v>90</v>
      </c>
      <c r="I5245" s="134" t="s">
        <v>60</v>
      </c>
      <c r="J5245" t="s">
        <v>91</v>
      </c>
      <c r="K5245" t="s">
        <v>62</v>
      </c>
      <c r="L5245" s="32" t="s">
        <v>6</v>
      </c>
      <c r="M5245" s="12" t="s">
        <v>2</v>
      </c>
      <c r="N5245" s="70" t="str">
        <f t="shared" si="185"/>
        <v>1177. Cuidado Continuo por una vida con bienestar para la población con discapacidadLaboral4_BOSA3_DICIEMBRE_2025</v>
      </c>
      <c r="O5245" s="75">
        <v>161342</v>
      </c>
      <c r="S5245" s="21">
        <v>0</v>
      </c>
    </row>
    <row r="5246" spans="2:19" ht="30" hidden="1" customHeight="1">
      <c r="B5246">
        <v>118</v>
      </c>
      <c r="C5246" t="s">
        <v>207</v>
      </c>
      <c r="D5246" t="s">
        <v>87</v>
      </c>
      <c r="E5246" s="86" t="str">
        <f t="shared" si="186"/>
        <v>1187. Cuidado Continuo por una vida con bienestar para la población con discapacidadComunitario</v>
      </c>
      <c r="F5246" t="s">
        <v>209</v>
      </c>
      <c r="G5246" t="s">
        <v>89</v>
      </c>
      <c r="H5246" t="s">
        <v>90</v>
      </c>
      <c r="I5246" s="134" t="s">
        <v>60</v>
      </c>
      <c r="J5246" t="s">
        <v>108</v>
      </c>
      <c r="K5246" t="s">
        <v>65</v>
      </c>
      <c r="L5246" s="32" t="s">
        <v>6</v>
      </c>
      <c r="M5246" s="12" t="s">
        <v>2</v>
      </c>
      <c r="N5246" s="70" t="str">
        <f t="shared" si="185"/>
        <v>1187. Cuidado Continuo por una vida con bienestar para la población con discapacidadComunitario4_BOSA3_DICIEMBRE_2025</v>
      </c>
      <c r="O5246" s="75">
        <v>992404</v>
      </c>
      <c r="R5246" s="21">
        <v>4</v>
      </c>
      <c r="S5246" s="21">
        <v>3969616</v>
      </c>
    </row>
    <row r="5247" spans="2:19" ht="30" hidden="1" customHeight="1">
      <c r="B5247">
        <v>119</v>
      </c>
      <c r="C5247" t="s">
        <v>207</v>
      </c>
      <c r="D5247" t="s">
        <v>87</v>
      </c>
      <c r="E5247" s="86" t="str">
        <f t="shared" si="186"/>
        <v>1197. Cuidado Continuo por una vida con bienestar para la población con discapacidadComunitario</v>
      </c>
      <c r="F5247" t="s">
        <v>210</v>
      </c>
      <c r="G5247" t="s">
        <v>89</v>
      </c>
      <c r="H5247" t="s">
        <v>90</v>
      </c>
      <c r="I5247" s="134" t="s">
        <v>60</v>
      </c>
      <c r="J5247" t="s">
        <v>91</v>
      </c>
      <c r="K5247" t="s">
        <v>65</v>
      </c>
      <c r="L5247" s="32" t="s">
        <v>6</v>
      </c>
      <c r="M5247" s="12" t="s">
        <v>2</v>
      </c>
      <c r="N5247" s="70" t="str">
        <f t="shared" si="185"/>
        <v>1197. Cuidado Continuo por una vida con bienestar para la población con discapacidadComunitario4_BOSA3_DICIEMBRE_2025</v>
      </c>
      <c r="O5247" s="75">
        <v>355662</v>
      </c>
      <c r="R5247" s="21">
        <v>4</v>
      </c>
      <c r="S5247" s="21">
        <v>1422648</v>
      </c>
    </row>
    <row r="5248" spans="2:19" ht="30" hidden="1" customHeight="1">
      <c r="B5248">
        <v>120</v>
      </c>
      <c r="C5248" t="s">
        <v>207</v>
      </c>
      <c r="D5248" t="s">
        <v>87</v>
      </c>
      <c r="E5248" s="86" t="str">
        <f t="shared" si="186"/>
        <v>1207. Cuidado Continuo por una vida con bienestar para la población con discapacidadComunitario</v>
      </c>
      <c r="F5248" t="s">
        <v>211</v>
      </c>
      <c r="G5248" t="s">
        <v>89</v>
      </c>
      <c r="H5248" t="s">
        <v>90</v>
      </c>
      <c r="I5248" s="134" t="s">
        <v>60</v>
      </c>
      <c r="J5248" t="s">
        <v>212</v>
      </c>
      <c r="K5248" t="s">
        <v>65</v>
      </c>
      <c r="L5248" s="32" t="s">
        <v>6</v>
      </c>
      <c r="M5248" s="12" t="s">
        <v>2</v>
      </c>
      <c r="N5248" s="70" t="str">
        <f t="shared" si="185"/>
        <v>1207. Cuidado Continuo por una vida con bienestar para la población con discapacidadComunitario4_BOSA3_DICIEMBRE_2025</v>
      </c>
      <c r="O5248" s="75">
        <v>1422652</v>
      </c>
      <c r="R5248" s="21">
        <v>1</v>
      </c>
      <c r="S5248" s="21">
        <v>1422652</v>
      </c>
    </row>
    <row r="5249" spans="2:19" ht="30" hidden="1" customHeight="1">
      <c r="B5249">
        <v>121</v>
      </c>
      <c r="C5249" t="s">
        <v>207</v>
      </c>
      <c r="D5249" t="s">
        <v>87</v>
      </c>
      <c r="E5249" s="86" t="str">
        <f t="shared" si="186"/>
        <v>1217. Cuidado Continuo por una vida con bienestar para la población con discapacidadComunitario</v>
      </c>
      <c r="F5249" t="s">
        <v>213</v>
      </c>
      <c r="G5249" t="s">
        <v>118</v>
      </c>
      <c r="H5249" t="s">
        <v>90</v>
      </c>
      <c r="I5249" s="134" t="s">
        <v>60</v>
      </c>
      <c r="J5249" t="s">
        <v>157</v>
      </c>
      <c r="K5249" t="s">
        <v>65</v>
      </c>
      <c r="L5249" s="32" t="s">
        <v>6</v>
      </c>
      <c r="M5249" s="12" t="s">
        <v>2</v>
      </c>
      <c r="N5249" s="70" t="str">
        <f t="shared" si="185"/>
        <v>1217. Cuidado Continuo por una vida con bienestar para la población con discapacidadComunitario4_BOSA3_DICIEMBRE_2025</v>
      </c>
      <c r="O5249" s="75">
        <v>35135</v>
      </c>
      <c r="R5249" s="21">
        <v>12</v>
      </c>
      <c r="S5249" s="21">
        <v>421620</v>
      </c>
    </row>
    <row r="5250" spans="2:19" ht="30" hidden="1" customHeight="1">
      <c r="B5250">
        <v>122</v>
      </c>
      <c r="C5250" t="s">
        <v>207</v>
      </c>
      <c r="D5250" t="s">
        <v>87</v>
      </c>
      <c r="E5250" s="86" t="str">
        <f t="shared" si="186"/>
        <v>1227. Cuidado Continuo por una vida con bienestar para la población con discapacidadComunitario</v>
      </c>
      <c r="F5250" t="s">
        <v>214</v>
      </c>
      <c r="G5250" t="s">
        <v>110</v>
      </c>
      <c r="H5250" t="s">
        <v>90</v>
      </c>
      <c r="I5250" s="134" t="s">
        <v>60</v>
      </c>
      <c r="J5250" t="s">
        <v>215</v>
      </c>
      <c r="K5250" t="s">
        <v>65</v>
      </c>
      <c r="L5250" s="32" t="s">
        <v>6</v>
      </c>
      <c r="M5250" s="12" t="s">
        <v>2</v>
      </c>
      <c r="N5250" s="70" t="str">
        <f t="shared" si="185"/>
        <v>1227. Cuidado Continuo por una vida con bienestar para la población con discapacidadComunitario4_BOSA3_DICIEMBRE_2025</v>
      </c>
      <c r="O5250" s="75">
        <v>53781</v>
      </c>
      <c r="R5250" s="21">
        <v>6</v>
      </c>
      <c r="S5250" s="21">
        <v>322686</v>
      </c>
    </row>
    <row r="5251" spans="2:19" ht="30" hidden="1" customHeight="1">
      <c r="B5251">
        <v>123</v>
      </c>
      <c r="C5251" t="s">
        <v>207</v>
      </c>
      <c r="D5251" t="s">
        <v>93</v>
      </c>
      <c r="E5251" s="86" t="str">
        <f t="shared" si="186"/>
        <v>1237. Cuidado Continuo por una vida con bienestar para la población con discapacidadInstitucional</v>
      </c>
      <c r="F5251" t="s">
        <v>216</v>
      </c>
      <c r="G5251" t="s">
        <v>89</v>
      </c>
      <c r="H5251" t="s">
        <v>90</v>
      </c>
      <c r="I5251" s="134" t="s">
        <v>60</v>
      </c>
      <c r="J5251" t="s">
        <v>91</v>
      </c>
      <c r="K5251" t="s">
        <v>65</v>
      </c>
      <c r="L5251" s="32" t="s">
        <v>6</v>
      </c>
      <c r="M5251" s="12" t="s">
        <v>2</v>
      </c>
      <c r="N5251" s="70" t="str">
        <f t="shared" si="185"/>
        <v>1237. Cuidado Continuo por una vida con bienestar para la población con discapacidadInstitucional4_BOSA3_DICIEMBRE_2025</v>
      </c>
      <c r="O5251" s="75">
        <v>266747</v>
      </c>
      <c r="R5251" s="21">
        <v>4</v>
      </c>
      <c r="S5251" s="21">
        <v>1066988</v>
      </c>
    </row>
    <row r="5252" spans="2:19" ht="30" hidden="1" customHeight="1">
      <c r="B5252">
        <v>124</v>
      </c>
      <c r="C5252" t="s">
        <v>207</v>
      </c>
      <c r="D5252" t="s">
        <v>87</v>
      </c>
      <c r="E5252" s="86" t="str">
        <f t="shared" si="186"/>
        <v>1247. Cuidado Continuo por una vida con bienestar para la población con discapacidadComunitario</v>
      </c>
      <c r="F5252" t="s">
        <v>217</v>
      </c>
      <c r="G5252" t="s">
        <v>89</v>
      </c>
      <c r="H5252" t="s">
        <v>90</v>
      </c>
      <c r="I5252" s="134" t="s">
        <v>60</v>
      </c>
      <c r="J5252" t="s">
        <v>218</v>
      </c>
      <c r="K5252" t="s">
        <v>65</v>
      </c>
      <c r="L5252" s="32" t="s">
        <v>6</v>
      </c>
      <c r="M5252" s="12" t="s">
        <v>2</v>
      </c>
      <c r="N5252" s="70" t="str">
        <f t="shared" si="185"/>
        <v>1247. Cuidado Continuo por una vida con bienestar para la población con discapacidadComunitario4_BOSA3_DICIEMBRE_2025</v>
      </c>
      <c r="O5252" s="75">
        <v>851865</v>
      </c>
      <c r="S5252" s="21">
        <v>0</v>
      </c>
    </row>
    <row r="5253" spans="2:19" ht="30" hidden="1" customHeight="1">
      <c r="B5253">
        <v>125</v>
      </c>
      <c r="C5253" t="s">
        <v>207</v>
      </c>
      <c r="D5253" t="s">
        <v>87</v>
      </c>
      <c r="E5253" s="86" t="str">
        <f t="shared" si="186"/>
        <v>1257. Cuidado Continuo por una vida con bienestar para la población con discapacidadComunitario</v>
      </c>
      <c r="F5253" t="s">
        <v>219</v>
      </c>
      <c r="G5253" t="s">
        <v>89</v>
      </c>
      <c r="H5253" t="s">
        <v>90</v>
      </c>
      <c r="I5253" s="134" t="s">
        <v>60</v>
      </c>
      <c r="J5253" t="s">
        <v>61</v>
      </c>
      <c r="K5253" t="s">
        <v>80</v>
      </c>
      <c r="L5253" s="32" t="s">
        <v>6</v>
      </c>
      <c r="M5253" s="12" t="s">
        <v>2</v>
      </c>
      <c r="N5253" s="70" t="str">
        <f t="shared" si="185"/>
        <v>1257. Cuidado Continuo por una vida con bienestar para la población con discapacidadComunitario4_BOSA3_DICIEMBRE_2025</v>
      </c>
      <c r="O5253" s="75">
        <v>12879544</v>
      </c>
      <c r="S5253" s="21">
        <v>0</v>
      </c>
    </row>
    <row r="5254" spans="2:19" ht="30" hidden="1" customHeight="1">
      <c r="B5254">
        <v>126</v>
      </c>
      <c r="C5254" t="s">
        <v>220</v>
      </c>
      <c r="D5254" t="s">
        <v>87</v>
      </c>
      <c r="E5254" s="86" t="str">
        <f t="shared" si="186"/>
        <v>1268. Cuidado Continuo por una vida con bienestar para la ruralidad de BogotáComunitario</v>
      </c>
      <c r="F5254" t="s">
        <v>221</v>
      </c>
      <c r="G5254" t="s">
        <v>89</v>
      </c>
      <c r="H5254" t="s">
        <v>90</v>
      </c>
      <c r="I5254" s="134" t="s">
        <v>60</v>
      </c>
      <c r="J5254" t="s">
        <v>91</v>
      </c>
      <c r="K5254" t="s">
        <v>80</v>
      </c>
      <c r="L5254" s="32" t="s">
        <v>6</v>
      </c>
      <c r="M5254" s="12" t="s">
        <v>2</v>
      </c>
      <c r="N5254" s="70" t="str">
        <f t="shared" ref="N5254:N5317" si="187">+E5254&amp;L5254&amp;M5254</f>
        <v>1268. Cuidado Continuo por una vida con bienestar para la ruralidad de BogotáComunitario4_BOSA3_DICIEMBRE_2025</v>
      </c>
      <c r="O5254" s="75">
        <v>175674</v>
      </c>
      <c r="S5254" s="21">
        <v>0</v>
      </c>
    </row>
    <row r="5255" spans="2:19" ht="30" hidden="1" customHeight="1">
      <c r="B5255">
        <v>127</v>
      </c>
      <c r="C5255" t="s">
        <v>220</v>
      </c>
      <c r="D5255" t="s">
        <v>87</v>
      </c>
      <c r="E5255" s="86" t="str">
        <f t="shared" si="186"/>
        <v>1278. Cuidado Continuo por una vida con bienestar para la ruralidad de BogotáComunitario</v>
      </c>
      <c r="F5255" t="s">
        <v>222</v>
      </c>
      <c r="G5255" t="s">
        <v>89</v>
      </c>
      <c r="H5255" t="s">
        <v>90</v>
      </c>
      <c r="I5255" s="134" t="s">
        <v>60</v>
      </c>
      <c r="J5255" t="s">
        <v>91</v>
      </c>
      <c r="K5255" t="s">
        <v>65</v>
      </c>
      <c r="L5255" s="32" t="s">
        <v>6</v>
      </c>
      <c r="M5255" s="12" t="s">
        <v>2</v>
      </c>
      <c r="N5255" s="70" t="str">
        <f t="shared" si="187"/>
        <v>1278. Cuidado Continuo por una vida con bienestar para la ruralidad de BogotáComunitario4_BOSA3_DICIEMBRE_2025</v>
      </c>
      <c r="O5255" s="75">
        <v>468320</v>
      </c>
      <c r="S5255" s="21">
        <v>0</v>
      </c>
    </row>
    <row r="5256" spans="2:19" ht="30" hidden="1" customHeight="1">
      <c r="B5256">
        <v>127</v>
      </c>
      <c r="C5256" t="s">
        <v>220</v>
      </c>
      <c r="D5256" t="s">
        <v>92</v>
      </c>
      <c r="E5256" s="86" t="str">
        <f t="shared" si="186"/>
        <v xml:space="preserve">1278. Cuidado Continuo por una vida con bienestar para la ruralidad de BogotáEducativo </v>
      </c>
      <c r="F5256" t="s">
        <v>222</v>
      </c>
      <c r="G5256" t="s">
        <v>89</v>
      </c>
      <c r="H5256" t="s">
        <v>90</v>
      </c>
      <c r="I5256" s="134" t="s">
        <v>60</v>
      </c>
      <c r="J5256" t="s">
        <v>91</v>
      </c>
      <c r="K5256" t="s">
        <v>65</v>
      </c>
      <c r="L5256" s="32" t="s">
        <v>6</v>
      </c>
      <c r="M5256" s="12" t="s">
        <v>2</v>
      </c>
      <c r="N5256" s="70" t="str">
        <f t="shared" si="187"/>
        <v>1278. Cuidado Continuo por una vida con bienestar para la ruralidad de BogotáEducativo 4_BOSA3_DICIEMBRE_2025</v>
      </c>
      <c r="O5256" s="75">
        <v>468320</v>
      </c>
      <c r="S5256" s="21">
        <v>0</v>
      </c>
    </row>
    <row r="5257" spans="2:19" ht="30" hidden="1" customHeight="1">
      <c r="B5257">
        <v>127</v>
      </c>
      <c r="C5257" t="s">
        <v>220</v>
      </c>
      <c r="D5257" t="s">
        <v>93</v>
      </c>
      <c r="E5257" s="86" t="str">
        <f t="shared" si="186"/>
        <v>1278. Cuidado Continuo por una vida con bienestar para la ruralidad de BogotáInstitucional</v>
      </c>
      <c r="F5257" t="s">
        <v>222</v>
      </c>
      <c r="G5257" t="s">
        <v>89</v>
      </c>
      <c r="H5257" t="s">
        <v>90</v>
      </c>
      <c r="I5257" s="134" t="s">
        <v>60</v>
      </c>
      <c r="J5257" t="s">
        <v>91</v>
      </c>
      <c r="K5257" t="s">
        <v>65</v>
      </c>
      <c r="L5257" s="32" t="s">
        <v>6</v>
      </c>
      <c r="M5257" s="12" t="s">
        <v>2</v>
      </c>
      <c r="N5257" s="70" t="str">
        <f t="shared" si="187"/>
        <v>1278. Cuidado Continuo por una vida con bienestar para la ruralidad de BogotáInstitucional4_BOSA3_DICIEMBRE_2025</v>
      </c>
      <c r="O5257" s="75">
        <v>468320</v>
      </c>
      <c r="S5257" s="21">
        <v>0</v>
      </c>
    </row>
    <row r="5258" spans="2:19" ht="30" hidden="1" customHeight="1">
      <c r="B5258">
        <v>128</v>
      </c>
      <c r="C5258" t="s">
        <v>220</v>
      </c>
      <c r="D5258" t="s">
        <v>87</v>
      </c>
      <c r="E5258" s="86" t="str">
        <f t="shared" si="186"/>
        <v>1288. Cuidado Continuo por una vida con bienestar para la ruralidad de BogotáComunitario</v>
      </c>
      <c r="F5258" t="s">
        <v>223</v>
      </c>
      <c r="G5258" t="s">
        <v>89</v>
      </c>
      <c r="H5258" t="s">
        <v>90</v>
      </c>
      <c r="I5258" s="134" t="s">
        <v>60</v>
      </c>
      <c r="J5258" t="s">
        <v>91</v>
      </c>
      <c r="K5258" t="s">
        <v>80</v>
      </c>
      <c r="L5258" s="32" t="s">
        <v>6</v>
      </c>
      <c r="M5258" s="12" t="s">
        <v>2</v>
      </c>
      <c r="N5258" s="70" t="str">
        <f t="shared" si="187"/>
        <v>1288. Cuidado Continuo por una vida con bienestar para la ruralidad de BogotáComunitario4_BOSA3_DICIEMBRE_2025</v>
      </c>
      <c r="O5258" s="75">
        <v>140539</v>
      </c>
      <c r="S5258" s="21">
        <v>0</v>
      </c>
    </row>
    <row r="5259" spans="2:19" ht="30" hidden="1" customHeight="1">
      <c r="B5259">
        <v>128</v>
      </c>
      <c r="C5259" t="s">
        <v>220</v>
      </c>
      <c r="D5259" t="s">
        <v>92</v>
      </c>
      <c r="E5259" s="86" t="str">
        <f t="shared" si="186"/>
        <v xml:space="preserve">1288. Cuidado Continuo por una vida con bienestar para la ruralidad de BogotáEducativo </v>
      </c>
      <c r="F5259" t="s">
        <v>223</v>
      </c>
      <c r="G5259" t="s">
        <v>89</v>
      </c>
      <c r="H5259" t="s">
        <v>90</v>
      </c>
      <c r="I5259" s="134" t="s">
        <v>60</v>
      </c>
      <c r="J5259" t="s">
        <v>91</v>
      </c>
      <c r="K5259" t="s">
        <v>80</v>
      </c>
      <c r="L5259" s="32" t="s">
        <v>6</v>
      </c>
      <c r="M5259" s="12" t="s">
        <v>2</v>
      </c>
      <c r="N5259" s="70" t="str">
        <f t="shared" si="187"/>
        <v>1288. Cuidado Continuo por una vida con bienestar para la ruralidad de BogotáEducativo 4_BOSA3_DICIEMBRE_2025</v>
      </c>
      <c r="O5259" s="75">
        <v>140539</v>
      </c>
      <c r="S5259" s="21">
        <v>0</v>
      </c>
    </row>
    <row r="5260" spans="2:19" ht="30" hidden="1" customHeight="1">
      <c r="B5260">
        <v>129</v>
      </c>
      <c r="C5260" t="s">
        <v>220</v>
      </c>
      <c r="D5260" t="s">
        <v>87</v>
      </c>
      <c r="E5260" s="86" t="str">
        <f t="shared" si="186"/>
        <v>1298. Cuidado Continuo por una vida con bienestar para la ruralidad de BogotáComunitario</v>
      </c>
      <c r="F5260" t="s">
        <v>224</v>
      </c>
      <c r="G5260" t="s">
        <v>89</v>
      </c>
      <c r="H5260" t="s">
        <v>90</v>
      </c>
      <c r="I5260" s="134" t="s">
        <v>60</v>
      </c>
      <c r="J5260" t="s">
        <v>91</v>
      </c>
      <c r="K5260" t="s">
        <v>65</v>
      </c>
      <c r="L5260" s="32" t="s">
        <v>6</v>
      </c>
      <c r="M5260" s="12" t="s">
        <v>2</v>
      </c>
      <c r="N5260" s="70" t="str">
        <f t="shared" si="187"/>
        <v>1298. Cuidado Continuo por una vida con bienestar para la ruralidad de BogotáComunitario4_BOSA3_DICIEMBRE_2025</v>
      </c>
      <c r="O5260" s="75">
        <v>175674</v>
      </c>
      <c r="S5260" s="21">
        <v>0</v>
      </c>
    </row>
    <row r="5261" spans="2:19" ht="30" hidden="1" customHeight="1">
      <c r="B5261">
        <v>130</v>
      </c>
      <c r="C5261" t="s">
        <v>220</v>
      </c>
      <c r="D5261" t="s">
        <v>87</v>
      </c>
      <c r="E5261" s="86" t="str">
        <f t="shared" si="186"/>
        <v>1308. Cuidado Continuo por una vida con bienestar para la ruralidad de BogotáComunitario</v>
      </c>
      <c r="F5261" t="s">
        <v>225</v>
      </c>
      <c r="G5261" t="s">
        <v>89</v>
      </c>
      <c r="H5261" t="s">
        <v>90</v>
      </c>
      <c r="I5261" s="134" t="s">
        <v>60</v>
      </c>
      <c r="J5261" t="s">
        <v>91</v>
      </c>
      <c r="K5261" t="s">
        <v>80</v>
      </c>
      <c r="L5261" s="32" t="s">
        <v>6</v>
      </c>
      <c r="M5261" s="12" t="s">
        <v>2</v>
      </c>
      <c r="N5261" s="70" t="str">
        <f t="shared" si="187"/>
        <v>1308. Cuidado Continuo por una vida con bienestar para la ruralidad de BogotáComunitario4_BOSA3_DICIEMBRE_2025</v>
      </c>
      <c r="O5261" s="75">
        <v>140539</v>
      </c>
      <c r="S5261" s="21">
        <v>0</v>
      </c>
    </row>
    <row r="5262" spans="2:19" ht="30" hidden="1" customHeight="1">
      <c r="B5262">
        <v>131</v>
      </c>
      <c r="C5262" t="s">
        <v>220</v>
      </c>
      <c r="D5262" t="s">
        <v>98</v>
      </c>
      <c r="E5262" s="86" t="str">
        <f t="shared" si="186"/>
        <v>1318. Cuidado Continuo por una vida con bienestar para la ruralidad de BogotáLaboral</v>
      </c>
      <c r="F5262" t="s">
        <v>226</v>
      </c>
      <c r="G5262" t="s">
        <v>110</v>
      </c>
      <c r="H5262" t="s">
        <v>90</v>
      </c>
      <c r="I5262" s="134" t="s">
        <v>60</v>
      </c>
      <c r="J5262" t="s">
        <v>154</v>
      </c>
      <c r="K5262" t="s">
        <v>65</v>
      </c>
      <c r="L5262" s="32" t="s">
        <v>6</v>
      </c>
      <c r="M5262" s="12" t="s">
        <v>2</v>
      </c>
      <c r="N5262" s="70" t="str">
        <f t="shared" si="187"/>
        <v>1318. Cuidado Continuo por una vida con bienestar para la ruralidad de BogotáLaboral4_BOSA3_DICIEMBRE_2025</v>
      </c>
      <c r="O5262" s="75">
        <v>940787</v>
      </c>
      <c r="S5262" s="21">
        <v>0</v>
      </c>
    </row>
    <row r="5263" spans="2:19" ht="30" hidden="1" customHeight="1">
      <c r="B5263">
        <v>132</v>
      </c>
      <c r="C5263" t="s">
        <v>220</v>
      </c>
      <c r="D5263" t="s">
        <v>98</v>
      </c>
      <c r="E5263" s="86" t="str">
        <f t="shared" si="186"/>
        <v>1328. Cuidado Continuo por una vida con bienestar para la ruralidad de BogotáLaboral</v>
      </c>
      <c r="F5263" t="s">
        <v>227</v>
      </c>
      <c r="G5263" t="s">
        <v>110</v>
      </c>
      <c r="H5263" t="s">
        <v>90</v>
      </c>
      <c r="I5263" s="134" t="s">
        <v>60</v>
      </c>
      <c r="J5263" t="s">
        <v>228</v>
      </c>
      <c r="K5263" t="s">
        <v>80</v>
      </c>
      <c r="L5263" s="32" t="s">
        <v>6</v>
      </c>
      <c r="M5263" s="12" t="s">
        <v>2</v>
      </c>
      <c r="N5263" s="70" t="str">
        <f t="shared" si="187"/>
        <v>1328. Cuidado Continuo por una vida con bienestar para la ruralidad de BogotáLaboral4_BOSA3_DICIEMBRE_2025</v>
      </c>
      <c r="O5263" s="75">
        <v>250875</v>
      </c>
      <c r="S5263" s="21">
        <v>0</v>
      </c>
    </row>
    <row r="5264" spans="2:19" ht="30" hidden="1" customHeight="1">
      <c r="B5264">
        <v>133</v>
      </c>
      <c r="C5264" t="s">
        <v>220</v>
      </c>
      <c r="D5264" t="s">
        <v>98</v>
      </c>
      <c r="E5264" s="86" t="str">
        <f t="shared" si="186"/>
        <v>1338. Cuidado Continuo por una vida con bienestar para la ruralidad de BogotáLaboral</v>
      </c>
      <c r="F5264" t="s">
        <v>229</v>
      </c>
      <c r="G5264" t="s">
        <v>110</v>
      </c>
      <c r="H5264" t="s">
        <v>90</v>
      </c>
      <c r="I5264" s="134" t="s">
        <v>60</v>
      </c>
      <c r="J5264" t="s">
        <v>228</v>
      </c>
      <c r="K5264" t="s">
        <v>80</v>
      </c>
      <c r="L5264" s="32" t="s">
        <v>6</v>
      </c>
      <c r="M5264" s="12" t="s">
        <v>2</v>
      </c>
      <c r="N5264" s="70" t="str">
        <f t="shared" si="187"/>
        <v>1338. Cuidado Continuo por una vida con bienestar para la ruralidad de BogotáLaboral4_BOSA3_DICIEMBRE_2025</v>
      </c>
      <c r="O5264" s="75">
        <v>183687</v>
      </c>
      <c r="S5264" s="21">
        <v>0</v>
      </c>
    </row>
    <row r="5265" spans="2:19" ht="30" hidden="1" customHeight="1">
      <c r="B5265">
        <v>134</v>
      </c>
      <c r="C5265" t="s">
        <v>220</v>
      </c>
      <c r="D5265" t="s">
        <v>98</v>
      </c>
      <c r="E5265" s="86" t="str">
        <f t="shared" si="186"/>
        <v>1348. Cuidado Continuo por una vida con bienestar para la ruralidad de BogotáLaboral</v>
      </c>
      <c r="F5265" t="s">
        <v>230</v>
      </c>
      <c r="G5265" t="s">
        <v>110</v>
      </c>
      <c r="H5265" t="s">
        <v>90</v>
      </c>
      <c r="I5265" s="134" t="s">
        <v>60</v>
      </c>
      <c r="J5265" t="s">
        <v>151</v>
      </c>
      <c r="K5265" t="s">
        <v>80</v>
      </c>
      <c r="L5265" s="32" t="s">
        <v>6</v>
      </c>
      <c r="M5265" s="12" t="s">
        <v>2</v>
      </c>
      <c r="N5265" s="70" t="str">
        <f t="shared" si="187"/>
        <v>1348. Cuidado Continuo por una vida con bienestar para la ruralidad de BogotáLaboral4_BOSA3_DICIEMBRE_2025</v>
      </c>
      <c r="O5265" s="75">
        <v>110336</v>
      </c>
      <c r="S5265" s="21">
        <v>0</v>
      </c>
    </row>
    <row r="5266" spans="2:19" ht="30" hidden="1" customHeight="1">
      <c r="B5266">
        <v>135</v>
      </c>
      <c r="C5266" t="s">
        <v>220</v>
      </c>
      <c r="D5266" t="s">
        <v>98</v>
      </c>
      <c r="E5266" s="86" t="str">
        <f t="shared" si="186"/>
        <v>1358. Cuidado Continuo por una vida con bienestar para la ruralidad de BogotáLaboral</v>
      </c>
      <c r="F5266" t="s">
        <v>231</v>
      </c>
      <c r="G5266" t="s">
        <v>110</v>
      </c>
      <c r="H5266" t="s">
        <v>90</v>
      </c>
      <c r="I5266" s="134" t="s">
        <v>60</v>
      </c>
      <c r="J5266" t="s">
        <v>151</v>
      </c>
      <c r="K5266" t="s">
        <v>65</v>
      </c>
      <c r="L5266" s="32" t="s">
        <v>6</v>
      </c>
      <c r="M5266" s="12" t="s">
        <v>2</v>
      </c>
      <c r="N5266" s="70" t="str">
        <f t="shared" si="187"/>
        <v>1358. Cuidado Continuo por una vida con bienestar para la ruralidad de BogotáLaboral4_BOSA3_DICIEMBRE_2025</v>
      </c>
      <c r="O5266" s="75">
        <v>137922</v>
      </c>
      <c r="S5266" s="21">
        <v>0</v>
      </c>
    </row>
    <row r="5267" spans="2:19" ht="30" hidden="1" customHeight="1">
      <c r="B5267">
        <v>86</v>
      </c>
      <c r="C5267" t="s">
        <v>232</v>
      </c>
      <c r="D5267" t="s">
        <v>233</v>
      </c>
      <c r="E5267" s="86" t="str">
        <f t="shared" si="186"/>
        <v>869. Gestión de Programas Estrategias y Planes para el BienestarGestión Integral Estrategias y Programas</v>
      </c>
      <c r="F5267" t="s">
        <v>234</v>
      </c>
      <c r="G5267" t="s">
        <v>235</v>
      </c>
      <c r="H5267" t="s">
        <v>90</v>
      </c>
      <c r="I5267" s="134" t="s">
        <v>60</v>
      </c>
      <c r="J5267" t="s">
        <v>218</v>
      </c>
      <c r="K5267" t="s">
        <v>62</v>
      </c>
      <c r="L5267" s="32" t="s">
        <v>6</v>
      </c>
      <c r="M5267" s="12" t="s">
        <v>2</v>
      </c>
      <c r="N5267" s="70" t="str">
        <f t="shared" si="187"/>
        <v>869. Gestión de Programas Estrategias y Planes para el BienestarGestión Integral Estrategias y Programas4_BOSA3_DICIEMBRE_2025</v>
      </c>
      <c r="O5267" s="75">
        <v>73474880</v>
      </c>
      <c r="S5267" s="21">
        <v>0</v>
      </c>
    </row>
    <row r="5268" spans="2:19" ht="30" hidden="1" customHeight="1">
      <c r="B5268">
        <v>136</v>
      </c>
      <c r="C5268" t="s">
        <v>232</v>
      </c>
      <c r="D5268" t="s">
        <v>233</v>
      </c>
      <c r="E5268" s="86" t="str">
        <f t="shared" ref="E5268:E5331" si="188">B5268&amp;C5268&amp;D5268</f>
        <v>1369. Gestión de Programas Estrategias y Planes para el BienestarGestión Integral Estrategias y Programas</v>
      </c>
      <c r="F5268" t="s">
        <v>236</v>
      </c>
      <c r="G5268" t="s">
        <v>237</v>
      </c>
      <c r="H5268" t="s">
        <v>30</v>
      </c>
      <c r="I5268" s="134" t="s">
        <v>60</v>
      </c>
      <c r="J5268" t="s">
        <v>61</v>
      </c>
      <c r="K5268" t="s">
        <v>62</v>
      </c>
      <c r="L5268" s="32" t="s">
        <v>6</v>
      </c>
      <c r="M5268" s="12" t="s">
        <v>2</v>
      </c>
      <c r="N5268" s="70" t="str">
        <f t="shared" si="187"/>
        <v>1369. Gestión de Programas Estrategias y Planes para el BienestarGestión Integral Estrategias y Programas4_BOSA3_DICIEMBRE_2025</v>
      </c>
      <c r="O5268" s="75">
        <v>5621568</v>
      </c>
      <c r="S5268" s="21">
        <v>0</v>
      </c>
    </row>
    <row r="5269" spans="2:19" ht="30" hidden="1" customHeight="1">
      <c r="B5269">
        <v>137</v>
      </c>
      <c r="C5269" t="s">
        <v>232</v>
      </c>
      <c r="D5269" t="s">
        <v>233</v>
      </c>
      <c r="E5269" s="86" t="str">
        <f t="shared" si="188"/>
        <v>1379. Gestión de Programas Estrategias y Planes para el BienestarGestión Integral Estrategias y Programas</v>
      </c>
      <c r="F5269" t="s">
        <v>238</v>
      </c>
      <c r="G5269" t="s">
        <v>237</v>
      </c>
      <c r="H5269" t="s">
        <v>30</v>
      </c>
      <c r="I5269" s="134" t="s">
        <v>60</v>
      </c>
      <c r="J5269" t="s">
        <v>61</v>
      </c>
      <c r="K5269" t="s">
        <v>62</v>
      </c>
      <c r="L5269" s="32" t="s">
        <v>6</v>
      </c>
      <c r="M5269" s="12" t="s">
        <v>2</v>
      </c>
      <c r="N5269" s="70" t="str">
        <f t="shared" si="187"/>
        <v>1379. Gestión de Programas Estrategias y Planes para el BienestarGestión Integral Estrategias y Programas4_BOSA3_DICIEMBRE_2025</v>
      </c>
      <c r="O5269" s="75">
        <v>3994272</v>
      </c>
      <c r="S5269" s="21">
        <v>0</v>
      </c>
    </row>
    <row r="5270" spans="2:19" ht="30" hidden="1" customHeight="1">
      <c r="B5270">
        <v>138</v>
      </c>
      <c r="C5270" t="s">
        <v>232</v>
      </c>
      <c r="D5270" t="s">
        <v>233</v>
      </c>
      <c r="E5270" s="86" t="str">
        <f t="shared" si="188"/>
        <v>1389. Gestión de Programas Estrategias y Planes para el BienestarGestión Integral Estrategias y Programas</v>
      </c>
      <c r="F5270" t="s">
        <v>239</v>
      </c>
      <c r="G5270" t="s">
        <v>237</v>
      </c>
      <c r="H5270" t="s">
        <v>30</v>
      </c>
      <c r="I5270" s="134" t="s">
        <v>60</v>
      </c>
      <c r="J5270" t="s">
        <v>61</v>
      </c>
      <c r="K5270" t="s">
        <v>62</v>
      </c>
      <c r="L5270" s="32" t="s">
        <v>6</v>
      </c>
      <c r="M5270" s="12" t="s">
        <v>2</v>
      </c>
      <c r="N5270" s="70" t="str">
        <f t="shared" si="187"/>
        <v>1389. Gestión de Programas Estrategias y Planes para el BienestarGestión Integral Estrategias y Programas4_BOSA3_DICIEMBRE_2025</v>
      </c>
      <c r="O5270" s="75">
        <v>12969056</v>
      </c>
      <c r="S5270" s="21">
        <v>0</v>
      </c>
    </row>
    <row r="5271" spans="2:19" ht="30" hidden="1" customHeight="1">
      <c r="B5271">
        <v>139</v>
      </c>
      <c r="C5271" t="s">
        <v>232</v>
      </c>
      <c r="D5271" t="s">
        <v>233</v>
      </c>
      <c r="E5271" s="86" t="str">
        <f t="shared" si="188"/>
        <v>1399. Gestión de Programas Estrategias y Planes para el BienestarGestión Integral Estrategias y Programas</v>
      </c>
      <c r="F5271" t="s">
        <v>240</v>
      </c>
      <c r="G5271" t="s">
        <v>237</v>
      </c>
      <c r="H5271" t="s">
        <v>30</v>
      </c>
      <c r="I5271" s="134" t="s">
        <v>60</v>
      </c>
      <c r="J5271" t="s">
        <v>61</v>
      </c>
      <c r="K5271" t="s">
        <v>62</v>
      </c>
      <c r="L5271" s="32" t="s">
        <v>6</v>
      </c>
      <c r="M5271" s="12" t="s">
        <v>2</v>
      </c>
      <c r="N5271" s="70" t="str">
        <f t="shared" si="187"/>
        <v>1399. Gestión de Programas Estrategias y Planes para el BienestarGestión Integral Estrategias y Programas4_BOSA3_DICIEMBRE_2025</v>
      </c>
      <c r="O5271" s="75">
        <v>3994272</v>
      </c>
      <c r="S5271" s="21">
        <v>0</v>
      </c>
    </row>
    <row r="5272" spans="2:19" ht="30" hidden="1" customHeight="1">
      <c r="B5272">
        <v>140</v>
      </c>
      <c r="C5272" t="s">
        <v>232</v>
      </c>
      <c r="D5272" t="s">
        <v>233</v>
      </c>
      <c r="E5272" s="86" t="str">
        <f t="shared" si="188"/>
        <v>1409. Gestión de Programas Estrategias y Planes para el BienestarGestión Integral Estrategias y Programas</v>
      </c>
      <c r="F5272" t="s">
        <v>241</v>
      </c>
      <c r="G5272" t="s">
        <v>237</v>
      </c>
      <c r="H5272" t="s">
        <v>30</v>
      </c>
      <c r="I5272" s="134" t="s">
        <v>60</v>
      </c>
      <c r="J5272" t="s">
        <v>61</v>
      </c>
      <c r="K5272" t="s">
        <v>62</v>
      </c>
      <c r="L5272" s="32" t="s">
        <v>6</v>
      </c>
      <c r="M5272" s="12" t="s">
        <v>2</v>
      </c>
      <c r="N5272" s="70" t="str">
        <f t="shared" si="187"/>
        <v>1409. Gestión de Programas Estrategias y Planes para el BienestarGestión Integral Estrategias y Programas4_BOSA3_DICIEMBRE_2025</v>
      </c>
      <c r="O5272" s="75">
        <v>5621568</v>
      </c>
      <c r="S5272" s="21">
        <v>0</v>
      </c>
    </row>
    <row r="5273" spans="2:19" ht="30" hidden="1" customHeight="1">
      <c r="B5273">
        <v>141</v>
      </c>
      <c r="C5273" t="s">
        <v>232</v>
      </c>
      <c r="D5273" t="s">
        <v>233</v>
      </c>
      <c r="E5273" s="86" t="str">
        <f t="shared" si="188"/>
        <v>1419. Gestión de Programas Estrategias y Planes para el BienestarGestión Integral Estrategias y Programas</v>
      </c>
      <c r="F5273" t="s">
        <v>242</v>
      </c>
      <c r="G5273" t="s">
        <v>237</v>
      </c>
      <c r="H5273" t="s">
        <v>30</v>
      </c>
      <c r="I5273" s="134" t="s">
        <v>60</v>
      </c>
      <c r="J5273" t="s">
        <v>61</v>
      </c>
      <c r="K5273" t="s">
        <v>62</v>
      </c>
      <c r="L5273" s="32" t="s">
        <v>6</v>
      </c>
      <c r="M5273" s="12" t="s">
        <v>2</v>
      </c>
      <c r="N5273" s="70" t="str">
        <f t="shared" si="187"/>
        <v>1419. Gestión de Programas Estrategias y Planes para el BienestarGestión Integral Estrategias y Programas4_BOSA3_DICIEMBRE_2025</v>
      </c>
      <c r="O5273" s="75">
        <v>3994272</v>
      </c>
      <c r="S5273" s="21">
        <v>0</v>
      </c>
    </row>
    <row r="5274" spans="2:19" ht="30" hidden="1" customHeight="1">
      <c r="B5274">
        <v>142</v>
      </c>
      <c r="C5274" t="s">
        <v>232</v>
      </c>
      <c r="D5274" t="s">
        <v>233</v>
      </c>
      <c r="E5274" s="86" t="str">
        <f t="shared" si="188"/>
        <v>1429. Gestión de Programas Estrategias y Planes para el BienestarGestión Integral Estrategias y Programas</v>
      </c>
      <c r="F5274" t="s">
        <v>243</v>
      </c>
      <c r="G5274" t="s">
        <v>237</v>
      </c>
      <c r="H5274" t="s">
        <v>30</v>
      </c>
      <c r="I5274" s="134" t="s">
        <v>60</v>
      </c>
      <c r="J5274" t="s">
        <v>61</v>
      </c>
      <c r="K5274" t="s">
        <v>80</v>
      </c>
      <c r="L5274" s="32" t="s">
        <v>6</v>
      </c>
      <c r="M5274" s="12" t="s">
        <v>2</v>
      </c>
      <c r="N5274" s="70" t="str">
        <f t="shared" si="187"/>
        <v>1429. Gestión de Programas Estrategias y Planes para el BienestarGestión Integral Estrategias y Programas4_BOSA3_DICIEMBRE_2025</v>
      </c>
      <c r="O5274" s="75">
        <v>3994272</v>
      </c>
      <c r="S5274" s="21">
        <v>0</v>
      </c>
    </row>
    <row r="5275" spans="2:19" ht="30" hidden="1" customHeight="1">
      <c r="B5275">
        <v>143</v>
      </c>
      <c r="C5275" t="s">
        <v>232</v>
      </c>
      <c r="D5275" t="s">
        <v>233</v>
      </c>
      <c r="E5275" s="86" t="str">
        <f t="shared" si="188"/>
        <v>1439. Gestión de Programas Estrategias y Planes para el BienestarGestión Integral Estrategias y Programas</v>
      </c>
      <c r="F5275" t="s">
        <v>244</v>
      </c>
      <c r="G5275" t="s">
        <v>245</v>
      </c>
      <c r="H5275" t="s">
        <v>30</v>
      </c>
      <c r="I5275" s="134" t="s">
        <v>60</v>
      </c>
      <c r="J5275" t="s">
        <v>61</v>
      </c>
      <c r="K5275" t="s">
        <v>62</v>
      </c>
      <c r="L5275" s="32" t="s">
        <v>6</v>
      </c>
      <c r="M5275" s="12" t="s">
        <v>2</v>
      </c>
      <c r="N5275" s="70" t="str">
        <f t="shared" si="187"/>
        <v>1439. Gestión de Programas Estrategias y Planes para el BienestarGestión Integral Estrategias y Programas4_BOSA3_DICIEMBRE_2025</v>
      </c>
      <c r="O5275" s="75">
        <v>7508288</v>
      </c>
      <c r="S5275" s="21">
        <v>0</v>
      </c>
    </row>
    <row r="5276" spans="2:19" ht="30" hidden="1" customHeight="1">
      <c r="B5276">
        <v>144</v>
      </c>
      <c r="C5276" t="s">
        <v>232</v>
      </c>
      <c r="D5276" t="s">
        <v>233</v>
      </c>
      <c r="E5276" s="86" t="str">
        <f t="shared" si="188"/>
        <v>1449. Gestión de Programas Estrategias y Planes para el BienestarGestión Integral Estrategias y Programas</v>
      </c>
      <c r="F5276" t="s">
        <v>246</v>
      </c>
      <c r="G5276" t="s">
        <v>245</v>
      </c>
      <c r="H5276" t="s">
        <v>30</v>
      </c>
      <c r="I5276" s="134" t="s">
        <v>60</v>
      </c>
      <c r="J5276" t="s">
        <v>61</v>
      </c>
      <c r="K5276" t="s">
        <v>62</v>
      </c>
      <c r="L5276" s="32" t="s">
        <v>6</v>
      </c>
      <c r="M5276" s="12" t="s">
        <v>2</v>
      </c>
      <c r="N5276" s="70" t="str">
        <f t="shared" si="187"/>
        <v>1449. Gestión de Programas Estrategias y Planes para el BienestarGestión Integral Estrategias y Programas4_BOSA3_DICIEMBRE_2025</v>
      </c>
      <c r="O5276" s="75">
        <v>7508288</v>
      </c>
      <c r="S5276" s="21">
        <v>0</v>
      </c>
    </row>
    <row r="5277" spans="2:19" ht="30" hidden="1" customHeight="1">
      <c r="B5277">
        <v>145</v>
      </c>
      <c r="C5277" t="s">
        <v>232</v>
      </c>
      <c r="D5277" t="s">
        <v>233</v>
      </c>
      <c r="E5277" s="86" t="str">
        <f t="shared" si="188"/>
        <v>1459. Gestión de Programas Estrategias y Planes para el BienestarGestión Integral Estrategias y Programas</v>
      </c>
      <c r="F5277" t="s">
        <v>247</v>
      </c>
      <c r="G5277" t="s">
        <v>245</v>
      </c>
      <c r="H5277" t="s">
        <v>30</v>
      </c>
      <c r="I5277" s="134" t="s">
        <v>60</v>
      </c>
      <c r="J5277" t="s">
        <v>61</v>
      </c>
      <c r="K5277" t="s">
        <v>62</v>
      </c>
      <c r="L5277" s="32" t="s">
        <v>6</v>
      </c>
      <c r="M5277" s="12" t="s">
        <v>2</v>
      </c>
      <c r="N5277" s="70" t="str">
        <f t="shared" si="187"/>
        <v>1459. Gestión de Programas Estrategias y Planes para el BienestarGestión Integral Estrategias y Programas4_BOSA3_DICIEMBRE_2025</v>
      </c>
      <c r="O5277" s="75">
        <v>5299968</v>
      </c>
      <c r="S5277" s="21">
        <v>0</v>
      </c>
    </row>
    <row r="5278" spans="2:19" ht="30" hidden="1" customHeight="1">
      <c r="B5278">
        <v>146</v>
      </c>
      <c r="C5278" t="s">
        <v>232</v>
      </c>
      <c r="D5278" t="s">
        <v>233</v>
      </c>
      <c r="E5278" s="86" t="str">
        <f t="shared" si="188"/>
        <v>1469. Gestión de Programas Estrategias y Planes para el BienestarGestión Integral Estrategias y Programas</v>
      </c>
      <c r="F5278" t="s">
        <v>248</v>
      </c>
      <c r="G5278" t="s">
        <v>245</v>
      </c>
      <c r="H5278" t="s">
        <v>30</v>
      </c>
      <c r="I5278" s="134" t="s">
        <v>60</v>
      </c>
      <c r="J5278" t="s">
        <v>91</v>
      </c>
      <c r="K5278" t="s">
        <v>80</v>
      </c>
      <c r="L5278" s="32" t="s">
        <v>6</v>
      </c>
      <c r="M5278" s="12" t="s">
        <v>2</v>
      </c>
      <c r="N5278" s="70" t="str">
        <f t="shared" si="187"/>
        <v>1469. Gestión de Programas Estrategias y Planes para el BienestarGestión Integral Estrategias y Programas4_BOSA3_DICIEMBRE_2025</v>
      </c>
      <c r="O5278" s="75">
        <v>122208</v>
      </c>
      <c r="S5278" s="21">
        <v>0</v>
      </c>
    </row>
    <row r="5279" spans="2:19" ht="30" hidden="1" customHeight="1">
      <c r="B5279">
        <v>147</v>
      </c>
      <c r="C5279" t="s">
        <v>232</v>
      </c>
      <c r="D5279" t="s">
        <v>233</v>
      </c>
      <c r="E5279" s="86" t="str">
        <f t="shared" si="188"/>
        <v>1479. Gestión de Programas Estrategias y Planes para el BienestarGestión Integral Estrategias y Programas</v>
      </c>
      <c r="F5279" t="s">
        <v>249</v>
      </c>
      <c r="G5279" t="s">
        <v>245</v>
      </c>
      <c r="H5279" t="s">
        <v>30</v>
      </c>
      <c r="I5279" s="134" t="s">
        <v>60</v>
      </c>
      <c r="J5279" t="s">
        <v>215</v>
      </c>
      <c r="K5279" t="s">
        <v>80</v>
      </c>
      <c r="L5279" s="32" t="s">
        <v>6</v>
      </c>
      <c r="M5279" s="12" t="s">
        <v>2</v>
      </c>
      <c r="N5279" s="70" t="str">
        <f t="shared" si="187"/>
        <v>1479. Gestión de Programas Estrategias y Planes para el BienestarGestión Integral Estrategias y Programas4_BOSA3_DICIEMBRE_2025</v>
      </c>
      <c r="O5279" s="75">
        <v>30552</v>
      </c>
      <c r="S5279" s="21">
        <v>0</v>
      </c>
    </row>
    <row r="5280" spans="2:19" ht="30" hidden="1" customHeight="1">
      <c r="B5280">
        <v>148</v>
      </c>
      <c r="C5280" t="s">
        <v>232</v>
      </c>
      <c r="D5280" t="s">
        <v>233</v>
      </c>
      <c r="E5280" s="86" t="str">
        <f t="shared" si="188"/>
        <v>1489. Gestión de Programas Estrategias y Planes para el BienestarGestión Integral Estrategias y Programas</v>
      </c>
      <c r="F5280" t="s">
        <v>250</v>
      </c>
      <c r="G5280" t="s">
        <v>245</v>
      </c>
      <c r="H5280" t="s">
        <v>30</v>
      </c>
      <c r="I5280" s="134" t="s">
        <v>60</v>
      </c>
      <c r="J5280" t="s">
        <v>91</v>
      </c>
      <c r="K5280" t="s">
        <v>80</v>
      </c>
      <c r="L5280" s="32" t="s">
        <v>6</v>
      </c>
      <c r="M5280" s="12" t="s">
        <v>2</v>
      </c>
      <c r="N5280" s="70" t="str">
        <f t="shared" si="187"/>
        <v>1489. Gestión de Programas Estrategias y Planes para el BienestarGestión Integral Estrategias y Programas4_BOSA3_DICIEMBRE_2025</v>
      </c>
      <c r="O5280" s="75">
        <v>122208</v>
      </c>
      <c r="S5280" s="21">
        <v>0</v>
      </c>
    </row>
    <row r="5281" spans="2:19" ht="30" hidden="1" customHeight="1">
      <c r="B5281">
        <v>149</v>
      </c>
      <c r="C5281" t="s">
        <v>232</v>
      </c>
      <c r="D5281" t="s">
        <v>233</v>
      </c>
      <c r="E5281" s="86" t="str">
        <f t="shared" si="188"/>
        <v>1499. Gestión de Programas Estrategias y Planes para el BienestarGestión Integral Estrategias y Programas</v>
      </c>
      <c r="F5281" t="s">
        <v>251</v>
      </c>
      <c r="G5281" t="s">
        <v>245</v>
      </c>
      <c r="H5281" t="s">
        <v>30</v>
      </c>
      <c r="I5281" s="134" t="s">
        <v>60</v>
      </c>
      <c r="J5281" t="s">
        <v>61</v>
      </c>
      <c r="K5281" t="s">
        <v>62</v>
      </c>
      <c r="L5281" s="32" t="s">
        <v>6</v>
      </c>
      <c r="M5281" s="12" t="s">
        <v>2</v>
      </c>
      <c r="N5281" s="70" t="str">
        <f t="shared" si="187"/>
        <v>1499. Gestión de Programas Estrategias y Planes para el BienestarGestión Integral Estrategias y Programas4_BOSA3_DICIEMBRE_2025</v>
      </c>
      <c r="O5281" s="75">
        <v>3665168</v>
      </c>
      <c r="S5281" s="21">
        <v>0</v>
      </c>
    </row>
    <row r="5282" spans="2:19" ht="30" hidden="1" customHeight="1">
      <c r="B5282">
        <v>150</v>
      </c>
      <c r="C5282" t="s">
        <v>232</v>
      </c>
      <c r="D5282" t="s">
        <v>233</v>
      </c>
      <c r="E5282" s="86" t="str">
        <f t="shared" si="188"/>
        <v>1509. Gestión de Programas Estrategias y Planes para el BienestarGestión Integral Estrategias y Programas</v>
      </c>
      <c r="F5282" t="s">
        <v>252</v>
      </c>
      <c r="G5282" t="s">
        <v>245</v>
      </c>
      <c r="H5282" t="s">
        <v>30</v>
      </c>
      <c r="I5282" s="134" t="s">
        <v>60</v>
      </c>
      <c r="J5282" t="s">
        <v>61</v>
      </c>
      <c r="K5282" t="s">
        <v>62</v>
      </c>
      <c r="L5282" s="32" t="s">
        <v>6</v>
      </c>
      <c r="M5282" s="12" t="s">
        <v>2</v>
      </c>
      <c r="N5282" s="70" t="str">
        <f t="shared" si="187"/>
        <v>1509. Gestión de Programas Estrategias y Planes para el BienestarGestión Integral Estrategias y Programas4_BOSA3_DICIEMBRE_2025</v>
      </c>
      <c r="O5282" s="75">
        <v>1057260</v>
      </c>
      <c r="S5282" s="21">
        <v>0</v>
      </c>
    </row>
    <row r="5283" spans="2:19" ht="30" hidden="1" customHeight="1">
      <c r="B5283">
        <v>151</v>
      </c>
      <c r="C5283" t="s">
        <v>232</v>
      </c>
      <c r="D5283" t="s">
        <v>233</v>
      </c>
      <c r="E5283" s="86" t="str">
        <f t="shared" si="188"/>
        <v>1519. Gestión de Programas Estrategias y Planes para el BienestarGestión Integral Estrategias y Programas</v>
      </c>
      <c r="F5283" t="s">
        <v>253</v>
      </c>
      <c r="G5283" t="s">
        <v>245</v>
      </c>
      <c r="H5283" t="s">
        <v>30</v>
      </c>
      <c r="I5283" s="134" t="s">
        <v>60</v>
      </c>
      <c r="J5283" t="s">
        <v>61</v>
      </c>
      <c r="K5283" t="s">
        <v>62</v>
      </c>
      <c r="L5283" s="32" t="s">
        <v>6</v>
      </c>
      <c r="M5283" s="12" t="s">
        <v>2</v>
      </c>
      <c r="N5283" s="70" t="str">
        <f t="shared" si="187"/>
        <v>1519. Gestión de Programas Estrategias y Planes para el BienestarGestión Integral Estrategias y Programas4_BOSA3_DICIEMBRE_2025</v>
      </c>
      <c r="O5283" s="75">
        <v>1409680</v>
      </c>
      <c r="S5283" s="21">
        <v>0</v>
      </c>
    </row>
    <row r="5284" spans="2:19" ht="30" hidden="1" customHeight="1">
      <c r="B5284">
        <v>152</v>
      </c>
      <c r="C5284" t="s">
        <v>232</v>
      </c>
      <c r="D5284" t="s">
        <v>233</v>
      </c>
      <c r="E5284" s="86" t="str">
        <f t="shared" si="188"/>
        <v>1529. Gestión de Programas Estrategias y Planes para el BienestarGestión Integral Estrategias y Programas</v>
      </c>
      <c r="F5284" t="s">
        <v>254</v>
      </c>
      <c r="G5284" t="s">
        <v>245</v>
      </c>
      <c r="H5284" t="s">
        <v>30</v>
      </c>
      <c r="I5284" s="134" t="s">
        <v>60</v>
      </c>
      <c r="J5284" t="s">
        <v>61</v>
      </c>
      <c r="K5284" t="s">
        <v>62</v>
      </c>
      <c r="L5284" s="32" t="s">
        <v>6</v>
      </c>
      <c r="M5284" s="12" t="s">
        <v>2</v>
      </c>
      <c r="N5284" s="70" t="str">
        <f t="shared" si="187"/>
        <v>1529. Gestión de Programas Estrategias y Planes para el BienestarGestión Integral Estrategias y Programas4_BOSA3_DICIEMBRE_2025</v>
      </c>
      <c r="O5284" s="75">
        <v>352420</v>
      </c>
      <c r="S5284" s="21">
        <v>0</v>
      </c>
    </row>
    <row r="5285" spans="2:19" ht="30" hidden="1" customHeight="1">
      <c r="B5285">
        <v>153</v>
      </c>
      <c r="C5285" t="s">
        <v>232</v>
      </c>
      <c r="D5285" t="s">
        <v>233</v>
      </c>
      <c r="E5285" s="86" t="str">
        <f t="shared" si="188"/>
        <v>1539. Gestión de Programas Estrategias y Planes para el BienestarGestión Integral Estrategias y Programas</v>
      </c>
      <c r="F5285" t="s">
        <v>255</v>
      </c>
      <c r="G5285" t="s">
        <v>235</v>
      </c>
      <c r="H5285" t="s">
        <v>30</v>
      </c>
      <c r="I5285" s="134" t="s">
        <v>60</v>
      </c>
      <c r="J5285" t="s">
        <v>61</v>
      </c>
      <c r="K5285" t="s">
        <v>62</v>
      </c>
      <c r="L5285" s="32" t="s">
        <v>6</v>
      </c>
      <c r="M5285" s="12" t="s">
        <v>2</v>
      </c>
      <c r="N5285" s="70" t="str">
        <f t="shared" si="187"/>
        <v>1539. Gestión de Programas Estrategias y Planes para el BienestarGestión Integral Estrategias y Programas4_BOSA3_DICIEMBRE_2025</v>
      </c>
      <c r="O5285" s="75">
        <v>7347488</v>
      </c>
      <c r="S5285" s="21">
        <v>0</v>
      </c>
    </row>
    <row r="5286" spans="2:19" ht="30" hidden="1" customHeight="1">
      <c r="B5286">
        <v>154</v>
      </c>
      <c r="C5286" t="s">
        <v>232</v>
      </c>
      <c r="D5286" t="s">
        <v>233</v>
      </c>
      <c r="E5286" s="86" t="str">
        <f t="shared" si="188"/>
        <v>1549. Gestión de Programas Estrategias y Planes para el BienestarGestión Integral Estrategias y Programas</v>
      </c>
      <c r="F5286" t="s">
        <v>256</v>
      </c>
      <c r="G5286" t="s">
        <v>235</v>
      </c>
      <c r="H5286" t="s">
        <v>30</v>
      </c>
      <c r="I5286" s="134" t="s">
        <v>60</v>
      </c>
      <c r="J5286" t="s">
        <v>61</v>
      </c>
      <c r="K5286" t="s">
        <v>62</v>
      </c>
      <c r="L5286" s="32" t="s">
        <v>6</v>
      </c>
      <c r="M5286" s="12" t="s">
        <v>2</v>
      </c>
      <c r="N5286" s="70" t="str">
        <f t="shared" si="187"/>
        <v>1549. Gestión de Programas Estrategias y Planes para el BienestarGestión Integral Estrategias y Programas4_BOSA3_DICIEMBRE_2025</v>
      </c>
      <c r="O5286" s="75">
        <v>7347488</v>
      </c>
      <c r="S5286" s="21">
        <v>0</v>
      </c>
    </row>
    <row r="5287" spans="2:19" ht="30" hidden="1" customHeight="1">
      <c r="B5287">
        <v>155</v>
      </c>
      <c r="C5287" t="s">
        <v>232</v>
      </c>
      <c r="D5287" t="s">
        <v>233</v>
      </c>
      <c r="E5287" s="86" t="str">
        <f t="shared" si="188"/>
        <v>1559. Gestión de Programas Estrategias y Planes para el BienestarGestión Integral Estrategias y Programas</v>
      </c>
      <c r="F5287" t="s">
        <v>257</v>
      </c>
      <c r="G5287" t="s">
        <v>235</v>
      </c>
      <c r="H5287" t="s">
        <v>30</v>
      </c>
      <c r="I5287" s="134" t="s">
        <v>60</v>
      </c>
      <c r="J5287" t="s">
        <v>61</v>
      </c>
      <c r="K5287" t="s">
        <v>62</v>
      </c>
      <c r="L5287" s="32" t="s">
        <v>6</v>
      </c>
      <c r="M5287" s="12" t="s">
        <v>2</v>
      </c>
      <c r="N5287" s="70" t="str">
        <f t="shared" si="187"/>
        <v>1559. Gestión de Programas Estrategias y Planes para el BienestarGestión Integral Estrategias y Programas4_BOSA3_DICIEMBRE_2025</v>
      </c>
      <c r="O5287" s="75">
        <v>7347488</v>
      </c>
      <c r="S5287" s="21">
        <v>0</v>
      </c>
    </row>
    <row r="5288" spans="2:19" ht="30" hidden="1" customHeight="1">
      <c r="B5288">
        <v>156</v>
      </c>
      <c r="C5288" t="s">
        <v>232</v>
      </c>
      <c r="D5288" t="s">
        <v>233</v>
      </c>
      <c r="E5288" s="86" t="str">
        <f t="shared" si="188"/>
        <v>1569. Gestión de Programas Estrategias y Planes para el BienestarGestión Integral Estrategias y Programas</v>
      </c>
      <c r="F5288" t="s">
        <v>258</v>
      </c>
      <c r="G5288" t="s">
        <v>235</v>
      </c>
      <c r="H5288" t="s">
        <v>30</v>
      </c>
      <c r="I5288" s="134" t="s">
        <v>60</v>
      </c>
      <c r="J5288" t="s">
        <v>61</v>
      </c>
      <c r="K5288" t="s">
        <v>62</v>
      </c>
      <c r="L5288" s="32" t="s">
        <v>6</v>
      </c>
      <c r="M5288" s="12" t="s">
        <v>2</v>
      </c>
      <c r="N5288" s="70" t="str">
        <f t="shared" si="187"/>
        <v>1569. Gestión de Programas Estrategias y Planes para el BienestarGestión Integral Estrategias y Programas4_BOSA3_DICIEMBRE_2025</v>
      </c>
      <c r="O5288" s="75">
        <v>13832016</v>
      </c>
      <c r="S5288" s="21">
        <v>0</v>
      </c>
    </row>
    <row r="5289" spans="2:19" ht="30" hidden="1" customHeight="1">
      <c r="B5289">
        <v>157</v>
      </c>
      <c r="C5289" t="s">
        <v>232</v>
      </c>
      <c r="D5289" t="s">
        <v>233</v>
      </c>
      <c r="E5289" s="86" t="str">
        <f t="shared" si="188"/>
        <v>1579. Gestión de Programas Estrategias y Planes para el BienestarGestión Integral Estrategias y Programas</v>
      </c>
      <c r="F5289" t="s">
        <v>259</v>
      </c>
      <c r="G5289" t="s">
        <v>235</v>
      </c>
      <c r="H5289" t="s">
        <v>30</v>
      </c>
      <c r="I5289" s="134" t="s">
        <v>60</v>
      </c>
      <c r="J5289" t="s">
        <v>61</v>
      </c>
      <c r="K5289" t="s">
        <v>62</v>
      </c>
      <c r="L5289" s="32" t="s">
        <v>6</v>
      </c>
      <c r="M5289" s="12" t="s">
        <v>2</v>
      </c>
      <c r="N5289" s="70" t="str">
        <f t="shared" si="187"/>
        <v>1579. Gestión de Programas Estrategias y Planes para el BienestarGestión Integral Estrategias y Programas4_BOSA3_DICIEMBRE_2025</v>
      </c>
      <c r="O5289" s="75">
        <v>13832016</v>
      </c>
      <c r="S5289" s="21">
        <v>0</v>
      </c>
    </row>
    <row r="5290" spans="2:19" ht="30" hidden="1" customHeight="1">
      <c r="B5290">
        <v>158</v>
      </c>
      <c r="C5290" t="s">
        <v>232</v>
      </c>
      <c r="D5290" t="s">
        <v>233</v>
      </c>
      <c r="E5290" s="86" t="str">
        <f t="shared" si="188"/>
        <v>1589. Gestión de Programas Estrategias y Planes para el BienestarGestión Integral Estrategias y Programas</v>
      </c>
      <c r="F5290" t="s">
        <v>260</v>
      </c>
      <c r="G5290" t="s">
        <v>235</v>
      </c>
      <c r="H5290" t="s">
        <v>30</v>
      </c>
      <c r="I5290" s="134" t="s">
        <v>60</v>
      </c>
      <c r="J5290" t="s">
        <v>91</v>
      </c>
      <c r="K5290" t="s">
        <v>62</v>
      </c>
      <c r="L5290" s="32" t="s">
        <v>6</v>
      </c>
      <c r="M5290" s="12" t="s">
        <v>2</v>
      </c>
      <c r="N5290" s="70" t="str">
        <f t="shared" si="187"/>
        <v>1589. Gestión de Programas Estrategias y Planes para el BienestarGestión Integral Estrategias y Programas4_BOSA3_DICIEMBRE_2025</v>
      </c>
      <c r="O5290" s="75">
        <v>2114520</v>
      </c>
      <c r="S5290" s="21">
        <v>0</v>
      </c>
    </row>
    <row r="5291" spans="2:19" ht="30" hidden="1" customHeight="1">
      <c r="B5291">
        <v>159</v>
      </c>
      <c r="C5291" t="s">
        <v>232</v>
      </c>
      <c r="D5291" t="s">
        <v>233</v>
      </c>
      <c r="E5291" s="86" t="str">
        <f t="shared" si="188"/>
        <v>1599. Gestión de Programas Estrategias y Planes para el BienestarGestión Integral Estrategias y Programas</v>
      </c>
      <c r="F5291" t="s">
        <v>261</v>
      </c>
      <c r="G5291" t="s">
        <v>235</v>
      </c>
      <c r="H5291" t="s">
        <v>30</v>
      </c>
      <c r="I5291" s="134" t="s">
        <v>60</v>
      </c>
      <c r="J5291" t="s">
        <v>61</v>
      </c>
      <c r="K5291" t="s">
        <v>62</v>
      </c>
      <c r="L5291" s="32" t="s">
        <v>6</v>
      </c>
      <c r="M5291" s="12" t="s">
        <v>2</v>
      </c>
      <c r="N5291" s="70" t="str">
        <f t="shared" si="187"/>
        <v>1599. Gestión de Programas Estrategias y Planes para el BienestarGestión Integral Estrategias y Programas4_BOSA3_DICIEMBRE_2025</v>
      </c>
      <c r="O5291" s="75">
        <v>4370008</v>
      </c>
      <c r="S5291" s="21">
        <v>0</v>
      </c>
    </row>
    <row r="5292" spans="2:19" ht="30" hidden="1" customHeight="1">
      <c r="B5292">
        <v>160</v>
      </c>
      <c r="C5292" t="s">
        <v>232</v>
      </c>
      <c r="D5292" t="s">
        <v>233</v>
      </c>
      <c r="E5292" s="86" t="str">
        <f t="shared" si="188"/>
        <v>1609. Gestión de Programas Estrategias y Planes para el BienestarGestión Integral Estrategias y Programas</v>
      </c>
      <c r="F5292" t="s">
        <v>262</v>
      </c>
      <c r="G5292" t="s">
        <v>235</v>
      </c>
      <c r="H5292" t="s">
        <v>30</v>
      </c>
      <c r="I5292" s="134" t="s">
        <v>60</v>
      </c>
      <c r="J5292" t="s">
        <v>61</v>
      </c>
      <c r="K5292" t="s">
        <v>62</v>
      </c>
      <c r="L5292" s="32" t="s">
        <v>6</v>
      </c>
      <c r="M5292" s="12" t="s">
        <v>2</v>
      </c>
      <c r="N5292" s="70" t="str">
        <f t="shared" si="187"/>
        <v>1609. Gestión de Programas Estrategias y Planes para el BienestarGestión Integral Estrategias y Programas4_BOSA3_DICIEMBRE_2025</v>
      </c>
      <c r="O5292" s="75">
        <v>3994272</v>
      </c>
      <c r="S5292" s="21">
        <v>0</v>
      </c>
    </row>
    <row r="5293" spans="2:19" ht="30" hidden="1" customHeight="1">
      <c r="B5293">
        <v>161</v>
      </c>
      <c r="C5293" t="s">
        <v>232</v>
      </c>
      <c r="D5293" t="s">
        <v>233</v>
      </c>
      <c r="E5293" s="86" t="str">
        <f t="shared" si="188"/>
        <v>1619. Gestión de Programas Estrategias y Planes para el BienestarGestión Integral Estrategias y Programas</v>
      </c>
      <c r="F5293" t="s">
        <v>263</v>
      </c>
      <c r="G5293" t="s">
        <v>237</v>
      </c>
      <c r="H5293" t="s">
        <v>30</v>
      </c>
      <c r="I5293" s="134" t="s">
        <v>60</v>
      </c>
      <c r="J5293" t="s">
        <v>61</v>
      </c>
      <c r="K5293" t="s">
        <v>62</v>
      </c>
      <c r="L5293" s="32" t="s">
        <v>6</v>
      </c>
      <c r="M5293" s="12" t="s">
        <v>2</v>
      </c>
      <c r="N5293" s="70" t="str">
        <f t="shared" si="187"/>
        <v>1619. Gestión de Programas Estrategias y Planes para el BienestarGestión Integral Estrategias y Programas4_BOSA3_DICIEMBRE_2025</v>
      </c>
      <c r="O5293" s="75">
        <v>7347488</v>
      </c>
      <c r="S5293" s="21">
        <v>0</v>
      </c>
    </row>
    <row r="5294" spans="2:19" ht="30" hidden="1" customHeight="1">
      <c r="B5294">
        <v>162</v>
      </c>
      <c r="C5294" t="s">
        <v>232</v>
      </c>
      <c r="D5294" t="s">
        <v>233</v>
      </c>
      <c r="E5294" s="86" t="str">
        <f t="shared" si="188"/>
        <v>1629. Gestión de Programas Estrategias y Planes para el BienestarGestión Integral Estrategias y Programas</v>
      </c>
      <c r="F5294" t="s">
        <v>264</v>
      </c>
      <c r="G5294" t="s">
        <v>237</v>
      </c>
      <c r="H5294" t="s">
        <v>30</v>
      </c>
      <c r="I5294" s="134" t="s">
        <v>60</v>
      </c>
      <c r="J5294" t="s">
        <v>61</v>
      </c>
      <c r="K5294" t="s">
        <v>62</v>
      </c>
      <c r="L5294" s="32" t="s">
        <v>6</v>
      </c>
      <c r="M5294" s="12" t="s">
        <v>2</v>
      </c>
      <c r="N5294" s="70" t="str">
        <f t="shared" si="187"/>
        <v>1629. Gestión de Programas Estrategias y Planes para el BienestarGestión Integral Estrategias y Programas4_BOSA3_DICIEMBRE_2025</v>
      </c>
      <c r="O5294" s="75">
        <v>10478800</v>
      </c>
      <c r="S5294" s="21">
        <v>0</v>
      </c>
    </row>
    <row r="5295" spans="2:19" ht="30" hidden="1" customHeight="1">
      <c r="B5295">
        <v>163</v>
      </c>
      <c r="C5295" t="s">
        <v>232</v>
      </c>
      <c r="D5295" t="s">
        <v>233</v>
      </c>
      <c r="E5295" s="86" t="str">
        <f t="shared" si="188"/>
        <v>1639. Gestión de Programas Estrategias y Planes para el BienestarGestión Integral Estrategias y Programas</v>
      </c>
      <c r="F5295" t="s">
        <v>265</v>
      </c>
      <c r="G5295" t="s">
        <v>237</v>
      </c>
      <c r="H5295" t="s">
        <v>30</v>
      </c>
      <c r="I5295" s="134" t="s">
        <v>60</v>
      </c>
      <c r="J5295" t="s">
        <v>61</v>
      </c>
      <c r="K5295" t="s">
        <v>62</v>
      </c>
      <c r="L5295" s="32" t="s">
        <v>6</v>
      </c>
      <c r="M5295" s="12" t="s">
        <v>2</v>
      </c>
      <c r="N5295" s="70" t="str">
        <f t="shared" si="187"/>
        <v>1639. Gestión de Programas Estrategias y Planes para el BienestarGestión Integral Estrategias y Programas4_BOSA3_DICIEMBRE_2025</v>
      </c>
      <c r="O5295" s="75">
        <v>3994272</v>
      </c>
      <c r="S5295" s="21">
        <v>0</v>
      </c>
    </row>
    <row r="5296" spans="2:19" ht="30" hidden="1" customHeight="1">
      <c r="B5296">
        <v>164</v>
      </c>
      <c r="C5296" t="s">
        <v>232</v>
      </c>
      <c r="D5296" t="s">
        <v>233</v>
      </c>
      <c r="E5296" s="86" t="str">
        <f t="shared" si="188"/>
        <v>1649. Gestión de Programas Estrategias y Planes para el BienestarGestión Integral Estrategias y Programas</v>
      </c>
      <c r="F5296" t="s">
        <v>266</v>
      </c>
      <c r="G5296" t="s">
        <v>237</v>
      </c>
      <c r="H5296" t="s">
        <v>30</v>
      </c>
      <c r="I5296" s="134" t="s">
        <v>60</v>
      </c>
      <c r="J5296" t="s">
        <v>61</v>
      </c>
      <c r="K5296" t="s">
        <v>62</v>
      </c>
      <c r="L5296" s="32" t="s">
        <v>6</v>
      </c>
      <c r="M5296" s="12" t="s">
        <v>2</v>
      </c>
      <c r="N5296" s="70" t="str">
        <f t="shared" si="187"/>
        <v>1649. Gestión de Programas Estrategias y Planes para el BienestarGestión Integral Estrategias y Programas4_BOSA3_DICIEMBRE_2025</v>
      </c>
      <c r="O5296" s="75">
        <v>6484528</v>
      </c>
      <c r="S5296" s="21">
        <v>0</v>
      </c>
    </row>
    <row r="5297" spans="2:19" ht="30" hidden="1" customHeight="1">
      <c r="B5297">
        <v>165</v>
      </c>
      <c r="C5297" t="s">
        <v>232</v>
      </c>
      <c r="D5297" t="s">
        <v>233</v>
      </c>
      <c r="E5297" s="86" t="str">
        <f t="shared" si="188"/>
        <v>1659. Gestión de Programas Estrategias y Planes para el BienestarGestión Integral Estrategias y Programas</v>
      </c>
      <c r="F5297" t="s">
        <v>267</v>
      </c>
      <c r="G5297" t="s">
        <v>237</v>
      </c>
      <c r="H5297" t="s">
        <v>30</v>
      </c>
      <c r="I5297" s="134" t="s">
        <v>60</v>
      </c>
      <c r="J5297" t="s">
        <v>61</v>
      </c>
      <c r="K5297" t="s">
        <v>62</v>
      </c>
      <c r="L5297" s="32" t="s">
        <v>6</v>
      </c>
      <c r="M5297" s="12" t="s">
        <v>2</v>
      </c>
      <c r="N5297" s="70" t="str">
        <f t="shared" si="187"/>
        <v>1659. Gestión de Programas Estrategias y Planes para el BienestarGestión Integral Estrategias y Programas4_BOSA3_DICIEMBRE_2025</v>
      </c>
      <c r="O5297" s="75">
        <v>3994272</v>
      </c>
      <c r="S5297" s="21">
        <v>0</v>
      </c>
    </row>
    <row r="5298" spans="2:19" ht="30" hidden="1" customHeight="1">
      <c r="B5298">
        <v>166</v>
      </c>
      <c r="C5298" t="s">
        <v>232</v>
      </c>
      <c r="D5298" t="s">
        <v>233</v>
      </c>
      <c r="E5298" s="86" t="str">
        <f t="shared" si="188"/>
        <v>1669. Gestión de Programas Estrategias y Planes para el BienestarGestión Integral Estrategias y Programas</v>
      </c>
      <c r="F5298" t="s">
        <v>268</v>
      </c>
      <c r="G5298" t="s">
        <v>237</v>
      </c>
      <c r="H5298" t="s">
        <v>30</v>
      </c>
      <c r="I5298" s="134" t="s">
        <v>60</v>
      </c>
      <c r="J5298" t="s">
        <v>61</v>
      </c>
      <c r="K5298" t="s">
        <v>62</v>
      </c>
      <c r="L5298" s="32" t="s">
        <v>6</v>
      </c>
      <c r="M5298" s="12" t="s">
        <v>2</v>
      </c>
      <c r="N5298" s="70" t="str">
        <f t="shared" si="187"/>
        <v>1669. Gestión de Programas Estrategias y Planes para el BienestarGestión Integral Estrategias y Programas4_BOSA3_DICIEMBRE_2025</v>
      </c>
      <c r="O5298" s="75">
        <v>2983376</v>
      </c>
      <c r="S5298" s="21">
        <v>0</v>
      </c>
    </row>
    <row r="5299" spans="2:19" ht="30" hidden="1" customHeight="1">
      <c r="B5299">
        <v>167</v>
      </c>
      <c r="C5299" t="s">
        <v>232</v>
      </c>
      <c r="D5299" t="s">
        <v>233</v>
      </c>
      <c r="E5299" s="86" t="str">
        <f t="shared" si="188"/>
        <v>1679. Gestión de Programas Estrategias y Planes para el BienestarGestión Integral Estrategias y Programas</v>
      </c>
      <c r="F5299" t="s">
        <v>269</v>
      </c>
      <c r="G5299" t="s">
        <v>237</v>
      </c>
      <c r="H5299" t="s">
        <v>30</v>
      </c>
      <c r="I5299" s="134" t="s">
        <v>60</v>
      </c>
      <c r="J5299" t="s">
        <v>61</v>
      </c>
      <c r="K5299" t="s">
        <v>62</v>
      </c>
      <c r="L5299" s="32" t="s">
        <v>6</v>
      </c>
      <c r="M5299" s="12" t="s">
        <v>2</v>
      </c>
      <c r="N5299" s="70" t="str">
        <f t="shared" si="187"/>
        <v>1679. Gestión de Programas Estrategias y Planes para el BienestarGestión Integral Estrategias y Programas4_BOSA3_DICIEMBRE_2025</v>
      </c>
      <c r="O5299" s="75">
        <v>6484528</v>
      </c>
      <c r="S5299" s="21">
        <v>0</v>
      </c>
    </row>
    <row r="5300" spans="2:19" ht="30" hidden="1" customHeight="1">
      <c r="B5300">
        <v>168</v>
      </c>
      <c r="C5300" t="s">
        <v>232</v>
      </c>
      <c r="D5300" t="s">
        <v>233</v>
      </c>
      <c r="E5300" s="86" t="str">
        <f t="shared" si="188"/>
        <v>1689. Gestión de Programas Estrategias y Planes para el BienestarGestión Integral Estrategias y Programas</v>
      </c>
      <c r="F5300" t="s">
        <v>270</v>
      </c>
      <c r="G5300" t="s">
        <v>237</v>
      </c>
      <c r="H5300" t="s">
        <v>30</v>
      </c>
      <c r="I5300" s="134" t="s">
        <v>60</v>
      </c>
      <c r="J5300" t="s">
        <v>61</v>
      </c>
      <c r="K5300" t="s">
        <v>62</v>
      </c>
      <c r="L5300" s="32" t="s">
        <v>6</v>
      </c>
      <c r="M5300" s="12" t="s">
        <v>2</v>
      </c>
      <c r="N5300" s="70" t="str">
        <f t="shared" si="187"/>
        <v>1689. Gestión de Programas Estrategias y Planes para el BienestarGestión Integral Estrategias y Programas4_BOSA3_DICIEMBRE_2025</v>
      </c>
      <c r="O5300" s="75">
        <v>3994272</v>
      </c>
      <c r="S5300" s="21">
        <v>0</v>
      </c>
    </row>
    <row r="5301" spans="2:19" ht="30" hidden="1" customHeight="1">
      <c r="B5301">
        <v>169</v>
      </c>
      <c r="C5301" t="s">
        <v>232</v>
      </c>
      <c r="D5301" t="s">
        <v>233</v>
      </c>
      <c r="E5301" s="86" t="str">
        <f t="shared" si="188"/>
        <v>1699. Gestión de Programas Estrategias y Planes para el BienestarGestión Integral Estrategias y Programas</v>
      </c>
      <c r="F5301" t="s">
        <v>271</v>
      </c>
      <c r="G5301" t="s">
        <v>237</v>
      </c>
      <c r="H5301" t="s">
        <v>30</v>
      </c>
      <c r="I5301" s="134" t="s">
        <v>60</v>
      </c>
      <c r="J5301" t="s">
        <v>61</v>
      </c>
      <c r="K5301" t="s">
        <v>62</v>
      </c>
      <c r="L5301" s="32" t="s">
        <v>6</v>
      </c>
      <c r="M5301" s="12" t="s">
        <v>2</v>
      </c>
      <c r="N5301" s="70" t="str">
        <f t="shared" si="187"/>
        <v>1699. Gestión de Programas Estrategias y Planes para el BienestarGestión Integral Estrategias y Programas4_BOSA3_DICIEMBRE_2025</v>
      </c>
      <c r="O5301" s="75">
        <v>3994272</v>
      </c>
      <c r="S5301" s="21">
        <v>0</v>
      </c>
    </row>
    <row r="5302" spans="2:19" ht="30" hidden="1" customHeight="1">
      <c r="B5302">
        <v>170</v>
      </c>
      <c r="C5302" t="s">
        <v>232</v>
      </c>
      <c r="D5302" t="s">
        <v>233</v>
      </c>
      <c r="E5302" s="86" t="str">
        <f t="shared" si="188"/>
        <v>1709. Gestión de Programas Estrategias y Planes para el BienestarGestión Integral Estrategias y Programas</v>
      </c>
      <c r="F5302" t="s">
        <v>272</v>
      </c>
      <c r="G5302" t="s">
        <v>237</v>
      </c>
      <c r="H5302" t="s">
        <v>30</v>
      </c>
      <c r="I5302" s="134" t="s">
        <v>60</v>
      </c>
      <c r="J5302" t="s">
        <v>273</v>
      </c>
      <c r="K5302" t="s">
        <v>62</v>
      </c>
      <c r="L5302" s="32" t="s">
        <v>6</v>
      </c>
      <c r="M5302" s="12" t="s">
        <v>2</v>
      </c>
      <c r="N5302" s="70" t="str">
        <f t="shared" si="187"/>
        <v>1709. Gestión de Programas Estrategias y Planes para el BienestarGestión Integral Estrategias y Programas4_BOSA3_DICIEMBRE_2025</v>
      </c>
      <c r="O5302" s="75">
        <v>19450000</v>
      </c>
      <c r="S5302" s="21">
        <v>0</v>
      </c>
    </row>
    <row r="5303" spans="2:19" ht="30" hidden="1" customHeight="1">
      <c r="B5303">
        <v>171</v>
      </c>
      <c r="C5303" t="s">
        <v>232</v>
      </c>
      <c r="D5303" t="s">
        <v>233</v>
      </c>
      <c r="E5303" s="86" t="str">
        <f t="shared" si="188"/>
        <v>1719. Gestión de Programas Estrategias y Planes para el BienestarGestión Integral Estrategias y Programas</v>
      </c>
      <c r="F5303" t="s">
        <v>274</v>
      </c>
      <c r="G5303" t="s">
        <v>237</v>
      </c>
      <c r="H5303" t="s">
        <v>30</v>
      </c>
      <c r="I5303" s="134" t="s">
        <v>60</v>
      </c>
      <c r="J5303" t="s">
        <v>275</v>
      </c>
      <c r="K5303" t="s">
        <v>62</v>
      </c>
      <c r="L5303" s="32" t="s">
        <v>6</v>
      </c>
      <c r="M5303" s="12" t="s">
        <v>2</v>
      </c>
      <c r="N5303" s="70" t="str">
        <f t="shared" si="187"/>
        <v>1719. Gestión de Programas Estrategias y Planes para el BienestarGestión Integral Estrategias y Programas4_BOSA3_DICIEMBRE_2025</v>
      </c>
      <c r="O5303" s="75">
        <v>3994272</v>
      </c>
      <c r="S5303" s="21">
        <v>0</v>
      </c>
    </row>
    <row r="5304" spans="2:19" s="90" customFormat="1" ht="30" hidden="1" customHeight="1">
      <c r="B5304" s="90">
        <v>172</v>
      </c>
      <c r="C5304" s="90" t="s">
        <v>232</v>
      </c>
      <c r="D5304" s="90" t="s">
        <v>233</v>
      </c>
      <c r="E5304" s="91" t="str">
        <f t="shared" si="188"/>
        <v>1729. Gestión de Programas Estrategias y Planes para el BienestarGestión Integral Estrategias y Programas</v>
      </c>
      <c r="F5304" s="90" t="s">
        <v>276</v>
      </c>
      <c r="G5304" s="90" t="s">
        <v>237</v>
      </c>
      <c r="H5304" s="90" t="s">
        <v>30</v>
      </c>
      <c r="I5304" s="134" t="s">
        <v>60</v>
      </c>
      <c r="J5304" s="90" t="s">
        <v>61</v>
      </c>
      <c r="K5304" s="90" t="s">
        <v>62</v>
      </c>
      <c r="L5304" s="32" t="s">
        <v>6</v>
      </c>
      <c r="M5304" s="12" t="s">
        <v>2</v>
      </c>
      <c r="N5304" s="92" t="str">
        <f t="shared" si="187"/>
        <v>1729. Gestión de Programas Estrategias y Planes para el BienestarGestión Integral Estrategias y Programas4_BOSA3_DICIEMBRE_2025</v>
      </c>
      <c r="O5304" s="75">
        <v>9985680</v>
      </c>
      <c r="P5304" s="93"/>
      <c r="Q5304" s="93"/>
      <c r="R5304" s="94"/>
      <c r="S5304" s="94">
        <v>0</v>
      </c>
    </row>
    <row r="5305" spans="2:19" ht="30" hidden="1" customHeight="1">
      <c r="B5305">
        <v>173</v>
      </c>
      <c r="C5305" t="s">
        <v>232</v>
      </c>
      <c r="D5305" t="s">
        <v>233</v>
      </c>
      <c r="E5305" s="91" t="str">
        <f t="shared" si="188"/>
        <v>1739. Gestión de Programas Estrategias y Planes para el BienestarGestión Integral Estrategias y Programas</v>
      </c>
      <c r="F5305" t="s">
        <v>277</v>
      </c>
      <c r="G5305" t="s">
        <v>237</v>
      </c>
      <c r="H5305" t="s">
        <v>30</v>
      </c>
      <c r="I5305" s="134" t="s">
        <v>60</v>
      </c>
      <c r="J5305" t="s">
        <v>61</v>
      </c>
      <c r="K5305" t="s">
        <v>62</v>
      </c>
      <c r="L5305" s="32" t="s">
        <v>6</v>
      </c>
      <c r="M5305" s="12" t="s">
        <v>2</v>
      </c>
      <c r="N5305" s="92" t="str">
        <f t="shared" si="187"/>
        <v>1739. Gestión de Programas Estrategias y Planes para el BienestarGestión Integral Estrategias y Programas4_BOSA3_DICIEMBRE_2025</v>
      </c>
      <c r="O5305" s="75">
        <v>2983376</v>
      </c>
      <c r="S5305" s="21">
        <v>0</v>
      </c>
    </row>
    <row r="5306" spans="2:19" ht="30" hidden="1" customHeight="1">
      <c r="B5306">
        <v>174</v>
      </c>
      <c r="C5306" t="s">
        <v>278</v>
      </c>
      <c r="D5306" t="s">
        <v>279</v>
      </c>
      <c r="E5306" s="91" t="str">
        <f t="shared" si="188"/>
        <v>17410. Proceso integral e integrado de la Vigilancia de la Salud PúblicaVigilancia en salud pública</v>
      </c>
      <c r="F5306" t="s">
        <v>280</v>
      </c>
      <c r="G5306" t="s">
        <v>281</v>
      </c>
      <c r="H5306" t="s">
        <v>30</v>
      </c>
      <c r="I5306" s="134" t="s">
        <v>60</v>
      </c>
      <c r="J5306" t="s">
        <v>61</v>
      </c>
      <c r="K5306" t="s">
        <v>62</v>
      </c>
      <c r="L5306" s="32" t="s">
        <v>6</v>
      </c>
      <c r="M5306" s="12" t="s">
        <v>2</v>
      </c>
      <c r="N5306" s="92" t="str">
        <f t="shared" si="187"/>
        <v>17410. Proceso integral e integrado de la Vigilancia de la Salud PúblicaVigilancia en salud pública4_BOSA3_DICIEMBRE_2025</v>
      </c>
      <c r="O5306" s="75">
        <v>37920928</v>
      </c>
      <c r="R5306" s="21">
        <v>0</v>
      </c>
      <c r="S5306" s="21">
        <v>0</v>
      </c>
    </row>
    <row r="5307" spans="2:19" ht="30" hidden="1" customHeight="1">
      <c r="B5307">
        <v>175</v>
      </c>
      <c r="C5307" t="s">
        <v>278</v>
      </c>
      <c r="D5307" t="s">
        <v>279</v>
      </c>
      <c r="E5307" s="91" t="str">
        <f t="shared" si="188"/>
        <v>17510. Proceso integral e integrado de la Vigilancia de la Salud PúblicaVigilancia en salud pública</v>
      </c>
      <c r="F5307" t="s">
        <v>282</v>
      </c>
      <c r="G5307" t="s">
        <v>281</v>
      </c>
      <c r="H5307" t="s">
        <v>30</v>
      </c>
      <c r="I5307" s="134" t="s">
        <v>60</v>
      </c>
      <c r="J5307" t="s">
        <v>61</v>
      </c>
      <c r="K5307" t="s">
        <v>62</v>
      </c>
      <c r="L5307" s="32" t="s">
        <v>6</v>
      </c>
      <c r="M5307" s="12" t="s">
        <v>2</v>
      </c>
      <c r="N5307" s="92" t="str">
        <f t="shared" si="187"/>
        <v>17510. Proceso integral e integrado de la Vigilancia de la Salud PúblicaVigilancia en salud pública4_BOSA3_DICIEMBRE_2025</v>
      </c>
      <c r="O5307" s="75">
        <v>26899696</v>
      </c>
      <c r="R5307" s="21">
        <v>0</v>
      </c>
      <c r="S5307" s="21">
        <v>0</v>
      </c>
    </row>
    <row r="5308" spans="2:19" ht="30" hidden="1" customHeight="1">
      <c r="B5308">
        <v>176</v>
      </c>
      <c r="C5308" t="s">
        <v>278</v>
      </c>
      <c r="D5308" t="s">
        <v>279</v>
      </c>
      <c r="E5308" s="91" t="str">
        <f t="shared" si="188"/>
        <v>17610. Proceso integral e integrado de la Vigilancia de la Salud PúblicaVigilancia en salud pública</v>
      </c>
      <c r="F5308" t="s">
        <v>283</v>
      </c>
      <c r="G5308" t="s">
        <v>281</v>
      </c>
      <c r="H5308" t="s">
        <v>30</v>
      </c>
      <c r="I5308" s="134" t="s">
        <v>60</v>
      </c>
      <c r="J5308" t="s">
        <v>61</v>
      </c>
      <c r="K5308" t="s">
        <v>80</v>
      </c>
      <c r="L5308" s="32" t="s">
        <v>6</v>
      </c>
      <c r="M5308" s="12" t="s">
        <v>2</v>
      </c>
      <c r="N5308" s="92" t="str">
        <f t="shared" si="187"/>
        <v>17610. Proceso integral e integrado de la Vigilancia de la Salud PúblicaVigilancia en salud pública4_BOSA3_DICIEMBRE_2025</v>
      </c>
      <c r="O5308" s="75">
        <v>28206464</v>
      </c>
      <c r="R5308" s="21">
        <v>0</v>
      </c>
      <c r="S5308" s="21">
        <v>0</v>
      </c>
    </row>
    <row r="5309" spans="2:19" ht="30" hidden="1" customHeight="1">
      <c r="B5309">
        <v>177</v>
      </c>
      <c r="C5309" t="s">
        <v>278</v>
      </c>
      <c r="D5309" t="s">
        <v>279</v>
      </c>
      <c r="E5309" s="91" t="str">
        <f t="shared" si="188"/>
        <v>17710. Proceso integral e integrado de la Vigilancia de la Salud PúblicaVigilancia en salud pública</v>
      </c>
      <c r="F5309" t="s">
        <v>284</v>
      </c>
      <c r="G5309" t="s">
        <v>281</v>
      </c>
      <c r="H5309" t="s">
        <v>30</v>
      </c>
      <c r="I5309" s="134" t="s">
        <v>60</v>
      </c>
      <c r="J5309" t="s">
        <v>61</v>
      </c>
      <c r="K5309" t="s">
        <v>80</v>
      </c>
      <c r="L5309" s="32" t="s">
        <v>6</v>
      </c>
      <c r="M5309" s="12" t="s">
        <v>2</v>
      </c>
      <c r="N5309" s="92" t="str">
        <f t="shared" si="187"/>
        <v>17710. Proceso integral e integrado de la Vigilancia de la Salud PúblicaVigilancia en salud pública4_BOSA3_DICIEMBRE_2025</v>
      </c>
      <c r="O5309" s="75">
        <v>37181248</v>
      </c>
      <c r="R5309" s="21">
        <v>0</v>
      </c>
      <c r="S5309" s="21">
        <v>0</v>
      </c>
    </row>
    <row r="5310" spans="2:19" ht="30" hidden="1" customHeight="1">
      <c r="B5310">
        <v>178</v>
      </c>
      <c r="C5310" t="s">
        <v>278</v>
      </c>
      <c r="D5310" t="s">
        <v>279</v>
      </c>
      <c r="E5310" s="91" t="str">
        <f t="shared" si="188"/>
        <v>17810. Proceso integral e integrado de la Vigilancia de la Salud PúblicaVigilancia en salud pública</v>
      </c>
      <c r="F5310" t="s">
        <v>285</v>
      </c>
      <c r="G5310" t="s">
        <v>281</v>
      </c>
      <c r="H5310" t="s">
        <v>30</v>
      </c>
      <c r="I5310" s="134" t="s">
        <v>60</v>
      </c>
      <c r="J5310" t="s">
        <v>61</v>
      </c>
      <c r="K5310" t="s">
        <v>62</v>
      </c>
      <c r="L5310" s="32" t="s">
        <v>6</v>
      </c>
      <c r="M5310" s="12" t="s">
        <v>2</v>
      </c>
      <c r="N5310" s="92" t="str">
        <f t="shared" si="187"/>
        <v>17810. Proceso integral e integrado de la Vigilancia de la Salud PúblicaVigilancia en salud pública4_BOSA3_DICIEMBRE_2025</v>
      </c>
      <c r="O5310" s="75">
        <v>7347488</v>
      </c>
      <c r="R5310" s="21">
        <v>0</v>
      </c>
      <c r="S5310" s="21">
        <v>0</v>
      </c>
    </row>
    <row r="5311" spans="2:19" ht="30" hidden="1" customHeight="1">
      <c r="B5311">
        <v>179</v>
      </c>
      <c r="C5311" t="s">
        <v>278</v>
      </c>
      <c r="D5311" t="s">
        <v>279</v>
      </c>
      <c r="E5311" s="91" t="str">
        <f t="shared" si="188"/>
        <v>17910. Proceso integral e integrado de la Vigilancia de la Salud PúblicaVigilancia en salud pública</v>
      </c>
      <c r="F5311" t="s">
        <v>286</v>
      </c>
      <c r="G5311" t="s">
        <v>281</v>
      </c>
      <c r="H5311" t="s">
        <v>30</v>
      </c>
      <c r="I5311" s="134" t="s">
        <v>60</v>
      </c>
      <c r="J5311" t="s">
        <v>61</v>
      </c>
      <c r="K5311" t="s">
        <v>62</v>
      </c>
      <c r="L5311" s="32" t="s">
        <v>6</v>
      </c>
      <c r="M5311" s="12" t="s">
        <v>2</v>
      </c>
      <c r="N5311" s="92" t="str">
        <f t="shared" si="187"/>
        <v>17910. Proceso integral e integrado de la Vigilancia de la Salud PúblicaVigilancia en salud pública4_BOSA3_DICIEMBRE_2025</v>
      </c>
      <c r="O5311" s="75">
        <v>3673744</v>
      </c>
      <c r="R5311" s="21">
        <v>0</v>
      </c>
      <c r="S5311" s="21">
        <v>0</v>
      </c>
    </row>
    <row r="5312" spans="2:19" ht="30" hidden="1" customHeight="1">
      <c r="B5312">
        <v>180</v>
      </c>
      <c r="C5312" t="s">
        <v>278</v>
      </c>
      <c r="D5312" t="s">
        <v>279</v>
      </c>
      <c r="E5312" s="91" t="str">
        <f t="shared" si="188"/>
        <v>18010. Proceso integral e integrado de la Vigilancia de la Salud PúblicaVigilancia en salud pública</v>
      </c>
      <c r="F5312" t="s">
        <v>287</v>
      </c>
      <c r="G5312" t="s">
        <v>281</v>
      </c>
      <c r="H5312" t="s">
        <v>30</v>
      </c>
      <c r="I5312" s="134" t="s">
        <v>60</v>
      </c>
      <c r="J5312" t="s">
        <v>61</v>
      </c>
      <c r="K5312" t="s">
        <v>62</v>
      </c>
      <c r="L5312" s="32" t="s">
        <v>6</v>
      </c>
      <c r="M5312" s="12" t="s">
        <v>2</v>
      </c>
      <c r="N5312" s="92" t="str">
        <f t="shared" si="187"/>
        <v>18010. Proceso integral e integrado de la Vigilancia de la Salud PúblicaVigilancia en salud pública4_BOSA3_DICIEMBRE_2025</v>
      </c>
      <c r="O5312" s="75">
        <v>3673744</v>
      </c>
      <c r="R5312" s="21">
        <v>0</v>
      </c>
      <c r="S5312" s="21">
        <v>0</v>
      </c>
    </row>
    <row r="5313" spans="2:19" ht="30" hidden="1" customHeight="1">
      <c r="B5313">
        <v>181</v>
      </c>
      <c r="C5313" t="s">
        <v>278</v>
      </c>
      <c r="D5313" t="s">
        <v>279</v>
      </c>
      <c r="E5313" s="91" t="str">
        <f t="shared" si="188"/>
        <v>18110. Proceso integral e integrado de la Vigilancia de la Salud PúblicaVigilancia en salud pública</v>
      </c>
      <c r="F5313" t="s">
        <v>288</v>
      </c>
      <c r="G5313" t="s">
        <v>281</v>
      </c>
      <c r="H5313" t="s">
        <v>30</v>
      </c>
      <c r="I5313" s="134" t="s">
        <v>60</v>
      </c>
      <c r="J5313" t="s">
        <v>61</v>
      </c>
      <c r="K5313" t="s">
        <v>62</v>
      </c>
      <c r="L5313" s="32" t="s">
        <v>6</v>
      </c>
      <c r="M5313" s="12" t="s">
        <v>2</v>
      </c>
      <c r="N5313" s="92" t="str">
        <f t="shared" si="187"/>
        <v>18110. Proceso integral e integrado de la Vigilancia de la Salud PúblicaVigilancia en salud pública4_BOSA3_DICIEMBRE_2025</v>
      </c>
      <c r="O5313" s="75">
        <v>87405520</v>
      </c>
      <c r="R5313" s="21">
        <v>0</v>
      </c>
      <c r="S5313" s="21">
        <v>0</v>
      </c>
    </row>
    <row r="5314" spans="2:19" ht="30" hidden="1" customHeight="1">
      <c r="B5314">
        <v>182</v>
      </c>
      <c r="C5314" t="s">
        <v>278</v>
      </c>
      <c r="D5314" t="s">
        <v>279</v>
      </c>
      <c r="E5314" s="91" t="str">
        <f t="shared" si="188"/>
        <v>18210. Proceso integral e integrado de la Vigilancia de la Salud PúblicaVigilancia en salud pública</v>
      </c>
      <c r="F5314" t="s">
        <v>289</v>
      </c>
      <c r="G5314" t="s">
        <v>281</v>
      </c>
      <c r="H5314" t="s">
        <v>30</v>
      </c>
      <c r="I5314" s="134" t="s">
        <v>60</v>
      </c>
      <c r="J5314" t="s">
        <v>61</v>
      </c>
      <c r="K5314" t="s">
        <v>62</v>
      </c>
      <c r="L5314" s="32" t="s">
        <v>6</v>
      </c>
      <c r="M5314" s="12" t="s">
        <v>2</v>
      </c>
      <c r="N5314" s="92" t="str">
        <f t="shared" si="187"/>
        <v>18210. Proceso integral e integrado de la Vigilancia de la Salud PúblicaVigilancia en salud pública4_BOSA3_DICIEMBRE_2025</v>
      </c>
      <c r="O5314" s="75">
        <v>17288787</v>
      </c>
      <c r="R5314" s="21">
        <v>0</v>
      </c>
      <c r="S5314" s="21">
        <v>0</v>
      </c>
    </row>
    <row r="5315" spans="2:19" ht="30" hidden="1" customHeight="1">
      <c r="B5315">
        <v>183</v>
      </c>
      <c r="C5315" t="s">
        <v>278</v>
      </c>
      <c r="D5315" t="s">
        <v>279</v>
      </c>
      <c r="E5315" s="91" t="str">
        <f t="shared" si="188"/>
        <v>18310. Proceso integral e integrado de la Vigilancia de la Salud PúblicaVigilancia en salud pública</v>
      </c>
      <c r="F5315" t="s">
        <v>290</v>
      </c>
      <c r="G5315" t="s">
        <v>281</v>
      </c>
      <c r="H5315" t="s">
        <v>30</v>
      </c>
      <c r="I5315" s="134" t="s">
        <v>60</v>
      </c>
      <c r="J5315" t="s">
        <v>61</v>
      </c>
      <c r="K5315" t="s">
        <v>62</v>
      </c>
      <c r="L5315" s="32" t="s">
        <v>6</v>
      </c>
      <c r="M5315" s="12" t="s">
        <v>2</v>
      </c>
      <c r="N5315" s="92" t="str">
        <f t="shared" si="187"/>
        <v>18310. Proceso integral e integrado de la Vigilancia de la Salud PúblicaVigilancia en salud pública4_BOSA3_DICIEMBRE_2025</v>
      </c>
      <c r="O5315" s="75">
        <v>61146880</v>
      </c>
      <c r="R5315" s="21">
        <v>0</v>
      </c>
      <c r="S5315" s="21">
        <v>0</v>
      </c>
    </row>
    <row r="5316" spans="2:19" ht="30" hidden="1" customHeight="1">
      <c r="B5316">
        <v>184</v>
      </c>
      <c r="C5316" t="s">
        <v>278</v>
      </c>
      <c r="D5316" t="s">
        <v>279</v>
      </c>
      <c r="E5316" s="91" t="str">
        <f t="shared" si="188"/>
        <v>18410. Proceso integral e integrado de la Vigilancia de la Salud PúblicaVigilancia en salud pública</v>
      </c>
      <c r="F5316" t="s">
        <v>291</v>
      </c>
      <c r="G5316" t="s">
        <v>281</v>
      </c>
      <c r="H5316" t="s">
        <v>30</v>
      </c>
      <c r="I5316" s="134" t="s">
        <v>60</v>
      </c>
      <c r="J5316" t="s">
        <v>61</v>
      </c>
      <c r="K5316" t="s">
        <v>62</v>
      </c>
      <c r="L5316" s="32" t="s">
        <v>6</v>
      </c>
      <c r="M5316" s="12" t="s">
        <v>2</v>
      </c>
      <c r="N5316" s="92" t="str">
        <f t="shared" si="187"/>
        <v>18410. Proceso integral e integrado de la Vigilancia de la Salud PúblicaVigilancia en salud pública4_BOSA3_DICIEMBRE_2025</v>
      </c>
      <c r="O5316" s="75">
        <v>9941299</v>
      </c>
      <c r="R5316" s="21">
        <v>0</v>
      </c>
      <c r="S5316" s="21">
        <v>0</v>
      </c>
    </row>
    <row r="5317" spans="2:19" ht="30" hidden="1" customHeight="1">
      <c r="B5317">
        <v>185</v>
      </c>
      <c r="C5317" t="s">
        <v>278</v>
      </c>
      <c r="D5317" t="s">
        <v>279</v>
      </c>
      <c r="E5317" s="91" t="str">
        <f t="shared" si="188"/>
        <v>18510. Proceso integral e integrado de la Vigilancia de la Salud PúblicaVigilancia en salud pública</v>
      </c>
      <c r="F5317" t="s">
        <v>292</v>
      </c>
      <c r="G5317" t="s">
        <v>281</v>
      </c>
      <c r="H5317" t="s">
        <v>30</v>
      </c>
      <c r="I5317" s="134" t="s">
        <v>60</v>
      </c>
      <c r="J5317" t="s">
        <v>61</v>
      </c>
      <c r="K5317" t="s">
        <v>62</v>
      </c>
      <c r="L5317" s="32" t="s">
        <v>6</v>
      </c>
      <c r="M5317" s="12" t="s">
        <v>2</v>
      </c>
      <c r="N5317" s="92" t="str">
        <f t="shared" si="187"/>
        <v>18510. Proceso integral e integrado de la Vigilancia de la Salud PúblicaVigilancia en salud pública4_BOSA3_DICIEMBRE_2025</v>
      </c>
      <c r="O5317" s="75">
        <v>40189280</v>
      </c>
      <c r="R5317" s="21">
        <v>0</v>
      </c>
      <c r="S5317" s="21">
        <v>0</v>
      </c>
    </row>
    <row r="5318" spans="2:19" ht="30" hidden="1" customHeight="1">
      <c r="B5318">
        <v>186</v>
      </c>
      <c r="C5318" t="s">
        <v>278</v>
      </c>
      <c r="D5318" t="s">
        <v>279</v>
      </c>
      <c r="E5318" s="91" t="str">
        <f t="shared" si="188"/>
        <v>18610. Proceso integral e integrado de la Vigilancia de la Salud PúblicaVigilancia en salud pública</v>
      </c>
      <c r="F5318" t="s">
        <v>293</v>
      </c>
      <c r="G5318" t="s">
        <v>281</v>
      </c>
      <c r="H5318" t="s">
        <v>30</v>
      </c>
      <c r="I5318" s="134" t="s">
        <v>60</v>
      </c>
      <c r="J5318" t="s">
        <v>61</v>
      </c>
      <c r="K5318" t="s">
        <v>80</v>
      </c>
      <c r="L5318" s="32" t="s">
        <v>6</v>
      </c>
      <c r="M5318" s="12" t="s">
        <v>2</v>
      </c>
      <c r="N5318" s="92" t="str">
        <f t="shared" ref="N5318:N5381" si="189">+E5318&amp;L5318&amp;M5318</f>
        <v>18610. Proceso integral e integrado de la Vigilancia de la Salud PúblicaVigilancia en salud pública4_BOSA3_DICIEMBRE_2025</v>
      </c>
      <c r="O5318" s="75">
        <v>7347488</v>
      </c>
      <c r="R5318" s="21">
        <v>0</v>
      </c>
      <c r="S5318" s="21">
        <v>0</v>
      </c>
    </row>
    <row r="5319" spans="2:19" ht="30" hidden="1" customHeight="1">
      <c r="B5319">
        <v>187</v>
      </c>
      <c r="C5319" t="s">
        <v>278</v>
      </c>
      <c r="D5319" t="s">
        <v>279</v>
      </c>
      <c r="E5319" s="91" t="str">
        <f t="shared" si="188"/>
        <v>18710. Proceso integral e integrado de la Vigilancia de la Salud PúblicaVigilancia en salud pública</v>
      </c>
      <c r="F5319" t="s">
        <v>294</v>
      </c>
      <c r="G5319" t="s">
        <v>295</v>
      </c>
      <c r="H5319" t="s">
        <v>30</v>
      </c>
      <c r="I5319" s="134" t="s">
        <v>60</v>
      </c>
      <c r="J5319" t="s">
        <v>61</v>
      </c>
      <c r="K5319" t="s">
        <v>62</v>
      </c>
      <c r="L5319" s="32" t="s">
        <v>6</v>
      </c>
      <c r="M5319" s="12" t="s">
        <v>2</v>
      </c>
      <c r="N5319" s="92" t="str">
        <f t="shared" si="189"/>
        <v>18710. Proceso integral e integrado de la Vigilancia de la Salud PúblicaVigilancia en salud pública4_BOSA3_DICIEMBRE_2025</v>
      </c>
      <c r="O5319" s="75">
        <v>3994272</v>
      </c>
      <c r="R5319" s="21">
        <v>0</v>
      </c>
      <c r="S5319" s="21">
        <v>0</v>
      </c>
    </row>
    <row r="5320" spans="2:19" ht="30" hidden="1" customHeight="1">
      <c r="B5320">
        <v>188</v>
      </c>
      <c r="C5320" t="s">
        <v>278</v>
      </c>
      <c r="D5320" t="s">
        <v>279</v>
      </c>
      <c r="E5320" s="91" t="str">
        <f t="shared" si="188"/>
        <v>18810. Proceso integral e integrado de la Vigilancia de la Salud PúblicaVigilancia en salud pública</v>
      </c>
      <c r="F5320" t="s">
        <v>296</v>
      </c>
      <c r="G5320" t="s">
        <v>295</v>
      </c>
      <c r="H5320" t="s">
        <v>30</v>
      </c>
      <c r="I5320" s="134" t="s">
        <v>60</v>
      </c>
      <c r="J5320" t="s">
        <v>61</v>
      </c>
      <c r="K5320" t="s">
        <v>62</v>
      </c>
      <c r="L5320" s="32" t="s">
        <v>6</v>
      </c>
      <c r="M5320" s="12" t="s">
        <v>2</v>
      </c>
      <c r="N5320" s="92" t="str">
        <f t="shared" si="189"/>
        <v>18810. Proceso integral e integrado de la Vigilancia de la Salud PúblicaVigilancia en salud pública4_BOSA3_DICIEMBRE_2025</v>
      </c>
      <c r="O5320" s="75">
        <v>33280669</v>
      </c>
      <c r="R5320" s="21">
        <v>0</v>
      </c>
      <c r="S5320" s="21">
        <v>0</v>
      </c>
    </row>
    <row r="5321" spans="2:19" ht="30" hidden="1" customHeight="1">
      <c r="B5321">
        <v>189</v>
      </c>
      <c r="C5321" t="s">
        <v>278</v>
      </c>
      <c r="D5321" t="s">
        <v>279</v>
      </c>
      <c r="E5321" s="91" t="str">
        <f t="shared" si="188"/>
        <v>18910. Proceso integral e integrado de la Vigilancia de la Salud PúblicaVigilancia en salud pública</v>
      </c>
      <c r="F5321" t="s">
        <v>297</v>
      </c>
      <c r="G5321" t="s">
        <v>295</v>
      </c>
      <c r="H5321" t="s">
        <v>30</v>
      </c>
      <c r="I5321" s="134" t="s">
        <v>60</v>
      </c>
      <c r="J5321" t="s">
        <v>61</v>
      </c>
      <c r="K5321" t="s">
        <v>62</v>
      </c>
      <c r="L5321" s="32" t="s">
        <v>6</v>
      </c>
      <c r="M5321" s="12" t="s">
        <v>2</v>
      </c>
      <c r="N5321" s="92" t="str">
        <f t="shared" si="189"/>
        <v>18910. Proceso integral e integrado de la Vigilancia de la Salud PúblicaVigilancia en salud pública4_BOSA3_DICIEMBRE_2025</v>
      </c>
      <c r="O5321" s="75">
        <v>25933181</v>
      </c>
      <c r="R5321" s="21">
        <v>0</v>
      </c>
      <c r="S5321" s="21">
        <v>0</v>
      </c>
    </row>
    <row r="5322" spans="2:19" ht="30" hidden="1" customHeight="1">
      <c r="B5322">
        <v>190</v>
      </c>
      <c r="C5322" t="s">
        <v>278</v>
      </c>
      <c r="D5322" t="s">
        <v>279</v>
      </c>
      <c r="E5322" s="91" t="str">
        <f t="shared" si="188"/>
        <v>19010. Proceso integral e integrado de la Vigilancia de la Salud PúblicaVigilancia en salud pública</v>
      </c>
      <c r="F5322" t="s">
        <v>298</v>
      </c>
      <c r="G5322" t="s">
        <v>295</v>
      </c>
      <c r="H5322" t="s">
        <v>30</v>
      </c>
      <c r="I5322" s="134" t="s">
        <v>60</v>
      </c>
      <c r="J5322" t="s">
        <v>61</v>
      </c>
      <c r="K5322" t="s">
        <v>62</v>
      </c>
      <c r="L5322" s="32" t="s">
        <v>6</v>
      </c>
      <c r="M5322" s="12" t="s">
        <v>2</v>
      </c>
      <c r="N5322" s="92" t="str">
        <f t="shared" si="189"/>
        <v>19010. Proceso integral e integrado de la Vigilancia de la Salud PúblicaVigilancia en salud pública4_BOSA3_DICIEMBRE_2025</v>
      </c>
      <c r="O5322" s="75">
        <v>8432352</v>
      </c>
      <c r="R5322" s="21">
        <v>0</v>
      </c>
      <c r="S5322" s="21">
        <v>0</v>
      </c>
    </row>
    <row r="5323" spans="2:19" ht="30" hidden="1" customHeight="1">
      <c r="B5323">
        <v>191</v>
      </c>
      <c r="C5323" t="s">
        <v>278</v>
      </c>
      <c r="D5323" t="s">
        <v>279</v>
      </c>
      <c r="E5323" s="91" t="str">
        <f t="shared" si="188"/>
        <v>19110. Proceso integral e integrado de la Vigilancia de la Salud PúblicaVigilancia en salud pública</v>
      </c>
      <c r="F5323" t="s">
        <v>299</v>
      </c>
      <c r="G5323" t="s">
        <v>281</v>
      </c>
      <c r="H5323" t="s">
        <v>30</v>
      </c>
      <c r="I5323" s="134" t="s">
        <v>60</v>
      </c>
      <c r="J5323" t="s">
        <v>61</v>
      </c>
      <c r="K5323" t="s">
        <v>62</v>
      </c>
      <c r="L5323" s="32" t="s">
        <v>6</v>
      </c>
      <c r="M5323" s="12" t="s">
        <v>2</v>
      </c>
      <c r="N5323" s="92" t="str">
        <f t="shared" si="189"/>
        <v>19110. Proceso integral e integrado de la Vigilancia de la Salud PúblicaVigilancia en salud pública4_BOSA3_DICIEMBRE_2025</v>
      </c>
      <c r="O5323" s="75">
        <v>7347488</v>
      </c>
      <c r="R5323" s="21">
        <v>0</v>
      </c>
      <c r="S5323" s="21">
        <v>0</v>
      </c>
    </row>
    <row r="5324" spans="2:19" ht="30" hidden="1" customHeight="1">
      <c r="B5324">
        <v>192</v>
      </c>
      <c r="C5324" t="s">
        <v>278</v>
      </c>
      <c r="D5324" t="s">
        <v>279</v>
      </c>
      <c r="E5324" s="91" t="str">
        <f t="shared" si="188"/>
        <v>19210. Proceso integral e integrado de la Vigilancia de la Salud PúblicaVigilancia en salud pública</v>
      </c>
      <c r="F5324" t="s">
        <v>300</v>
      </c>
      <c r="G5324" t="s">
        <v>281</v>
      </c>
      <c r="H5324" t="s">
        <v>30</v>
      </c>
      <c r="I5324" s="134" t="s">
        <v>60</v>
      </c>
      <c r="J5324" t="s">
        <v>61</v>
      </c>
      <c r="K5324" t="s">
        <v>62</v>
      </c>
      <c r="L5324" s="32" t="s">
        <v>6</v>
      </c>
      <c r="M5324" s="12" t="s">
        <v>2</v>
      </c>
      <c r="N5324" s="92" t="str">
        <f t="shared" si="189"/>
        <v>19210. Proceso integral e integrado de la Vigilancia de la Salud PúblicaVigilancia en salud pública4_BOSA3_DICIEMBRE_2025</v>
      </c>
      <c r="O5324" s="75">
        <v>3673744</v>
      </c>
      <c r="R5324" s="21">
        <v>0</v>
      </c>
      <c r="S5324" s="21">
        <v>0</v>
      </c>
    </row>
    <row r="5325" spans="2:19" ht="30" hidden="1" customHeight="1">
      <c r="B5325">
        <v>193</v>
      </c>
      <c r="C5325" t="s">
        <v>278</v>
      </c>
      <c r="D5325" t="s">
        <v>279</v>
      </c>
      <c r="E5325" s="91" t="str">
        <f t="shared" si="188"/>
        <v>19310. Proceso integral e integrado de la Vigilancia de la Salud PúblicaVigilancia en salud pública</v>
      </c>
      <c r="F5325" t="s">
        <v>301</v>
      </c>
      <c r="G5325" t="s">
        <v>295</v>
      </c>
      <c r="H5325" t="s">
        <v>30</v>
      </c>
      <c r="I5325" s="134" t="s">
        <v>60</v>
      </c>
      <c r="J5325" t="s">
        <v>61</v>
      </c>
      <c r="K5325" t="s">
        <v>62</v>
      </c>
      <c r="L5325" s="32" t="s">
        <v>6</v>
      </c>
      <c r="M5325" s="12" t="s">
        <v>2</v>
      </c>
      <c r="N5325" s="92" t="str">
        <f t="shared" si="189"/>
        <v>19310. Proceso integral e integrado de la Vigilancia de la Salud PúblicaVigilancia en salud pública4_BOSA3_DICIEMBRE_2025</v>
      </c>
      <c r="O5325" s="75">
        <v>42556256</v>
      </c>
      <c r="R5325" s="21">
        <v>0</v>
      </c>
      <c r="S5325" s="21">
        <v>0</v>
      </c>
    </row>
    <row r="5326" spans="2:19" ht="30" hidden="1" customHeight="1">
      <c r="B5326">
        <v>194</v>
      </c>
      <c r="C5326" t="s">
        <v>278</v>
      </c>
      <c r="D5326" t="s">
        <v>279</v>
      </c>
      <c r="E5326" s="91" t="str">
        <f t="shared" si="188"/>
        <v>19410. Proceso integral e integrado de la Vigilancia de la Salud PúblicaVigilancia en salud pública</v>
      </c>
      <c r="F5326" t="s">
        <v>302</v>
      </c>
      <c r="G5326" t="s">
        <v>295</v>
      </c>
      <c r="H5326" t="s">
        <v>30</v>
      </c>
      <c r="I5326" s="134" t="s">
        <v>60</v>
      </c>
      <c r="J5326" t="s">
        <v>61</v>
      </c>
      <c r="K5326" t="s">
        <v>62</v>
      </c>
      <c r="L5326" s="32" t="s">
        <v>6</v>
      </c>
      <c r="M5326" s="12" t="s">
        <v>2</v>
      </c>
      <c r="N5326" s="92" t="str">
        <f t="shared" si="189"/>
        <v>19410. Proceso integral e integrado de la Vigilancia de la Salud PúblicaVigilancia en salud pública4_BOSA3_DICIEMBRE_2025</v>
      </c>
      <c r="O5326" s="75">
        <v>38561984</v>
      </c>
      <c r="R5326" s="21">
        <v>0</v>
      </c>
      <c r="S5326" s="21">
        <v>0</v>
      </c>
    </row>
    <row r="5327" spans="2:19" ht="30" hidden="1" customHeight="1">
      <c r="B5327">
        <v>195</v>
      </c>
      <c r="C5327" t="s">
        <v>278</v>
      </c>
      <c r="D5327" t="s">
        <v>279</v>
      </c>
      <c r="E5327" s="91" t="str">
        <f t="shared" si="188"/>
        <v>19510. Proceso integral e integrado de la Vigilancia de la Salud PúblicaVigilancia en salud pública</v>
      </c>
      <c r="F5327" t="s">
        <v>303</v>
      </c>
      <c r="G5327" t="s">
        <v>281</v>
      </c>
      <c r="H5327" t="s">
        <v>30</v>
      </c>
      <c r="I5327" s="134" t="s">
        <v>60</v>
      </c>
      <c r="J5327" t="s">
        <v>61</v>
      </c>
      <c r="K5327" t="s">
        <v>62</v>
      </c>
      <c r="L5327" s="32" t="s">
        <v>6</v>
      </c>
      <c r="M5327" s="12" t="s">
        <v>2</v>
      </c>
      <c r="N5327" s="92" t="str">
        <f t="shared" si="189"/>
        <v>19510. Proceso integral e integrado de la Vigilancia de la Salud PúblicaVigilancia en salud pública4_BOSA3_DICIEMBRE_2025</v>
      </c>
      <c r="O5327" s="75">
        <v>125967504</v>
      </c>
      <c r="R5327" s="21">
        <v>0</v>
      </c>
      <c r="S5327" s="21">
        <v>0</v>
      </c>
    </row>
    <row r="5328" spans="2:19" ht="30" hidden="1" customHeight="1">
      <c r="B5328">
        <v>196</v>
      </c>
      <c r="C5328" t="s">
        <v>278</v>
      </c>
      <c r="D5328" t="s">
        <v>279</v>
      </c>
      <c r="E5328" s="91" t="str">
        <f t="shared" si="188"/>
        <v>19610. Proceso integral e integrado de la Vigilancia de la Salud PúblicaVigilancia en salud pública</v>
      </c>
      <c r="F5328" t="s">
        <v>304</v>
      </c>
      <c r="G5328" t="s">
        <v>281</v>
      </c>
      <c r="H5328" t="s">
        <v>30</v>
      </c>
      <c r="I5328" s="134" t="s">
        <v>60</v>
      </c>
      <c r="J5328" t="s">
        <v>61</v>
      </c>
      <c r="K5328" t="s">
        <v>62</v>
      </c>
      <c r="L5328" s="32" t="s">
        <v>6</v>
      </c>
      <c r="M5328" s="12" t="s">
        <v>2</v>
      </c>
      <c r="N5328" s="92" t="str">
        <f t="shared" si="189"/>
        <v>19610. Proceso integral e integrado de la Vigilancia de la Salud PúblicaVigilancia en salud pública4_BOSA3_DICIEMBRE_2025</v>
      </c>
      <c r="O5328" s="75">
        <v>59199056</v>
      </c>
      <c r="R5328" s="21">
        <v>0</v>
      </c>
      <c r="S5328" s="21">
        <v>0</v>
      </c>
    </row>
    <row r="5329" spans="2:19" ht="30" hidden="1" customHeight="1">
      <c r="B5329">
        <v>197</v>
      </c>
      <c r="C5329" t="s">
        <v>278</v>
      </c>
      <c r="D5329" t="s">
        <v>279</v>
      </c>
      <c r="E5329" s="91" t="str">
        <f t="shared" si="188"/>
        <v>19710. Proceso integral e integrado de la Vigilancia de la Salud PúblicaVigilancia en salud pública</v>
      </c>
      <c r="F5329" t="s">
        <v>305</v>
      </c>
      <c r="G5329" t="s">
        <v>281</v>
      </c>
      <c r="H5329" t="s">
        <v>30</v>
      </c>
      <c r="I5329" s="134" t="s">
        <v>60</v>
      </c>
      <c r="J5329" t="s">
        <v>61</v>
      </c>
      <c r="K5329" t="s">
        <v>62</v>
      </c>
      <c r="L5329" s="32" t="s">
        <v>6</v>
      </c>
      <c r="M5329" s="12" t="s">
        <v>2</v>
      </c>
      <c r="N5329" s="92" t="str">
        <f t="shared" si="189"/>
        <v>19710. Proceso integral e integrado de la Vigilancia de la Salud PúblicaVigilancia en salud pública4_BOSA3_DICIEMBRE_2025</v>
      </c>
      <c r="O5329" s="75">
        <v>34888240</v>
      </c>
      <c r="R5329" s="21">
        <v>0</v>
      </c>
      <c r="S5329" s="21">
        <v>0</v>
      </c>
    </row>
    <row r="5330" spans="2:19" ht="30" hidden="1" customHeight="1">
      <c r="B5330">
        <v>198</v>
      </c>
      <c r="C5330" t="s">
        <v>278</v>
      </c>
      <c r="D5330" t="s">
        <v>279</v>
      </c>
      <c r="E5330" s="91" t="str">
        <f t="shared" si="188"/>
        <v>19810. Proceso integral e integrado de la Vigilancia de la Salud PúblicaVigilancia en salud pública</v>
      </c>
      <c r="F5330" t="s">
        <v>306</v>
      </c>
      <c r="G5330" t="s">
        <v>281</v>
      </c>
      <c r="H5330" t="s">
        <v>30</v>
      </c>
      <c r="I5330" s="134" t="s">
        <v>60</v>
      </c>
      <c r="J5330" t="s">
        <v>61</v>
      </c>
      <c r="K5330" t="s">
        <v>62</v>
      </c>
      <c r="L5330" s="32" t="s">
        <v>6</v>
      </c>
      <c r="M5330" s="12" t="s">
        <v>2</v>
      </c>
      <c r="N5330" s="92" t="str">
        <f t="shared" si="189"/>
        <v>19810. Proceso integral e integrado de la Vigilancia de la Salud PúblicaVigilancia en salud pública4_BOSA3_DICIEMBRE_2025</v>
      </c>
      <c r="O5330" s="75">
        <v>73252976</v>
      </c>
      <c r="R5330" s="21">
        <v>0</v>
      </c>
      <c r="S5330" s="21">
        <v>0</v>
      </c>
    </row>
    <row r="5331" spans="2:19" ht="30" hidden="1" customHeight="1">
      <c r="B5331">
        <v>199</v>
      </c>
      <c r="C5331" t="s">
        <v>278</v>
      </c>
      <c r="D5331" t="s">
        <v>279</v>
      </c>
      <c r="E5331" s="91" t="str">
        <f t="shared" si="188"/>
        <v>19910. Proceso integral e integrado de la Vigilancia de la Salud PúblicaVigilancia en salud pública</v>
      </c>
      <c r="F5331" t="s">
        <v>307</v>
      </c>
      <c r="G5331" t="s">
        <v>281</v>
      </c>
      <c r="H5331" t="s">
        <v>30</v>
      </c>
      <c r="I5331" s="134" t="s">
        <v>60</v>
      </c>
      <c r="J5331" t="s">
        <v>61</v>
      </c>
      <c r="K5331" t="s">
        <v>62</v>
      </c>
      <c r="L5331" s="32" t="s">
        <v>6</v>
      </c>
      <c r="M5331" s="12" t="s">
        <v>2</v>
      </c>
      <c r="N5331" s="92" t="str">
        <f t="shared" si="189"/>
        <v>19910. Proceso integral e integrado de la Vigilancia de la Salud PúblicaVigilancia en salud pública4_BOSA3_DICIEMBRE_2025</v>
      </c>
      <c r="O5331" s="75">
        <v>67631408</v>
      </c>
      <c r="R5331" s="21">
        <v>0</v>
      </c>
      <c r="S5331" s="21">
        <v>0</v>
      </c>
    </row>
    <row r="5332" spans="2:19" ht="30" hidden="1" customHeight="1">
      <c r="B5332">
        <v>200</v>
      </c>
      <c r="C5332" t="s">
        <v>278</v>
      </c>
      <c r="D5332" t="s">
        <v>279</v>
      </c>
      <c r="E5332" s="91" t="str">
        <f t="shared" ref="E5332:E5395" si="190">B5332&amp;C5332&amp;D5332</f>
        <v>20010. Proceso integral e integrado de la Vigilancia de la Salud PúblicaVigilancia en salud pública</v>
      </c>
      <c r="F5332" t="s">
        <v>308</v>
      </c>
      <c r="G5332" t="s">
        <v>281</v>
      </c>
      <c r="H5332" t="s">
        <v>30</v>
      </c>
      <c r="I5332" s="134" t="s">
        <v>60</v>
      </c>
      <c r="J5332" t="s">
        <v>61</v>
      </c>
      <c r="K5332" t="s">
        <v>62</v>
      </c>
      <c r="L5332" s="32" t="s">
        <v>6</v>
      </c>
      <c r="M5332" s="12" t="s">
        <v>2</v>
      </c>
      <c r="N5332" s="92" t="str">
        <f t="shared" si="189"/>
        <v>20010. Proceso integral e integrado de la Vigilancia de la Salud PúblicaVigilancia en salud pública4_BOSA3_DICIEMBRE_2025</v>
      </c>
      <c r="O5332" s="75">
        <v>62009840</v>
      </c>
      <c r="R5332" s="21">
        <v>0</v>
      </c>
      <c r="S5332" s="21">
        <v>0</v>
      </c>
    </row>
    <row r="5333" spans="2:19" ht="30" hidden="1" customHeight="1">
      <c r="B5333">
        <v>201</v>
      </c>
      <c r="C5333" t="s">
        <v>278</v>
      </c>
      <c r="D5333" t="s">
        <v>279</v>
      </c>
      <c r="E5333" s="91" t="str">
        <f t="shared" si="190"/>
        <v>20110. Proceso integral e integrado de la Vigilancia de la Salud PúblicaVigilancia en salud pública</v>
      </c>
      <c r="F5333" t="s">
        <v>309</v>
      </c>
      <c r="G5333" t="s">
        <v>295</v>
      </c>
      <c r="H5333" t="s">
        <v>30</v>
      </c>
      <c r="I5333" s="134" t="s">
        <v>60</v>
      </c>
      <c r="J5333" t="s">
        <v>310</v>
      </c>
      <c r="K5333" t="s">
        <v>62</v>
      </c>
      <c r="L5333" s="32" t="s">
        <v>6</v>
      </c>
      <c r="M5333" s="12" t="s">
        <v>2</v>
      </c>
      <c r="N5333" s="92" t="str">
        <f t="shared" si="189"/>
        <v>20110. Proceso integral e integrado de la Vigilancia de la Salud PúblicaVigilancia en salud pública4_BOSA3_DICIEMBRE_2025</v>
      </c>
      <c r="O5333" s="75">
        <v>152760</v>
      </c>
      <c r="R5333" s="21">
        <v>0</v>
      </c>
      <c r="S5333" s="21">
        <v>0</v>
      </c>
    </row>
    <row r="5334" spans="2:19" ht="30" hidden="1" customHeight="1">
      <c r="B5334">
        <v>202</v>
      </c>
      <c r="C5334" t="s">
        <v>278</v>
      </c>
      <c r="D5334" t="s">
        <v>279</v>
      </c>
      <c r="E5334" s="91" t="str">
        <f t="shared" si="190"/>
        <v>20210. Proceso integral e integrado de la Vigilancia de la Salud PúblicaVigilancia en salud pública</v>
      </c>
      <c r="F5334" t="s">
        <v>311</v>
      </c>
      <c r="G5334" t="s">
        <v>281</v>
      </c>
      <c r="H5334" t="s">
        <v>30</v>
      </c>
      <c r="I5334" s="134" t="s">
        <v>60</v>
      </c>
      <c r="J5334" t="s">
        <v>61</v>
      </c>
      <c r="K5334" t="s">
        <v>62</v>
      </c>
      <c r="L5334" s="32" t="s">
        <v>6</v>
      </c>
      <c r="M5334" s="12" t="s">
        <v>2</v>
      </c>
      <c r="N5334" s="92" t="str">
        <f t="shared" si="189"/>
        <v>20210. Proceso integral e integrado de la Vigilancia de la Salud PúblicaVigilancia en salud pública4_BOSA3_DICIEMBRE_2025</v>
      </c>
      <c r="O5334" s="75">
        <v>41150864</v>
      </c>
      <c r="R5334" s="21">
        <v>0</v>
      </c>
      <c r="S5334" s="21">
        <v>0</v>
      </c>
    </row>
    <row r="5335" spans="2:19" ht="30" hidden="1" customHeight="1">
      <c r="B5335">
        <v>203</v>
      </c>
      <c r="C5335" t="s">
        <v>278</v>
      </c>
      <c r="D5335" t="s">
        <v>279</v>
      </c>
      <c r="E5335" s="91" t="str">
        <f t="shared" si="190"/>
        <v>20310. Proceso integral e integrado de la Vigilancia de la Salud PúblicaVigilancia en salud pública</v>
      </c>
      <c r="F5335" t="s">
        <v>312</v>
      </c>
      <c r="G5335" t="s">
        <v>281</v>
      </c>
      <c r="H5335" t="s">
        <v>30</v>
      </c>
      <c r="I5335" s="134" t="s">
        <v>60</v>
      </c>
      <c r="J5335" t="s">
        <v>61</v>
      </c>
      <c r="K5335" t="s">
        <v>62</v>
      </c>
      <c r="L5335" s="32" t="s">
        <v>6</v>
      </c>
      <c r="M5335" s="12" t="s">
        <v>2</v>
      </c>
      <c r="N5335" s="92" t="str">
        <f t="shared" si="189"/>
        <v>20310. Proceso integral e integrado de la Vigilancia de la Salud PúblicaVigilancia en salud pública4_BOSA3_DICIEMBRE_2025</v>
      </c>
      <c r="O5335" s="75">
        <v>37156592</v>
      </c>
      <c r="R5335" s="21">
        <v>0</v>
      </c>
      <c r="S5335" s="21">
        <v>0</v>
      </c>
    </row>
    <row r="5336" spans="2:19" ht="30" hidden="1" customHeight="1">
      <c r="B5336">
        <v>204</v>
      </c>
      <c r="C5336" t="s">
        <v>278</v>
      </c>
      <c r="D5336" t="s">
        <v>279</v>
      </c>
      <c r="E5336" s="91" t="str">
        <f t="shared" si="190"/>
        <v>20410. Proceso integral e integrado de la Vigilancia de la Salud PúblicaVigilancia en salud pública</v>
      </c>
      <c r="F5336" t="s">
        <v>313</v>
      </c>
      <c r="G5336" t="s">
        <v>281</v>
      </c>
      <c r="H5336" t="s">
        <v>30</v>
      </c>
      <c r="I5336" s="134" t="s">
        <v>60</v>
      </c>
      <c r="J5336" t="s">
        <v>61</v>
      </c>
      <c r="K5336" t="s">
        <v>62</v>
      </c>
      <c r="L5336" s="32" t="s">
        <v>6</v>
      </c>
      <c r="M5336" s="12" t="s">
        <v>2</v>
      </c>
      <c r="N5336" s="92" t="str">
        <f t="shared" si="189"/>
        <v>20410. Proceso integral e integrado de la Vigilancia de la Salud PúblicaVigilancia en salud pública4_BOSA3_DICIEMBRE_2025</v>
      </c>
      <c r="O5336" s="75">
        <v>33162320</v>
      </c>
      <c r="R5336" s="21">
        <v>0</v>
      </c>
      <c r="S5336" s="21">
        <v>0</v>
      </c>
    </row>
    <row r="5337" spans="2:19" ht="30" hidden="1" customHeight="1">
      <c r="B5337">
        <v>205</v>
      </c>
      <c r="C5337" t="s">
        <v>278</v>
      </c>
      <c r="D5337" t="s">
        <v>279</v>
      </c>
      <c r="E5337" s="91" t="str">
        <f t="shared" si="190"/>
        <v>20510. Proceso integral e integrado de la Vigilancia de la Salud PúblicaVigilancia en salud pública</v>
      </c>
      <c r="F5337" t="s">
        <v>314</v>
      </c>
      <c r="G5337" t="s">
        <v>281</v>
      </c>
      <c r="H5337" t="s">
        <v>30</v>
      </c>
      <c r="I5337" s="134" t="s">
        <v>60</v>
      </c>
      <c r="J5337" t="s">
        <v>61</v>
      </c>
      <c r="K5337" t="s">
        <v>62</v>
      </c>
      <c r="L5337" s="32" t="s">
        <v>6</v>
      </c>
      <c r="M5337" s="12" t="s">
        <v>2</v>
      </c>
      <c r="N5337" s="92" t="str">
        <f t="shared" si="189"/>
        <v>20510. Proceso integral e integrado de la Vigilancia de la Salud PúblicaVigilancia en salud pública4_BOSA3_DICIEMBRE_2025</v>
      </c>
      <c r="O5337" s="75">
        <v>11243136</v>
      </c>
      <c r="R5337" s="21">
        <v>0</v>
      </c>
      <c r="S5337" s="21">
        <v>0</v>
      </c>
    </row>
    <row r="5338" spans="2:19" ht="30" hidden="1" customHeight="1">
      <c r="B5338">
        <v>206</v>
      </c>
      <c r="C5338" t="s">
        <v>278</v>
      </c>
      <c r="D5338" t="s">
        <v>279</v>
      </c>
      <c r="E5338" s="91" t="str">
        <f t="shared" si="190"/>
        <v>20610. Proceso integral e integrado de la Vigilancia de la Salud PúblicaVigilancia en salud pública</v>
      </c>
      <c r="F5338" t="s">
        <v>315</v>
      </c>
      <c r="G5338" t="s">
        <v>281</v>
      </c>
      <c r="H5338" t="s">
        <v>30</v>
      </c>
      <c r="I5338" s="134" t="s">
        <v>60</v>
      </c>
      <c r="J5338" t="s">
        <v>61</v>
      </c>
      <c r="K5338" t="s">
        <v>62</v>
      </c>
      <c r="L5338" s="32" t="s">
        <v>6</v>
      </c>
      <c r="M5338" s="12" t="s">
        <v>2</v>
      </c>
      <c r="N5338" s="92" t="str">
        <f t="shared" si="189"/>
        <v>20610. Proceso integral e integrado de la Vigilancia de la Salud PúblicaVigilancia en salud pública4_BOSA3_DICIEMBRE_2025</v>
      </c>
      <c r="O5338" s="75">
        <v>7347488</v>
      </c>
      <c r="R5338" s="21">
        <v>0</v>
      </c>
      <c r="S5338" s="21">
        <v>0</v>
      </c>
    </row>
    <row r="5339" spans="2:19" ht="30" hidden="1" customHeight="1">
      <c r="B5339">
        <v>207</v>
      </c>
      <c r="C5339" t="s">
        <v>278</v>
      </c>
      <c r="D5339" t="s">
        <v>279</v>
      </c>
      <c r="E5339" s="91" t="str">
        <f t="shared" si="190"/>
        <v>20710. Proceso integral e integrado de la Vigilancia de la Salud PúblicaVigilancia en salud pública</v>
      </c>
      <c r="F5339" t="s">
        <v>316</v>
      </c>
      <c r="G5339" t="s">
        <v>281</v>
      </c>
      <c r="H5339" t="s">
        <v>30</v>
      </c>
      <c r="I5339" s="134" t="s">
        <v>60</v>
      </c>
      <c r="J5339" t="s">
        <v>61</v>
      </c>
      <c r="K5339" t="s">
        <v>62</v>
      </c>
      <c r="L5339" s="32" t="s">
        <v>6</v>
      </c>
      <c r="M5339" s="12" t="s">
        <v>2</v>
      </c>
      <c r="N5339" s="92" t="str">
        <f t="shared" si="189"/>
        <v>20710. Proceso integral e integrado de la Vigilancia de la Salud PúblicaVigilancia en salud pública4_BOSA3_DICIEMBRE_2025</v>
      </c>
      <c r="O5339" s="75">
        <v>8210448</v>
      </c>
      <c r="R5339" s="21">
        <v>0</v>
      </c>
      <c r="S5339" s="21">
        <v>0</v>
      </c>
    </row>
    <row r="5340" spans="2:19" ht="30" hidden="1" customHeight="1">
      <c r="B5340">
        <v>208</v>
      </c>
      <c r="C5340" t="s">
        <v>278</v>
      </c>
      <c r="D5340" t="s">
        <v>279</v>
      </c>
      <c r="E5340" s="91" t="str">
        <f t="shared" si="190"/>
        <v>20810. Proceso integral e integrado de la Vigilancia de la Salud PúblicaVigilancia en salud pública</v>
      </c>
      <c r="F5340" t="s">
        <v>317</v>
      </c>
      <c r="G5340" t="s">
        <v>295</v>
      </c>
      <c r="H5340" t="s">
        <v>30</v>
      </c>
      <c r="I5340" s="134" t="s">
        <v>60</v>
      </c>
      <c r="J5340" t="s">
        <v>61</v>
      </c>
      <c r="K5340" t="s">
        <v>62</v>
      </c>
      <c r="L5340" s="32" t="s">
        <v>6</v>
      </c>
      <c r="M5340" s="12" t="s">
        <v>2</v>
      </c>
      <c r="N5340" s="92" t="str">
        <f t="shared" si="189"/>
        <v>20810. Proceso integral e integrado de la Vigilancia de la Salud PúblicaVigilancia en salud pública4_BOSA3_DICIEMBRE_2025</v>
      </c>
      <c r="O5340" s="75">
        <v>12969056</v>
      </c>
      <c r="R5340" s="21">
        <v>0</v>
      </c>
      <c r="S5340" s="21">
        <v>0</v>
      </c>
    </row>
    <row r="5341" spans="2:19" ht="30" hidden="1" customHeight="1">
      <c r="B5341">
        <v>209</v>
      </c>
      <c r="C5341" t="s">
        <v>278</v>
      </c>
      <c r="D5341" t="s">
        <v>279</v>
      </c>
      <c r="E5341" s="91" t="str">
        <f t="shared" si="190"/>
        <v>20910. Proceso integral e integrado de la Vigilancia de la Salud PúblicaVigilancia en salud pública</v>
      </c>
      <c r="F5341" t="s">
        <v>318</v>
      </c>
      <c r="G5341" t="s">
        <v>295</v>
      </c>
      <c r="H5341" t="s">
        <v>30</v>
      </c>
      <c r="I5341" s="134" t="s">
        <v>60</v>
      </c>
      <c r="J5341" t="s">
        <v>61</v>
      </c>
      <c r="K5341" t="s">
        <v>62</v>
      </c>
      <c r="L5341" s="32" t="s">
        <v>6</v>
      </c>
      <c r="M5341" s="12" t="s">
        <v>2</v>
      </c>
      <c r="N5341" s="92" t="str">
        <f t="shared" si="189"/>
        <v>20910. Proceso integral e integrado de la Vigilancia de la Salud PúblicaVigilancia en salud pública4_BOSA3_DICIEMBRE_2025</v>
      </c>
      <c r="O5341" s="75">
        <v>7988544</v>
      </c>
      <c r="R5341" s="21">
        <v>0</v>
      </c>
      <c r="S5341" s="21">
        <v>0</v>
      </c>
    </row>
    <row r="5342" spans="2:19" ht="30" hidden="1" customHeight="1">
      <c r="B5342">
        <v>210</v>
      </c>
      <c r="C5342" t="s">
        <v>278</v>
      </c>
      <c r="D5342" t="s">
        <v>279</v>
      </c>
      <c r="E5342" s="91" t="str">
        <f t="shared" si="190"/>
        <v>21010. Proceso integral e integrado de la Vigilancia de la Salud PúblicaVigilancia en salud pública</v>
      </c>
      <c r="F5342" t="s">
        <v>319</v>
      </c>
      <c r="G5342" t="s">
        <v>295</v>
      </c>
      <c r="H5342" t="s">
        <v>30</v>
      </c>
      <c r="I5342" s="134" t="s">
        <v>60</v>
      </c>
      <c r="J5342" t="s">
        <v>61</v>
      </c>
      <c r="K5342" t="s">
        <v>80</v>
      </c>
      <c r="L5342" s="32" t="s">
        <v>6</v>
      </c>
      <c r="M5342" s="12" t="s">
        <v>2</v>
      </c>
      <c r="N5342" s="92" t="str">
        <f t="shared" si="189"/>
        <v>21010. Proceso integral e integrado de la Vigilancia de la Salud PúblicaVigilancia en salud pública4_BOSA3_DICIEMBRE_2025</v>
      </c>
      <c r="O5342" s="75">
        <v>70836688</v>
      </c>
      <c r="R5342" s="21">
        <v>0</v>
      </c>
      <c r="S5342" s="21">
        <v>0</v>
      </c>
    </row>
    <row r="5343" spans="2:19" ht="30" hidden="1" customHeight="1">
      <c r="B5343">
        <v>211</v>
      </c>
      <c r="C5343" t="s">
        <v>278</v>
      </c>
      <c r="D5343" t="s">
        <v>279</v>
      </c>
      <c r="E5343" s="91" t="str">
        <f t="shared" si="190"/>
        <v>21110. Proceso integral e integrado de la Vigilancia de la Salud PúblicaVigilancia en salud pública</v>
      </c>
      <c r="F5343" t="s">
        <v>320</v>
      </c>
      <c r="G5343" t="s">
        <v>295</v>
      </c>
      <c r="H5343" t="s">
        <v>30</v>
      </c>
      <c r="I5343" s="134" t="s">
        <v>60</v>
      </c>
      <c r="J5343" t="s">
        <v>61</v>
      </c>
      <c r="K5343" t="s">
        <v>80</v>
      </c>
      <c r="L5343" s="32" t="s">
        <v>6</v>
      </c>
      <c r="M5343" s="12" t="s">
        <v>2</v>
      </c>
      <c r="N5343" s="92" t="str">
        <f t="shared" si="189"/>
        <v>21110. Proceso integral e integrado de la Vigilancia de la Salud PúblicaVigilancia en salud pública4_BOSA3_DICIEMBRE_2025</v>
      </c>
      <c r="O5343" s="75">
        <v>25938112</v>
      </c>
      <c r="R5343" s="21">
        <v>0</v>
      </c>
      <c r="S5343" s="21">
        <v>0</v>
      </c>
    </row>
    <row r="5344" spans="2:19" ht="30" hidden="1" customHeight="1">
      <c r="B5344">
        <v>212</v>
      </c>
      <c r="C5344" t="s">
        <v>278</v>
      </c>
      <c r="D5344" t="s">
        <v>279</v>
      </c>
      <c r="E5344" s="91" t="str">
        <f t="shared" si="190"/>
        <v>21210. Proceso integral e integrado de la Vigilancia de la Salud PúblicaVigilancia en salud pública</v>
      </c>
      <c r="F5344" t="s">
        <v>321</v>
      </c>
      <c r="G5344" t="s">
        <v>295</v>
      </c>
      <c r="H5344" t="s">
        <v>30</v>
      </c>
      <c r="I5344" s="134" t="s">
        <v>60</v>
      </c>
      <c r="J5344" t="s">
        <v>61</v>
      </c>
      <c r="K5344" t="s">
        <v>80</v>
      </c>
      <c r="L5344" s="32" t="s">
        <v>6</v>
      </c>
      <c r="M5344" s="12" t="s">
        <v>2</v>
      </c>
      <c r="N5344" s="92" t="str">
        <f t="shared" si="189"/>
        <v>21210. Proceso integral e integrado de la Vigilancia de la Salud PúblicaVigilancia en salud pública4_BOSA3_DICIEMBRE_2025</v>
      </c>
      <c r="O5344" s="75">
        <v>100000000</v>
      </c>
      <c r="R5344" s="21">
        <v>0</v>
      </c>
      <c r="S5344" s="21">
        <v>0</v>
      </c>
    </row>
    <row r="5345" spans="2:19" ht="30" hidden="1" customHeight="1">
      <c r="B5345">
        <v>213</v>
      </c>
      <c r="C5345" t="s">
        <v>278</v>
      </c>
      <c r="D5345" t="s">
        <v>279</v>
      </c>
      <c r="E5345" s="91" t="str">
        <f t="shared" si="190"/>
        <v>21310. Proceso integral e integrado de la Vigilancia de la Salud PúblicaVigilancia en salud pública</v>
      </c>
      <c r="F5345" t="s">
        <v>322</v>
      </c>
      <c r="G5345" t="s">
        <v>281</v>
      </c>
      <c r="H5345" t="s">
        <v>30</v>
      </c>
      <c r="I5345" s="134" t="s">
        <v>60</v>
      </c>
      <c r="J5345" t="s">
        <v>61</v>
      </c>
      <c r="K5345" t="s">
        <v>62</v>
      </c>
      <c r="L5345" s="32" t="s">
        <v>6</v>
      </c>
      <c r="M5345" s="12" t="s">
        <v>2</v>
      </c>
      <c r="N5345" s="92" t="str">
        <f t="shared" si="189"/>
        <v>21310. Proceso integral e integrado de la Vigilancia de la Salud PúblicaVigilancia en salud pública4_BOSA3_DICIEMBRE_2025</v>
      </c>
      <c r="O5345" s="75">
        <v>92953120</v>
      </c>
      <c r="R5345" s="21">
        <v>0</v>
      </c>
      <c r="S5345" s="21">
        <v>0</v>
      </c>
    </row>
    <row r="5346" spans="2:19" ht="30" hidden="1" customHeight="1">
      <c r="B5346">
        <v>214</v>
      </c>
      <c r="C5346" t="s">
        <v>278</v>
      </c>
      <c r="D5346" t="s">
        <v>279</v>
      </c>
      <c r="E5346" s="91" t="str">
        <f t="shared" si="190"/>
        <v>21410. Proceso integral e integrado de la Vigilancia de la Salud PúblicaVigilancia en salud pública</v>
      </c>
      <c r="F5346" t="s">
        <v>323</v>
      </c>
      <c r="G5346" t="s">
        <v>281</v>
      </c>
      <c r="H5346" t="s">
        <v>30</v>
      </c>
      <c r="I5346" s="134" t="s">
        <v>60</v>
      </c>
      <c r="J5346" t="s">
        <v>61</v>
      </c>
      <c r="K5346" t="s">
        <v>62</v>
      </c>
      <c r="L5346" s="32" t="s">
        <v>6</v>
      </c>
      <c r="M5346" s="12" t="s">
        <v>2</v>
      </c>
      <c r="N5346" s="92" t="str">
        <f t="shared" si="189"/>
        <v>21410. Proceso integral e integrado de la Vigilancia de la Salud PúblicaVigilancia en salud pública4_BOSA3_DICIEMBRE_2025</v>
      </c>
      <c r="O5346" s="75">
        <v>72587264</v>
      </c>
      <c r="R5346" s="21">
        <v>0</v>
      </c>
      <c r="S5346" s="21">
        <v>0</v>
      </c>
    </row>
    <row r="5347" spans="2:19" ht="30" hidden="1" customHeight="1">
      <c r="B5347">
        <v>215</v>
      </c>
      <c r="C5347" t="s">
        <v>278</v>
      </c>
      <c r="D5347" t="s">
        <v>279</v>
      </c>
      <c r="E5347" s="91" t="str">
        <f t="shared" si="190"/>
        <v>21510. Proceso integral e integrado de la Vigilancia de la Salud PúblicaVigilancia en salud pública</v>
      </c>
      <c r="F5347" t="s">
        <v>324</v>
      </c>
      <c r="G5347" t="s">
        <v>295</v>
      </c>
      <c r="H5347" t="s">
        <v>30</v>
      </c>
      <c r="I5347" s="134" t="s">
        <v>60</v>
      </c>
      <c r="J5347" t="s">
        <v>325</v>
      </c>
      <c r="K5347" t="s">
        <v>62</v>
      </c>
      <c r="L5347" s="32" t="s">
        <v>6</v>
      </c>
      <c r="M5347" s="12" t="s">
        <v>2</v>
      </c>
      <c r="N5347" s="92" t="str">
        <f t="shared" si="189"/>
        <v>21510. Proceso integral e integrado de la Vigilancia de la Salud PúblicaVigilancia en salud pública4_BOSA3_DICIEMBRE_2025</v>
      </c>
      <c r="O5347" s="75">
        <v>211452</v>
      </c>
      <c r="R5347" s="21">
        <v>0</v>
      </c>
      <c r="S5347" s="21">
        <v>0</v>
      </c>
    </row>
    <row r="5348" spans="2:19" ht="30" hidden="1" customHeight="1">
      <c r="B5348">
        <v>216</v>
      </c>
      <c r="C5348" t="s">
        <v>278</v>
      </c>
      <c r="D5348" t="s">
        <v>279</v>
      </c>
      <c r="E5348" s="91" t="str">
        <f t="shared" si="190"/>
        <v>21610. Proceso integral e integrado de la Vigilancia de la Salud PúblicaVigilancia en salud pública</v>
      </c>
      <c r="F5348" t="s">
        <v>326</v>
      </c>
      <c r="G5348" t="s">
        <v>281</v>
      </c>
      <c r="H5348" t="s">
        <v>30</v>
      </c>
      <c r="I5348" s="134" t="s">
        <v>60</v>
      </c>
      <c r="J5348" t="s">
        <v>61</v>
      </c>
      <c r="K5348" t="s">
        <v>80</v>
      </c>
      <c r="L5348" s="32" t="s">
        <v>6</v>
      </c>
      <c r="M5348" s="12" t="s">
        <v>2</v>
      </c>
      <c r="N5348" s="92" t="str">
        <f t="shared" si="189"/>
        <v>21610. Proceso integral e integrado de la Vigilancia de la Salud PúblicaVigilancia en salud pública4_BOSA3_DICIEMBRE_2025</v>
      </c>
      <c r="O5348" s="75">
        <v>30252912</v>
      </c>
      <c r="R5348" s="21">
        <v>0</v>
      </c>
      <c r="S5348" s="21">
        <v>0</v>
      </c>
    </row>
    <row r="5349" spans="2:19" ht="30" hidden="1" customHeight="1">
      <c r="B5349">
        <v>217</v>
      </c>
      <c r="C5349" t="s">
        <v>278</v>
      </c>
      <c r="D5349" t="s">
        <v>279</v>
      </c>
      <c r="E5349" s="91" t="str">
        <f t="shared" si="190"/>
        <v>21710. Proceso integral e integrado de la Vigilancia de la Salud PúblicaVigilancia en salud pública</v>
      </c>
      <c r="F5349" t="s">
        <v>327</v>
      </c>
      <c r="G5349" t="s">
        <v>281</v>
      </c>
      <c r="H5349" t="s">
        <v>30</v>
      </c>
      <c r="I5349" s="134" t="s">
        <v>60</v>
      </c>
      <c r="J5349" t="s">
        <v>61</v>
      </c>
      <c r="K5349" t="s">
        <v>62</v>
      </c>
      <c r="L5349" s="32" t="s">
        <v>6</v>
      </c>
      <c r="M5349" s="12" t="s">
        <v>2</v>
      </c>
      <c r="N5349" s="92" t="str">
        <f t="shared" si="189"/>
        <v>21710. Proceso integral e integrado de la Vigilancia de la Salud PúblicaVigilancia en salud pública4_BOSA3_DICIEMBRE_2025</v>
      </c>
      <c r="O5349" s="75">
        <v>3994272</v>
      </c>
      <c r="R5349" s="21">
        <v>0</v>
      </c>
      <c r="S5349" s="21">
        <v>0</v>
      </c>
    </row>
    <row r="5350" spans="2:19" ht="30" hidden="1" customHeight="1">
      <c r="B5350">
        <v>218</v>
      </c>
      <c r="C5350" t="s">
        <v>278</v>
      </c>
      <c r="D5350" t="s">
        <v>279</v>
      </c>
      <c r="E5350" s="91" t="str">
        <f t="shared" si="190"/>
        <v>21810. Proceso integral e integrado de la Vigilancia de la Salud PúblicaVigilancia en salud pública</v>
      </c>
      <c r="F5350" t="s">
        <v>328</v>
      </c>
      <c r="G5350" t="s">
        <v>281</v>
      </c>
      <c r="H5350" t="s">
        <v>30</v>
      </c>
      <c r="I5350" s="134" t="s">
        <v>60</v>
      </c>
      <c r="J5350" t="s">
        <v>61</v>
      </c>
      <c r="K5350" t="s">
        <v>62</v>
      </c>
      <c r="L5350" s="32" t="s">
        <v>6</v>
      </c>
      <c r="M5350" s="12" t="s">
        <v>2</v>
      </c>
      <c r="N5350" s="92" t="str">
        <f t="shared" si="189"/>
        <v>21810. Proceso integral e integrado de la Vigilancia de la Salud PúblicaVigilancia en salud pública4_BOSA3_DICIEMBRE_2025</v>
      </c>
      <c r="O5350" s="75">
        <v>7347488</v>
      </c>
      <c r="R5350" s="21">
        <v>0</v>
      </c>
      <c r="S5350" s="21">
        <v>0</v>
      </c>
    </row>
    <row r="5351" spans="2:19" ht="30" hidden="1" customHeight="1">
      <c r="B5351">
        <v>219</v>
      </c>
      <c r="C5351" t="s">
        <v>278</v>
      </c>
      <c r="D5351" t="s">
        <v>279</v>
      </c>
      <c r="E5351" s="91" t="str">
        <f t="shared" si="190"/>
        <v>21910. Proceso integral e integrado de la Vigilancia de la Salud PúblicaVigilancia en salud pública</v>
      </c>
      <c r="F5351" t="s">
        <v>329</v>
      </c>
      <c r="G5351" t="s">
        <v>281</v>
      </c>
      <c r="H5351" t="s">
        <v>30</v>
      </c>
      <c r="I5351" s="134" t="s">
        <v>60</v>
      </c>
      <c r="J5351" t="s">
        <v>61</v>
      </c>
      <c r="K5351" t="s">
        <v>62</v>
      </c>
      <c r="L5351" s="32" t="s">
        <v>6</v>
      </c>
      <c r="M5351" s="12" t="s">
        <v>2</v>
      </c>
      <c r="N5351" s="92" t="str">
        <f t="shared" si="189"/>
        <v>21910. Proceso integral e integrado de la Vigilancia de la Salud PúblicaVigilancia en salud pública4_BOSA3_DICIEMBRE_2025</v>
      </c>
      <c r="O5351" s="75">
        <v>6484528</v>
      </c>
      <c r="R5351" s="21">
        <v>0</v>
      </c>
      <c r="S5351" s="21">
        <v>0</v>
      </c>
    </row>
    <row r="5352" spans="2:19" ht="30" hidden="1" customHeight="1">
      <c r="B5352">
        <v>220</v>
      </c>
      <c r="C5352" t="s">
        <v>278</v>
      </c>
      <c r="D5352" t="s">
        <v>279</v>
      </c>
      <c r="E5352" s="91" t="str">
        <f t="shared" si="190"/>
        <v>22010. Proceso integral e integrado de la Vigilancia de la Salud PúblicaVigilancia en salud pública</v>
      </c>
      <c r="F5352" t="s">
        <v>330</v>
      </c>
      <c r="G5352" t="s">
        <v>281</v>
      </c>
      <c r="H5352" t="s">
        <v>30</v>
      </c>
      <c r="I5352" s="134" t="s">
        <v>60</v>
      </c>
      <c r="J5352" t="s">
        <v>61</v>
      </c>
      <c r="K5352" t="s">
        <v>62</v>
      </c>
      <c r="L5352" s="32" t="s">
        <v>6</v>
      </c>
      <c r="M5352" s="12" t="s">
        <v>2</v>
      </c>
      <c r="N5352" s="92" t="str">
        <f t="shared" si="189"/>
        <v>22010. Proceso integral e integrado de la Vigilancia de la Salud PúblicaVigilancia en salud pública4_BOSA3_DICIEMBRE_2025</v>
      </c>
      <c r="O5352" s="75">
        <v>5621568</v>
      </c>
      <c r="R5352" s="21">
        <v>0</v>
      </c>
      <c r="S5352" s="21">
        <v>0</v>
      </c>
    </row>
    <row r="5353" spans="2:19" ht="30" hidden="1" customHeight="1">
      <c r="B5353">
        <v>221</v>
      </c>
      <c r="C5353" t="s">
        <v>278</v>
      </c>
      <c r="D5353" t="s">
        <v>279</v>
      </c>
      <c r="E5353" s="91" t="str">
        <f t="shared" si="190"/>
        <v>22110. Proceso integral e integrado de la Vigilancia de la Salud PúblicaVigilancia en salud pública</v>
      </c>
      <c r="F5353" t="s">
        <v>331</v>
      </c>
      <c r="G5353" t="s">
        <v>295</v>
      </c>
      <c r="H5353" t="s">
        <v>30</v>
      </c>
      <c r="I5353" s="134" t="s">
        <v>60</v>
      </c>
      <c r="J5353" t="s">
        <v>61</v>
      </c>
      <c r="K5353" t="s">
        <v>80</v>
      </c>
      <c r="L5353" s="32" t="s">
        <v>6</v>
      </c>
      <c r="M5353" s="12" t="s">
        <v>2</v>
      </c>
      <c r="N5353" s="92" t="str">
        <f t="shared" si="189"/>
        <v>22110. Proceso integral e integrado de la Vigilancia de la Salud PúblicaVigilancia en salud pública4_BOSA3_DICIEMBRE_2025</v>
      </c>
      <c r="O5353" s="75">
        <v>149094832</v>
      </c>
      <c r="R5353" s="21">
        <v>0</v>
      </c>
      <c r="S5353" s="21">
        <v>0</v>
      </c>
    </row>
    <row r="5354" spans="2:19" ht="30" hidden="1" customHeight="1">
      <c r="B5354">
        <v>222</v>
      </c>
      <c r="C5354" t="s">
        <v>278</v>
      </c>
      <c r="D5354" t="s">
        <v>279</v>
      </c>
      <c r="E5354" s="91" t="str">
        <f t="shared" si="190"/>
        <v>22210. Proceso integral e integrado de la Vigilancia de la Salud PúblicaVigilancia en salud pública</v>
      </c>
      <c r="F5354" t="s">
        <v>332</v>
      </c>
      <c r="G5354" t="s">
        <v>281</v>
      </c>
      <c r="H5354" t="s">
        <v>30</v>
      </c>
      <c r="I5354" s="134" t="s">
        <v>60</v>
      </c>
      <c r="J5354" t="s">
        <v>61</v>
      </c>
      <c r="K5354" t="s">
        <v>62</v>
      </c>
      <c r="L5354" s="32" t="s">
        <v>6</v>
      </c>
      <c r="M5354" s="12" t="s">
        <v>2</v>
      </c>
      <c r="N5354" s="92" t="str">
        <f t="shared" si="189"/>
        <v>22210. Proceso integral e integrado de la Vigilancia de la Salud PúblicaVigilancia en salud pública4_BOSA3_DICIEMBRE_2025</v>
      </c>
      <c r="O5354" s="75">
        <v>18590624</v>
      </c>
      <c r="R5354" s="21">
        <v>0</v>
      </c>
      <c r="S5354" s="21">
        <v>0</v>
      </c>
    </row>
    <row r="5355" spans="2:19" ht="30" hidden="1" customHeight="1">
      <c r="B5355">
        <v>223</v>
      </c>
      <c r="C5355" t="s">
        <v>278</v>
      </c>
      <c r="D5355" t="s">
        <v>279</v>
      </c>
      <c r="E5355" s="91" t="str">
        <f t="shared" si="190"/>
        <v>22310. Proceso integral e integrado de la Vigilancia de la Salud PúblicaVigilancia en salud pública</v>
      </c>
      <c r="F5355" t="s">
        <v>333</v>
      </c>
      <c r="G5355" t="s">
        <v>281</v>
      </c>
      <c r="H5355" t="s">
        <v>30</v>
      </c>
      <c r="I5355" s="134" t="s">
        <v>60</v>
      </c>
      <c r="J5355" t="s">
        <v>61</v>
      </c>
      <c r="K5355" t="s">
        <v>62</v>
      </c>
      <c r="L5355" s="32" t="s">
        <v>6</v>
      </c>
      <c r="M5355" s="12" t="s">
        <v>2</v>
      </c>
      <c r="N5355" s="92" t="str">
        <f t="shared" si="189"/>
        <v>22310. Proceso integral e integrado de la Vigilancia de la Salud PúblicaVigilancia en salud pública4_BOSA3_DICIEMBRE_2025</v>
      </c>
      <c r="O5355" s="75">
        <v>29488576</v>
      </c>
      <c r="R5355" s="21">
        <v>0</v>
      </c>
      <c r="S5355" s="21">
        <v>0</v>
      </c>
    </row>
    <row r="5356" spans="2:19" ht="30" hidden="1" customHeight="1">
      <c r="B5356">
        <v>224</v>
      </c>
      <c r="C5356" t="s">
        <v>278</v>
      </c>
      <c r="D5356" t="s">
        <v>279</v>
      </c>
      <c r="E5356" s="91" t="str">
        <f t="shared" si="190"/>
        <v>22410. Proceso integral e integrado de la Vigilancia de la Salud PúblicaVigilancia en salud pública</v>
      </c>
      <c r="F5356" t="s">
        <v>334</v>
      </c>
      <c r="G5356" t="s">
        <v>295</v>
      </c>
      <c r="H5356" t="s">
        <v>30</v>
      </c>
      <c r="I5356" s="134" t="s">
        <v>60</v>
      </c>
      <c r="J5356" t="s">
        <v>61</v>
      </c>
      <c r="K5356" t="s">
        <v>62</v>
      </c>
      <c r="L5356" s="32" t="s">
        <v>6</v>
      </c>
      <c r="M5356" s="12" t="s">
        <v>2</v>
      </c>
      <c r="N5356" s="92" t="str">
        <f t="shared" si="189"/>
        <v>22410. Proceso integral e integrado de la Vigilancia de la Salud PúblicaVigilancia en salud pública4_BOSA3_DICIEMBRE_2025</v>
      </c>
      <c r="O5356" s="75">
        <v>3994272</v>
      </c>
      <c r="R5356" s="21">
        <v>0</v>
      </c>
      <c r="S5356" s="21">
        <v>0</v>
      </c>
    </row>
    <row r="5357" spans="2:19" ht="30" hidden="1" customHeight="1">
      <c r="B5357">
        <v>225</v>
      </c>
      <c r="C5357" t="s">
        <v>278</v>
      </c>
      <c r="D5357" t="s">
        <v>279</v>
      </c>
      <c r="E5357" s="91" t="str">
        <f t="shared" si="190"/>
        <v>22510. Proceso integral e integrado de la Vigilancia de la Salud PúblicaVigilancia en salud pública</v>
      </c>
      <c r="F5357" t="s">
        <v>335</v>
      </c>
      <c r="G5357" t="s">
        <v>281</v>
      </c>
      <c r="H5357" t="s">
        <v>30</v>
      </c>
      <c r="I5357" s="134" t="s">
        <v>60</v>
      </c>
      <c r="J5357" t="s">
        <v>61</v>
      </c>
      <c r="K5357" t="s">
        <v>62</v>
      </c>
      <c r="L5357" s="32" t="s">
        <v>6</v>
      </c>
      <c r="M5357" s="12" t="s">
        <v>2</v>
      </c>
      <c r="N5357" s="92" t="str">
        <f t="shared" si="189"/>
        <v>22510. Proceso integral e integrado de la Vigilancia de la Salud PúblicaVigilancia en salud pública4_BOSA3_DICIEMBRE_2025</v>
      </c>
      <c r="O5357" s="75">
        <v>7347488</v>
      </c>
      <c r="R5357" s="21">
        <v>0</v>
      </c>
      <c r="S5357" s="21">
        <v>0</v>
      </c>
    </row>
    <row r="5358" spans="2:19" ht="30" hidden="1" customHeight="1">
      <c r="B5358">
        <v>226</v>
      </c>
      <c r="C5358" t="s">
        <v>278</v>
      </c>
      <c r="D5358" t="s">
        <v>279</v>
      </c>
      <c r="E5358" s="91" t="str">
        <f t="shared" si="190"/>
        <v>22610. Proceso integral e integrado de la Vigilancia de la Salud PúblicaVigilancia en salud pública</v>
      </c>
      <c r="F5358" t="s">
        <v>336</v>
      </c>
      <c r="G5358" t="s">
        <v>281</v>
      </c>
      <c r="H5358" t="s">
        <v>30</v>
      </c>
      <c r="I5358" s="134" t="s">
        <v>60</v>
      </c>
      <c r="J5358" t="s">
        <v>61</v>
      </c>
      <c r="K5358" t="s">
        <v>80</v>
      </c>
      <c r="L5358" s="32" t="s">
        <v>6</v>
      </c>
      <c r="M5358" s="12" t="s">
        <v>2</v>
      </c>
      <c r="N5358" s="92" t="str">
        <f t="shared" si="189"/>
        <v>22610. Proceso integral e integrado de la Vigilancia de la Salud PúblicaVigilancia en salud pública4_BOSA3_DICIEMBRE_2025</v>
      </c>
      <c r="O5358" s="75">
        <v>95295440</v>
      </c>
      <c r="R5358" s="21">
        <v>0</v>
      </c>
      <c r="S5358" s="21">
        <v>0</v>
      </c>
    </row>
    <row r="5359" spans="2:19" ht="30" hidden="1" customHeight="1">
      <c r="B5359">
        <v>227</v>
      </c>
      <c r="C5359" t="s">
        <v>278</v>
      </c>
      <c r="D5359" t="s">
        <v>279</v>
      </c>
      <c r="E5359" s="91" t="str">
        <f t="shared" si="190"/>
        <v>22710. Proceso integral e integrado de la Vigilancia de la Salud PúblicaVigilancia en salud pública</v>
      </c>
      <c r="F5359" t="s">
        <v>337</v>
      </c>
      <c r="G5359" t="s">
        <v>281</v>
      </c>
      <c r="H5359" t="s">
        <v>30</v>
      </c>
      <c r="I5359" s="134" t="s">
        <v>60</v>
      </c>
      <c r="J5359" t="s">
        <v>61</v>
      </c>
      <c r="K5359" t="s">
        <v>80</v>
      </c>
      <c r="L5359" s="32" t="s">
        <v>6</v>
      </c>
      <c r="M5359" s="12" t="s">
        <v>2</v>
      </c>
      <c r="N5359" s="92" t="str">
        <f t="shared" si="189"/>
        <v>22710. Proceso integral e integrado de la Vigilancia de la Salud PúblicaVigilancia en salud pública4_BOSA3_DICIEMBRE_2025</v>
      </c>
      <c r="O5359" s="75">
        <v>53602144</v>
      </c>
      <c r="R5359" s="21">
        <v>0</v>
      </c>
      <c r="S5359" s="21">
        <v>0</v>
      </c>
    </row>
    <row r="5360" spans="2:19" ht="30" hidden="1" customHeight="1">
      <c r="B5360">
        <v>228</v>
      </c>
      <c r="C5360" t="s">
        <v>278</v>
      </c>
      <c r="D5360" t="s">
        <v>279</v>
      </c>
      <c r="E5360" s="91" t="str">
        <f t="shared" si="190"/>
        <v>22810. Proceso integral e integrado de la Vigilancia de la Salud PúblicaVigilancia en salud pública</v>
      </c>
      <c r="F5360" t="s">
        <v>338</v>
      </c>
      <c r="G5360" t="s">
        <v>295</v>
      </c>
      <c r="H5360" t="s">
        <v>30</v>
      </c>
      <c r="I5360" s="134" t="s">
        <v>60</v>
      </c>
      <c r="J5360" t="s">
        <v>61</v>
      </c>
      <c r="K5360" t="s">
        <v>65</v>
      </c>
      <c r="L5360" s="32" t="s">
        <v>6</v>
      </c>
      <c r="M5360" s="12" t="s">
        <v>2</v>
      </c>
      <c r="N5360" s="92" t="str">
        <f t="shared" si="189"/>
        <v>22810. Proceso integral e integrado de la Vigilancia de la Salud PúblicaVigilancia en salud pública4_BOSA3_DICIEMBRE_2025</v>
      </c>
      <c r="O5360" s="75">
        <v>3513480</v>
      </c>
      <c r="R5360" s="21">
        <v>0</v>
      </c>
      <c r="S5360" s="21">
        <v>0</v>
      </c>
    </row>
    <row r="5361" spans="2:19" ht="30" hidden="1" customHeight="1">
      <c r="B5361">
        <v>229</v>
      </c>
      <c r="C5361" t="s">
        <v>278</v>
      </c>
      <c r="D5361" t="s">
        <v>279</v>
      </c>
      <c r="E5361" s="91" t="str">
        <f t="shared" si="190"/>
        <v>22910. Proceso integral e integrado de la Vigilancia de la Salud PúblicaVigilancia en salud pública</v>
      </c>
      <c r="F5361" t="s">
        <v>339</v>
      </c>
      <c r="G5361" t="s">
        <v>295</v>
      </c>
      <c r="H5361" t="s">
        <v>30</v>
      </c>
      <c r="I5361" s="134" t="s">
        <v>60</v>
      </c>
      <c r="J5361" t="s">
        <v>340</v>
      </c>
      <c r="K5361" t="s">
        <v>62</v>
      </c>
      <c r="L5361" s="32" t="s">
        <v>6</v>
      </c>
      <c r="M5361" s="12" t="s">
        <v>2</v>
      </c>
      <c r="N5361" s="92" t="str">
        <f t="shared" si="189"/>
        <v>22910. Proceso integral e integrado de la Vigilancia de la Salud PúblicaVigilancia en salud pública4_BOSA3_DICIEMBRE_2025</v>
      </c>
      <c r="O5361" s="75">
        <v>281936</v>
      </c>
      <c r="R5361" s="21">
        <v>0</v>
      </c>
      <c r="S5361" s="21">
        <v>0</v>
      </c>
    </row>
    <row r="5362" spans="2:19" ht="30" hidden="1" customHeight="1">
      <c r="B5362">
        <v>230</v>
      </c>
      <c r="C5362" t="s">
        <v>278</v>
      </c>
      <c r="D5362" t="s">
        <v>279</v>
      </c>
      <c r="E5362" s="91" t="str">
        <f t="shared" si="190"/>
        <v>23010. Proceso integral e integrado de la Vigilancia de la Salud PúblicaVigilancia en salud pública</v>
      </c>
      <c r="F5362" t="s">
        <v>341</v>
      </c>
      <c r="G5362" t="s">
        <v>295</v>
      </c>
      <c r="H5362" t="s">
        <v>30</v>
      </c>
      <c r="I5362" s="134" t="s">
        <v>60</v>
      </c>
      <c r="J5362" t="s">
        <v>340</v>
      </c>
      <c r="K5362" t="s">
        <v>62</v>
      </c>
      <c r="L5362" s="32" t="s">
        <v>6</v>
      </c>
      <c r="M5362" s="12" t="s">
        <v>2</v>
      </c>
      <c r="N5362" s="92" t="str">
        <f t="shared" si="189"/>
        <v>23010. Proceso integral e integrado de la Vigilancia de la Salud PúblicaVigilancia en salud pública4_BOSA3_DICIEMBRE_2025</v>
      </c>
      <c r="O5362" s="75">
        <v>244416</v>
      </c>
      <c r="R5362" s="21">
        <v>0</v>
      </c>
      <c r="S5362" s="21">
        <v>0</v>
      </c>
    </row>
    <row r="5363" spans="2:19" ht="30" hidden="1" customHeight="1">
      <c r="B5363">
        <v>231</v>
      </c>
      <c r="C5363" t="s">
        <v>342</v>
      </c>
      <c r="D5363" t="s">
        <v>279</v>
      </c>
      <c r="E5363" s="91" t="str">
        <f t="shared" si="190"/>
        <v>23111. Proceso integral e integrado de la Vigilancia basada en ComunidadVigilancia en salud pública</v>
      </c>
      <c r="F5363" t="s">
        <v>343</v>
      </c>
      <c r="G5363" t="s">
        <v>343</v>
      </c>
      <c r="H5363" t="s">
        <v>30</v>
      </c>
      <c r="I5363" s="134" t="s">
        <v>60</v>
      </c>
      <c r="J5363" t="s">
        <v>61</v>
      </c>
      <c r="K5363" t="s">
        <v>62</v>
      </c>
      <c r="L5363" s="32" t="s">
        <v>6</v>
      </c>
      <c r="M5363" s="12" t="s">
        <v>2</v>
      </c>
      <c r="N5363" s="92" t="str">
        <f t="shared" si="189"/>
        <v>23111. Proceso integral e integrado de la Vigilancia basada en ComunidadVigilancia en salud pública4_BOSA3_DICIEMBRE_2025</v>
      </c>
      <c r="O5363" s="75">
        <v>25173776</v>
      </c>
      <c r="S5363" s="21">
        <v>0</v>
      </c>
    </row>
    <row r="5364" spans="2:19" ht="30" hidden="1" customHeight="1">
      <c r="B5364">
        <v>232</v>
      </c>
      <c r="C5364" t="s">
        <v>342</v>
      </c>
      <c r="D5364" t="s">
        <v>279</v>
      </c>
      <c r="E5364" s="91" t="str">
        <f t="shared" si="190"/>
        <v>23211. Proceso integral e integrado de la Vigilancia basada en ComunidadVigilancia en salud pública</v>
      </c>
      <c r="F5364" t="s">
        <v>344</v>
      </c>
      <c r="G5364" t="s">
        <v>344</v>
      </c>
      <c r="H5364" t="s">
        <v>30</v>
      </c>
      <c r="I5364" s="134" t="s">
        <v>60</v>
      </c>
      <c r="J5364" t="s">
        <v>61</v>
      </c>
      <c r="K5364" t="s">
        <v>65</v>
      </c>
      <c r="L5364" s="32" t="s">
        <v>6</v>
      </c>
      <c r="M5364" s="12" t="s">
        <v>2</v>
      </c>
      <c r="N5364" s="92" t="str">
        <f t="shared" si="189"/>
        <v>23211. Proceso integral e integrado de la Vigilancia basada en ComunidadVigilancia en salud pública4_BOSA3_DICIEMBRE_2025</v>
      </c>
      <c r="O5364" s="75">
        <v>5621568</v>
      </c>
      <c r="R5364" s="21">
        <v>1</v>
      </c>
      <c r="S5364" s="21">
        <v>5621568</v>
      </c>
    </row>
    <row r="5365" spans="2:19" ht="30" hidden="1" customHeight="1">
      <c r="B5365">
        <v>233</v>
      </c>
      <c r="C5365" t="s">
        <v>342</v>
      </c>
      <c r="D5365" t="s">
        <v>279</v>
      </c>
      <c r="E5365" s="91" t="str">
        <f t="shared" si="190"/>
        <v>23311. Proceso integral e integrado de la Vigilancia basada en ComunidadVigilancia en salud pública</v>
      </c>
      <c r="F5365" t="s">
        <v>345</v>
      </c>
      <c r="G5365" t="s">
        <v>344</v>
      </c>
      <c r="H5365" t="s">
        <v>30</v>
      </c>
      <c r="I5365" s="134" t="s">
        <v>60</v>
      </c>
      <c r="J5365" t="s">
        <v>61</v>
      </c>
      <c r="K5365" t="s">
        <v>65</v>
      </c>
      <c r="L5365" s="32" t="s">
        <v>6</v>
      </c>
      <c r="M5365" s="12" t="s">
        <v>2</v>
      </c>
      <c r="N5365" s="92" t="str">
        <f t="shared" si="189"/>
        <v>23311. Proceso integral e integrado de la Vigilancia basada en ComunidadVigilancia en salud pública4_BOSA3_DICIEMBRE_2025</v>
      </c>
      <c r="O5365" s="75">
        <v>7026960</v>
      </c>
      <c r="S5365" s="21">
        <v>0</v>
      </c>
    </row>
    <row r="5366" spans="2:19" ht="30" hidden="1" customHeight="1">
      <c r="B5366">
        <v>234</v>
      </c>
      <c r="C5366" t="s">
        <v>346</v>
      </c>
      <c r="D5366" t="s">
        <v>347</v>
      </c>
      <c r="E5366" s="91" t="str">
        <f t="shared" si="190"/>
        <v>23413. Proceso integral e integrado de gestión y análisis de políticas para el bienestarAnálisis de Politicas</v>
      </c>
      <c r="F5366" t="s">
        <v>348</v>
      </c>
      <c r="G5366" t="s">
        <v>349</v>
      </c>
      <c r="H5366" t="s">
        <v>30</v>
      </c>
      <c r="I5366" s="134" t="s">
        <v>60</v>
      </c>
      <c r="J5366" t="s">
        <v>61</v>
      </c>
      <c r="K5366" t="s">
        <v>65</v>
      </c>
      <c r="L5366" s="32" t="s">
        <v>6</v>
      </c>
      <c r="M5366" s="12" t="s">
        <v>2</v>
      </c>
      <c r="N5366" s="92" t="str">
        <f t="shared" si="189"/>
        <v>23413. Proceso integral e integrado de gestión y análisis de políticas para el bienestarAnálisis de Politicas4_BOSA3_DICIEMBRE_2025</v>
      </c>
      <c r="O5366" s="75">
        <v>24853248</v>
      </c>
      <c r="R5366" s="21">
        <v>0.85</v>
      </c>
      <c r="S5366" s="21">
        <v>21125260.800000001</v>
      </c>
    </row>
    <row r="5367" spans="2:19" ht="30" hidden="1" customHeight="1">
      <c r="B5367">
        <v>235</v>
      </c>
      <c r="C5367" t="s">
        <v>346</v>
      </c>
      <c r="D5367" t="s">
        <v>347</v>
      </c>
      <c r="E5367" s="91" t="str">
        <f t="shared" si="190"/>
        <v>23513. Proceso integral e integrado de gestión y análisis de políticas para el bienestarAnálisis de Politicas</v>
      </c>
      <c r="F5367" t="s">
        <v>350</v>
      </c>
      <c r="G5367" t="s">
        <v>349</v>
      </c>
      <c r="H5367" t="s">
        <v>30</v>
      </c>
      <c r="I5367" s="134" t="s">
        <v>60</v>
      </c>
      <c r="J5367" t="s">
        <v>61</v>
      </c>
      <c r="K5367" t="s">
        <v>62</v>
      </c>
      <c r="L5367" s="32" t="s">
        <v>6</v>
      </c>
      <c r="M5367" s="12" t="s">
        <v>2</v>
      </c>
      <c r="N5367" s="92" t="str">
        <f t="shared" si="189"/>
        <v>23513. Proceso integral e integrado de gestión y análisis de políticas para el bienestarAnálisis de Politicas4_BOSA3_DICIEMBRE_2025</v>
      </c>
      <c r="O5367" s="75">
        <v>7332480</v>
      </c>
      <c r="S5367" s="21">
        <v>0</v>
      </c>
    </row>
    <row r="5368" spans="2:19" ht="30" hidden="1" customHeight="1">
      <c r="B5368">
        <v>236</v>
      </c>
      <c r="C5368" t="s">
        <v>346</v>
      </c>
      <c r="D5368" t="s">
        <v>347</v>
      </c>
      <c r="E5368" s="91" t="str">
        <f t="shared" si="190"/>
        <v>23613. Proceso integral e integrado de gestión y análisis de políticas para el bienestarAnálisis de Politicas</v>
      </c>
      <c r="F5368" t="s">
        <v>351</v>
      </c>
      <c r="G5368" t="s">
        <v>349</v>
      </c>
      <c r="H5368" t="s">
        <v>30</v>
      </c>
      <c r="I5368" s="134" t="s">
        <v>60</v>
      </c>
      <c r="J5368" t="s">
        <v>61</v>
      </c>
      <c r="K5368" t="s">
        <v>80</v>
      </c>
      <c r="L5368" s="32" t="s">
        <v>6</v>
      </c>
      <c r="M5368" s="12" t="s">
        <v>2</v>
      </c>
      <c r="N5368" s="92" t="str">
        <f t="shared" si="189"/>
        <v>23613. Proceso integral e integrado de gestión y análisis de políticas para el bienestarAnálisis de Politicas4_BOSA3_DICIEMBRE_2025</v>
      </c>
      <c r="O5368" s="75">
        <v>7332480</v>
      </c>
      <c r="S5368" s="21">
        <v>0</v>
      </c>
    </row>
    <row r="5369" spans="2:19" ht="30" hidden="1" customHeight="1">
      <c r="B5369">
        <v>237</v>
      </c>
      <c r="C5369" t="s">
        <v>346</v>
      </c>
      <c r="D5369" t="s">
        <v>347</v>
      </c>
      <c r="E5369" s="91" t="str">
        <f t="shared" si="190"/>
        <v>23713. Proceso integral e integrado de gestión y análisis de políticas para el bienestarAnálisis de Politicas</v>
      </c>
      <c r="F5369" t="s">
        <v>352</v>
      </c>
      <c r="G5369" t="s">
        <v>349</v>
      </c>
      <c r="H5369" t="s">
        <v>30</v>
      </c>
      <c r="I5369" s="134" t="s">
        <v>60</v>
      </c>
      <c r="J5369" t="s">
        <v>61</v>
      </c>
      <c r="K5369" t="s">
        <v>65</v>
      </c>
      <c r="L5369" s="32" t="s">
        <v>6</v>
      </c>
      <c r="M5369" s="12" t="s">
        <v>2</v>
      </c>
      <c r="N5369" s="92" t="str">
        <f t="shared" si="189"/>
        <v>23713. Proceso integral e integrado de gestión y análisis de políticas para el bienestarAnálisis de Politicas4_BOSA3_DICIEMBRE_2025</v>
      </c>
      <c r="O5369" s="75">
        <v>22914000</v>
      </c>
      <c r="S5369" s="21">
        <v>0</v>
      </c>
    </row>
    <row r="5370" spans="2:19" ht="30" hidden="1" customHeight="1">
      <c r="B5370">
        <v>238</v>
      </c>
      <c r="C5370" t="s">
        <v>346</v>
      </c>
      <c r="D5370" t="s">
        <v>347</v>
      </c>
      <c r="E5370" s="91" t="str">
        <f t="shared" si="190"/>
        <v>23813. Proceso integral e integrado de gestión y análisis de políticas para el bienestarAnálisis de Politicas</v>
      </c>
      <c r="F5370" t="s">
        <v>353</v>
      </c>
      <c r="G5370" t="s">
        <v>349</v>
      </c>
      <c r="H5370" t="s">
        <v>30</v>
      </c>
      <c r="I5370" s="134" t="s">
        <v>60</v>
      </c>
      <c r="J5370" t="s">
        <v>61</v>
      </c>
      <c r="K5370" t="s">
        <v>80</v>
      </c>
      <c r="L5370" s="32" t="s">
        <v>6</v>
      </c>
      <c r="M5370" s="12" t="s">
        <v>2</v>
      </c>
      <c r="N5370" s="92" t="str">
        <f t="shared" si="189"/>
        <v>23813. Proceso integral e integrado de gestión y análisis de políticas para el bienestarAnálisis de Politicas4_BOSA3_DICIEMBRE_2025</v>
      </c>
      <c r="O5370" s="75">
        <v>29329920</v>
      </c>
      <c r="S5370" s="21">
        <v>0</v>
      </c>
    </row>
    <row r="5371" spans="2:19" ht="30" hidden="1" customHeight="1">
      <c r="B5371">
        <v>239</v>
      </c>
      <c r="C5371" t="s">
        <v>346</v>
      </c>
      <c r="D5371" t="s">
        <v>347</v>
      </c>
      <c r="E5371" s="91" t="str">
        <f t="shared" si="190"/>
        <v>23913. Proceso integral e integrado de gestión y análisis de políticas para el bienestarAnálisis de Politicas</v>
      </c>
      <c r="F5371" t="s">
        <v>354</v>
      </c>
      <c r="G5371" t="s">
        <v>355</v>
      </c>
      <c r="H5371" t="s">
        <v>30</v>
      </c>
      <c r="I5371" s="134" t="s">
        <v>60</v>
      </c>
      <c r="J5371" t="s">
        <v>61</v>
      </c>
      <c r="K5371" t="s">
        <v>65</v>
      </c>
      <c r="L5371" s="32" t="s">
        <v>6</v>
      </c>
      <c r="M5371" s="12" t="s">
        <v>2</v>
      </c>
      <c r="N5371" s="92" t="str">
        <f t="shared" si="189"/>
        <v>23913. Proceso integral e integrado de gestión y análisis de políticas para el bienestarAnálisis de Politicas4_BOSA3_DICIEMBRE_2025</v>
      </c>
      <c r="O5371" s="75">
        <v>17086608</v>
      </c>
      <c r="R5371" s="21">
        <v>0.89</v>
      </c>
      <c r="S5371" s="21">
        <v>15207081.120000001</v>
      </c>
    </row>
    <row r="5372" spans="2:19" ht="30" hidden="1" customHeight="1">
      <c r="B5372">
        <v>240</v>
      </c>
      <c r="C5372" t="s">
        <v>346</v>
      </c>
      <c r="D5372" t="s">
        <v>347</v>
      </c>
      <c r="E5372" s="91" t="str">
        <f t="shared" si="190"/>
        <v>24013. Proceso integral e integrado de gestión y análisis de políticas para el bienestarAnálisis de Politicas</v>
      </c>
      <c r="F5372" t="s">
        <v>356</v>
      </c>
      <c r="G5372" t="s">
        <v>355</v>
      </c>
      <c r="H5372" t="s">
        <v>30</v>
      </c>
      <c r="I5372" s="134" t="s">
        <v>60</v>
      </c>
      <c r="J5372" t="s">
        <v>61</v>
      </c>
      <c r="K5372" t="s">
        <v>62</v>
      </c>
      <c r="L5372" s="32" t="s">
        <v>6</v>
      </c>
      <c r="M5372" s="12" t="s">
        <v>2</v>
      </c>
      <c r="N5372" s="92" t="str">
        <f t="shared" si="189"/>
        <v>24013. Proceso integral e integrado de gestión y análisis de políticas para el bienestarAnálisis de Politicas4_BOSA3_DICIEMBRE_2025</v>
      </c>
      <c r="O5372" s="75">
        <v>3910656</v>
      </c>
      <c r="S5372" s="21">
        <v>0</v>
      </c>
    </row>
    <row r="5373" spans="2:19" ht="30" hidden="1" customHeight="1">
      <c r="B5373">
        <v>241</v>
      </c>
      <c r="C5373" t="s">
        <v>346</v>
      </c>
      <c r="D5373" t="s">
        <v>347</v>
      </c>
      <c r="E5373" s="91" t="str">
        <f t="shared" si="190"/>
        <v>24113. Proceso integral e integrado de gestión y análisis de políticas para el bienestarAnálisis de Politicas</v>
      </c>
      <c r="F5373" t="s">
        <v>357</v>
      </c>
      <c r="G5373" t="s">
        <v>355</v>
      </c>
      <c r="H5373" t="s">
        <v>30</v>
      </c>
      <c r="I5373" s="134" t="s">
        <v>60</v>
      </c>
      <c r="J5373" t="s">
        <v>61</v>
      </c>
      <c r="K5373" t="s">
        <v>80</v>
      </c>
      <c r="L5373" s="32" t="s">
        <v>6</v>
      </c>
      <c r="M5373" s="12" t="s">
        <v>2</v>
      </c>
      <c r="N5373" s="92" t="str">
        <f t="shared" si="189"/>
        <v>24113. Proceso integral e integrado de gestión y análisis de políticas para el bienestarAnálisis de Politicas4_BOSA3_DICIEMBRE_2025</v>
      </c>
      <c r="O5373" s="75">
        <v>3910656</v>
      </c>
      <c r="S5373" s="21">
        <v>0</v>
      </c>
    </row>
    <row r="5374" spans="2:19" ht="30" hidden="1" customHeight="1">
      <c r="B5374">
        <v>242</v>
      </c>
      <c r="C5374" t="s">
        <v>346</v>
      </c>
      <c r="D5374" t="s">
        <v>347</v>
      </c>
      <c r="E5374" s="91" t="str">
        <f t="shared" si="190"/>
        <v>24213. Proceso integral e integrado de gestión y análisis de políticas para el bienestarAnálisis de Politicas</v>
      </c>
      <c r="F5374" t="s">
        <v>358</v>
      </c>
      <c r="G5374" t="s">
        <v>355</v>
      </c>
      <c r="H5374" t="s">
        <v>30</v>
      </c>
      <c r="I5374" s="134" t="s">
        <v>60</v>
      </c>
      <c r="J5374" t="s">
        <v>61</v>
      </c>
      <c r="K5374" t="s">
        <v>65</v>
      </c>
      <c r="L5374" s="32" t="s">
        <v>6</v>
      </c>
      <c r="M5374" s="12" t="s">
        <v>2</v>
      </c>
      <c r="N5374" s="92" t="str">
        <f t="shared" si="189"/>
        <v>24213. Proceso integral e integrado de gestión y análisis de políticas para el bienestarAnálisis de Politicas4_BOSA3_DICIEMBRE_2025</v>
      </c>
      <c r="O5374" s="75">
        <v>12220800</v>
      </c>
      <c r="S5374" s="21">
        <v>0</v>
      </c>
    </row>
    <row r="5375" spans="2:19" ht="30" hidden="1" customHeight="1">
      <c r="B5375">
        <v>243</v>
      </c>
      <c r="C5375" t="s">
        <v>346</v>
      </c>
      <c r="D5375" t="s">
        <v>347</v>
      </c>
      <c r="E5375" s="91" t="str">
        <f t="shared" si="190"/>
        <v>24313. Proceso integral e integrado de gestión y análisis de políticas para el bienestarAnálisis de Politicas</v>
      </c>
      <c r="F5375" t="s">
        <v>359</v>
      </c>
      <c r="G5375" t="s">
        <v>355</v>
      </c>
      <c r="H5375" t="s">
        <v>30</v>
      </c>
      <c r="I5375" s="134" t="s">
        <v>60</v>
      </c>
      <c r="J5375" t="s">
        <v>83</v>
      </c>
      <c r="K5375" t="s">
        <v>80</v>
      </c>
      <c r="L5375" s="32" t="s">
        <v>6</v>
      </c>
      <c r="M5375" s="12" t="s">
        <v>2</v>
      </c>
      <c r="N5375" s="92" t="str">
        <f t="shared" si="189"/>
        <v>24313. Proceso integral e integrado de gestión y análisis de políticas para el bienestarAnálisis de Politicas4_BOSA3_DICIEMBRE_2025</v>
      </c>
      <c r="O5375" s="75">
        <v>15642624</v>
      </c>
      <c r="S5375" s="21">
        <v>0</v>
      </c>
    </row>
    <row r="5376" spans="2:19" ht="30" hidden="1" customHeight="1">
      <c r="B5376">
        <v>244</v>
      </c>
      <c r="C5376" t="s">
        <v>346</v>
      </c>
      <c r="D5376" t="s">
        <v>347</v>
      </c>
      <c r="E5376" s="91" t="str">
        <f t="shared" si="190"/>
        <v>24413. Proceso integral e integrado de gestión y análisis de políticas para el bienestarAnálisis de Politicas</v>
      </c>
      <c r="F5376" t="s">
        <v>360</v>
      </c>
      <c r="G5376" t="s">
        <v>361</v>
      </c>
      <c r="H5376" t="s">
        <v>30</v>
      </c>
      <c r="I5376" s="134" t="s">
        <v>60</v>
      </c>
      <c r="J5376" t="s">
        <v>83</v>
      </c>
      <c r="K5376" t="s">
        <v>62</v>
      </c>
      <c r="L5376" s="32" t="s">
        <v>6</v>
      </c>
      <c r="M5376" s="12" t="s">
        <v>2</v>
      </c>
      <c r="N5376" s="92" t="str">
        <f t="shared" si="189"/>
        <v>24413. Proceso integral e integrado de gestión y análisis de políticas para el bienestarAnálisis de Politicas4_BOSA3_DICIEMBRE_2025</v>
      </c>
      <c r="O5376" s="75">
        <v>20316544</v>
      </c>
      <c r="S5376" s="21">
        <v>0</v>
      </c>
    </row>
    <row r="5377" spans="2:19" ht="30" hidden="1" customHeight="1">
      <c r="B5377">
        <v>245</v>
      </c>
      <c r="C5377" t="s">
        <v>346</v>
      </c>
      <c r="D5377" t="s">
        <v>347</v>
      </c>
      <c r="E5377" s="91" t="str">
        <f t="shared" si="190"/>
        <v>24513. Proceso integral e integrado de gestión y análisis de políticas para el bienestarAnálisis de Politicas</v>
      </c>
      <c r="F5377" t="s">
        <v>362</v>
      </c>
      <c r="G5377" t="s">
        <v>361</v>
      </c>
      <c r="H5377" t="s">
        <v>30</v>
      </c>
      <c r="I5377" s="134" t="s">
        <v>60</v>
      </c>
      <c r="J5377" t="s">
        <v>83</v>
      </c>
      <c r="K5377" t="s">
        <v>80</v>
      </c>
      <c r="L5377" s="32" t="s">
        <v>6</v>
      </c>
      <c r="M5377" s="12" t="s">
        <v>2</v>
      </c>
      <c r="N5377" s="92" t="str">
        <f t="shared" si="189"/>
        <v>24513. Proceso integral e integrado de gestión y análisis de políticas para el bienestarAnálisis de Politicas4_BOSA3_DICIEMBRE_2025</v>
      </c>
      <c r="O5377" s="75">
        <v>24729968</v>
      </c>
      <c r="S5377" s="21">
        <v>0</v>
      </c>
    </row>
    <row r="5378" spans="2:19" ht="30" hidden="1" customHeight="1">
      <c r="B5378">
        <v>246</v>
      </c>
      <c r="C5378" t="s">
        <v>346</v>
      </c>
      <c r="D5378" t="s">
        <v>347</v>
      </c>
      <c r="E5378" s="91" t="str">
        <f t="shared" si="190"/>
        <v>24613. Proceso integral e integrado de gestión y análisis de políticas para el bienestarAnálisis de Politicas</v>
      </c>
      <c r="F5378" t="s">
        <v>363</v>
      </c>
      <c r="G5378" t="s">
        <v>349</v>
      </c>
      <c r="H5378" t="s">
        <v>30</v>
      </c>
      <c r="I5378" s="134" t="s">
        <v>60</v>
      </c>
      <c r="J5378" t="s">
        <v>364</v>
      </c>
      <c r="K5378" t="s">
        <v>80</v>
      </c>
      <c r="L5378" s="32" t="s">
        <v>6</v>
      </c>
      <c r="M5378" s="12" t="s">
        <v>2</v>
      </c>
      <c r="N5378" s="92" t="str">
        <f t="shared" si="189"/>
        <v>24613. Proceso integral e integrado de gestión y análisis de políticas para el bienestarAnálisis de Politicas4_BOSA3_DICIEMBRE_2025</v>
      </c>
      <c r="O5378" s="75">
        <v>67458816</v>
      </c>
      <c r="S5378" s="21">
        <v>0</v>
      </c>
    </row>
    <row r="5379" spans="2:19" s="153" customFormat="1" ht="30" hidden="1" customHeight="1">
      <c r="B5379" s="153">
        <v>1</v>
      </c>
      <c r="C5379" s="153" t="s">
        <v>55</v>
      </c>
      <c r="D5379" s="153" t="s">
        <v>56</v>
      </c>
      <c r="E5379" s="154" t="str">
        <f t="shared" si="190"/>
        <v>11. Gestión Territorial para la Atención Primaria Social de los procesos de Gestión de la Salud Pública (GSP) y el Plan de Salud Pública de Intervenciones Colectivas (PSPIC)Gestión Territorial</v>
      </c>
      <c r="F5379" s="153" t="s">
        <v>57</v>
      </c>
      <c r="G5379" s="153" t="s">
        <v>58</v>
      </c>
      <c r="H5379" s="153" t="s">
        <v>59</v>
      </c>
      <c r="I5379" s="134" t="s">
        <v>60</v>
      </c>
      <c r="J5379" s="153" t="s">
        <v>61</v>
      </c>
      <c r="K5379" s="153" t="s">
        <v>62</v>
      </c>
      <c r="L5379" s="32" t="s">
        <v>7</v>
      </c>
      <c r="M5379" s="161" t="s">
        <v>2</v>
      </c>
      <c r="N5379" s="157" t="str">
        <f t="shared" si="189"/>
        <v>11. Gestión Territorial para la Atención Primaria Social de los procesos de Gestión de la Salud Pública (GSP) y el Plan de Salud Pública de Intervenciones Colectivas (PSPIC)Gestión Territorial5_SUBRED3_DICIEMBRE_2025</v>
      </c>
      <c r="O5379" s="158">
        <v>30277568</v>
      </c>
      <c r="P5379" s="159"/>
      <c r="Q5379" s="159"/>
      <c r="R5379" s="160">
        <v>1</v>
      </c>
      <c r="S5379" s="160">
        <v>30277568</v>
      </c>
    </row>
    <row r="5380" spans="2:19" ht="30" hidden="1" customHeight="1">
      <c r="B5380">
        <v>3</v>
      </c>
      <c r="C5380" t="s">
        <v>55</v>
      </c>
      <c r="D5380" t="s">
        <v>56</v>
      </c>
      <c r="E5380" s="91" t="str">
        <f t="shared" si="190"/>
        <v>31. Gestión Territorial para la Atención Primaria Social de los procesos de Gestión de la Salud Pública (GSP) y el Plan de Salud Pública de Intervenciones Colectivas (PSPIC)Gestión Territorial</v>
      </c>
      <c r="F5380" t="s">
        <v>63</v>
      </c>
      <c r="G5380" t="s">
        <v>58</v>
      </c>
      <c r="H5380" t="s">
        <v>64</v>
      </c>
      <c r="I5380" s="134" t="s">
        <v>60</v>
      </c>
      <c r="J5380" t="s">
        <v>61</v>
      </c>
      <c r="K5380" t="s">
        <v>65</v>
      </c>
      <c r="L5380" s="32" t="s">
        <v>7</v>
      </c>
      <c r="M5380" s="12" t="s">
        <v>2</v>
      </c>
      <c r="N5380" s="92" t="str">
        <f t="shared" si="189"/>
        <v>31. Gestión Territorial para la Atención Primaria Social de los procesos de Gestión de la Salud Pública (GSP) y el Plan de Salud Pública de Intervenciones Colectivas (PSPIC)Gestión Territorial5_SUBRED3_DICIEMBRE_2025</v>
      </c>
      <c r="O5380" s="75">
        <v>12204720</v>
      </c>
      <c r="S5380" s="21">
        <v>0</v>
      </c>
    </row>
    <row r="5381" spans="2:19" ht="30" hidden="1" customHeight="1">
      <c r="B5381">
        <v>4</v>
      </c>
      <c r="C5381" t="s">
        <v>55</v>
      </c>
      <c r="D5381" t="s">
        <v>56</v>
      </c>
      <c r="E5381" s="91" t="str">
        <f t="shared" si="190"/>
        <v>41. Gestión Territorial para la Atención Primaria Social de los procesos de Gestión de la Salud Pública (GSP) y el Plan de Salud Pública de Intervenciones Colectivas (PSPIC)Gestión Territorial</v>
      </c>
      <c r="F5381" t="s">
        <v>66</v>
      </c>
      <c r="G5381" t="s">
        <v>58</v>
      </c>
      <c r="H5381" t="s">
        <v>64</v>
      </c>
      <c r="I5381" s="134" t="s">
        <v>60</v>
      </c>
      <c r="J5381" t="s">
        <v>61</v>
      </c>
      <c r="K5381" t="s">
        <v>65</v>
      </c>
      <c r="L5381" s="32" t="s">
        <v>7</v>
      </c>
      <c r="M5381" s="12" t="s">
        <v>2</v>
      </c>
      <c r="N5381" s="92" t="str">
        <f t="shared" si="189"/>
        <v>41. Gestión Territorial para la Atención Primaria Social de los procesos de Gestión de la Salud Pública (GSP) y el Plan de Salud Pública de Intervenciones Colectivas (PSPIC)Gestión Territorial5_SUBRED3_DICIEMBRE_2025</v>
      </c>
      <c r="O5381" s="75">
        <v>6484528</v>
      </c>
      <c r="S5381" s="21">
        <v>0</v>
      </c>
    </row>
    <row r="5382" spans="2:19" ht="30" hidden="1" customHeight="1">
      <c r="B5382">
        <v>5</v>
      </c>
      <c r="C5382" t="s">
        <v>55</v>
      </c>
      <c r="D5382" t="s">
        <v>56</v>
      </c>
      <c r="E5382" s="91" t="str">
        <f t="shared" si="190"/>
        <v>51. Gestión Territorial para la Atención Primaria Social de los procesos de Gestión de la Salud Pública (GSP) y el Plan de Salud Pública de Intervenciones Colectivas (PSPIC)Gestión Territorial</v>
      </c>
      <c r="F5382" t="s">
        <v>67</v>
      </c>
      <c r="G5382" t="s">
        <v>58</v>
      </c>
      <c r="H5382" t="s">
        <v>64</v>
      </c>
      <c r="I5382" s="134" t="s">
        <v>60</v>
      </c>
      <c r="J5382" t="s">
        <v>61</v>
      </c>
      <c r="K5382" t="s">
        <v>65</v>
      </c>
      <c r="L5382" s="32" t="s">
        <v>7</v>
      </c>
      <c r="M5382" s="12" t="s">
        <v>2</v>
      </c>
      <c r="N5382" s="92" t="str">
        <f t="shared" ref="N5382:N5445" si="191">+E5382&amp;L5382&amp;M5382</f>
        <v>51. Gestión Territorial para la Atención Primaria Social de los procesos de Gestión de la Salud Pública (GSP) y el Plan de Salud Pública de Intervenciones Colectivas (PSPIC)Gestión Territorial5_SUBRED3_DICIEMBRE_2025</v>
      </c>
      <c r="O5382" s="75">
        <v>5621568</v>
      </c>
      <c r="S5382" s="21">
        <v>0</v>
      </c>
    </row>
    <row r="5383" spans="2:19" ht="30" hidden="1" customHeight="1">
      <c r="B5383">
        <v>6</v>
      </c>
      <c r="C5383" t="s">
        <v>55</v>
      </c>
      <c r="D5383" t="s">
        <v>56</v>
      </c>
      <c r="E5383" s="91" t="str">
        <f t="shared" si="190"/>
        <v>61. Gestión Territorial para la Atención Primaria Social de los procesos de Gestión de la Salud Pública (GSP) y el Plan de Salud Pública de Intervenciones Colectivas (PSPIC)Gestión Territorial</v>
      </c>
      <c r="F5383" t="s">
        <v>68</v>
      </c>
      <c r="G5383" t="s">
        <v>58</v>
      </c>
      <c r="H5383" t="s">
        <v>64</v>
      </c>
      <c r="I5383" s="134" t="s">
        <v>60</v>
      </c>
      <c r="J5383" t="s">
        <v>61</v>
      </c>
      <c r="K5383" t="s">
        <v>65</v>
      </c>
      <c r="L5383" s="32" t="s">
        <v>7</v>
      </c>
      <c r="M5383" s="12" t="s">
        <v>2</v>
      </c>
      <c r="N5383" s="92" t="str">
        <f t="shared" si="191"/>
        <v>61. Gestión Territorial para la Atención Primaria Social de los procesos de Gestión de la Salud Pública (GSP) y el Plan de Salud Pública de Intervenciones Colectivas (PSPIC)Gestión Territorial5_SUBRED3_DICIEMBRE_2025</v>
      </c>
      <c r="O5383" s="75">
        <v>15132712</v>
      </c>
      <c r="S5383" s="21">
        <v>0</v>
      </c>
    </row>
    <row r="5384" spans="2:19" ht="30" hidden="1" customHeight="1">
      <c r="B5384">
        <v>7</v>
      </c>
      <c r="C5384" t="s">
        <v>55</v>
      </c>
      <c r="D5384" t="s">
        <v>56</v>
      </c>
      <c r="E5384" s="91" t="str">
        <f t="shared" si="190"/>
        <v>71. Gestión Territorial para la Atención Primaria Social de los procesos de Gestión de la Salud Pública (GSP) y el Plan de Salud Pública de Intervenciones Colectivas (PSPIC)Gestión Territorial</v>
      </c>
      <c r="F5384" t="s">
        <v>69</v>
      </c>
      <c r="G5384" t="s">
        <v>58</v>
      </c>
      <c r="H5384" t="s">
        <v>30</v>
      </c>
      <c r="I5384" s="134" t="s">
        <v>60</v>
      </c>
      <c r="J5384" t="s">
        <v>61</v>
      </c>
      <c r="K5384" t="s">
        <v>62</v>
      </c>
      <c r="L5384" s="32" t="s">
        <v>7</v>
      </c>
      <c r="M5384" s="12" t="s">
        <v>2</v>
      </c>
      <c r="N5384" s="92" t="str">
        <f t="shared" si="191"/>
        <v>71. Gestión Territorial para la Atención Primaria Social de los procesos de Gestión de la Salud Pública (GSP) y el Plan de Salud Pública de Intervenciones Colectivas (PSPIC)Gestión Territorial5_SUBRED3_DICIEMBRE_2025</v>
      </c>
      <c r="O5384" s="75">
        <v>25617584</v>
      </c>
      <c r="R5384" s="21">
        <v>1</v>
      </c>
      <c r="S5384" s="21">
        <v>25617584</v>
      </c>
    </row>
    <row r="5385" spans="2:19" ht="30" hidden="1" customHeight="1">
      <c r="B5385">
        <v>8</v>
      </c>
      <c r="C5385" t="s">
        <v>55</v>
      </c>
      <c r="D5385" t="s">
        <v>56</v>
      </c>
      <c r="E5385" s="91" t="str">
        <f t="shared" si="190"/>
        <v>81. Gestión Territorial para la Atención Primaria Social de los procesos de Gestión de la Salud Pública (GSP) y el Plan de Salud Pública de Intervenciones Colectivas (PSPIC)Gestión Territorial</v>
      </c>
      <c r="F5385" t="s">
        <v>70</v>
      </c>
      <c r="G5385" t="s">
        <v>58</v>
      </c>
      <c r="H5385" t="s">
        <v>30</v>
      </c>
      <c r="I5385" s="134" t="s">
        <v>60</v>
      </c>
      <c r="J5385" t="s">
        <v>61</v>
      </c>
      <c r="K5385" t="s">
        <v>62</v>
      </c>
      <c r="L5385" s="32" t="s">
        <v>7</v>
      </c>
      <c r="M5385" s="12" t="s">
        <v>2</v>
      </c>
      <c r="N5385" s="92" t="str">
        <f t="shared" si="191"/>
        <v>81. Gestión Territorial para la Atención Primaria Social de los procesos de Gestión de la Salud Pública (GSP) y el Plan de Salud Pública de Intervenciones Colectivas (PSPIC)Gestión Territorial5_SUBRED3_DICIEMBRE_2025</v>
      </c>
      <c r="O5385" s="75">
        <v>9098064</v>
      </c>
      <c r="R5385" s="21">
        <v>1</v>
      </c>
      <c r="S5385" s="21">
        <v>9098064</v>
      </c>
    </row>
    <row r="5386" spans="2:19" ht="30" hidden="1" customHeight="1">
      <c r="B5386">
        <v>9</v>
      </c>
      <c r="C5386" t="s">
        <v>55</v>
      </c>
      <c r="D5386" t="s">
        <v>56</v>
      </c>
      <c r="E5386" s="91" t="str">
        <f t="shared" si="190"/>
        <v>91. Gestión Territorial para la Atención Primaria Social de los procesos de Gestión de la Salud Pública (GSP) y el Plan de Salud Pública de Intervenciones Colectivas (PSPIC)Gestión Territorial</v>
      </c>
      <c r="F5386" t="s">
        <v>71</v>
      </c>
      <c r="G5386" t="s">
        <v>58</v>
      </c>
      <c r="H5386" t="s">
        <v>30</v>
      </c>
      <c r="I5386" s="134" t="s">
        <v>60</v>
      </c>
      <c r="J5386" t="s">
        <v>61</v>
      </c>
      <c r="K5386" t="s">
        <v>62</v>
      </c>
      <c r="L5386" s="32" t="s">
        <v>7</v>
      </c>
      <c r="M5386" s="12" t="s">
        <v>2</v>
      </c>
      <c r="N5386" s="92" t="str">
        <f t="shared" si="191"/>
        <v>91. Gestión Territorial para la Atención Primaria Social de los procesos de Gestión de la Salud Pública (GSP) y el Plan de Salud Pública de Intervenciones Colectivas (PSPIC)Gestión Territorial5_SUBRED3_DICIEMBRE_2025</v>
      </c>
      <c r="O5386" s="75">
        <v>28674928</v>
      </c>
      <c r="R5386" s="21">
        <v>1</v>
      </c>
      <c r="S5386" s="21">
        <v>28674928</v>
      </c>
    </row>
    <row r="5387" spans="2:19" ht="30" hidden="1" customHeight="1">
      <c r="B5387">
        <v>10</v>
      </c>
      <c r="C5387" t="s">
        <v>55</v>
      </c>
      <c r="D5387" t="s">
        <v>56</v>
      </c>
      <c r="E5387" s="91" t="str">
        <f t="shared" si="190"/>
        <v>101. Gestión Territorial para la Atención Primaria Social de los procesos de Gestión de la Salud Pública (GSP) y el Plan de Salud Pública de Intervenciones Colectivas (PSPIC)Gestión Territorial</v>
      </c>
      <c r="F5387" t="s">
        <v>72</v>
      </c>
      <c r="G5387" t="s">
        <v>58</v>
      </c>
      <c r="H5387" t="s">
        <v>30</v>
      </c>
      <c r="I5387" s="134" t="s">
        <v>60</v>
      </c>
      <c r="J5387" t="s">
        <v>61</v>
      </c>
      <c r="K5387" t="s">
        <v>62</v>
      </c>
      <c r="L5387" s="32" t="s">
        <v>7</v>
      </c>
      <c r="M5387" s="12" t="s">
        <v>2</v>
      </c>
      <c r="N5387" s="92" t="str">
        <f t="shared" si="191"/>
        <v>101. Gestión Territorial para la Atención Primaria Social de los procesos de Gestión de la Salud Pública (GSP) y el Plan de Salud Pública de Intervenciones Colectivas (PSPIC)Gestión Territorial5_SUBRED3_DICIEMBRE_2025</v>
      </c>
      <c r="O5387" s="75">
        <v>13092336</v>
      </c>
      <c r="R5387" s="21">
        <v>1</v>
      </c>
      <c r="S5387" s="21">
        <v>13092336</v>
      </c>
    </row>
    <row r="5388" spans="2:19" ht="30" hidden="1" customHeight="1">
      <c r="B5388">
        <v>11</v>
      </c>
      <c r="C5388" t="s">
        <v>55</v>
      </c>
      <c r="D5388" t="s">
        <v>56</v>
      </c>
      <c r="E5388" s="91" t="str">
        <f t="shared" si="190"/>
        <v>111. Gestión Territorial para la Atención Primaria Social de los procesos de Gestión de la Salud Pública (GSP) y el Plan de Salud Pública de Intervenciones Colectivas (PSPIC)Gestión Territorial</v>
      </c>
      <c r="F5388" t="s">
        <v>73</v>
      </c>
      <c r="G5388" t="s">
        <v>58</v>
      </c>
      <c r="H5388" t="s">
        <v>30</v>
      </c>
      <c r="I5388" s="134" t="s">
        <v>60</v>
      </c>
      <c r="J5388" t="s">
        <v>61</v>
      </c>
      <c r="K5388" t="s">
        <v>62</v>
      </c>
      <c r="L5388" s="32" t="s">
        <v>7</v>
      </c>
      <c r="M5388" s="12" t="s">
        <v>2</v>
      </c>
      <c r="N5388" s="92" t="str">
        <f t="shared" si="191"/>
        <v>111. Gestión Territorial para la Atención Primaria Social de los procesos de Gestión de la Salud Pública (GSP) y el Plan de Salud Pública de Intervenciones Colectivas (PSPIC)Gestión Territorial5_SUBRED3_DICIEMBRE_2025</v>
      </c>
      <c r="O5388" s="75">
        <v>29389952</v>
      </c>
      <c r="R5388" s="21">
        <v>1</v>
      </c>
      <c r="S5388" s="21">
        <v>29389952</v>
      </c>
    </row>
    <row r="5389" spans="2:19" ht="30" hidden="1" customHeight="1">
      <c r="B5389">
        <v>12</v>
      </c>
      <c r="C5389" t="s">
        <v>55</v>
      </c>
      <c r="D5389" t="s">
        <v>56</v>
      </c>
      <c r="E5389" s="91" t="str">
        <f t="shared" si="190"/>
        <v>121. Gestión Territorial para la Atención Primaria Social de los procesos de Gestión de la Salud Pública (GSP) y el Plan de Salud Pública de Intervenciones Colectivas (PSPIC)Gestión Territorial</v>
      </c>
      <c r="F5389" t="s">
        <v>74</v>
      </c>
      <c r="G5389" t="s">
        <v>75</v>
      </c>
      <c r="H5389" t="s">
        <v>30</v>
      </c>
      <c r="I5389" s="134" t="s">
        <v>60</v>
      </c>
      <c r="J5389" t="s">
        <v>61</v>
      </c>
      <c r="K5389" t="s">
        <v>62</v>
      </c>
      <c r="L5389" s="32" t="s">
        <v>7</v>
      </c>
      <c r="M5389" s="12" t="s">
        <v>2</v>
      </c>
      <c r="N5389" s="92" t="str">
        <f t="shared" si="191"/>
        <v>121. Gestión Territorial para la Atención Primaria Social de los procesos de Gestión de la Salud Pública (GSP) y el Plan de Salud Pública de Intervenciones Colectivas (PSPIC)Gestión Territorial5_SUBRED3_DICIEMBRE_2025</v>
      </c>
      <c r="O5389" s="75">
        <v>100029392</v>
      </c>
      <c r="R5389" s="21">
        <v>1</v>
      </c>
      <c r="S5389" s="21">
        <v>100029392</v>
      </c>
    </row>
    <row r="5390" spans="2:19" ht="30" hidden="1" customHeight="1">
      <c r="B5390">
        <v>13</v>
      </c>
      <c r="C5390" t="s">
        <v>55</v>
      </c>
      <c r="D5390" t="s">
        <v>56</v>
      </c>
      <c r="E5390" s="91" t="str">
        <f t="shared" si="190"/>
        <v>131. Gestión Territorial para la Atención Primaria Social de los procesos de Gestión de la Salud Pública (GSP) y el Plan de Salud Pública de Intervenciones Colectivas (PSPIC)Gestión Territorial</v>
      </c>
      <c r="F5390" t="s">
        <v>76</v>
      </c>
      <c r="G5390" t="s">
        <v>75</v>
      </c>
      <c r="H5390" t="s">
        <v>30</v>
      </c>
      <c r="I5390" s="134" t="s">
        <v>60</v>
      </c>
      <c r="J5390" t="s">
        <v>61</v>
      </c>
      <c r="K5390" t="s">
        <v>62</v>
      </c>
      <c r="L5390" s="32" t="s">
        <v>7</v>
      </c>
      <c r="M5390" s="12" t="s">
        <v>2</v>
      </c>
      <c r="N5390" s="92" t="str">
        <f t="shared" si="191"/>
        <v>131. Gestión Territorial para la Atención Primaria Social de los procesos de Gestión de la Salud Pública (GSP) y el Plan de Salud Pública de Intervenciones Colectivas (PSPIC)Gestión Territorial5_SUBRED3_DICIEMBRE_2025</v>
      </c>
      <c r="O5390" s="75">
        <v>29833760</v>
      </c>
      <c r="R5390" s="21">
        <v>1</v>
      </c>
      <c r="S5390" s="21">
        <v>29833760</v>
      </c>
    </row>
    <row r="5391" spans="2:19" ht="30" hidden="1" customHeight="1">
      <c r="B5391">
        <v>14</v>
      </c>
      <c r="C5391" t="s">
        <v>55</v>
      </c>
      <c r="D5391" t="s">
        <v>56</v>
      </c>
      <c r="E5391" s="91" t="str">
        <f t="shared" si="190"/>
        <v>141. Gestión Territorial para la Atención Primaria Social de los procesos de Gestión de la Salud Pública (GSP) y el Plan de Salud Pública de Intervenciones Colectivas (PSPIC)Gestión Territorial</v>
      </c>
      <c r="F5391" t="s">
        <v>77</v>
      </c>
      <c r="G5391" t="s">
        <v>75</v>
      </c>
      <c r="H5391" t="s">
        <v>30</v>
      </c>
      <c r="I5391" s="134" t="s">
        <v>60</v>
      </c>
      <c r="J5391" t="s">
        <v>61</v>
      </c>
      <c r="K5391" t="s">
        <v>62</v>
      </c>
      <c r="L5391" s="32" t="s">
        <v>7</v>
      </c>
      <c r="M5391" s="12" t="s">
        <v>2</v>
      </c>
      <c r="N5391" s="92" t="str">
        <f t="shared" si="191"/>
        <v>141. Gestión Territorial para la Atención Primaria Social de los procesos de Gestión de la Salud Pública (GSP) y el Plan de Salud Pública de Intervenciones Colectivas (PSPIC)Gestión Territorial5_SUBRED3_DICIEMBRE_2025</v>
      </c>
      <c r="O5391" s="75">
        <v>54021296</v>
      </c>
      <c r="R5391" s="21">
        <v>1</v>
      </c>
      <c r="S5391" s="21">
        <v>54021296</v>
      </c>
    </row>
    <row r="5392" spans="2:19" ht="30" hidden="1" customHeight="1">
      <c r="B5392">
        <v>15</v>
      </c>
      <c r="C5392" t="s">
        <v>55</v>
      </c>
      <c r="D5392" t="s">
        <v>56</v>
      </c>
      <c r="E5392" s="91" t="str">
        <f t="shared" si="190"/>
        <v>151. Gestión Territorial para la Atención Primaria Social de los procesos de Gestión de la Salud Pública (GSP) y el Plan de Salud Pública de Intervenciones Colectivas (PSPIC)Gestión Territorial</v>
      </c>
      <c r="F5392" t="s">
        <v>78</v>
      </c>
      <c r="G5392" t="s">
        <v>75</v>
      </c>
      <c r="H5392" t="s">
        <v>30</v>
      </c>
      <c r="I5392" s="134" t="s">
        <v>60</v>
      </c>
      <c r="J5392" t="s">
        <v>61</v>
      </c>
      <c r="K5392" t="s">
        <v>62</v>
      </c>
      <c r="L5392" s="32" t="s">
        <v>7</v>
      </c>
      <c r="M5392" s="12" t="s">
        <v>2</v>
      </c>
      <c r="N5392" s="92" t="str">
        <f t="shared" si="191"/>
        <v>151. Gestión Territorial para la Atención Primaria Social de los procesos de Gestión de la Salud Pública (GSP) y el Plan de Salud Pública de Intervenciones Colectivas (PSPIC)Gestión Territorial5_SUBRED3_DICIEMBRE_2025</v>
      </c>
      <c r="O5392" s="75">
        <v>5621568</v>
      </c>
      <c r="R5392" s="21">
        <v>1</v>
      </c>
      <c r="S5392" s="21">
        <v>5621568</v>
      </c>
    </row>
    <row r="5393" spans="2:19" ht="30" hidden="1" customHeight="1">
      <c r="B5393">
        <v>16</v>
      </c>
      <c r="C5393" t="s">
        <v>55</v>
      </c>
      <c r="D5393" t="s">
        <v>56</v>
      </c>
      <c r="E5393" s="91" t="str">
        <f t="shared" si="190"/>
        <v>161. Gestión Territorial para la Atención Primaria Social de los procesos de Gestión de la Salud Pública (GSP) y el Plan de Salud Pública de Intervenciones Colectivas (PSPIC)Gestión Territorial</v>
      </c>
      <c r="F5393" t="s">
        <v>79</v>
      </c>
      <c r="G5393" t="s">
        <v>75</v>
      </c>
      <c r="H5393" t="s">
        <v>30</v>
      </c>
      <c r="I5393" s="134" t="s">
        <v>60</v>
      </c>
      <c r="J5393" t="s">
        <v>61</v>
      </c>
      <c r="K5393" t="s">
        <v>80</v>
      </c>
      <c r="L5393" s="32" t="s">
        <v>7</v>
      </c>
      <c r="M5393" s="12" t="s">
        <v>2</v>
      </c>
      <c r="N5393" s="92" t="str">
        <f t="shared" si="191"/>
        <v>161. Gestión Territorial para la Atención Primaria Social de los procesos de Gestión de la Salud Pública (GSP) y el Plan de Salud Pública de Intervenciones Colectivas (PSPIC)Gestión Territorial5_SUBRED3_DICIEMBRE_2025</v>
      </c>
      <c r="O5393" s="75">
        <v>3994272</v>
      </c>
      <c r="S5393" s="21">
        <v>0</v>
      </c>
    </row>
    <row r="5394" spans="2:19" ht="30" hidden="1" customHeight="1">
      <c r="B5394">
        <v>17</v>
      </c>
      <c r="C5394" t="s">
        <v>55</v>
      </c>
      <c r="D5394" t="s">
        <v>56</v>
      </c>
      <c r="E5394" s="91" t="str">
        <f t="shared" si="190"/>
        <v>171. Gestión Territorial para la Atención Primaria Social de los procesos de Gestión de la Salud Pública (GSP) y el Plan de Salud Pública de Intervenciones Colectivas (PSPIC)Gestión Territorial</v>
      </c>
      <c r="F5394" t="s">
        <v>81</v>
      </c>
      <c r="G5394" t="s">
        <v>82</v>
      </c>
      <c r="H5394" t="s">
        <v>30</v>
      </c>
      <c r="I5394" s="134" t="s">
        <v>60</v>
      </c>
      <c r="J5394" t="s">
        <v>83</v>
      </c>
      <c r="K5394" t="s">
        <v>80</v>
      </c>
      <c r="L5394" s="32" t="s">
        <v>7</v>
      </c>
      <c r="M5394" s="12" t="s">
        <v>2</v>
      </c>
      <c r="N5394" s="92" t="str">
        <f t="shared" si="191"/>
        <v>171. Gestión Territorial para la Atención Primaria Social de los procesos de Gestión de la Salud Pública (GSP) y el Plan de Salud Pública de Intervenciones Colectivas (PSPIC)Gestión Territorial5_SUBRED3_DICIEMBRE_2025</v>
      </c>
      <c r="O5394" s="75">
        <v>5621568</v>
      </c>
      <c r="S5394" s="21">
        <v>0</v>
      </c>
    </row>
    <row r="5395" spans="2:19" ht="30" hidden="1" customHeight="1">
      <c r="B5395">
        <v>18</v>
      </c>
      <c r="C5395" t="s">
        <v>55</v>
      </c>
      <c r="D5395" t="s">
        <v>56</v>
      </c>
      <c r="E5395" s="91" t="str">
        <f t="shared" si="190"/>
        <v>181. Gestión Territorial para la Atención Primaria Social de los procesos de Gestión de la Salud Pública (GSP) y el Plan de Salud Pública de Intervenciones Colectivas (PSPIC)Gestión Territorial</v>
      </c>
      <c r="F5395" t="s">
        <v>84</v>
      </c>
      <c r="G5395" t="s">
        <v>82</v>
      </c>
      <c r="H5395" t="s">
        <v>30</v>
      </c>
      <c r="I5395" s="134" t="s">
        <v>60</v>
      </c>
      <c r="J5395" t="s">
        <v>83</v>
      </c>
      <c r="K5395" t="s">
        <v>62</v>
      </c>
      <c r="L5395" s="32" t="s">
        <v>7</v>
      </c>
      <c r="M5395" s="12" t="s">
        <v>2</v>
      </c>
      <c r="N5395" s="92" t="str">
        <f t="shared" si="191"/>
        <v>181. Gestión Territorial para la Atención Primaria Social de los procesos de Gestión de la Salud Pública (GSP) y el Plan de Salud Pública de Intervenciones Colectivas (PSPIC)Gestión Territorial5_SUBRED3_DICIEMBRE_2025</v>
      </c>
      <c r="O5395" s="75">
        <v>32422640</v>
      </c>
      <c r="R5395" s="21">
        <v>1</v>
      </c>
      <c r="S5395" s="21">
        <v>32422640</v>
      </c>
    </row>
    <row r="5396" spans="2:19" ht="30" hidden="1" customHeight="1">
      <c r="B5396">
        <v>19</v>
      </c>
      <c r="C5396" t="s">
        <v>55</v>
      </c>
      <c r="D5396" t="s">
        <v>56</v>
      </c>
      <c r="E5396" s="91" t="str">
        <f t="shared" ref="E5396:E5459" si="192">B5396&amp;C5396&amp;D5396</f>
        <v>191. Gestión Territorial para la Atención Primaria Social de los procesos de Gestión de la Salud Pública (GSP) y el Plan de Salud Pública de Intervenciones Colectivas (PSPIC)Gestión Territorial</v>
      </c>
      <c r="F5396" t="s">
        <v>85</v>
      </c>
      <c r="G5396" t="s">
        <v>82</v>
      </c>
      <c r="H5396" t="s">
        <v>30</v>
      </c>
      <c r="I5396" s="134" t="s">
        <v>60</v>
      </c>
      <c r="J5396" t="s">
        <v>83</v>
      </c>
      <c r="K5396" t="s">
        <v>62</v>
      </c>
      <c r="L5396" s="32" t="s">
        <v>7</v>
      </c>
      <c r="M5396" s="12" t="s">
        <v>2</v>
      </c>
      <c r="N5396" s="92" t="str">
        <f t="shared" si="191"/>
        <v>191. Gestión Territorial para la Atención Primaria Social de los procesos de Gestión de la Salud Pública (GSP) y el Plan de Salud Pública de Intervenciones Colectivas (PSPIC)Gestión Territorial5_SUBRED3_DICIEMBRE_2025</v>
      </c>
      <c r="O5396" s="75">
        <v>20316544</v>
      </c>
      <c r="R5396" s="21">
        <v>1</v>
      </c>
      <c r="S5396" s="21">
        <v>20316544</v>
      </c>
    </row>
    <row r="5397" spans="2:19" ht="30" hidden="1" customHeight="1">
      <c r="B5397">
        <v>20</v>
      </c>
      <c r="C5397" t="s">
        <v>86</v>
      </c>
      <c r="D5397" t="s">
        <v>87</v>
      </c>
      <c r="E5397" s="91" t="str">
        <f t="shared" si="192"/>
        <v>202. Cuidado Continuo por una vida con bienestarComunitario</v>
      </c>
      <c r="F5397" t="s">
        <v>88</v>
      </c>
      <c r="G5397" t="s">
        <v>89</v>
      </c>
      <c r="H5397" t="s">
        <v>90</v>
      </c>
      <c r="I5397" s="134" t="s">
        <v>60</v>
      </c>
      <c r="J5397" t="s">
        <v>91</v>
      </c>
      <c r="K5397" t="s">
        <v>65</v>
      </c>
      <c r="L5397" s="32" t="s">
        <v>7</v>
      </c>
      <c r="M5397" s="12" t="s">
        <v>2</v>
      </c>
      <c r="N5397" s="92" t="str">
        <f t="shared" si="191"/>
        <v>202. Cuidado Continuo por una vida con bienestarComunitario5_SUBRED3_DICIEMBRE_2025</v>
      </c>
      <c r="O5397" s="75">
        <v>105404</v>
      </c>
      <c r="S5397" s="21">
        <v>0</v>
      </c>
    </row>
    <row r="5398" spans="2:19" ht="30" hidden="1" customHeight="1">
      <c r="B5398">
        <v>20</v>
      </c>
      <c r="C5398" t="s">
        <v>86</v>
      </c>
      <c r="D5398" t="s">
        <v>92</v>
      </c>
      <c r="E5398" s="91" t="str">
        <f t="shared" si="192"/>
        <v xml:space="preserve">202. Cuidado Continuo por una vida con bienestarEducativo </v>
      </c>
      <c r="F5398" t="s">
        <v>88</v>
      </c>
      <c r="G5398" t="s">
        <v>89</v>
      </c>
      <c r="H5398" t="s">
        <v>90</v>
      </c>
      <c r="I5398" s="134" t="s">
        <v>60</v>
      </c>
      <c r="J5398" t="s">
        <v>91</v>
      </c>
      <c r="K5398" t="s">
        <v>65</v>
      </c>
      <c r="L5398" s="32" t="s">
        <v>7</v>
      </c>
      <c r="M5398" s="12" t="s">
        <v>2</v>
      </c>
      <c r="N5398" s="92" t="str">
        <f t="shared" si="191"/>
        <v>202. Cuidado Continuo por una vida con bienestarEducativo 5_SUBRED3_DICIEMBRE_2025</v>
      </c>
      <c r="O5398" s="75">
        <v>105404</v>
      </c>
      <c r="S5398" s="21">
        <v>0</v>
      </c>
    </row>
    <row r="5399" spans="2:19" ht="30" hidden="1" customHeight="1">
      <c r="B5399">
        <v>20</v>
      </c>
      <c r="C5399" t="s">
        <v>86</v>
      </c>
      <c r="D5399" t="s">
        <v>93</v>
      </c>
      <c r="E5399" s="91" t="str">
        <f t="shared" si="192"/>
        <v>202. Cuidado Continuo por una vida con bienestarInstitucional</v>
      </c>
      <c r="F5399" t="s">
        <v>88</v>
      </c>
      <c r="G5399" t="s">
        <v>89</v>
      </c>
      <c r="H5399" t="s">
        <v>90</v>
      </c>
      <c r="I5399" s="134" t="s">
        <v>60</v>
      </c>
      <c r="J5399" t="s">
        <v>91</v>
      </c>
      <c r="K5399" t="s">
        <v>65</v>
      </c>
      <c r="L5399" s="32" t="s">
        <v>7</v>
      </c>
      <c r="M5399" s="12" t="s">
        <v>2</v>
      </c>
      <c r="N5399" s="92" t="str">
        <f t="shared" si="191"/>
        <v>202. Cuidado Continuo por una vida con bienestarInstitucional5_SUBRED3_DICIEMBRE_2025</v>
      </c>
      <c r="O5399" s="75">
        <v>105404</v>
      </c>
      <c r="S5399" s="21">
        <v>0</v>
      </c>
    </row>
    <row r="5400" spans="2:19" ht="30" hidden="1" customHeight="1">
      <c r="B5400">
        <v>21</v>
      </c>
      <c r="C5400" t="s">
        <v>86</v>
      </c>
      <c r="D5400" t="s">
        <v>87</v>
      </c>
      <c r="E5400" s="91" t="str">
        <f t="shared" si="192"/>
        <v>212. Cuidado Continuo por una vida con bienestarComunitario</v>
      </c>
      <c r="F5400" t="s">
        <v>94</v>
      </c>
      <c r="G5400" t="s">
        <v>89</v>
      </c>
      <c r="H5400" t="s">
        <v>90</v>
      </c>
      <c r="I5400" s="134" t="s">
        <v>60</v>
      </c>
      <c r="J5400" t="s">
        <v>91</v>
      </c>
      <c r="K5400" t="s">
        <v>65</v>
      </c>
      <c r="L5400" s="32" t="s">
        <v>7</v>
      </c>
      <c r="M5400" s="12" t="s">
        <v>2</v>
      </c>
      <c r="N5400" s="92" t="str">
        <f t="shared" si="191"/>
        <v>212. Cuidado Continuo por una vida con bienestarComunitario5_SUBRED3_DICIEMBRE_2025</v>
      </c>
      <c r="O5400" s="75">
        <v>55938</v>
      </c>
      <c r="S5400" s="21">
        <v>0</v>
      </c>
    </row>
    <row r="5401" spans="2:19" ht="30" hidden="1" customHeight="1">
      <c r="B5401">
        <v>22</v>
      </c>
      <c r="C5401" t="s">
        <v>86</v>
      </c>
      <c r="D5401" t="s">
        <v>87</v>
      </c>
      <c r="E5401" s="91" t="str">
        <f t="shared" si="192"/>
        <v>222. Cuidado Continuo por una vida con bienestarComunitario</v>
      </c>
      <c r="F5401" t="s">
        <v>95</v>
      </c>
      <c r="G5401" t="s">
        <v>89</v>
      </c>
      <c r="H5401" t="s">
        <v>90</v>
      </c>
      <c r="I5401" s="134" t="s">
        <v>60</v>
      </c>
      <c r="J5401" t="s">
        <v>91</v>
      </c>
      <c r="K5401" t="s">
        <v>80</v>
      </c>
      <c r="L5401" s="32" t="s">
        <v>7</v>
      </c>
      <c r="M5401" s="12" t="s">
        <v>2</v>
      </c>
      <c r="N5401" s="92" t="str">
        <f t="shared" si="191"/>
        <v>222. Cuidado Continuo por una vida con bienestarComunitario5_SUBRED3_DICIEMBRE_2025</v>
      </c>
      <c r="O5401" s="75">
        <v>105404</v>
      </c>
      <c r="S5401" s="21">
        <v>0</v>
      </c>
    </row>
    <row r="5402" spans="2:19" ht="30" hidden="1" customHeight="1">
      <c r="B5402">
        <v>23</v>
      </c>
      <c r="C5402" t="s">
        <v>86</v>
      </c>
      <c r="D5402" t="s">
        <v>87</v>
      </c>
      <c r="E5402" s="91" t="str">
        <f t="shared" si="192"/>
        <v>232. Cuidado Continuo por una vida con bienestarComunitario</v>
      </c>
      <c r="F5402" t="s">
        <v>96</v>
      </c>
      <c r="G5402" t="s">
        <v>89</v>
      </c>
      <c r="H5402" t="s">
        <v>90</v>
      </c>
      <c r="I5402" s="134" t="s">
        <v>60</v>
      </c>
      <c r="J5402" t="s">
        <v>91</v>
      </c>
      <c r="K5402" t="s">
        <v>80</v>
      </c>
      <c r="L5402" s="32" t="s">
        <v>7</v>
      </c>
      <c r="M5402" s="12" t="s">
        <v>2</v>
      </c>
      <c r="N5402" s="92" t="str">
        <f t="shared" si="191"/>
        <v>232. Cuidado Continuo por una vida con bienestarComunitario5_SUBRED3_DICIEMBRE_2025</v>
      </c>
      <c r="O5402" s="75">
        <v>55938</v>
      </c>
      <c r="S5402" s="21">
        <v>0</v>
      </c>
    </row>
    <row r="5403" spans="2:19" ht="30" hidden="1" customHeight="1">
      <c r="B5403">
        <v>24</v>
      </c>
      <c r="C5403" t="s">
        <v>86</v>
      </c>
      <c r="D5403" t="s">
        <v>92</v>
      </c>
      <c r="E5403" s="91" t="str">
        <f t="shared" si="192"/>
        <v xml:space="preserve">242. Cuidado Continuo por una vida con bienestarEducativo </v>
      </c>
      <c r="F5403" t="s">
        <v>97</v>
      </c>
      <c r="G5403" t="s">
        <v>89</v>
      </c>
      <c r="H5403" t="s">
        <v>90</v>
      </c>
      <c r="I5403" s="134" t="s">
        <v>60</v>
      </c>
      <c r="J5403" t="s">
        <v>91</v>
      </c>
      <c r="K5403" t="s">
        <v>65</v>
      </c>
      <c r="L5403" s="32" t="s">
        <v>7</v>
      </c>
      <c r="M5403" s="12" t="s">
        <v>2</v>
      </c>
      <c r="N5403" s="92" t="str">
        <f t="shared" si="191"/>
        <v>242. Cuidado Continuo por una vida con bienestarEducativo 5_SUBRED3_DICIEMBRE_2025</v>
      </c>
      <c r="O5403" s="75">
        <v>180297</v>
      </c>
      <c r="S5403" s="21">
        <v>0</v>
      </c>
    </row>
    <row r="5404" spans="2:19" ht="30" hidden="1" customHeight="1">
      <c r="B5404">
        <v>25</v>
      </c>
      <c r="C5404" t="s">
        <v>86</v>
      </c>
      <c r="D5404" t="s">
        <v>98</v>
      </c>
      <c r="E5404" s="91" t="str">
        <f t="shared" si="192"/>
        <v>252. Cuidado Continuo por una vida con bienestarLaboral</v>
      </c>
      <c r="F5404" t="s">
        <v>99</v>
      </c>
      <c r="G5404" t="s">
        <v>89</v>
      </c>
      <c r="H5404" t="s">
        <v>90</v>
      </c>
      <c r="I5404" s="134" t="s">
        <v>60</v>
      </c>
      <c r="J5404" t="s">
        <v>91</v>
      </c>
      <c r="K5404" t="s">
        <v>65</v>
      </c>
      <c r="L5404" s="32" t="s">
        <v>7</v>
      </c>
      <c r="M5404" s="12" t="s">
        <v>2</v>
      </c>
      <c r="N5404" s="92" t="str">
        <f t="shared" si="191"/>
        <v>252. Cuidado Continuo por una vida con bienestarLaboral5_SUBRED3_DICIEMBRE_2025</v>
      </c>
      <c r="O5404" s="75">
        <v>210809</v>
      </c>
      <c r="S5404" s="21">
        <v>0</v>
      </c>
    </row>
    <row r="5405" spans="2:19" ht="30" hidden="1" customHeight="1">
      <c r="B5405">
        <v>26</v>
      </c>
      <c r="C5405" t="s">
        <v>86</v>
      </c>
      <c r="D5405" t="s">
        <v>87</v>
      </c>
      <c r="E5405" s="91" t="str">
        <f t="shared" si="192"/>
        <v>262. Cuidado Continuo por una vida con bienestarComunitario</v>
      </c>
      <c r="F5405" t="s">
        <v>100</v>
      </c>
      <c r="G5405" t="s">
        <v>89</v>
      </c>
      <c r="H5405" t="s">
        <v>90</v>
      </c>
      <c r="I5405" s="134" t="s">
        <v>60</v>
      </c>
      <c r="J5405" t="s">
        <v>91</v>
      </c>
      <c r="K5405" t="s">
        <v>65</v>
      </c>
      <c r="L5405" s="32" t="s">
        <v>7</v>
      </c>
      <c r="M5405" s="12" t="s">
        <v>2</v>
      </c>
      <c r="N5405" s="92" t="str">
        <f t="shared" si="191"/>
        <v>262. Cuidado Continuo por una vida con bienestarComunitario5_SUBRED3_DICIEMBRE_2025</v>
      </c>
      <c r="O5405" s="75">
        <v>140539</v>
      </c>
      <c r="S5405" s="21">
        <v>0</v>
      </c>
    </row>
    <row r="5406" spans="2:19" ht="30" hidden="1" customHeight="1">
      <c r="B5406">
        <v>27</v>
      </c>
      <c r="C5406" t="s">
        <v>86</v>
      </c>
      <c r="D5406" t="s">
        <v>87</v>
      </c>
      <c r="E5406" s="91" t="str">
        <f t="shared" si="192"/>
        <v>272. Cuidado Continuo por una vida con bienestarComunitario</v>
      </c>
      <c r="F5406" t="s">
        <v>101</v>
      </c>
      <c r="G5406" t="s">
        <v>89</v>
      </c>
      <c r="H5406" t="s">
        <v>90</v>
      </c>
      <c r="I5406" s="134" t="s">
        <v>60</v>
      </c>
      <c r="J5406" t="s">
        <v>91</v>
      </c>
      <c r="K5406" t="s">
        <v>65</v>
      </c>
      <c r="L5406" s="32" t="s">
        <v>7</v>
      </c>
      <c r="M5406" s="12" t="s">
        <v>2</v>
      </c>
      <c r="N5406" s="92" t="str">
        <f t="shared" si="191"/>
        <v>272. Cuidado Continuo por una vida con bienestarComunitario5_SUBRED3_DICIEMBRE_2025</v>
      </c>
      <c r="O5406" s="75">
        <v>74584</v>
      </c>
      <c r="S5406" s="21">
        <v>0</v>
      </c>
    </row>
    <row r="5407" spans="2:19" ht="30" hidden="1" customHeight="1">
      <c r="B5407">
        <v>28</v>
      </c>
      <c r="C5407" t="s">
        <v>86</v>
      </c>
      <c r="D5407" t="s">
        <v>87</v>
      </c>
      <c r="E5407" s="91" t="str">
        <f t="shared" si="192"/>
        <v>282. Cuidado Continuo por una vida con bienestarComunitario</v>
      </c>
      <c r="F5407" t="s">
        <v>102</v>
      </c>
      <c r="G5407" t="s">
        <v>89</v>
      </c>
      <c r="H5407" t="s">
        <v>90</v>
      </c>
      <c r="I5407" s="134" t="s">
        <v>60</v>
      </c>
      <c r="J5407" t="s">
        <v>91</v>
      </c>
      <c r="K5407" t="s">
        <v>65</v>
      </c>
      <c r="L5407" s="32" t="s">
        <v>7</v>
      </c>
      <c r="M5407" s="12" t="s">
        <v>2</v>
      </c>
      <c r="N5407" s="92" t="str">
        <f t="shared" si="191"/>
        <v>282. Cuidado Continuo por una vida con bienestarComunitario5_SUBRED3_DICIEMBRE_2025</v>
      </c>
      <c r="O5407" s="75">
        <v>215123</v>
      </c>
      <c r="S5407" s="21">
        <v>0</v>
      </c>
    </row>
    <row r="5408" spans="2:19" ht="30" hidden="1" customHeight="1">
      <c r="B5408">
        <v>29</v>
      </c>
      <c r="C5408" t="s">
        <v>86</v>
      </c>
      <c r="D5408" t="s">
        <v>87</v>
      </c>
      <c r="E5408" s="91" t="str">
        <f t="shared" si="192"/>
        <v>292. Cuidado Continuo por una vida con bienestarComunitario</v>
      </c>
      <c r="F5408" t="s">
        <v>103</v>
      </c>
      <c r="G5408" t="s">
        <v>89</v>
      </c>
      <c r="H5408" t="s">
        <v>90</v>
      </c>
      <c r="I5408" s="134" t="s">
        <v>60</v>
      </c>
      <c r="J5408" t="s">
        <v>91</v>
      </c>
      <c r="K5408" t="s">
        <v>80</v>
      </c>
      <c r="L5408" s="32" t="s">
        <v>7</v>
      </c>
      <c r="M5408" s="12" t="s">
        <v>2</v>
      </c>
      <c r="N5408" s="92" t="str">
        <f t="shared" si="191"/>
        <v>292. Cuidado Continuo por una vida con bienestarComunitario5_SUBRED3_DICIEMBRE_2025</v>
      </c>
      <c r="O5408" s="75">
        <v>140539</v>
      </c>
      <c r="S5408" s="21">
        <v>0</v>
      </c>
    </row>
    <row r="5409" spans="2:19" ht="30" hidden="1" customHeight="1">
      <c r="B5409">
        <v>30</v>
      </c>
      <c r="C5409" t="s">
        <v>86</v>
      </c>
      <c r="D5409" t="s">
        <v>87</v>
      </c>
      <c r="E5409" s="91" t="str">
        <f t="shared" si="192"/>
        <v>302. Cuidado Continuo por una vida con bienestarComunitario</v>
      </c>
      <c r="F5409" t="s">
        <v>104</v>
      </c>
      <c r="G5409" t="s">
        <v>89</v>
      </c>
      <c r="H5409" t="s">
        <v>90</v>
      </c>
      <c r="I5409" s="134" t="s">
        <v>60</v>
      </c>
      <c r="J5409" t="s">
        <v>91</v>
      </c>
      <c r="K5409" t="s">
        <v>80</v>
      </c>
      <c r="L5409" s="32" t="s">
        <v>7</v>
      </c>
      <c r="M5409" s="12" t="s">
        <v>2</v>
      </c>
      <c r="N5409" s="92" t="str">
        <f t="shared" si="191"/>
        <v>302. Cuidado Continuo por una vida con bienestarComunitario5_SUBRED3_DICIEMBRE_2025</v>
      </c>
      <c r="O5409" s="75">
        <v>74584</v>
      </c>
      <c r="S5409" s="21">
        <v>0</v>
      </c>
    </row>
    <row r="5410" spans="2:19" ht="30" hidden="1" customHeight="1">
      <c r="B5410">
        <v>31</v>
      </c>
      <c r="C5410" t="s">
        <v>86</v>
      </c>
      <c r="D5410" t="s">
        <v>87</v>
      </c>
      <c r="E5410" s="91" t="str">
        <f t="shared" si="192"/>
        <v>312. Cuidado Continuo por una vida con bienestarComunitario</v>
      </c>
      <c r="F5410" t="s">
        <v>105</v>
      </c>
      <c r="G5410" t="s">
        <v>89</v>
      </c>
      <c r="H5410" t="s">
        <v>90</v>
      </c>
      <c r="I5410" s="134" t="s">
        <v>60</v>
      </c>
      <c r="J5410" t="s">
        <v>91</v>
      </c>
      <c r="K5410" t="s">
        <v>65</v>
      </c>
      <c r="L5410" s="32" t="s">
        <v>7</v>
      </c>
      <c r="M5410" s="12" t="s">
        <v>2</v>
      </c>
      <c r="N5410" s="92" t="str">
        <f t="shared" si="191"/>
        <v>312. Cuidado Continuo por una vida con bienestarComunitario5_SUBRED3_DICIEMBRE_2025</v>
      </c>
      <c r="O5410" s="75">
        <v>215123</v>
      </c>
      <c r="S5410" s="21">
        <v>0</v>
      </c>
    </row>
    <row r="5411" spans="2:19" ht="30" hidden="1" customHeight="1">
      <c r="B5411">
        <v>31</v>
      </c>
      <c r="C5411" t="s">
        <v>86</v>
      </c>
      <c r="D5411" t="s">
        <v>92</v>
      </c>
      <c r="E5411" s="91" t="str">
        <f t="shared" si="192"/>
        <v xml:space="preserve">312. Cuidado Continuo por una vida con bienestarEducativo </v>
      </c>
      <c r="F5411" t="s">
        <v>105</v>
      </c>
      <c r="G5411" t="s">
        <v>89</v>
      </c>
      <c r="H5411" t="s">
        <v>90</v>
      </c>
      <c r="I5411" s="134" t="s">
        <v>60</v>
      </c>
      <c r="J5411" t="s">
        <v>91</v>
      </c>
      <c r="K5411" t="s">
        <v>65</v>
      </c>
      <c r="L5411" s="32" t="s">
        <v>7</v>
      </c>
      <c r="M5411" s="12" t="s">
        <v>2</v>
      </c>
      <c r="N5411" s="92" t="str">
        <f t="shared" si="191"/>
        <v>312. Cuidado Continuo por una vida con bienestarEducativo 5_SUBRED3_DICIEMBRE_2025</v>
      </c>
      <c r="O5411" s="75">
        <v>215123</v>
      </c>
      <c r="S5411" s="21">
        <v>0</v>
      </c>
    </row>
    <row r="5412" spans="2:19" ht="30" hidden="1" customHeight="1">
      <c r="B5412">
        <v>31</v>
      </c>
      <c r="C5412" t="s">
        <v>86</v>
      </c>
      <c r="D5412" t="s">
        <v>98</v>
      </c>
      <c r="E5412" s="91" t="str">
        <f t="shared" si="192"/>
        <v>312. Cuidado Continuo por una vida con bienestarLaboral</v>
      </c>
      <c r="F5412" t="s">
        <v>105</v>
      </c>
      <c r="G5412" t="s">
        <v>89</v>
      </c>
      <c r="H5412" t="s">
        <v>90</v>
      </c>
      <c r="I5412" s="134" t="s">
        <v>60</v>
      </c>
      <c r="J5412" t="s">
        <v>91</v>
      </c>
      <c r="K5412" t="s">
        <v>65</v>
      </c>
      <c r="L5412" s="32" t="s">
        <v>7</v>
      </c>
      <c r="M5412" s="12" t="s">
        <v>2</v>
      </c>
      <c r="N5412" s="92" t="str">
        <f t="shared" si="191"/>
        <v>312. Cuidado Continuo por una vida con bienestarLaboral5_SUBRED3_DICIEMBRE_2025</v>
      </c>
      <c r="O5412" s="75">
        <v>215123</v>
      </c>
      <c r="S5412" s="21">
        <v>0</v>
      </c>
    </row>
    <row r="5413" spans="2:19" ht="30" hidden="1" customHeight="1">
      <c r="B5413">
        <v>31</v>
      </c>
      <c r="C5413" t="s">
        <v>86</v>
      </c>
      <c r="D5413" t="s">
        <v>93</v>
      </c>
      <c r="E5413" s="91" t="str">
        <f t="shared" si="192"/>
        <v>312. Cuidado Continuo por una vida con bienestarInstitucional</v>
      </c>
      <c r="F5413" t="s">
        <v>105</v>
      </c>
      <c r="G5413" t="s">
        <v>89</v>
      </c>
      <c r="H5413" t="s">
        <v>90</v>
      </c>
      <c r="I5413" s="134" t="s">
        <v>60</v>
      </c>
      <c r="J5413" t="s">
        <v>91</v>
      </c>
      <c r="K5413" t="s">
        <v>65</v>
      </c>
      <c r="L5413" s="32" t="s">
        <v>7</v>
      </c>
      <c r="M5413" s="12" t="s">
        <v>2</v>
      </c>
      <c r="N5413" s="92" t="str">
        <f t="shared" si="191"/>
        <v>312. Cuidado Continuo por una vida con bienestarInstitucional5_SUBRED3_DICIEMBRE_2025</v>
      </c>
      <c r="O5413" s="75">
        <v>215123</v>
      </c>
      <c r="S5413" s="21">
        <v>0</v>
      </c>
    </row>
    <row r="5414" spans="2:19" ht="30" hidden="1" customHeight="1">
      <c r="B5414">
        <v>32</v>
      </c>
      <c r="C5414" t="s">
        <v>86</v>
      </c>
      <c r="D5414" t="s">
        <v>92</v>
      </c>
      <c r="E5414" s="91" t="str">
        <f t="shared" si="192"/>
        <v xml:space="preserve">322. Cuidado Continuo por una vida con bienestarEducativo </v>
      </c>
      <c r="F5414" t="s">
        <v>106</v>
      </c>
      <c r="G5414" t="s">
        <v>89</v>
      </c>
      <c r="H5414" t="s">
        <v>90</v>
      </c>
      <c r="I5414" s="134" t="s">
        <v>60</v>
      </c>
      <c r="J5414" t="s">
        <v>91</v>
      </c>
      <c r="K5414" t="s">
        <v>65</v>
      </c>
      <c r="L5414" s="32" t="s">
        <v>7</v>
      </c>
      <c r="M5414" s="12" t="s">
        <v>2</v>
      </c>
      <c r="N5414" s="92" t="str">
        <f t="shared" si="191"/>
        <v>322. Cuidado Continuo por una vida con bienestarEducativo 5_SUBRED3_DICIEMBRE_2025</v>
      </c>
      <c r="O5414" s="75">
        <v>281078</v>
      </c>
      <c r="S5414" s="21">
        <v>0</v>
      </c>
    </row>
    <row r="5415" spans="2:19" ht="30" hidden="1" customHeight="1">
      <c r="B5415">
        <v>33</v>
      </c>
      <c r="C5415" t="s">
        <v>86</v>
      </c>
      <c r="D5415" t="s">
        <v>98</v>
      </c>
      <c r="E5415" s="91" t="str">
        <f t="shared" si="192"/>
        <v>332. Cuidado Continuo por una vida con bienestarLaboral</v>
      </c>
      <c r="F5415" t="s">
        <v>107</v>
      </c>
      <c r="G5415" t="s">
        <v>89</v>
      </c>
      <c r="H5415" t="s">
        <v>90</v>
      </c>
      <c r="I5415" s="134" t="s">
        <v>60</v>
      </c>
      <c r="J5415" t="s">
        <v>108</v>
      </c>
      <c r="K5415" t="s">
        <v>65</v>
      </c>
      <c r="L5415" s="32" t="s">
        <v>7</v>
      </c>
      <c r="M5415" s="12" t="s">
        <v>2</v>
      </c>
      <c r="N5415" s="92" t="str">
        <f t="shared" si="191"/>
        <v>332. Cuidado Continuo por una vida con bienestarLaboral5_SUBRED3_DICIEMBRE_2025</v>
      </c>
      <c r="O5415" s="75">
        <v>1094110</v>
      </c>
      <c r="S5415" s="21">
        <v>0</v>
      </c>
    </row>
    <row r="5416" spans="2:19" ht="30" hidden="1" customHeight="1">
      <c r="B5416">
        <v>34</v>
      </c>
      <c r="C5416" t="s">
        <v>86</v>
      </c>
      <c r="D5416" t="s">
        <v>87</v>
      </c>
      <c r="E5416" s="91" t="str">
        <f t="shared" si="192"/>
        <v>342. Cuidado Continuo por una vida con bienestarComunitario</v>
      </c>
      <c r="F5416" t="s">
        <v>109</v>
      </c>
      <c r="G5416" t="s">
        <v>110</v>
      </c>
      <c r="H5416" t="s">
        <v>90</v>
      </c>
      <c r="I5416" s="134" t="s">
        <v>60</v>
      </c>
      <c r="J5416" t="s">
        <v>91</v>
      </c>
      <c r="K5416" t="s">
        <v>65</v>
      </c>
      <c r="L5416" s="32" t="s">
        <v>7</v>
      </c>
      <c r="M5416" s="12" t="s">
        <v>2</v>
      </c>
      <c r="N5416" s="92" t="str">
        <f t="shared" si="191"/>
        <v>342. Cuidado Continuo por una vida con bienestarComunitario5_SUBRED3_DICIEMBRE_2025</v>
      </c>
      <c r="O5416" s="75">
        <v>161342</v>
      </c>
      <c r="S5416" s="21">
        <v>0</v>
      </c>
    </row>
    <row r="5417" spans="2:19" ht="30" hidden="1" customHeight="1">
      <c r="B5417">
        <v>35</v>
      </c>
      <c r="C5417" t="s">
        <v>86</v>
      </c>
      <c r="D5417" t="s">
        <v>87</v>
      </c>
      <c r="E5417" s="91" t="str">
        <f t="shared" si="192"/>
        <v>352. Cuidado Continuo por una vida con bienestarComunitario</v>
      </c>
      <c r="F5417" t="s">
        <v>111</v>
      </c>
      <c r="G5417" t="s">
        <v>89</v>
      </c>
      <c r="H5417" t="s">
        <v>90</v>
      </c>
      <c r="I5417" s="134" t="s">
        <v>60</v>
      </c>
      <c r="J5417" t="s">
        <v>91</v>
      </c>
      <c r="K5417" t="s">
        <v>65</v>
      </c>
      <c r="L5417" s="32" t="s">
        <v>7</v>
      </c>
      <c r="M5417" s="12" t="s">
        <v>2</v>
      </c>
      <c r="N5417" s="92" t="str">
        <f t="shared" si="191"/>
        <v>352. Cuidado Continuo por una vida con bienestarComunitario5_SUBRED3_DICIEMBRE_2025</v>
      </c>
      <c r="O5417" s="75">
        <v>215123</v>
      </c>
      <c r="S5417" s="21">
        <v>0</v>
      </c>
    </row>
    <row r="5418" spans="2:19" ht="30" hidden="1" customHeight="1">
      <c r="B5418">
        <v>36</v>
      </c>
      <c r="C5418" t="s">
        <v>86</v>
      </c>
      <c r="D5418" t="s">
        <v>87</v>
      </c>
      <c r="E5418" s="91" t="str">
        <f t="shared" si="192"/>
        <v>362. Cuidado Continuo por una vida con bienestarComunitario</v>
      </c>
      <c r="F5418" t="s">
        <v>112</v>
      </c>
      <c r="G5418" t="s">
        <v>89</v>
      </c>
      <c r="H5418" t="s">
        <v>90</v>
      </c>
      <c r="I5418" s="134" t="s">
        <v>60</v>
      </c>
      <c r="J5418" t="s">
        <v>91</v>
      </c>
      <c r="K5418" t="s">
        <v>80</v>
      </c>
      <c r="L5418" s="32" t="s">
        <v>7</v>
      </c>
      <c r="M5418" s="12" t="s">
        <v>2</v>
      </c>
      <c r="N5418" s="92" t="str">
        <f t="shared" si="191"/>
        <v>362. Cuidado Continuo por una vida con bienestarComunitario5_SUBRED3_DICIEMBRE_2025</v>
      </c>
      <c r="O5418" s="75">
        <v>140539</v>
      </c>
      <c r="S5418" s="21">
        <v>0</v>
      </c>
    </row>
    <row r="5419" spans="2:19" ht="30" hidden="1" customHeight="1">
      <c r="B5419">
        <v>37</v>
      </c>
      <c r="C5419" t="s">
        <v>86</v>
      </c>
      <c r="D5419" t="s">
        <v>87</v>
      </c>
      <c r="E5419" s="91" t="str">
        <f t="shared" si="192"/>
        <v>372. Cuidado Continuo por una vida con bienestarComunitario</v>
      </c>
      <c r="F5419" t="s">
        <v>113</v>
      </c>
      <c r="G5419" t="s">
        <v>89</v>
      </c>
      <c r="H5419" t="s">
        <v>90</v>
      </c>
      <c r="I5419" s="134" t="s">
        <v>60</v>
      </c>
      <c r="J5419" t="s">
        <v>91</v>
      </c>
      <c r="K5419" t="s">
        <v>80</v>
      </c>
      <c r="L5419" s="32" t="s">
        <v>7</v>
      </c>
      <c r="M5419" s="12" t="s">
        <v>2</v>
      </c>
      <c r="N5419" s="92" t="str">
        <f t="shared" si="191"/>
        <v>372. Cuidado Continuo por una vida con bienestarComunitario5_SUBRED3_DICIEMBRE_2025</v>
      </c>
      <c r="O5419" s="75">
        <v>74584</v>
      </c>
      <c r="S5419" s="21">
        <v>0</v>
      </c>
    </row>
    <row r="5420" spans="2:19" ht="30" hidden="1" customHeight="1">
      <c r="B5420">
        <v>38</v>
      </c>
      <c r="C5420" t="s">
        <v>86</v>
      </c>
      <c r="D5420" t="s">
        <v>87</v>
      </c>
      <c r="E5420" s="91" t="str">
        <f t="shared" si="192"/>
        <v>382. Cuidado Continuo por una vida con bienestarComunitario</v>
      </c>
      <c r="F5420" t="s">
        <v>114</v>
      </c>
      <c r="G5420" t="s">
        <v>89</v>
      </c>
      <c r="H5420" t="s">
        <v>90</v>
      </c>
      <c r="I5420" s="134" t="s">
        <v>60</v>
      </c>
      <c r="J5420" t="s">
        <v>91</v>
      </c>
      <c r="K5420" t="s">
        <v>65</v>
      </c>
      <c r="L5420" s="32" t="s">
        <v>7</v>
      </c>
      <c r="M5420" s="12" t="s">
        <v>2</v>
      </c>
      <c r="N5420" s="92" t="str">
        <f t="shared" si="191"/>
        <v>382. Cuidado Continuo por una vida con bienestarComunitario5_SUBRED3_DICIEMBRE_2025</v>
      </c>
      <c r="O5420" s="75">
        <v>355662</v>
      </c>
      <c r="S5420" s="21">
        <v>0</v>
      </c>
    </row>
    <row r="5421" spans="2:19" ht="30" hidden="1" customHeight="1">
      <c r="B5421">
        <v>39</v>
      </c>
      <c r="C5421" t="s">
        <v>86</v>
      </c>
      <c r="D5421" t="s">
        <v>87</v>
      </c>
      <c r="E5421" s="91" t="str">
        <f t="shared" si="192"/>
        <v>392. Cuidado Continuo por una vida con bienestarComunitario</v>
      </c>
      <c r="F5421" t="s">
        <v>115</v>
      </c>
      <c r="G5421" t="s">
        <v>89</v>
      </c>
      <c r="H5421" t="s">
        <v>90</v>
      </c>
      <c r="I5421" s="134" t="s">
        <v>60</v>
      </c>
      <c r="J5421" t="s">
        <v>91</v>
      </c>
      <c r="K5421" t="s">
        <v>65</v>
      </c>
      <c r="L5421" s="32" t="s">
        <v>7</v>
      </c>
      <c r="M5421" s="12" t="s">
        <v>2</v>
      </c>
      <c r="N5421" s="92" t="str">
        <f t="shared" si="191"/>
        <v>392. Cuidado Continuo por una vida con bienestarComunitario5_SUBRED3_DICIEMBRE_2025</v>
      </c>
      <c r="O5421" s="75">
        <v>140539</v>
      </c>
      <c r="S5421" s="21">
        <v>0</v>
      </c>
    </row>
    <row r="5422" spans="2:19" ht="30" hidden="1" customHeight="1">
      <c r="B5422">
        <v>40</v>
      </c>
      <c r="C5422" t="s">
        <v>86</v>
      </c>
      <c r="D5422" t="s">
        <v>87</v>
      </c>
      <c r="E5422" s="91" t="str">
        <f t="shared" si="192"/>
        <v>402. Cuidado Continuo por una vida con bienestarComunitario</v>
      </c>
      <c r="F5422" t="s">
        <v>116</v>
      </c>
      <c r="G5422" t="s">
        <v>89</v>
      </c>
      <c r="H5422" t="s">
        <v>90</v>
      </c>
      <c r="I5422" s="134" t="s">
        <v>60</v>
      </c>
      <c r="J5422" t="s">
        <v>91</v>
      </c>
      <c r="K5422" t="s">
        <v>65</v>
      </c>
      <c r="L5422" s="32" t="s">
        <v>7</v>
      </c>
      <c r="M5422" s="12" t="s">
        <v>2</v>
      </c>
      <c r="N5422" s="92" t="str">
        <f t="shared" si="191"/>
        <v>402. Cuidado Continuo por una vida con bienestarComunitario5_SUBRED3_DICIEMBRE_2025</v>
      </c>
      <c r="O5422" s="75">
        <v>74584</v>
      </c>
      <c r="S5422" s="21">
        <v>0</v>
      </c>
    </row>
    <row r="5423" spans="2:19" ht="30" hidden="1" customHeight="1">
      <c r="B5423">
        <v>41</v>
      </c>
      <c r="C5423" t="s">
        <v>86</v>
      </c>
      <c r="D5423" t="s">
        <v>87</v>
      </c>
      <c r="E5423" s="91" t="str">
        <f t="shared" si="192"/>
        <v>412. Cuidado Continuo por una vida con bienestarComunitario</v>
      </c>
      <c r="F5423" t="s">
        <v>117</v>
      </c>
      <c r="G5423" t="s">
        <v>118</v>
      </c>
      <c r="H5423" t="s">
        <v>90</v>
      </c>
      <c r="I5423" s="134" t="s">
        <v>60</v>
      </c>
      <c r="J5423" t="s">
        <v>119</v>
      </c>
      <c r="K5423" t="s">
        <v>65</v>
      </c>
      <c r="L5423" s="32" t="s">
        <v>7</v>
      </c>
      <c r="M5423" s="12" t="s">
        <v>2</v>
      </c>
      <c r="N5423" s="92" t="str">
        <f t="shared" si="191"/>
        <v>412. Cuidado Continuo por una vida con bienestarComunitario5_SUBRED3_DICIEMBRE_2025</v>
      </c>
      <c r="O5423" s="75">
        <v>621332</v>
      </c>
      <c r="S5423" s="21">
        <v>0</v>
      </c>
    </row>
    <row r="5424" spans="2:19" ht="30" hidden="1" customHeight="1">
      <c r="B5424">
        <v>42</v>
      </c>
      <c r="C5424" t="s">
        <v>86</v>
      </c>
      <c r="D5424" t="s">
        <v>87</v>
      </c>
      <c r="E5424" s="91" t="str">
        <f t="shared" si="192"/>
        <v>422. Cuidado Continuo por una vida con bienestarComunitario</v>
      </c>
      <c r="F5424" t="s">
        <v>120</v>
      </c>
      <c r="G5424" t="s">
        <v>89</v>
      </c>
      <c r="H5424" t="s">
        <v>90</v>
      </c>
      <c r="I5424" s="134" t="s">
        <v>60</v>
      </c>
      <c r="J5424" t="s">
        <v>119</v>
      </c>
      <c r="K5424" t="s">
        <v>65</v>
      </c>
      <c r="L5424" s="32" t="s">
        <v>7</v>
      </c>
      <c r="M5424" s="12" t="s">
        <v>2</v>
      </c>
      <c r="N5424" s="92" t="str">
        <f t="shared" si="191"/>
        <v>422. Cuidado Continuo por una vida con bienestarComunitario5_SUBRED3_DICIEMBRE_2025</v>
      </c>
      <c r="O5424" s="75">
        <v>340253</v>
      </c>
      <c r="S5424" s="21">
        <v>0</v>
      </c>
    </row>
    <row r="5425" spans="2:19" ht="30" hidden="1" customHeight="1">
      <c r="B5425">
        <v>43</v>
      </c>
      <c r="C5425" t="s">
        <v>86</v>
      </c>
      <c r="D5425" t="s">
        <v>87</v>
      </c>
      <c r="E5425" s="91" t="str">
        <f t="shared" si="192"/>
        <v>432. Cuidado Continuo por una vida con bienestarComunitario</v>
      </c>
      <c r="F5425" t="s">
        <v>121</v>
      </c>
      <c r="G5425" t="s">
        <v>118</v>
      </c>
      <c r="H5425" t="s">
        <v>90</v>
      </c>
      <c r="I5425" s="134" t="s">
        <v>60</v>
      </c>
      <c r="J5425" t="s">
        <v>119</v>
      </c>
      <c r="K5425" t="s">
        <v>65</v>
      </c>
      <c r="L5425" s="32" t="s">
        <v>7</v>
      </c>
      <c r="M5425" s="12" t="s">
        <v>2</v>
      </c>
      <c r="N5425" s="92" t="str">
        <f t="shared" si="191"/>
        <v>432. Cuidado Continuo por una vida con bienestarComunitario5_SUBRED3_DICIEMBRE_2025</v>
      </c>
      <c r="O5425" s="75">
        <v>548596</v>
      </c>
      <c r="S5425" s="21">
        <v>0</v>
      </c>
    </row>
    <row r="5426" spans="2:19" ht="30" hidden="1" customHeight="1">
      <c r="B5426">
        <v>44</v>
      </c>
      <c r="C5426" t="s">
        <v>86</v>
      </c>
      <c r="D5426" t="s">
        <v>87</v>
      </c>
      <c r="E5426" s="91" t="str">
        <f t="shared" si="192"/>
        <v>442. Cuidado Continuo por una vida con bienestarComunitario</v>
      </c>
      <c r="F5426" t="s">
        <v>122</v>
      </c>
      <c r="G5426" t="s">
        <v>89</v>
      </c>
      <c r="H5426" t="s">
        <v>90</v>
      </c>
      <c r="I5426" s="134" t="s">
        <v>60</v>
      </c>
      <c r="J5426" t="s">
        <v>119</v>
      </c>
      <c r="K5426" t="s">
        <v>65</v>
      </c>
      <c r="L5426" s="32" t="s">
        <v>7</v>
      </c>
      <c r="M5426" s="12" t="s">
        <v>2</v>
      </c>
      <c r="N5426" s="92" t="str">
        <f t="shared" si="191"/>
        <v>442. Cuidado Continuo por una vida con bienestarComunitario5_SUBRED3_DICIEMBRE_2025</v>
      </c>
      <c r="O5426" s="75">
        <v>711326</v>
      </c>
      <c r="S5426" s="21">
        <v>0</v>
      </c>
    </row>
    <row r="5427" spans="2:19" ht="30" hidden="1" customHeight="1">
      <c r="B5427">
        <v>45</v>
      </c>
      <c r="C5427" t="s">
        <v>86</v>
      </c>
      <c r="D5427" t="s">
        <v>87</v>
      </c>
      <c r="E5427" s="91" t="str">
        <f t="shared" si="192"/>
        <v>452. Cuidado Continuo por una vida con bienestarComunitario</v>
      </c>
      <c r="F5427" t="s">
        <v>123</v>
      </c>
      <c r="G5427" t="s">
        <v>118</v>
      </c>
      <c r="H5427" t="s">
        <v>90</v>
      </c>
      <c r="I5427" s="134" t="s">
        <v>60</v>
      </c>
      <c r="J5427" t="s">
        <v>119</v>
      </c>
      <c r="K5427" t="s">
        <v>65</v>
      </c>
      <c r="L5427" s="32" t="s">
        <v>7</v>
      </c>
      <c r="M5427" s="12" t="s">
        <v>2</v>
      </c>
      <c r="N5427" s="92" t="str">
        <f t="shared" si="191"/>
        <v>452. Cuidado Continuo por una vida con bienestarComunitario5_SUBRED3_DICIEMBRE_2025</v>
      </c>
      <c r="O5427" s="75">
        <v>281078</v>
      </c>
      <c r="S5427" s="21">
        <v>0</v>
      </c>
    </row>
    <row r="5428" spans="2:19" ht="30" hidden="1" customHeight="1">
      <c r="B5428">
        <v>46</v>
      </c>
      <c r="C5428" t="s">
        <v>86</v>
      </c>
      <c r="D5428" t="s">
        <v>92</v>
      </c>
      <c r="E5428" s="91" t="str">
        <f t="shared" si="192"/>
        <v xml:space="preserve">462. Cuidado Continuo por una vida con bienestarEducativo </v>
      </c>
      <c r="F5428" t="s">
        <v>124</v>
      </c>
      <c r="G5428" t="s">
        <v>89</v>
      </c>
      <c r="H5428" t="s">
        <v>90</v>
      </c>
      <c r="I5428" s="134" t="s">
        <v>60</v>
      </c>
      <c r="J5428" t="s">
        <v>119</v>
      </c>
      <c r="K5428" t="s">
        <v>65</v>
      </c>
      <c r="L5428" s="32" t="s">
        <v>7</v>
      </c>
      <c r="M5428" s="12" t="s">
        <v>2</v>
      </c>
      <c r="N5428" s="92" t="str">
        <f t="shared" si="191"/>
        <v>462. Cuidado Continuo por una vida con bienestarEducativo 5_SUBRED3_DICIEMBRE_2025</v>
      </c>
      <c r="O5428" s="75">
        <v>2366976</v>
      </c>
      <c r="S5428" s="21">
        <v>0</v>
      </c>
    </row>
    <row r="5429" spans="2:19" ht="30" hidden="1" customHeight="1">
      <c r="B5429">
        <v>47</v>
      </c>
      <c r="C5429" t="s">
        <v>86</v>
      </c>
      <c r="D5429" t="s">
        <v>98</v>
      </c>
      <c r="E5429" s="91" t="str">
        <f t="shared" si="192"/>
        <v>472. Cuidado Continuo por una vida con bienestarLaboral</v>
      </c>
      <c r="F5429" t="s">
        <v>125</v>
      </c>
      <c r="G5429" t="s">
        <v>89</v>
      </c>
      <c r="H5429" t="s">
        <v>90</v>
      </c>
      <c r="I5429" s="134" t="s">
        <v>60</v>
      </c>
      <c r="J5429" t="s">
        <v>119</v>
      </c>
      <c r="K5429" t="s">
        <v>65</v>
      </c>
      <c r="L5429" s="32" t="s">
        <v>7</v>
      </c>
      <c r="M5429" s="12" t="s">
        <v>2</v>
      </c>
      <c r="N5429" s="92" t="str">
        <f t="shared" si="191"/>
        <v>472. Cuidado Continuo por una vida con bienestarLaboral5_SUBRED3_DICIEMBRE_2025</v>
      </c>
      <c r="O5429" s="75">
        <v>110336</v>
      </c>
      <c r="S5429" s="21">
        <v>0</v>
      </c>
    </row>
    <row r="5430" spans="2:19" ht="30" hidden="1" customHeight="1">
      <c r="B5430">
        <v>48</v>
      </c>
      <c r="C5430" t="s">
        <v>86</v>
      </c>
      <c r="D5430" t="s">
        <v>87</v>
      </c>
      <c r="E5430" s="91" t="str">
        <f t="shared" si="192"/>
        <v>482. Cuidado Continuo por una vida con bienestarComunitario</v>
      </c>
      <c r="F5430" t="s">
        <v>126</v>
      </c>
      <c r="G5430" t="s">
        <v>89</v>
      </c>
      <c r="H5430" t="s">
        <v>90</v>
      </c>
      <c r="I5430" s="134" t="s">
        <v>60</v>
      </c>
      <c r="J5430" t="s">
        <v>119</v>
      </c>
      <c r="K5430" t="s">
        <v>65</v>
      </c>
      <c r="L5430" s="32" t="s">
        <v>7</v>
      </c>
      <c r="M5430" s="12" t="s">
        <v>2</v>
      </c>
      <c r="N5430" s="92" t="str">
        <f t="shared" si="191"/>
        <v>482. Cuidado Continuo por una vida con bienestarComunitario5_SUBRED3_DICIEMBRE_2025</v>
      </c>
      <c r="O5430" s="75">
        <v>430247</v>
      </c>
      <c r="S5430" s="21">
        <v>0</v>
      </c>
    </row>
    <row r="5431" spans="2:19" ht="30" hidden="1" customHeight="1">
      <c r="B5431">
        <v>49</v>
      </c>
      <c r="C5431" t="s">
        <v>86</v>
      </c>
      <c r="D5431" t="s">
        <v>87</v>
      </c>
      <c r="E5431" s="91" t="str">
        <f t="shared" si="192"/>
        <v>492. Cuidado Continuo por una vida con bienestarComunitario</v>
      </c>
      <c r="F5431" t="s">
        <v>127</v>
      </c>
      <c r="G5431" t="s">
        <v>89</v>
      </c>
      <c r="H5431" t="s">
        <v>90</v>
      </c>
      <c r="I5431" s="134" t="s">
        <v>60</v>
      </c>
      <c r="J5431" t="s">
        <v>119</v>
      </c>
      <c r="K5431" t="s">
        <v>65</v>
      </c>
      <c r="L5431" s="32" t="s">
        <v>7</v>
      </c>
      <c r="M5431" s="12" t="s">
        <v>2</v>
      </c>
      <c r="N5431" s="92" t="str">
        <f t="shared" si="191"/>
        <v>492. Cuidado Continuo por una vida con bienestarComunitario5_SUBRED3_DICIEMBRE_2025</v>
      </c>
      <c r="O5431" s="75">
        <v>711326</v>
      </c>
      <c r="S5431" s="21">
        <v>0</v>
      </c>
    </row>
    <row r="5432" spans="2:19" ht="30" hidden="1" customHeight="1">
      <c r="B5432">
        <v>50</v>
      </c>
      <c r="C5432" t="s">
        <v>86</v>
      </c>
      <c r="D5432" t="s">
        <v>87</v>
      </c>
      <c r="E5432" s="91" t="str">
        <f t="shared" si="192"/>
        <v>502. Cuidado Continuo por una vida con bienestarComunitario</v>
      </c>
      <c r="F5432" t="s">
        <v>128</v>
      </c>
      <c r="G5432" t="s">
        <v>89</v>
      </c>
      <c r="H5432" t="s">
        <v>90</v>
      </c>
      <c r="I5432" s="134" t="s">
        <v>60</v>
      </c>
      <c r="J5432" t="s">
        <v>91</v>
      </c>
      <c r="K5432" t="s">
        <v>65</v>
      </c>
      <c r="L5432" s="32" t="s">
        <v>7</v>
      </c>
      <c r="M5432" s="12" t="s">
        <v>2</v>
      </c>
      <c r="N5432" s="92" t="str">
        <f t="shared" si="191"/>
        <v>502. Cuidado Continuo por una vida con bienestarComunitario5_SUBRED3_DICIEMBRE_2025</v>
      </c>
      <c r="O5432" s="75">
        <v>266747</v>
      </c>
      <c r="S5432" s="21">
        <v>0</v>
      </c>
    </row>
    <row r="5433" spans="2:19" ht="30" hidden="1" customHeight="1">
      <c r="B5433">
        <v>51</v>
      </c>
      <c r="C5433" t="s">
        <v>86</v>
      </c>
      <c r="D5433" t="s">
        <v>87</v>
      </c>
      <c r="E5433" s="91" t="str">
        <f t="shared" si="192"/>
        <v>512. Cuidado Continuo por una vida con bienestarComunitario</v>
      </c>
      <c r="F5433" t="s">
        <v>129</v>
      </c>
      <c r="G5433" t="s">
        <v>89</v>
      </c>
      <c r="H5433" t="s">
        <v>90</v>
      </c>
      <c r="I5433" s="134" t="s">
        <v>60</v>
      </c>
      <c r="J5433" t="s">
        <v>61</v>
      </c>
      <c r="K5433" t="s">
        <v>80</v>
      </c>
      <c r="L5433" s="32" t="s">
        <v>7</v>
      </c>
      <c r="M5433" s="12" t="s">
        <v>2</v>
      </c>
      <c r="N5433" s="92" t="str">
        <f t="shared" si="191"/>
        <v>512. Cuidado Continuo por una vida con bienestarComunitario5_SUBRED3_DICIEMBRE_2025</v>
      </c>
      <c r="O5433" s="75">
        <v>5621568</v>
      </c>
      <c r="S5433" s="21">
        <v>0</v>
      </c>
    </row>
    <row r="5434" spans="2:19" ht="30" hidden="1" customHeight="1">
      <c r="B5434">
        <v>52</v>
      </c>
      <c r="C5434" t="s">
        <v>86</v>
      </c>
      <c r="D5434" t="s">
        <v>87</v>
      </c>
      <c r="E5434" s="91" t="str">
        <f t="shared" si="192"/>
        <v>522. Cuidado Continuo por una vida con bienestarComunitario</v>
      </c>
      <c r="F5434" t="s">
        <v>130</v>
      </c>
      <c r="G5434" t="s">
        <v>110</v>
      </c>
      <c r="H5434" t="s">
        <v>90</v>
      </c>
      <c r="I5434" s="134" t="s">
        <v>60</v>
      </c>
      <c r="J5434" t="s">
        <v>119</v>
      </c>
      <c r="K5434" t="s">
        <v>65</v>
      </c>
      <c r="L5434" s="32" t="s">
        <v>7</v>
      </c>
      <c r="M5434" s="12" t="s">
        <v>2</v>
      </c>
      <c r="N5434" s="92" t="str">
        <f t="shared" si="191"/>
        <v>522. Cuidado Continuo por una vida con bienestarComunitario5_SUBRED3_DICIEMBRE_2025</v>
      </c>
      <c r="O5434" s="75">
        <v>711326</v>
      </c>
      <c r="S5434" s="21">
        <v>0</v>
      </c>
    </row>
    <row r="5435" spans="2:19" ht="30" hidden="1" customHeight="1">
      <c r="B5435">
        <v>53</v>
      </c>
      <c r="C5435" t="s">
        <v>86</v>
      </c>
      <c r="D5435" t="s">
        <v>87</v>
      </c>
      <c r="E5435" s="91" t="str">
        <f t="shared" si="192"/>
        <v>532. Cuidado Continuo por una vida con bienestarComunitario</v>
      </c>
      <c r="F5435" t="s">
        <v>131</v>
      </c>
      <c r="G5435" t="s">
        <v>89</v>
      </c>
      <c r="H5435" t="s">
        <v>90</v>
      </c>
      <c r="I5435" s="134" t="s">
        <v>60</v>
      </c>
      <c r="J5435" t="s">
        <v>61</v>
      </c>
      <c r="K5435" t="s">
        <v>62</v>
      </c>
      <c r="L5435" s="32" t="s">
        <v>7</v>
      </c>
      <c r="M5435" s="12" t="s">
        <v>2</v>
      </c>
      <c r="N5435" s="92" t="str">
        <f t="shared" si="191"/>
        <v>532. Cuidado Continuo por una vida con bienestarComunitario5_SUBRED3_DICIEMBRE_2025</v>
      </c>
      <c r="O5435" s="75">
        <v>5621568</v>
      </c>
      <c r="S5435" s="21">
        <v>0</v>
      </c>
    </row>
    <row r="5436" spans="2:19" ht="30" hidden="1" customHeight="1">
      <c r="B5436">
        <v>54</v>
      </c>
      <c r="C5436" t="s">
        <v>86</v>
      </c>
      <c r="D5436" t="s">
        <v>87</v>
      </c>
      <c r="E5436" s="91" t="str">
        <f t="shared" si="192"/>
        <v>542. Cuidado Continuo por una vida con bienestarComunitario</v>
      </c>
      <c r="F5436" t="s">
        <v>132</v>
      </c>
      <c r="G5436" t="s">
        <v>89</v>
      </c>
      <c r="H5436" t="s">
        <v>90</v>
      </c>
      <c r="I5436" s="134" t="s">
        <v>60</v>
      </c>
      <c r="J5436" t="s">
        <v>91</v>
      </c>
      <c r="K5436" t="s">
        <v>65</v>
      </c>
      <c r="L5436" s="32" t="s">
        <v>7</v>
      </c>
      <c r="M5436" s="12" t="s">
        <v>2</v>
      </c>
      <c r="N5436" s="92" t="str">
        <f t="shared" si="191"/>
        <v>542. Cuidado Continuo por una vida con bienestarComunitario5_SUBRED3_DICIEMBRE_2025</v>
      </c>
      <c r="O5436" s="75">
        <v>285702</v>
      </c>
      <c r="S5436" s="21">
        <v>0</v>
      </c>
    </row>
    <row r="5437" spans="2:19" ht="30" hidden="1" customHeight="1">
      <c r="B5437">
        <v>55</v>
      </c>
      <c r="C5437" t="s">
        <v>86</v>
      </c>
      <c r="D5437" t="s">
        <v>87</v>
      </c>
      <c r="E5437" s="91" t="str">
        <f t="shared" si="192"/>
        <v>552. Cuidado Continuo por una vida con bienestarComunitario</v>
      </c>
      <c r="F5437" t="s">
        <v>133</v>
      </c>
      <c r="G5437" t="s">
        <v>89</v>
      </c>
      <c r="H5437" t="s">
        <v>90</v>
      </c>
      <c r="I5437" s="134" t="s">
        <v>60</v>
      </c>
      <c r="J5437" t="s">
        <v>91</v>
      </c>
      <c r="K5437" t="s">
        <v>65</v>
      </c>
      <c r="L5437" s="32" t="s">
        <v>7</v>
      </c>
      <c r="M5437" s="12" t="s">
        <v>2</v>
      </c>
      <c r="N5437" s="92" t="str">
        <f t="shared" si="191"/>
        <v>552. Cuidado Continuo por una vida con bienestarComunitario5_SUBRED3_DICIEMBRE_2025</v>
      </c>
      <c r="O5437" s="75">
        <v>380935</v>
      </c>
      <c r="S5437" s="21">
        <v>0</v>
      </c>
    </row>
    <row r="5438" spans="2:19" ht="30" hidden="1" customHeight="1">
      <c r="B5438">
        <v>56</v>
      </c>
      <c r="C5438" t="s">
        <v>86</v>
      </c>
      <c r="D5438" t="s">
        <v>87</v>
      </c>
      <c r="E5438" s="91" t="str">
        <f t="shared" si="192"/>
        <v>562. Cuidado Continuo por una vida con bienestarComunitario</v>
      </c>
      <c r="F5438" t="s">
        <v>134</v>
      </c>
      <c r="G5438" t="s">
        <v>89</v>
      </c>
      <c r="H5438" t="s">
        <v>90</v>
      </c>
      <c r="I5438" s="134" t="s">
        <v>60</v>
      </c>
      <c r="J5438" t="s">
        <v>91</v>
      </c>
      <c r="K5438" t="s">
        <v>65</v>
      </c>
      <c r="L5438" s="32" t="s">
        <v>7</v>
      </c>
      <c r="M5438" s="12" t="s">
        <v>2</v>
      </c>
      <c r="N5438" s="92" t="str">
        <f t="shared" si="191"/>
        <v>562. Cuidado Continuo por una vida con bienestarComunitario5_SUBRED3_DICIEMBRE_2025</v>
      </c>
      <c r="O5438" s="75">
        <v>266747</v>
      </c>
      <c r="S5438" s="21">
        <v>0</v>
      </c>
    </row>
    <row r="5439" spans="2:19" ht="30" hidden="1" customHeight="1">
      <c r="B5439">
        <v>57</v>
      </c>
      <c r="C5439" t="s">
        <v>86</v>
      </c>
      <c r="D5439" t="s">
        <v>87</v>
      </c>
      <c r="E5439" s="91" t="str">
        <f t="shared" si="192"/>
        <v>572. Cuidado Continuo por una vida con bienestarComunitario</v>
      </c>
      <c r="F5439" t="s">
        <v>135</v>
      </c>
      <c r="G5439" t="s">
        <v>110</v>
      </c>
      <c r="H5439" t="s">
        <v>90</v>
      </c>
      <c r="I5439" s="134" t="s">
        <v>60</v>
      </c>
      <c r="J5439" t="s">
        <v>91</v>
      </c>
      <c r="K5439" t="s">
        <v>65</v>
      </c>
      <c r="L5439" s="32" t="s">
        <v>7</v>
      </c>
      <c r="M5439" s="12" t="s">
        <v>2</v>
      </c>
      <c r="N5439" s="92" t="str">
        <f t="shared" si="191"/>
        <v>572. Cuidado Continuo por una vida con bienestarComunitario5_SUBRED3_DICIEMBRE_2025</v>
      </c>
      <c r="O5439" s="75">
        <v>88916</v>
      </c>
      <c r="S5439" s="21">
        <v>0</v>
      </c>
    </row>
    <row r="5440" spans="2:19" ht="30" hidden="1" customHeight="1">
      <c r="B5440">
        <v>58</v>
      </c>
      <c r="C5440" t="s">
        <v>86</v>
      </c>
      <c r="D5440" t="s">
        <v>92</v>
      </c>
      <c r="E5440" s="91" t="str">
        <f t="shared" si="192"/>
        <v xml:space="preserve">582. Cuidado Continuo por una vida con bienestarEducativo </v>
      </c>
      <c r="F5440" t="s">
        <v>136</v>
      </c>
      <c r="G5440" t="s">
        <v>89</v>
      </c>
      <c r="H5440" t="s">
        <v>90</v>
      </c>
      <c r="I5440" s="134" t="s">
        <v>60</v>
      </c>
      <c r="J5440" t="s">
        <v>137</v>
      </c>
      <c r="K5440" t="s">
        <v>65</v>
      </c>
      <c r="L5440" s="32" t="s">
        <v>7</v>
      </c>
      <c r="M5440" s="12" t="s">
        <v>2</v>
      </c>
      <c r="N5440" s="92" t="str">
        <f t="shared" si="191"/>
        <v>582. Cuidado Continuo por una vida con bienestarEducativo 5_SUBRED3_DICIEMBRE_2025</v>
      </c>
      <c r="O5440" s="75">
        <v>562157</v>
      </c>
      <c r="S5440" s="21">
        <v>0</v>
      </c>
    </row>
    <row r="5441" spans="2:19" ht="30" hidden="1" customHeight="1">
      <c r="B5441">
        <v>59</v>
      </c>
      <c r="C5441" t="s">
        <v>86</v>
      </c>
      <c r="D5441" t="s">
        <v>92</v>
      </c>
      <c r="E5441" s="91" t="str">
        <f t="shared" si="192"/>
        <v xml:space="preserve">592. Cuidado Continuo por una vida con bienestarEducativo </v>
      </c>
      <c r="F5441" t="s">
        <v>138</v>
      </c>
      <c r="G5441" t="s">
        <v>89</v>
      </c>
      <c r="H5441" t="s">
        <v>90</v>
      </c>
      <c r="I5441" s="134" t="s">
        <v>60</v>
      </c>
      <c r="J5441" t="s">
        <v>61</v>
      </c>
      <c r="K5441" t="s">
        <v>62</v>
      </c>
      <c r="L5441" s="32" t="s">
        <v>7</v>
      </c>
      <c r="M5441" s="12" t="s">
        <v>2</v>
      </c>
      <c r="N5441" s="92" t="str">
        <f t="shared" si="191"/>
        <v>592. Cuidado Continuo por una vida con bienestarEducativo 5_SUBRED3_DICIEMBRE_2025</v>
      </c>
      <c r="O5441" s="75">
        <v>14226512</v>
      </c>
      <c r="S5441" s="21">
        <v>0</v>
      </c>
    </row>
    <row r="5442" spans="2:19" ht="30" hidden="1" customHeight="1">
      <c r="B5442">
        <v>60</v>
      </c>
      <c r="C5442" t="s">
        <v>86</v>
      </c>
      <c r="D5442" t="s">
        <v>92</v>
      </c>
      <c r="E5442" s="91" t="str">
        <f t="shared" si="192"/>
        <v xml:space="preserve">602. Cuidado Continuo por una vida con bienestarEducativo </v>
      </c>
      <c r="F5442" t="s">
        <v>139</v>
      </c>
      <c r="G5442" t="s">
        <v>89</v>
      </c>
      <c r="H5442" t="s">
        <v>90</v>
      </c>
      <c r="I5442" s="134" t="s">
        <v>60</v>
      </c>
      <c r="J5442" t="s">
        <v>91</v>
      </c>
      <c r="K5442" t="s">
        <v>65</v>
      </c>
      <c r="L5442" s="32" t="s">
        <v>7</v>
      </c>
      <c r="M5442" s="12" t="s">
        <v>2</v>
      </c>
      <c r="N5442" s="92" t="str">
        <f t="shared" si="191"/>
        <v>602. Cuidado Continuo por una vida con bienestarEducativo 5_SUBRED3_DICIEMBRE_2025</v>
      </c>
      <c r="O5442" s="75">
        <v>105404</v>
      </c>
      <c r="S5442" s="21">
        <v>0</v>
      </c>
    </row>
    <row r="5443" spans="2:19" ht="30" hidden="1" customHeight="1">
      <c r="B5443">
        <v>61</v>
      </c>
      <c r="C5443" t="s">
        <v>86</v>
      </c>
      <c r="D5443" t="s">
        <v>92</v>
      </c>
      <c r="E5443" s="91" t="str">
        <f t="shared" si="192"/>
        <v xml:space="preserve">612. Cuidado Continuo por una vida con bienestarEducativo </v>
      </c>
      <c r="F5443" t="s">
        <v>140</v>
      </c>
      <c r="G5443" t="s">
        <v>89</v>
      </c>
      <c r="H5443" t="s">
        <v>90</v>
      </c>
      <c r="I5443" s="134" t="s">
        <v>60</v>
      </c>
      <c r="J5443" t="s">
        <v>91</v>
      </c>
      <c r="K5443" t="s">
        <v>65</v>
      </c>
      <c r="L5443" s="32" t="s">
        <v>7</v>
      </c>
      <c r="M5443" s="12" t="s">
        <v>2</v>
      </c>
      <c r="N5443" s="92" t="str">
        <f t="shared" si="191"/>
        <v>612. Cuidado Continuo por una vida con bienestarEducativo 5_SUBRED3_DICIEMBRE_2025</v>
      </c>
      <c r="O5443" s="75">
        <v>266747</v>
      </c>
      <c r="S5443" s="21">
        <v>0</v>
      </c>
    </row>
    <row r="5444" spans="2:19" ht="30" hidden="1" customHeight="1">
      <c r="B5444">
        <v>62</v>
      </c>
      <c r="C5444" t="s">
        <v>86</v>
      </c>
      <c r="D5444" t="s">
        <v>92</v>
      </c>
      <c r="E5444" s="91" t="str">
        <f t="shared" si="192"/>
        <v xml:space="preserve">622. Cuidado Continuo por una vida con bienestarEducativo </v>
      </c>
      <c r="F5444" t="s">
        <v>141</v>
      </c>
      <c r="G5444" t="s">
        <v>118</v>
      </c>
      <c r="H5444" t="s">
        <v>90</v>
      </c>
      <c r="I5444" s="134" t="s">
        <v>60</v>
      </c>
      <c r="J5444" t="s">
        <v>61</v>
      </c>
      <c r="K5444" t="s">
        <v>62</v>
      </c>
      <c r="L5444" s="32" t="s">
        <v>7</v>
      </c>
      <c r="M5444" s="12" t="s">
        <v>2</v>
      </c>
      <c r="N5444" s="92" t="str">
        <f t="shared" si="191"/>
        <v>622. Cuidado Continuo por una vida con bienestarEducativo 5_SUBRED3_DICIEMBRE_2025</v>
      </c>
      <c r="O5444" s="75">
        <v>13610112</v>
      </c>
      <c r="S5444" s="21">
        <v>0</v>
      </c>
    </row>
    <row r="5445" spans="2:19" ht="30" hidden="1" customHeight="1">
      <c r="B5445">
        <v>63</v>
      </c>
      <c r="C5445" t="s">
        <v>86</v>
      </c>
      <c r="D5445" t="s">
        <v>92</v>
      </c>
      <c r="E5445" s="91" t="str">
        <f t="shared" si="192"/>
        <v xml:space="preserve">632. Cuidado Continuo por una vida con bienestarEducativo </v>
      </c>
      <c r="F5445" t="s">
        <v>142</v>
      </c>
      <c r="G5445" t="s">
        <v>118</v>
      </c>
      <c r="H5445" t="s">
        <v>90</v>
      </c>
      <c r="I5445" s="134" t="s">
        <v>60</v>
      </c>
      <c r="J5445" t="s">
        <v>91</v>
      </c>
      <c r="K5445" t="s">
        <v>65</v>
      </c>
      <c r="L5445" s="32" t="s">
        <v>7</v>
      </c>
      <c r="M5445" s="12" t="s">
        <v>2</v>
      </c>
      <c r="N5445" s="92" t="str">
        <f t="shared" si="191"/>
        <v>632. Cuidado Continuo por una vida con bienestarEducativo 5_SUBRED3_DICIEMBRE_2025</v>
      </c>
      <c r="O5445" s="75">
        <v>105404</v>
      </c>
      <c r="S5445" s="21">
        <v>0</v>
      </c>
    </row>
    <row r="5446" spans="2:19" ht="30" hidden="1" customHeight="1">
      <c r="B5446">
        <v>64</v>
      </c>
      <c r="C5446" t="s">
        <v>86</v>
      </c>
      <c r="D5446" t="s">
        <v>92</v>
      </c>
      <c r="E5446" s="91" t="str">
        <f t="shared" si="192"/>
        <v xml:space="preserve">642. Cuidado Continuo por una vida con bienestarEducativo </v>
      </c>
      <c r="F5446" t="s">
        <v>143</v>
      </c>
      <c r="G5446" t="s">
        <v>110</v>
      </c>
      <c r="H5446" t="s">
        <v>90</v>
      </c>
      <c r="I5446" s="134" t="s">
        <v>60</v>
      </c>
      <c r="J5446" t="s">
        <v>91</v>
      </c>
      <c r="K5446" t="s">
        <v>65</v>
      </c>
      <c r="L5446" s="32" t="s">
        <v>7</v>
      </c>
      <c r="M5446" s="12" t="s">
        <v>2</v>
      </c>
      <c r="N5446" s="92" t="str">
        <f t="shared" ref="N5446:N5509" si="193">+E5446&amp;L5446&amp;M5446</f>
        <v>642. Cuidado Continuo por una vida con bienestarEducativo 5_SUBRED3_DICIEMBRE_2025</v>
      </c>
      <c r="O5446" s="75">
        <v>137765</v>
      </c>
      <c r="S5446" s="21">
        <v>0</v>
      </c>
    </row>
    <row r="5447" spans="2:19" ht="30" hidden="1" customHeight="1">
      <c r="B5447">
        <v>65</v>
      </c>
      <c r="C5447" t="s">
        <v>86</v>
      </c>
      <c r="D5447" t="s">
        <v>92</v>
      </c>
      <c r="E5447" s="91" t="str">
        <f t="shared" si="192"/>
        <v xml:space="preserve">652. Cuidado Continuo por una vida con bienestarEducativo </v>
      </c>
      <c r="F5447" t="s">
        <v>144</v>
      </c>
      <c r="G5447" t="s">
        <v>110</v>
      </c>
      <c r="H5447" t="s">
        <v>90</v>
      </c>
      <c r="I5447" s="134" t="s">
        <v>60</v>
      </c>
      <c r="J5447" t="s">
        <v>91</v>
      </c>
      <c r="K5447" t="s">
        <v>65</v>
      </c>
      <c r="L5447" s="32" t="s">
        <v>7</v>
      </c>
      <c r="M5447" s="12" t="s">
        <v>2</v>
      </c>
      <c r="N5447" s="92" t="str">
        <f t="shared" si="193"/>
        <v>652. Cuidado Continuo por una vida con bienestarEducativo 5_SUBRED3_DICIEMBRE_2025</v>
      </c>
      <c r="O5447" s="75">
        <v>105404</v>
      </c>
      <c r="S5447" s="21">
        <v>0</v>
      </c>
    </row>
    <row r="5448" spans="2:19" ht="30" hidden="1" customHeight="1">
      <c r="B5448">
        <v>66</v>
      </c>
      <c r="C5448" t="s">
        <v>86</v>
      </c>
      <c r="D5448" t="s">
        <v>92</v>
      </c>
      <c r="E5448" s="91" t="str">
        <f t="shared" si="192"/>
        <v xml:space="preserve">662. Cuidado Continuo por una vida con bienestarEducativo </v>
      </c>
      <c r="F5448" t="s">
        <v>145</v>
      </c>
      <c r="G5448" t="s">
        <v>110</v>
      </c>
      <c r="H5448" t="s">
        <v>90</v>
      </c>
      <c r="I5448" s="134" t="s">
        <v>60</v>
      </c>
      <c r="J5448" t="s">
        <v>119</v>
      </c>
      <c r="K5448" t="s">
        <v>65</v>
      </c>
      <c r="L5448" s="32" t="s">
        <v>7</v>
      </c>
      <c r="M5448" s="12" t="s">
        <v>2</v>
      </c>
      <c r="N5448" s="92" t="str">
        <f t="shared" si="193"/>
        <v>662. Cuidado Continuo por una vida con bienestarEducativo 5_SUBRED3_DICIEMBRE_2025</v>
      </c>
      <c r="O5448" s="75">
        <v>199714</v>
      </c>
      <c r="S5448" s="21">
        <v>0</v>
      </c>
    </row>
    <row r="5449" spans="2:19" ht="30" hidden="1" customHeight="1">
      <c r="B5449">
        <v>67</v>
      </c>
      <c r="C5449" t="s">
        <v>86</v>
      </c>
      <c r="D5449" t="s">
        <v>92</v>
      </c>
      <c r="E5449" s="91" t="str">
        <f t="shared" si="192"/>
        <v xml:space="preserve">672. Cuidado Continuo por una vida con bienestarEducativo </v>
      </c>
      <c r="F5449" t="s">
        <v>146</v>
      </c>
      <c r="G5449" t="s">
        <v>110</v>
      </c>
      <c r="H5449" t="s">
        <v>90</v>
      </c>
      <c r="I5449" s="134" t="s">
        <v>60</v>
      </c>
      <c r="J5449" t="s">
        <v>91</v>
      </c>
      <c r="K5449" t="s">
        <v>65</v>
      </c>
      <c r="L5449" s="32" t="s">
        <v>7</v>
      </c>
      <c r="M5449" s="12" t="s">
        <v>2</v>
      </c>
      <c r="N5449" s="92" t="str">
        <f t="shared" si="193"/>
        <v>672. Cuidado Continuo por una vida con bienestarEducativo 5_SUBRED3_DICIEMBRE_2025</v>
      </c>
      <c r="O5449" s="75">
        <v>88916</v>
      </c>
      <c r="S5449" s="21">
        <v>0</v>
      </c>
    </row>
    <row r="5450" spans="2:19" ht="30" hidden="1" customHeight="1">
      <c r="B5450">
        <v>68</v>
      </c>
      <c r="C5450" t="s">
        <v>86</v>
      </c>
      <c r="D5450" t="s">
        <v>93</v>
      </c>
      <c r="E5450" s="91" t="str">
        <f t="shared" si="192"/>
        <v>682. Cuidado Continuo por una vida con bienestarInstitucional</v>
      </c>
      <c r="F5450" t="s">
        <v>147</v>
      </c>
      <c r="G5450" t="s">
        <v>110</v>
      </c>
      <c r="H5450" t="s">
        <v>90</v>
      </c>
      <c r="I5450" s="134" t="s">
        <v>60</v>
      </c>
      <c r="J5450" t="s">
        <v>91</v>
      </c>
      <c r="K5450" t="s">
        <v>65</v>
      </c>
      <c r="L5450" s="32" t="s">
        <v>7</v>
      </c>
      <c r="M5450" s="12" t="s">
        <v>2</v>
      </c>
      <c r="N5450" s="92" t="str">
        <f t="shared" si="193"/>
        <v>682. Cuidado Continuo por una vida con bienestarInstitucional5_SUBRED3_DICIEMBRE_2025</v>
      </c>
      <c r="O5450" s="75">
        <v>105404</v>
      </c>
      <c r="S5450" s="21">
        <v>0</v>
      </c>
    </row>
    <row r="5451" spans="2:19" ht="30" hidden="1" customHeight="1">
      <c r="B5451">
        <v>69</v>
      </c>
      <c r="C5451" t="s">
        <v>86</v>
      </c>
      <c r="D5451" t="s">
        <v>93</v>
      </c>
      <c r="E5451" s="91" t="str">
        <f t="shared" si="192"/>
        <v>692. Cuidado Continuo por una vida con bienestarInstitucional</v>
      </c>
      <c r="F5451" t="s">
        <v>148</v>
      </c>
      <c r="G5451" t="s">
        <v>118</v>
      </c>
      <c r="H5451" t="s">
        <v>90</v>
      </c>
      <c r="I5451" s="134" t="s">
        <v>60</v>
      </c>
      <c r="J5451" t="s">
        <v>91</v>
      </c>
      <c r="K5451" t="s">
        <v>65</v>
      </c>
      <c r="L5451" s="32" t="s">
        <v>7</v>
      </c>
      <c r="M5451" s="12" t="s">
        <v>2</v>
      </c>
      <c r="N5451" s="92" t="str">
        <f t="shared" si="193"/>
        <v>692. Cuidado Continuo por una vida con bienestarInstitucional5_SUBRED3_DICIEMBRE_2025</v>
      </c>
      <c r="O5451" s="75">
        <v>105404</v>
      </c>
      <c r="S5451" s="21">
        <v>0</v>
      </c>
    </row>
    <row r="5452" spans="2:19" ht="30" hidden="1" customHeight="1">
      <c r="B5452">
        <v>70</v>
      </c>
      <c r="C5452" t="s">
        <v>86</v>
      </c>
      <c r="D5452" t="s">
        <v>93</v>
      </c>
      <c r="E5452" s="91" t="str">
        <f t="shared" si="192"/>
        <v>702. Cuidado Continuo por una vida con bienestarInstitucional</v>
      </c>
      <c r="F5452" t="s">
        <v>149</v>
      </c>
      <c r="G5452" t="s">
        <v>89</v>
      </c>
      <c r="H5452" t="s">
        <v>90</v>
      </c>
      <c r="I5452" s="134" t="s">
        <v>60</v>
      </c>
      <c r="J5452" t="s">
        <v>91</v>
      </c>
      <c r="K5452" t="s">
        <v>65</v>
      </c>
      <c r="L5452" s="32" t="s">
        <v>7</v>
      </c>
      <c r="M5452" s="12" t="s">
        <v>2</v>
      </c>
      <c r="N5452" s="92" t="str">
        <f t="shared" si="193"/>
        <v>702. Cuidado Continuo por una vida con bienestarInstitucional5_SUBRED3_DICIEMBRE_2025</v>
      </c>
      <c r="O5452" s="75">
        <v>74893</v>
      </c>
      <c r="S5452" s="21">
        <v>0</v>
      </c>
    </row>
    <row r="5453" spans="2:19" ht="30" hidden="1" customHeight="1">
      <c r="B5453">
        <v>71</v>
      </c>
      <c r="C5453" t="s">
        <v>86</v>
      </c>
      <c r="D5453" t="s">
        <v>98</v>
      </c>
      <c r="E5453" s="91" t="str">
        <f t="shared" si="192"/>
        <v>712. Cuidado Continuo por una vida con bienestarLaboral</v>
      </c>
      <c r="F5453" t="s">
        <v>150</v>
      </c>
      <c r="G5453" t="s">
        <v>110</v>
      </c>
      <c r="H5453" t="s">
        <v>90</v>
      </c>
      <c r="I5453" s="134" t="s">
        <v>60</v>
      </c>
      <c r="J5453" t="s">
        <v>151</v>
      </c>
      <c r="K5453" t="s">
        <v>65</v>
      </c>
      <c r="L5453" s="32" t="s">
        <v>7</v>
      </c>
      <c r="M5453" s="12" t="s">
        <v>2</v>
      </c>
      <c r="N5453" s="92" t="str">
        <f t="shared" si="193"/>
        <v>712. Cuidado Continuo por una vida con bienestarLaboral5_SUBRED3_DICIEMBRE_2025</v>
      </c>
      <c r="O5453" s="75">
        <v>59965</v>
      </c>
      <c r="S5453" s="21">
        <v>0</v>
      </c>
    </row>
    <row r="5454" spans="2:19" ht="30" hidden="1" customHeight="1">
      <c r="B5454">
        <v>72</v>
      </c>
      <c r="C5454" t="s">
        <v>86</v>
      </c>
      <c r="D5454" t="s">
        <v>98</v>
      </c>
      <c r="E5454" s="91" t="str">
        <f t="shared" si="192"/>
        <v>722. Cuidado Continuo por una vida con bienestarLaboral</v>
      </c>
      <c r="F5454" t="s">
        <v>152</v>
      </c>
      <c r="G5454" t="s">
        <v>110</v>
      </c>
      <c r="H5454" t="s">
        <v>90</v>
      </c>
      <c r="I5454" s="134" t="s">
        <v>60</v>
      </c>
      <c r="J5454" t="s">
        <v>151</v>
      </c>
      <c r="K5454" t="s">
        <v>65</v>
      </c>
      <c r="L5454" s="32" t="s">
        <v>7</v>
      </c>
      <c r="M5454" s="12" t="s">
        <v>2</v>
      </c>
      <c r="N5454" s="92" t="str">
        <f t="shared" si="193"/>
        <v>722. Cuidado Continuo por una vida con bienestarLaboral5_SUBRED3_DICIEMBRE_2025</v>
      </c>
      <c r="O5454" s="75">
        <v>99830</v>
      </c>
      <c r="S5454" s="21">
        <v>0</v>
      </c>
    </row>
    <row r="5455" spans="2:19" ht="30" hidden="1" customHeight="1">
      <c r="B5455">
        <v>73</v>
      </c>
      <c r="C5455" t="s">
        <v>86</v>
      </c>
      <c r="D5455" t="s">
        <v>98</v>
      </c>
      <c r="E5455" s="91" t="str">
        <f t="shared" si="192"/>
        <v>732. Cuidado Continuo por una vida con bienestarLaboral</v>
      </c>
      <c r="F5455" t="s">
        <v>153</v>
      </c>
      <c r="G5455" t="s">
        <v>110</v>
      </c>
      <c r="H5455" t="s">
        <v>90</v>
      </c>
      <c r="I5455" s="134" t="s">
        <v>60</v>
      </c>
      <c r="J5455" t="s">
        <v>154</v>
      </c>
      <c r="K5455" t="s">
        <v>65</v>
      </c>
      <c r="L5455" s="32" t="s">
        <v>7</v>
      </c>
      <c r="M5455" s="12" t="s">
        <v>2</v>
      </c>
      <c r="N5455" s="92" t="str">
        <f t="shared" si="193"/>
        <v>732. Cuidado Continuo por una vida con bienestarLaboral5_SUBRED3_DICIEMBRE_2025</v>
      </c>
      <c r="O5455" s="75">
        <v>220671</v>
      </c>
      <c r="S5455" s="21">
        <v>0</v>
      </c>
    </row>
    <row r="5456" spans="2:19" ht="30" hidden="1" customHeight="1">
      <c r="B5456">
        <v>74</v>
      </c>
      <c r="C5456" t="s">
        <v>86</v>
      </c>
      <c r="D5456" t="s">
        <v>98</v>
      </c>
      <c r="E5456" s="91" t="str">
        <f t="shared" si="192"/>
        <v>742. Cuidado Continuo por una vida con bienestarLaboral</v>
      </c>
      <c r="F5456" t="s">
        <v>155</v>
      </c>
      <c r="G5456" t="s">
        <v>110</v>
      </c>
      <c r="H5456" t="s">
        <v>90</v>
      </c>
      <c r="I5456" s="134" t="s">
        <v>60</v>
      </c>
      <c r="J5456" t="s">
        <v>154</v>
      </c>
      <c r="K5456" t="s">
        <v>65</v>
      </c>
      <c r="L5456" s="32" t="s">
        <v>7</v>
      </c>
      <c r="M5456" s="12" t="s">
        <v>2</v>
      </c>
      <c r="N5456" s="92" t="str">
        <f t="shared" si="193"/>
        <v>742. Cuidado Continuo por una vida con bienestarLaboral5_SUBRED3_DICIEMBRE_2025</v>
      </c>
      <c r="O5456" s="75">
        <v>367374</v>
      </c>
      <c r="S5456" s="21">
        <v>0</v>
      </c>
    </row>
    <row r="5457" spans="2:19" ht="30" hidden="1" customHeight="1">
      <c r="B5457">
        <v>75</v>
      </c>
      <c r="C5457" t="s">
        <v>86</v>
      </c>
      <c r="D5457" t="s">
        <v>98</v>
      </c>
      <c r="E5457" s="91" t="str">
        <f t="shared" si="192"/>
        <v>752. Cuidado Continuo por una vida con bienestarLaboral</v>
      </c>
      <c r="F5457" t="s">
        <v>156</v>
      </c>
      <c r="G5457" t="s">
        <v>110</v>
      </c>
      <c r="H5457" t="s">
        <v>90</v>
      </c>
      <c r="I5457" s="134" t="s">
        <v>60</v>
      </c>
      <c r="J5457" t="s">
        <v>157</v>
      </c>
      <c r="K5457" t="s">
        <v>65</v>
      </c>
      <c r="L5457" s="32" t="s">
        <v>7</v>
      </c>
      <c r="M5457" s="12" t="s">
        <v>2</v>
      </c>
      <c r="N5457" s="92" t="str">
        <f t="shared" si="193"/>
        <v>752. Cuidado Continuo por una vida con bienestarLaboral5_SUBRED3_DICIEMBRE_2025</v>
      </c>
      <c r="O5457" s="75">
        <v>210809</v>
      </c>
      <c r="S5457" s="21">
        <v>0</v>
      </c>
    </row>
    <row r="5458" spans="2:19" ht="30" hidden="1" customHeight="1">
      <c r="B5458">
        <v>76</v>
      </c>
      <c r="C5458" t="s">
        <v>86</v>
      </c>
      <c r="D5458" t="s">
        <v>98</v>
      </c>
      <c r="E5458" s="91" t="str">
        <f t="shared" si="192"/>
        <v>762. Cuidado Continuo por una vida con bienestarLaboral</v>
      </c>
      <c r="F5458" t="s">
        <v>158</v>
      </c>
      <c r="G5458" t="s">
        <v>110</v>
      </c>
      <c r="H5458" t="s">
        <v>90</v>
      </c>
      <c r="I5458" s="134" t="s">
        <v>60</v>
      </c>
      <c r="J5458" t="s">
        <v>157</v>
      </c>
      <c r="K5458" t="s">
        <v>65</v>
      </c>
      <c r="L5458" s="32" t="s">
        <v>7</v>
      </c>
      <c r="M5458" s="12" t="s">
        <v>2</v>
      </c>
      <c r="N5458" s="92" t="str">
        <f t="shared" si="193"/>
        <v>762. Cuidado Continuo por una vida con bienestarLaboral5_SUBRED3_DICIEMBRE_2025</v>
      </c>
      <c r="O5458" s="75">
        <v>55168</v>
      </c>
      <c r="S5458" s="21">
        <v>0</v>
      </c>
    </row>
    <row r="5459" spans="2:19" ht="30" hidden="1" customHeight="1">
      <c r="B5459">
        <v>77</v>
      </c>
      <c r="C5459" t="s">
        <v>86</v>
      </c>
      <c r="D5459" t="s">
        <v>98</v>
      </c>
      <c r="E5459" s="91" t="str">
        <f t="shared" si="192"/>
        <v>772. Cuidado Continuo por una vida con bienestarLaboral</v>
      </c>
      <c r="F5459" t="s">
        <v>159</v>
      </c>
      <c r="G5459" t="s">
        <v>110</v>
      </c>
      <c r="H5459" t="s">
        <v>90</v>
      </c>
      <c r="I5459" s="134" t="s">
        <v>60</v>
      </c>
      <c r="J5459" t="s">
        <v>157</v>
      </c>
      <c r="K5459" t="s">
        <v>80</v>
      </c>
      <c r="L5459" s="32" t="s">
        <v>7</v>
      </c>
      <c r="M5459" s="12" t="s">
        <v>2</v>
      </c>
      <c r="N5459" s="92" t="str">
        <f t="shared" si="193"/>
        <v>772. Cuidado Continuo por una vida con bienestarLaboral5_SUBRED3_DICIEMBRE_2025</v>
      </c>
      <c r="O5459" s="75">
        <v>91844</v>
      </c>
      <c r="S5459" s="21">
        <v>0</v>
      </c>
    </row>
    <row r="5460" spans="2:19" ht="30" hidden="1" customHeight="1">
      <c r="B5460">
        <v>78</v>
      </c>
      <c r="C5460" t="s">
        <v>86</v>
      </c>
      <c r="D5460" t="s">
        <v>98</v>
      </c>
      <c r="E5460" s="91" t="str">
        <f t="shared" ref="E5460:E5523" si="194">B5460&amp;C5460&amp;D5460</f>
        <v>782. Cuidado Continuo por una vida con bienestarLaboral</v>
      </c>
      <c r="F5460" t="s">
        <v>160</v>
      </c>
      <c r="G5460" t="s">
        <v>110</v>
      </c>
      <c r="H5460" t="s">
        <v>90</v>
      </c>
      <c r="I5460" s="134" t="s">
        <v>60</v>
      </c>
      <c r="J5460" t="s">
        <v>157</v>
      </c>
      <c r="K5460" t="s">
        <v>80</v>
      </c>
      <c r="L5460" s="32" t="s">
        <v>7</v>
      </c>
      <c r="M5460" s="12" t="s">
        <v>2</v>
      </c>
      <c r="N5460" s="92" t="str">
        <f t="shared" si="193"/>
        <v>782. Cuidado Continuo por una vida con bienestarLaboral5_SUBRED3_DICIEMBRE_2025</v>
      </c>
      <c r="O5460" s="75">
        <v>121585</v>
      </c>
      <c r="S5460" s="21">
        <v>0</v>
      </c>
    </row>
    <row r="5461" spans="2:19" ht="30" hidden="1" customHeight="1">
      <c r="B5461">
        <v>79</v>
      </c>
      <c r="C5461" t="s">
        <v>86</v>
      </c>
      <c r="D5461" t="s">
        <v>98</v>
      </c>
      <c r="E5461" s="91" t="str">
        <f t="shared" si="194"/>
        <v>792. Cuidado Continuo por una vida con bienestarLaboral</v>
      </c>
      <c r="F5461" t="s">
        <v>161</v>
      </c>
      <c r="G5461" t="s">
        <v>110</v>
      </c>
      <c r="H5461" t="s">
        <v>90</v>
      </c>
      <c r="I5461" s="134" t="s">
        <v>60</v>
      </c>
      <c r="J5461" t="s">
        <v>157</v>
      </c>
      <c r="K5461" t="s">
        <v>65</v>
      </c>
      <c r="L5461" s="32" t="s">
        <v>7</v>
      </c>
      <c r="M5461" s="12" t="s">
        <v>2</v>
      </c>
      <c r="N5461" s="92" t="str">
        <f t="shared" si="193"/>
        <v>792. Cuidado Continuo por una vida con bienestarLaboral5_SUBRED3_DICIEMBRE_2025</v>
      </c>
      <c r="O5461" s="75">
        <v>125438</v>
      </c>
      <c r="S5461" s="21">
        <v>0</v>
      </c>
    </row>
    <row r="5462" spans="2:19" ht="30" hidden="1" customHeight="1">
      <c r="B5462">
        <v>80</v>
      </c>
      <c r="C5462" t="s">
        <v>86</v>
      </c>
      <c r="D5462" t="s">
        <v>98</v>
      </c>
      <c r="E5462" s="91" t="str">
        <f t="shared" si="194"/>
        <v>802. Cuidado Continuo por una vida con bienestarLaboral</v>
      </c>
      <c r="F5462" t="s">
        <v>162</v>
      </c>
      <c r="G5462" t="s">
        <v>110</v>
      </c>
      <c r="H5462" t="s">
        <v>90</v>
      </c>
      <c r="I5462" s="134" t="s">
        <v>60</v>
      </c>
      <c r="J5462" t="s">
        <v>163</v>
      </c>
      <c r="K5462" t="s">
        <v>62</v>
      </c>
      <c r="L5462" s="32" t="s">
        <v>7</v>
      </c>
      <c r="M5462" s="12" t="s">
        <v>2</v>
      </c>
      <c r="N5462" s="92" t="str">
        <f t="shared" si="193"/>
        <v>802. Cuidado Continuo por una vida con bienestarLaboral5_SUBRED3_DICIEMBRE_2025</v>
      </c>
      <c r="O5462" s="75">
        <v>53781</v>
      </c>
      <c r="S5462" s="21">
        <v>0</v>
      </c>
    </row>
    <row r="5463" spans="2:19" ht="30" hidden="1" customHeight="1">
      <c r="B5463">
        <v>81</v>
      </c>
      <c r="C5463" t="s">
        <v>86</v>
      </c>
      <c r="D5463" t="s">
        <v>98</v>
      </c>
      <c r="E5463" s="91" t="str">
        <f t="shared" si="194"/>
        <v>812. Cuidado Continuo por una vida con bienestarLaboral</v>
      </c>
      <c r="F5463" t="s">
        <v>164</v>
      </c>
      <c r="G5463" t="s">
        <v>110</v>
      </c>
      <c r="H5463" t="s">
        <v>90</v>
      </c>
      <c r="I5463" s="134" t="s">
        <v>60</v>
      </c>
      <c r="J5463" t="s">
        <v>151</v>
      </c>
      <c r="K5463" t="s">
        <v>65</v>
      </c>
      <c r="L5463" s="32" t="s">
        <v>7</v>
      </c>
      <c r="M5463" s="12" t="s">
        <v>2</v>
      </c>
      <c r="N5463" s="92" t="str">
        <f t="shared" si="193"/>
        <v>812. Cuidado Continuo por una vida con bienestarLaboral5_SUBRED3_DICIEMBRE_2025</v>
      </c>
      <c r="O5463" s="75">
        <v>82752</v>
      </c>
      <c r="S5463" s="21">
        <v>0</v>
      </c>
    </row>
    <row r="5464" spans="2:19" ht="30" hidden="1" customHeight="1">
      <c r="B5464">
        <v>82</v>
      </c>
      <c r="C5464" t="s">
        <v>86</v>
      </c>
      <c r="D5464" t="s">
        <v>98</v>
      </c>
      <c r="E5464" s="91" t="str">
        <f t="shared" si="194"/>
        <v>822. Cuidado Continuo por una vida con bienestarLaboral</v>
      </c>
      <c r="F5464" t="s">
        <v>165</v>
      </c>
      <c r="G5464" t="s">
        <v>110</v>
      </c>
      <c r="H5464" t="s">
        <v>90</v>
      </c>
      <c r="I5464" s="134" t="s">
        <v>60</v>
      </c>
      <c r="J5464" t="s">
        <v>166</v>
      </c>
      <c r="K5464" t="s">
        <v>65</v>
      </c>
      <c r="L5464" s="32" t="s">
        <v>7</v>
      </c>
      <c r="M5464" s="12" t="s">
        <v>2</v>
      </c>
      <c r="N5464" s="92" t="str">
        <f t="shared" si="193"/>
        <v>822. Cuidado Continuo por una vida con bienestarLaboral5_SUBRED3_DICIEMBRE_2025</v>
      </c>
      <c r="O5464" s="75">
        <v>281078</v>
      </c>
      <c r="S5464" s="21">
        <v>0</v>
      </c>
    </row>
    <row r="5465" spans="2:19" ht="30" hidden="1" customHeight="1">
      <c r="B5465">
        <v>83</v>
      </c>
      <c r="C5465" t="s">
        <v>86</v>
      </c>
      <c r="D5465" t="s">
        <v>98</v>
      </c>
      <c r="E5465" s="91" t="str">
        <f t="shared" si="194"/>
        <v>832. Cuidado Continuo por una vida con bienestarLaboral</v>
      </c>
      <c r="F5465" t="s">
        <v>167</v>
      </c>
      <c r="G5465" t="s">
        <v>110</v>
      </c>
      <c r="H5465" t="s">
        <v>90</v>
      </c>
      <c r="I5465" s="134" t="s">
        <v>60</v>
      </c>
      <c r="J5465" t="s">
        <v>157</v>
      </c>
      <c r="K5465" t="s">
        <v>65</v>
      </c>
      <c r="L5465" s="32" t="s">
        <v>7</v>
      </c>
      <c r="M5465" s="12" t="s">
        <v>2</v>
      </c>
      <c r="N5465" s="92" t="str">
        <f t="shared" si="193"/>
        <v>832. Cuidado Continuo por una vida con bienestarLaboral5_SUBRED3_DICIEMBRE_2025</v>
      </c>
      <c r="O5465" s="75">
        <v>70270</v>
      </c>
      <c r="S5465" s="21">
        <v>0</v>
      </c>
    </row>
    <row r="5466" spans="2:19" ht="30" customHeight="1">
      <c r="B5466">
        <v>84</v>
      </c>
      <c r="C5466" t="s">
        <v>86</v>
      </c>
      <c r="D5466" t="s">
        <v>98</v>
      </c>
      <c r="E5466" s="91" t="str">
        <f t="shared" si="194"/>
        <v>842. Cuidado Continuo por una vida con bienestarLaboral</v>
      </c>
      <c r="F5466" t="s">
        <v>168</v>
      </c>
      <c r="G5466" t="s">
        <v>110</v>
      </c>
      <c r="H5466" t="s">
        <v>90</v>
      </c>
      <c r="I5466" s="134" t="s">
        <v>60</v>
      </c>
      <c r="J5466" t="s">
        <v>157</v>
      </c>
      <c r="K5466" t="s">
        <v>65</v>
      </c>
      <c r="L5466" s="32" t="s">
        <v>7</v>
      </c>
      <c r="M5466" s="12" t="s">
        <v>2</v>
      </c>
      <c r="N5466" s="92" t="str">
        <f t="shared" si="193"/>
        <v>842. Cuidado Continuo por una vida con bienestarLaboral5_SUBRED3_DICIEMBRE_2025</v>
      </c>
      <c r="O5466" s="75">
        <v>105404</v>
      </c>
      <c r="S5466" s="21">
        <v>0</v>
      </c>
    </row>
    <row r="5467" spans="2:19" ht="30" hidden="1" customHeight="1">
      <c r="B5467">
        <v>85</v>
      </c>
      <c r="C5467" t="s">
        <v>86</v>
      </c>
      <c r="D5467" t="s">
        <v>98</v>
      </c>
      <c r="E5467" s="91" t="str">
        <f t="shared" si="194"/>
        <v>852. Cuidado Continuo por una vida con bienestarLaboral</v>
      </c>
      <c r="F5467" t="s">
        <v>169</v>
      </c>
      <c r="G5467" t="s">
        <v>110</v>
      </c>
      <c r="H5467" t="s">
        <v>90</v>
      </c>
      <c r="I5467" s="134" t="s">
        <v>60</v>
      </c>
      <c r="J5467" t="s">
        <v>163</v>
      </c>
      <c r="K5467" t="s">
        <v>62</v>
      </c>
      <c r="L5467" s="32" t="s">
        <v>7</v>
      </c>
      <c r="M5467" s="12" t="s">
        <v>2</v>
      </c>
      <c r="N5467" s="92" t="str">
        <f t="shared" si="193"/>
        <v>852. Cuidado Continuo por una vida con bienestarLaboral5_SUBRED3_DICIEMBRE_2025</v>
      </c>
      <c r="O5467" s="75">
        <v>35135</v>
      </c>
      <c r="S5467" s="21">
        <v>0</v>
      </c>
    </row>
    <row r="5468" spans="2:19" ht="30" hidden="1" customHeight="1">
      <c r="B5468">
        <v>87</v>
      </c>
      <c r="C5468" t="s">
        <v>170</v>
      </c>
      <c r="D5468" t="s">
        <v>87</v>
      </c>
      <c r="E5468" s="91" t="str">
        <f t="shared" si="194"/>
        <v>873. Cuidado Continuo por una vida con bienestar con enfoque diferencial étnicoComunitario</v>
      </c>
      <c r="F5468" t="s">
        <v>171</v>
      </c>
      <c r="G5468" t="s">
        <v>89</v>
      </c>
      <c r="H5468" t="s">
        <v>90</v>
      </c>
      <c r="I5468" s="134" t="s">
        <v>60</v>
      </c>
      <c r="J5468" t="s">
        <v>61</v>
      </c>
      <c r="K5468" t="s">
        <v>80</v>
      </c>
      <c r="L5468" s="32" t="s">
        <v>7</v>
      </c>
      <c r="M5468" s="12" t="s">
        <v>2</v>
      </c>
      <c r="N5468" s="92" t="str">
        <f t="shared" si="193"/>
        <v>873. Cuidado Continuo por una vida con bienestar con enfoque diferencial étnicoComunitario5_SUBRED3_DICIEMBRE_2025</v>
      </c>
      <c r="O5468" s="75">
        <v>25814832</v>
      </c>
      <c r="S5468" s="21">
        <v>0</v>
      </c>
    </row>
    <row r="5469" spans="2:19" ht="30" hidden="1" customHeight="1">
      <c r="B5469">
        <v>88</v>
      </c>
      <c r="C5469" t="s">
        <v>170</v>
      </c>
      <c r="D5469" t="s">
        <v>87</v>
      </c>
      <c r="E5469" s="91" t="str">
        <f t="shared" si="194"/>
        <v>883. Cuidado Continuo por una vida con bienestar con enfoque diferencial étnicoComunitario</v>
      </c>
      <c r="F5469" t="s">
        <v>172</v>
      </c>
      <c r="G5469" t="s">
        <v>89</v>
      </c>
      <c r="H5469" t="s">
        <v>90</v>
      </c>
      <c r="I5469" s="134" t="s">
        <v>60</v>
      </c>
      <c r="J5469" t="s">
        <v>61</v>
      </c>
      <c r="K5469" t="s">
        <v>80</v>
      </c>
      <c r="L5469" s="32" t="s">
        <v>7</v>
      </c>
      <c r="M5469" s="12" t="s">
        <v>2</v>
      </c>
      <c r="N5469" s="92" t="str">
        <f t="shared" si="193"/>
        <v>883. Cuidado Continuo por una vida con bienestar con enfoque diferencial étnicoComunitario5_SUBRED3_DICIEMBRE_2025</v>
      </c>
      <c r="O5469" s="75">
        <v>19848080</v>
      </c>
      <c r="S5469" s="21">
        <v>0</v>
      </c>
    </row>
    <row r="5470" spans="2:19" ht="30" hidden="1" customHeight="1">
      <c r="B5470">
        <v>89</v>
      </c>
      <c r="C5470" t="s">
        <v>170</v>
      </c>
      <c r="D5470" t="s">
        <v>87</v>
      </c>
      <c r="E5470" s="91" t="str">
        <f t="shared" si="194"/>
        <v>893. Cuidado Continuo por una vida con bienestar con enfoque diferencial étnicoComunitario</v>
      </c>
      <c r="F5470" t="s">
        <v>173</v>
      </c>
      <c r="G5470" t="s">
        <v>89</v>
      </c>
      <c r="H5470" t="s">
        <v>90</v>
      </c>
      <c r="I5470" s="134" t="s">
        <v>60</v>
      </c>
      <c r="J5470" t="s">
        <v>61</v>
      </c>
      <c r="K5470" t="s">
        <v>80</v>
      </c>
      <c r="L5470" s="32" t="s">
        <v>7</v>
      </c>
      <c r="M5470" s="12" t="s">
        <v>2</v>
      </c>
      <c r="N5470" s="92" t="str">
        <f t="shared" si="193"/>
        <v>893. Cuidado Continuo por una vida con bienestar con enfoque diferencial étnicoComunitario5_SUBRED3_DICIEMBRE_2025</v>
      </c>
      <c r="O5470" s="75">
        <v>33729408</v>
      </c>
      <c r="S5470" s="21">
        <v>0</v>
      </c>
    </row>
    <row r="5471" spans="2:19" ht="30" hidden="1" customHeight="1">
      <c r="B5471">
        <v>90</v>
      </c>
      <c r="C5471" t="s">
        <v>170</v>
      </c>
      <c r="D5471" t="s">
        <v>87</v>
      </c>
      <c r="E5471" s="91" t="str">
        <f t="shared" si="194"/>
        <v>903. Cuidado Continuo por una vida con bienestar con enfoque diferencial étnicoComunitario</v>
      </c>
      <c r="F5471" t="s">
        <v>174</v>
      </c>
      <c r="G5471" t="s">
        <v>89</v>
      </c>
      <c r="H5471" t="s">
        <v>90</v>
      </c>
      <c r="I5471" s="134" t="s">
        <v>60</v>
      </c>
      <c r="J5471" t="s">
        <v>61</v>
      </c>
      <c r="K5471" t="s">
        <v>80</v>
      </c>
      <c r="L5471" s="32" t="s">
        <v>7</v>
      </c>
      <c r="M5471" s="12" t="s">
        <v>2</v>
      </c>
      <c r="N5471" s="92" t="str">
        <f t="shared" si="193"/>
        <v>903. Cuidado Continuo por una vida con bienestar con enfoque diferencial étnicoComunitario5_SUBRED3_DICIEMBRE_2025</v>
      </c>
      <c r="O5471" s="75">
        <v>11243136</v>
      </c>
      <c r="S5471" s="21">
        <v>0</v>
      </c>
    </row>
    <row r="5472" spans="2:19" ht="30" hidden="1" customHeight="1">
      <c r="B5472">
        <v>91</v>
      </c>
      <c r="C5472" t="s">
        <v>170</v>
      </c>
      <c r="D5472" t="s">
        <v>87</v>
      </c>
      <c r="E5472" s="91" t="str">
        <f t="shared" si="194"/>
        <v>913. Cuidado Continuo por una vida con bienestar con enfoque diferencial étnicoComunitario</v>
      </c>
      <c r="F5472" t="s">
        <v>175</v>
      </c>
      <c r="G5472" t="s">
        <v>89</v>
      </c>
      <c r="H5472" t="s">
        <v>90</v>
      </c>
      <c r="I5472" s="134" t="s">
        <v>60</v>
      </c>
      <c r="J5472" t="s">
        <v>61</v>
      </c>
      <c r="K5472" t="s">
        <v>80</v>
      </c>
      <c r="L5472" s="32" t="s">
        <v>7</v>
      </c>
      <c r="M5472" s="12" t="s">
        <v>2</v>
      </c>
      <c r="N5472" s="92" t="str">
        <f t="shared" si="193"/>
        <v>913. Cuidado Continuo por una vida con bienestar con enfoque diferencial étnicoComunitario5_SUBRED3_DICIEMBRE_2025</v>
      </c>
      <c r="O5472" s="75">
        <v>19305648</v>
      </c>
      <c r="S5472" s="21">
        <v>0</v>
      </c>
    </row>
    <row r="5473" spans="2:19" ht="30" hidden="1" customHeight="1">
      <c r="B5473">
        <v>92</v>
      </c>
      <c r="C5473" t="s">
        <v>176</v>
      </c>
      <c r="D5473" t="s">
        <v>87</v>
      </c>
      <c r="E5473" s="91" t="str">
        <f t="shared" si="194"/>
        <v>924. Cuidado Continuo por una vida con bienestar con enfoque GéneroComunitario</v>
      </c>
      <c r="F5473" t="s">
        <v>177</v>
      </c>
      <c r="G5473" t="s">
        <v>89</v>
      </c>
      <c r="H5473" t="s">
        <v>90</v>
      </c>
      <c r="I5473" s="134" t="s">
        <v>60</v>
      </c>
      <c r="J5473" t="s">
        <v>91</v>
      </c>
      <c r="K5473" t="s">
        <v>65</v>
      </c>
      <c r="L5473" s="32" t="s">
        <v>7</v>
      </c>
      <c r="M5473" s="12" t="s">
        <v>2</v>
      </c>
      <c r="N5473" s="92" t="str">
        <f t="shared" si="193"/>
        <v>924. Cuidado Continuo por una vida con bienestar con enfoque GéneroComunitario5_SUBRED3_DICIEMBRE_2025</v>
      </c>
      <c r="O5473" s="75">
        <v>372151</v>
      </c>
      <c r="S5473" s="21">
        <v>0</v>
      </c>
    </row>
    <row r="5474" spans="2:19" ht="30" hidden="1" customHeight="1">
      <c r="B5474">
        <v>93</v>
      </c>
      <c r="C5474" t="s">
        <v>176</v>
      </c>
      <c r="D5474" t="s">
        <v>87</v>
      </c>
      <c r="E5474" s="91" t="str">
        <f t="shared" si="194"/>
        <v>934. Cuidado Continuo por una vida con bienestar con enfoque GéneroComunitario</v>
      </c>
      <c r="F5474" t="s">
        <v>178</v>
      </c>
      <c r="G5474" t="s">
        <v>110</v>
      </c>
      <c r="H5474" t="s">
        <v>90</v>
      </c>
      <c r="I5474" s="134" t="s">
        <v>60</v>
      </c>
      <c r="J5474" t="s">
        <v>91</v>
      </c>
      <c r="K5474" t="s">
        <v>65</v>
      </c>
      <c r="L5474" s="32" t="s">
        <v>7</v>
      </c>
      <c r="M5474" s="12" t="s">
        <v>2</v>
      </c>
      <c r="N5474" s="92" t="str">
        <f t="shared" si="193"/>
        <v>934. Cuidado Continuo por una vida con bienestar con enfoque GéneroComunitario5_SUBRED3_DICIEMBRE_2025</v>
      </c>
      <c r="O5474" s="75">
        <v>372151</v>
      </c>
      <c r="S5474" s="21">
        <v>0</v>
      </c>
    </row>
    <row r="5475" spans="2:19" ht="30" hidden="1" customHeight="1">
      <c r="B5475">
        <v>94</v>
      </c>
      <c r="C5475" t="s">
        <v>176</v>
      </c>
      <c r="D5475" t="s">
        <v>87</v>
      </c>
      <c r="E5475" s="91" t="str">
        <f t="shared" si="194"/>
        <v>944. Cuidado Continuo por una vida con bienestar con enfoque GéneroComunitario</v>
      </c>
      <c r="F5475" t="s">
        <v>179</v>
      </c>
      <c r="G5475" t="s">
        <v>89</v>
      </c>
      <c r="H5475" t="s">
        <v>90</v>
      </c>
      <c r="I5475" s="134" t="s">
        <v>60</v>
      </c>
      <c r="J5475" t="s">
        <v>91</v>
      </c>
      <c r="K5475" t="s">
        <v>65</v>
      </c>
      <c r="L5475" s="32" t="s">
        <v>7</v>
      </c>
      <c r="M5475" s="12" t="s">
        <v>2</v>
      </c>
      <c r="N5475" s="92" t="str">
        <f t="shared" si="193"/>
        <v>944. Cuidado Continuo por una vida con bienestar con enfoque GéneroComunitario5_SUBRED3_DICIEMBRE_2025</v>
      </c>
      <c r="O5475" s="75">
        <v>372151</v>
      </c>
      <c r="S5475" s="21">
        <v>0</v>
      </c>
    </row>
    <row r="5476" spans="2:19" ht="30" hidden="1" customHeight="1">
      <c r="B5476">
        <v>95</v>
      </c>
      <c r="C5476" t="s">
        <v>176</v>
      </c>
      <c r="D5476" t="s">
        <v>87</v>
      </c>
      <c r="E5476" s="91" t="str">
        <f t="shared" si="194"/>
        <v>954. Cuidado Continuo por una vida con bienestar con enfoque GéneroComunitario</v>
      </c>
      <c r="F5476" t="s">
        <v>180</v>
      </c>
      <c r="G5476" t="s">
        <v>110</v>
      </c>
      <c r="H5476" t="s">
        <v>90</v>
      </c>
      <c r="I5476" s="134" t="s">
        <v>60</v>
      </c>
      <c r="J5476" t="s">
        <v>91</v>
      </c>
      <c r="K5476" t="s">
        <v>65</v>
      </c>
      <c r="L5476" s="32" t="s">
        <v>7</v>
      </c>
      <c r="M5476" s="12" t="s">
        <v>2</v>
      </c>
      <c r="N5476" s="92" t="str">
        <f t="shared" si="193"/>
        <v>954. Cuidado Continuo por una vida con bienestar con enfoque GéneroComunitario5_SUBRED3_DICIEMBRE_2025</v>
      </c>
      <c r="O5476" s="75">
        <v>70270</v>
      </c>
      <c r="S5476" s="21">
        <v>0</v>
      </c>
    </row>
    <row r="5477" spans="2:19" ht="30" hidden="1" customHeight="1">
      <c r="B5477">
        <v>96</v>
      </c>
      <c r="C5477" t="s">
        <v>176</v>
      </c>
      <c r="D5477" t="s">
        <v>87</v>
      </c>
      <c r="E5477" s="91" t="str">
        <f t="shared" si="194"/>
        <v>964. Cuidado Continuo por una vida con bienestar con enfoque GéneroComunitario</v>
      </c>
      <c r="F5477" t="s">
        <v>181</v>
      </c>
      <c r="G5477" t="s">
        <v>110</v>
      </c>
      <c r="H5477" t="s">
        <v>90</v>
      </c>
      <c r="I5477" s="134" t="s">
        <v>60</v>
      </c>
      <c r="J5477" t="s">
        <v>91</v>
      </c>
      <c r="K5477" t="s">
        <v>65</v>
      </c>
      <c r="L5477" s="32" t="s">
        <v>7</v>
      </c>
      <c r="M5477" s="12" t="s">
        <v>2</v>
      </c>
      <c r="N5477" s="92" t="str">
        <f t="shared" si="193"/>
        <v>964. Cuidado Continuo por una vida con bienestar con enfoque GéneroComunitario5_SUBRED3_DICIEMBRE_2025</v>
      </c>
      <c r="O5477" s="75">
        <v>70270</v>
      </c>
      <c r="S5477" s="21">
        <v>0</v>
      </c>
    </row>
    <row r="5478" spans="2:19" ht="30" hidden="1" customHeight="1">
      <c r="B5478">
        <v>97</v>
      </c>
      <c r="C5478" t="s">
        <v>176</v>
      </c>
      <c r="D5478" t="s">
        <v>87</v>
      </c>
      <c r="E5478" s="91" t="str">
        <f t="shared" si="194"/>
        <v>974. Cuidado Continuo por una vida con bienestar con enfoque GéneroComunitario</v>
      </c>
      <c r="F5478" t="s">
        <v>182</v>
      </c>
      <c r="G5478" t="s">
        <v>89</v>
      </c>
      <c r="H5478" t="s">
        <v>90</v>
      </c>
      <c r="I5478" s="134" t="s">
        <v>60</v>
      </c>
      <c r="J5478" t="s">
        <v>91</v>
      </c>
      <c r="K5478" t="s">
        <v>65</v>
      </c>
      <c r="L5478" s="32" t="s">
        <v>7</v>
      </c>
      <c r="M5478" s="12" t="s">
        <v>2</v>
      </c>
      <c r="N5478" s="92" t="str">
        <f t="shared" si="193"/>
        <v>974. Cuidado Continuo por una vida con bienestar con enfoque GéneroComunitario5_SUBRED3_DICIEMBRE_2025</v>
      </c>
      <c r="O5478" s="75">
        <v>215123</v>
      </c>
      <c r="S5478" s="21">
        <v>0</v>
      </c>
    </row>
    <row r="5479" spans="2:19" ht="30" hidden="1" customHeight="1">
      <c r="B5479">
        <v>98</v>
      </c>
      <c r="C5479" t="s">
        <v>176</v>
      </c>
      <c r="D5479" t="s">
        <v>87</v>
      </c>
      <c r="E5479" s="91" t="str">
        <f t="shared" si="194"/>
        <v>984. Cuidado Continuo por una vida con bienestar con enfoque GéneroComunitario</v>
      </c>
      <c r="F5479" t="s">
        <v>183</v>
      </c>
      <c r="G5479" t="s">
        <v>110</v>
      </c>
      <c r="H5479" t="s">
        <v>90</v>
      </c>
      <c r="I5479" s="134" t="s">
        <v>60</v>
      </c>
      <c r="J5479" t="s">
        <v>91</v>
      </c>
      <c r="K5479" t="s">
        <v>65</v>
      </c>
      <c r="L5479" s="32" t="s">
        <v>7</v>
      </c>
      <c r="M5479" s="12" t="s">
        <v>2</v>
      </c>
      <c r="N5479" s="92" t="str">
        <f t="shared" si="193"/>
        <v>984. Cuidado Continuo por una vida con bienestar con enfoque GéneroComunitario5_SUBRED3_DICIEMBRE_2025</v>
      </c>
      <c r="O5479" s="75">
        <v>161342</v>
      </c>
      <c r="S5479" s="21">
        <v>0</v>
      </c>
    </row>
    <row r="5480" spans="2:19" ht="30" hidden="1" customHeight="1">
      <c r="B5480">
        <v>99</v>
      </c>
      <c r="C5480" t="s">
        <v>176</v>
      </c>
      <c r="D5480" t="s">
        <v>87</v>
      </c>
      <c r="E5480" s="91" t="str">
        <f t="shared" si="194"/>
        <v>994. Cuidado Continuo por una vida con bienestar con enfoque GéneroComunitario</v>
      </c>
      <c r="F5480" t="s">
        <v>184</v>
      </c>
      <c r="G5480" t="s">
        <v>110</v>
      </c>
      <c r="H5480" t="s">
        <v>90</v>
      </c>
      <c r="I5480" s="134" t="s">
        <v>60</v>
      </c>
      <c r="J5480" t="s">
        <v>61</v>
      </c>
      <c r="K5480" t="s">
        <v>80</v>
      </c>
      <c r="L5480" s="32" t="s">
        <v>7</v>
      </c>
      <c r="M5480" s="12" t="s">
        <v>2</v>
      </c>
      <c r="N5480" s="92" t="str">
        <f t="shared" si="193"/>
        <v>994. Cuidado Continuo por una vida con bienestar con enfoque GéneroComunitario5_SUBRED3_DICIEMBRE_2025</v>
      </c>
      <c r="O5480" s="75">
        <v>5621568</v>
      </c>
      <c r="S5480" s="21">
        <v>0</v>
      </c>
    </row>
    <row r="5481" spans="2:19" ht="30" hidden="1" customHeight="1">
      <c r="B5481">
        <v>100</v>
      </c>
      <c r="C5481" t="s">
        <v>176</v>
      </c>
      <c r="D5481" t="s">
        <v>87</v>
      </c>
      <c r="E5481" s="91" t="str">
        <f t="shared" si="194"/>
        <v>1004. Cuidado Continuo por una vida con bienestar con enfoque GéneroComunitario</v>
      </c>
      <c r="F5481" t="s">
        <v>185</v>
      </c>
      <c r="G5481" t="s">
        <v>118</v>
      </c>
      <c r="H5481" t="s">
        <v>90</v>
      </c>
      <c r="I5481" s="134" t="s">
        <v>60</v>
      </c>
      <c r="J5481" t="s">
        <v>119</v>
      </c>
      <c r="K5481" t="s">
        <v>65</v>
      </c>
      <c r="L5481" s="32" t="s">
        <v>7</v>
      </c>
      <c r="M5481" s="12" t="s">
        <v>2</v>
      </c>
      <c r="N5481" s="92" t="str">
        <f t="shared" si="193"/>
        <v>1004. Cuidado Continuo por una vida con bienestar con enfoque GéneroComunitario5_SUBRED3_DICIEMBRE_2025</v>
      </c>
      <c r="O5481" s="75">
        <v>199714</v>
      </c>
      <c r="S5481" s="21">
        <v>0</v>
      </c>
    </row>
    <row r="5482" spans="2:19" ht="30" hidden="1" customHeight="1">
      <c r="B5482">
        <v>101</v>
      </c>
      <c r="C5482" t="s">
        <v>186</v>
      </c>
      <c r="D5482" t="s">
        <v>87</v>
      </c>
      <c r="E5482" s="91" t="str">
        <f t="shared" si="194"/>
        <v>1015. Cuidado Continuo por una vida con bienestar con enfoque Población para formas extremas de exclusión:Comunitario</v>
      </c>
      <c r="F5482" t="s">
        <v>187</v>
      </c>
      <c r="G5482" t="s">
        <v>89</v>
      </c>
      <c r="H5482" t="s">
        <v>90</v>
      </c>
      <c r="I5482" s="134" t="s">
        <v>60</v>
      </c>
      <c r="J5482" t="s">
        <v>91</v>
      </c>
      <c r="K5482" t="s">
        <v>80</v>
      </c>
      <c r="L5482" s="32" t="s">
        <v>7</v>
      </c>
      <c r="M5482" s="12" t="s">
        <v>2</v>
      </c>
      <c r="N5482" s="92" t="str">
        <f t="shared" si="193"/>
        <v>1015. Cuidado Continuo por una vida con bienestar con enfoque Población para formas extremas de exclusión:Comunitario5_SUBRED3_DICIEMBRE_2025</v>
      </c>
      <c r="O5482" s="75">
        <v>322686</v>
      </c>
      <c r="S5482" s="21">
        <v>0</v>
      </c>
    </row>
    <row r="5483" spans="2:19" ht="30" hidden="1" customHeight="1">
      <c r="B5483">
        <v>102</v>
      </c>
      <c r="C5483" t="s">
        <v>186</v>
      </c>
      <c r="D5483" t="s">
        <v>87</v>
      </c>
      <c r="E5483" s="91" t="str">
        <f t="shared" si="194"/>
        <v>1025. Cuidado Continuo por una vida con bienestar con enfoque Población para formas extremas de exclusión:Comunitario</v>
      </c>
      <c r="F5483" t="s">
        <v>188</v>
      </c>
      <c r="G5483" t="s">
        <v>110</v>
      </c>
      <c r="H5483" t="s">
        <v>90</v>
      </c>
      <c r="I5483" s="134" t="s">
        <v>60</v>
      </c>
      <c r="J5483" t="s">
        <v>91</v>
      </c>
      <c r="K5483" t="s">
        <v>80</v>
      </c>
      <c r="L5483" s="32" t="s">
        <v>7</v>
      </c>
      <c r="M5483" s="12" t="s">
        <v>2</v>
      </c>
      <c r="N5483" s="92" t="str">
        <f t="shared" si="193"/>
        <v>1025. Cuidado Continuo por una vida con bienestar con enfoque Población para formas extremas de exclusión:Comunitario5_SUBRED3_DICIEMBRE_2025</v>
      </c>
      <c r="O5483" s="75">
        <v>322686</v>
      </c>
      <c r="S5483" s="21">
        <v>0</v>
      </c>
    </row>
    <row r="5484" spans="2:19" ht="30" hidden="1" customHeight="1">
      <c r="B5484">
        <v>103</v>
      </c>
      <c r="C5484" t="s">
        <v>186</v>
      </c>
      <c r="D5484" t="s">
        <v>87</v>
      </c>
      <c r="E5484" s="91" t="str">
        <f t="shared" si="194"/>
        <v>1035. Cuidado Continuo por una vida con bienestar con enfoque Población para formas extremas de exclusión:Comunitario</v>
      </c>
      <c r="F5484" t="s">
        <v>189</v>
      </c>
      <c r="G5484" t="s">
        <v>118</v>
      </c>
      <c r="H5484" t="s">
        <v>90</v>
      </c>
      <c r="I5484" s="134" t="s">
        <v>60</v>
      </c>
      <c r="J5484" t="s">
        <v>91</v>
      </c>
      <c r="K5484" t="s">
        <v>80</v>
      </c>
      <c r="L5484" s="32" t="s">
        <v>7</v>
      </c>
      <c r="M5484" s="12" t="s">
        <v>2</v>
      </c>
      <c r="N5484" s="92" t="str">
        <f t="shared" si="193"/>
        <v>1035. Cuidado Continuo por una vida con bienestar con enfoque Población para formas extremas de exclusión:Comunitario5_SUBRED3_DICIEMBRE_2025</v>
      </c>
      <c r="O5484" s="75">
        <v>53781</v>
      </c>
      <c r="S5484" s="21">
        <v>0</v>
      </c>
    </row>
    <row r="5485" spans="2:19" ht="30" hidden="1" customHeight="1">
      <c r="B5485">
        <v>104</v>
      </c>
      <c r="C5485" t="s">
        <v>186</v>
      </c>
      <c r="D5485" t="s">
        <v>87</v>
      </c>
      <c r="E5485" s="91" t="str">
        <f t="shared" si="194"/>
        <v>1045. Cuidado Continuo por una vida con bienestar con enfoque Población para formas extremas de exclusión:Comunitario</v>
      </c>
      <c r="F5485" t="s">
        <v>190</v>
      </c>
      <c r="G5485" t="s">
        <v>89</v>
      </c>
      <c r="H5485" t="s">
        <v>90</v>
      </c>
      <c r="I5485" s="134" t="s">
        <v>60</v>
      </c>
      <c r="J5485" t="s">
        <v>91</v>
      </c>
      <c r="K5485" t="s">
        <v>80</v>
      </c>
      <c r="L5485" s="32" t="s">
        <v>7</v>
      </c>
      <c r="M5485" s="12" t="s">
        <v>2</v>
      </c>
      <c r="N5485" s="92" t="str">
        <f t="shared" si="193"/>
        <v>1045. Cuidado Continuo por una vida con bienestar con enfoque Población para formas extremas de exclusión:Comunitario5_SUBRED3_DICIEMBRE_2025</v>
      </c>
      <c r="O5485" s="75">
        <v>210809</v>
      </c>
      <c r="S5485" s="21">
        <v>0</v>
      </c>
    </row>
    <row r="5486" spans="2:19" ht="30" hidden="1" customHeight="1">
      <c r="B5486">
        <v>105</v>
      </c>
      <c r="C5486" t="s">
        <v>186</v>
      </c>
      <c r="D5486" t="s">
        <v>87</v>
      </c>
      <c r="E5486" s="91" t="str">
        <f t="shared" si="194"/>
        <v>1055. Cuidado Continuo por una vida con bienestar con enfoque Población para formas extremas de exclusión:Comunitario</v>
      </c>
      <c r="F5486" t="s">
        <v>191</v>
      </c>
      <c r="G5486" t="s">
        <v>118</v>
      </c>
      <c r="H5486" t="s">
        <v>90</v>
      </c>
      <c r="I5486" s="134" t="s">
        <v>60</v>
      </c>
      <c r="J5486" t="s">
        <v>119</v>
      </c>
      <c r="K5486" t="s">
        <v>80</v>
      </c>
      <c r="L5486" s="32" t="s">
        <v>7</v>
      </c>
      <c r="M5486" s="12" t="s">
        <v>2</v>
      </c>
      <c r="N5486" s="92" t="str">
        <f t="shared" si="193"/>
        <v>1055. Cuidado Continuo por una vida con bienestar con enfoque Población para formas extremas de exclusión:Comunitario5_SUBRED3_DICIEMBRE_2025</v>
      </c>
      <c r="O5486" s="75">
        <v>281078</v>
      </c>
      <c r="S5486" s="21">
        <v>0</v>
      </c>
    </row>
    <row r="5487" spans="2:19" ht="30" hidden="1" customHeight="1">
      <c r="B5487">
        <v>106</v>
      </c>
      <c r="C5487" t="s">
        <v>186</v>
      </c>
      <c r="D5487" t="s">
        <v>87</v>
      </c>
      <c r="E5487" s="91" t="str">
        <f t="shared" si="194"/>
        <v>1065. Cuidado Continuo por una vida con bienestar con enfoque Población para formas extremas de exclusión:Comunitario</v>
      </c>
      <c r="F5487" t="s">
        <v>192</v>
      </c>
      <c r="G5487" t="s">
        <v>89</v>
      </c>
      <c r="H5487" t="s">
        <v>90</v>
      </c>
      <c r="I5487" s="134" t="s">
        <v>60</v>
      </c>
      <c r="J5487" t="s">
        <v>91</v>
      </c>
      <c r="K5487" t="s">
        <v>65</v>
      </c>
      <c r="L5487" s="32" t="s">
        <v>7</v>
      </c>
      <c r="M5487" s="12" t="s">
        <v>2</v>
      </c>
      <c r="N5487" s="92" t="str">
        <f t="shared" si="193"/>
        <v>1065. Cuidado Continuo por una vida con bienestar con enfoque Población para formas extremas de exclusión:Comunitario5_SUBRED3_DICIEMBRE_2025</v>
      </c>
      <c r="O5487" s="75">
        <v>210809</v>
      </c>
      <c r="S5487" s="21">
        <v>0</v>
      </c>
    </row>
    <row r="5488" spans="2:19" ht="30" hidden="1" customHeight="1">
      <c r="B5488">
        <v>107</v>
      </c>
      <c r="C5488" t="s">
        <v>186</v>
      </c>
      <c r="D5488" t="s">
        <v>87</v>
      </c>
      <c r="E5488" s="91" t="str">
        <f t="shared" si="194"/>
        <v>1075. Cuidado Continuo por una vida con bienestar con enfoque Población para formas extremas de exclusión:Comunitario</v>
      </c>
      <c r="F5488" t="s">
        <v>193</v>
      </c>
      <c r="G5488" t="s">
        <v>110</v>
      </c>
      <c r="H5488" t="s">
        <v>90</v>
      </c>
      <c r="I5488" s="134" t="s">
        <v>60</v>
      </c>
      <c r="J5488" t="s">
        <v>91</v>
      </c>
      <c r="K5488" t="s">
        <v>65</v>
      </c>
      <c r="L5488" s="32" t="s">
        <v>7</v>
      </c>
      <c r="M5488" s="12" t="s">
        <v>2</v>
      </c>
      <c r="N5488" s="92" t="str">
        <f t="shared" si="193"/>
        <v>1075. Cuidado Continuo por una vida con bienestar con enfoque Población para formas extremas de exclusión:Comunitario5_SUBRED3_DICIEMBRE_2025</v>
      </c>
      <c r="O5488" s="75">
        <v>55938</v>
      </c>
      <c r="S5488" s="21">
        <v>0</v>
      </c>
    </row>
    <row r="5489" spans="2:19" ht="30" hidden="1" customHeight="1">
      <c r="B5489">
        <v>108</v>
      </c>
      <c r="C5489" t="s">
        <v>186</v>
      </c>
      <c r="D5489" t="s">
        <v>87</v>
      </c>
      <c r="E5489" s="91" t="str">
        <f t="shared" si="194"/>
        <v>1085. Cuidado Continuo por una vida con bienestar con enfoque Población para formas extremas de exclusión:Comunitario</v>
      </c>
      <c r="F5489" t="s">
        <v>194</v>
      </c>
      <c r="G5489" t="s">
        <v>110</v>
      </c>
      <c r="H5489" t="s">
        <v>90</v>
      </c>
      <c r="I5489" s="134" t="s">
        <v>60</v>
      </c>
      <c r="J5489" t="s">
        <v>91</v>
      </c>
      <c r="K5489" t="s">
        <v>65</v>
      </c>
      <c r="L5489" s="32" t="s">
        <v>7</v>
      </c>
      <c r="M5489" s="12" t="s">
        <v>2</v>
      </c>
      <c r="N5489" s="92" t="str">
        <f t="shared" si="193"/>
        <v>1085. Cuidado Continuo por una vida con bienestar con enfoque Población para formas extremas de exclusión:Comunitario5_SUBRED3_DICIEMBRE_2025</v>
      </c>
      <c r="O5489" s="75">
        <v>210809</v>
      </c>
      <c r="S5489" s="21">
        <v>0</v>
      </c>
    </row>
    <row r="5490" spans="2:19" ht="30" hidden="1" customHeight="1">
      <c r="B5490">
        <v>109</v>
      </c>
      <c r="C5490" t="s">
        <v>186</v>
      </c>
      <c r="D5490" t="s">
        <v>87</v>
      </c>
      <c r="E5490" s="91" t="str">
        <f t="shared" si="194"/>
        <v>1095. Cuidado Continuo por una vida con bienestar con enfoque Población para formas extremas de exclusión:Comunitario</v>
      </c>
      <c r="F5490" t="s">
        <v>195</v>
      </c>
      <c r="G5490" t="s">
        <v>118</v>
      </c>
      <c r="H5490" t="s">
        <v>90</v>
      </c>
      <c r="I5490" s="134" t="s">
        <v>60</v>
      </c>
      <c r="J5490" t="s">
        <v>119</v>
      </c>
      <c r="K5490" t="s">
        <v>65</v>
      </c>
      <c r="L5490" s="32" t="s">
        <v>7</v>
      </c>
      <c r="M5490" s="12" t="s">
        <v>2</v>
      </c>
      <c r="N5490" s="92" t="str">
        <f t="shared" si="193"/>
        <v>1095. Cuidado Continuo por una vida con bienestar con enfoque Población para formas extremas de exclusión:Comunitario5_SUBRED3_DICIEMBRE_2025</v>
      </c>
      <c r="O5490" s="75">
        <v>199714</v>
      </c>
      <c r="S5490" s="21">
        <v>0</v>
      </c>
    </row>
    <row r="5491" spans="2:19" ht="30" hidden="1" customHeight="1">
      <c r="B5491">
        <v>110</v>
      </c>
      <c r="C5491" t="s">
        <v>186</v>
      </c>
      <c r="D5491" t="s">
        <v>98</v>
      </c>
      <c r="E5491" s="91" t="str">
        <f t="shared" si="194"/>
        <v>1105. Cuidado Continuo por una vida con bienestar con enfoque Población para formas extremas de exclusión:Laboral</v>
      </c>
      <c r="F5491" t="s">
        <v>196</v>
      </c>
      <c r="G5491" t="s">
        <v>89</v>
      </c>
      <c r="H5491" t="s">
        <v>90</v>
      </c>
      <c r="I5491" s="134" t="s">
        <v>60</v>
      </c>
      <c r="J5491" t="s">
        <v>91</v>
      </c>
      <c r="K5491" t="s">
        <v>65</v>
      </c>
      <c r="L5491" s="32" t="s">
        <v>7</v>
      </c>
      <c r="M5491" s="12" t="s">
        <v>2</v>
      </c>
      <c r="N5491" s="92" t="str">
        <f t="shared" si="193"/>
        <v>1105. Cuidado Continuo por una vida con bienestar con enfoque Población para formas extremas de exclusión:Laboral5_SUBRED3_DICIEMBRE_2025</v>
      </c>
      <c r="O5491" s="75">
        <v>316213</v>
      </c>
      <c r="S5491" s="21">
        <v>0</v>
      </c>
    </row>
    <row r="5492" spans="2:19" ht="30" hidden="1" customHeight="1">
      <c r="B5492">
        <v>111</v>
      </c>
      <c r="C5492" t="s">
        <v>186</v>
      </c>
      <c r="D5492" t="s">
        <v>98</v>
      </c>
      <c r="E5492" s="91" t="str">
        <f t="shared" si="194"/>
        <v>1115. Cuidado Continuo por una vida con bienestar con enfoque Población para formas extremas de exclusión:Laboral</v>
      </c>
      <c r="F5492" t="s">
        <v>197</v>
      </c>
      <c r="G5492" t="s">
        <v>110</v>
      </c>
      <c r="H5492" t="s">
        <v>90</v>
      </c>
      <c r="I5492" s="134" t="s">
        <v>60</v>
      </c>
      <c r="J5492" t="s">
        <v>198</v>
      </c>
      <c r="K5492" t="s">
        <v>65</v>
      </c>
      <c r="L5492" s="32" t="s">
        <v>7</v>
      </c>
      <c r="M5492" s="12" t="s">
        <v>2</v>
      </c>
      <c r="N5492" s="92" t="str">
        <f t="shared" si="193"/>
        <v>1115. Cuidado Continuo por una vida con bienestar con enfoque Población para formas extremas de exclusión:Laboral5_SUBRED3_DICIEMBRE_2025</v>
      </c>
      <c r="O5492" s="75">
        <v>421618</v>
      </c>
      <c r="S5492" s="21">
        <v>0</v>
      </c>
    </row>
    <row r="5493" spans="2:19" ht="30" hidden="1" customHeight="1">
      <c r="B5493">
        <v>112</v>
      </c>
      <c r="C5493" t="s">
        <v>186</v>
      </c>
      <c r="D5493" t="s">
        <v>98</v>
      </c>
      <c r="E5493" s="91" t="str">
        <f t="shared" si="194"/>
        <v>1125. Cuidado Continuo por una vida con bienestar con enfoque Población para formas extremas de exclusión:Laboral</v>
      </c>
      <c r="F5493" t="s">
        <v>199</v>
      </c>
      <c r="G5493" t="s">
        <v>89</v>
      </c>
      <c r="H5493" t="s">
        <v>90</v>
      </c>
      <c r="I5493" s="134" t="s">
        <v>60</v>
      </c>
      <c r="J5493" t="s">
        <v>91</v>
      </c>
      <c r="K5493" t="s">
        <v>65</v>
      </c>
      <c r="L5493" s="32" t="s">
        <v>7</v>
      </c>
      <c r="M5493" s="12" t="s">
        <v>2</v>
      </c>
      <c r="N5493" s="92" t="str">
        <f t="shared" si="193"/>
        <v>1125. Cuidado Continuo por una vida con bienestar con enfoque Población para formas extremas de exclusión:Laboral5_SUBRED3_DICIEMBRE_2025</v>
      </c>
      <c r="O5493" s="75">
        <v>140539</v>
      </c>
      <c r="S5493" s="21">
        <v>0</v>
      </c>
    </row>
    <row r="5494" spans="2:19" ht="30" hidden="1" customHeight="1">
      <c r="B5494">
        <v>113</v>
      </c>
      <c r="C5494" t="s">
        <v>186</v>
      </c>
      <c r="D5494" t="s">
        <v>98</v>
      </c>
      <c r="E5494" s="91" t="str">
        <f t="shared" si="194"/>
        <v>1135. Cuidado Continuo por una vida con bienestar con enfoque Población para formas extremas de exclusión:Laboral</v>
      </c>
      <c r="F5494" t="s">
        <v>200</v>
      </c>
      <c r="G5494" t="s">
        <v>110</v>
      </c>
      <c r="H5494" t="s">
        <v>90</v>
      </c>
      <c r="I5494" s="134" t="s">
        <v>60</v>
      </c>
      <c r="J5494" t="s">
        <v>157</v>
      </c>
      <c r="K5494" t="s">
        <v>65</v>
      </c>
      <c r="L5494" s="32" t="s">
        <v>7</v>
      </c>
      <c r="M5494" s="12" t="s">
        <v>2</v>
      </c>
      <c r="N5494" s="92" t="str">
        <f t="shared" si="193"/>
        <v>1135. Cuidado Continuo por una vida con bienestar con enfoque Población para formas extremas de exclusión:Laboral5_SUBRED3_DICIEMBRE_2025</v>
      </c>
      <c r="O5494" s="75">
        <v>70270</v>
      </c>
      <c r="S5494" s="21">
        <v>0</v>
      </c>
    </row>
    <row r="5495" spans="2:19" ht="30" hidden="1" customHeight="1">
      <c r="B5495">
        <v>114</v>
      </c>
      <c r="C5495" t="s">
        <v>186</v>
      </c>
      <c r="D5495" t="s">
        <v>98</v>
      </c>
      <c r="E5495" s="91" t="str">
        <f t="shared" si="194"/>
        <v>1145. Cuidado Continuo por una vida con bienestar con enfoque Población para formas extremas de exclusión:Laboral</v>
      </c>
      <c r="F5495" t="s">
        <v>201</v>
      </c>
      <c r="G5495" t="s">
        <v>118</v>
      </c>
      <c r="H5495" t="s">
        <v>90</v>
      </c>
      <c r="I5495" s="134" t="s">
        <v>60</v>
      </c>
      <c r="J5495" t="s">
        <v>202</v>
      </c>
      <c r="K5495" t="s">
        <v>65</v>
      </c>
      <c r="L5495" s="32" t="s">
        <v>7</v>
      </c>
      <c r="M5495" s="12" t="s">
        <v>2</v>
      </c>
      <c r="N5495" s="92" t="str">
        <f t="shared" si="193"/>
        <v>1145. Cuidado Continuo por una vida con bienestar con enfoque Población para formas extremas de exclusión:Laboral5_SUBRED3_DICIEMBRE_2025</v>
      </c>
      <c r="O5495" s="75">
        <v>19971</v>
      </c>
      <c r="S5495" s="21">
        <v>0</v>
      </c>
    </row>
    <row r="5496" spans="2:19" ht="30" hidden="1" customHeight="1">
      <c r="B5496">
        <v>115</v>
      </c>
      <c r="C5496" t="s">
        <v>186</v>
      </c>
      <c r="D5496" t="s">
        <v>98</v>
      </c>
      <c r="E5496" s="91" t="str">
        <f t="shared" si="194"/>
        <v>1155. Cuidado Continuo por una vida con bienestar con enfoque Población para formas extremas de exclusión:Laboral</v>
      </c>
      <c r="F5496" t="s">
        <v>203</v>
      </c>
      <c r="G5496" t="s">
        <v>110</v>
      </c>
      <c r="H5496" t="s">
        <v>90</v>
      </c>
      <c r="I5496" s="134" t="s">
        <v>60</v>
      </c>
      <c r="J5496" t="s">
        <v>204</v>
      </c>
      <c r="K5496" t="s">
        <v>65</v>
      </c>
      <c r="L5496" s="32" t="s">
        <v>7</v>
      </c>
      <c r="M5496" s="12" t="s">
        <v>2</v>
      </c>
      <c r="N5496" s="92" t="str">
        <f t="shared" si="193"/>
        <v>1155. Cuidado Continuo por una vida con bienestar con enfoque Población para formas extremas de exclusión:Laboral5_SUBRED3_DICIEMBRE_2025</v>
      </c>
      <c r="O5496" s="75">
        <v>70270</v>
      </c>
      <c r="S5496" s="21">
        <v>0</v>
      </c>
    </row>
    <row r="5497" spans="2:19" ht="30" hidden="1" customHeight="1">
      <c r="B5497">
        <v>116</v>
      </c>
      <c r="C5497" t="s">
        <v>205</v>
      </c>
      <c r="D5497" t="s">
        <v>92</v>
      </c>
      <c r="E5497" s="91" t="str">
        <f t="shared" si="194"/>
        <v xml:space="preserve">1166. Cuidado Continuo por una vida con bienestar para la población migrante internacional de BogotáEducativo </v>
      </c>
      <c r="F5497" t="s">
        <v>206</v>
      </c>
      <c r="G5497" t="s">
        <v>89</v>
      </c>
      <c r="H5497" t="s">
        <v>90</v>
      </c>
      <c r="I5497" s="134" t="s">
        <v>60</v>
      </c>
      <c r="J5497" t="s">
        <v>91</v>
      </c>
      <c r="K5497" t="s">
        <v>65</v>
      </c>
      <c r="L5497" s="32" t="s">
        <v>7</v>
      </c>
      <c r="M5497" s="12" t="s">
        <v>2</v>
      </c>
      <c r="N5497" s="92" t="str">
        <f t="shared" si="193"/>
        <v>1166. Cuidado Continuo por una vida con bienestar para la población migrante internacional de BogotáEducativo 5_SUBRED3_DICIEMBRE_2025</v>
      </c>
      <c r="O5497" s="75">
        <v>105404</v>
      </c>
      <c r="S5497" s="21">
        <v>0</v>
      </c>
    </row>
    <row r="5498" spans="2:19" ht="30" hidden="1" customHeight="1">
      <c r="B5498">
        <v>117</v>
      </c>
      <c r="C5498" t="s">
        <v>207</v>
      </c>
      <c r="D5498" t="s">
        <v>92</v>
      </c>
      <c r="E5498" s="91" t="str">
        <f t="shared" si="194"/>
        <v xml:space="preserve">1177. Cuidado Continuo por una vida con bienestar para la población con discapacidadEducativo </v>
      </c>
      <c r="F5498" t="s">
        <v>208</v>
      </c>
      <c r="G5498" t="s">
        <v>89</v>
      </c>
      <c r="H5498" t="s">
        <v>90</v>
      </c>
      <c r="I5498" s="134" t="s">
        <v>60</v>
      </c>
      <c r="J5498" t="s">
        <v>91</v>
      </c>
      <c r="K5498" t="s">
        <v>65</v>
      </c>
      <c r="L5498" s="32" t="s">
        <v>7</v>
      </c>
      <c r="M5498" s="12" t="s">
        <v>2</v>
      </c>
      <c r="N5498" s="92" t="str">
        <f t="shared" si="193"/>
        <v>1177. Cuidado Continuo por una vida con bienestar para la población con discapacidadEducativo 5_SUBRED3_DICIEMBRE_2025</v>
      </c>
      <c r="O5498" s="75">
        <v>161342</v>
      </c>
      <c r="S5498" s="21">
        <v>0</v>
      </c>
    </row>
    <row r="5499" spans="2:19" ht="30" hidden="1" customHeight="1">
      <c r="B5499">
        <v>117</v>
      </c>
      <c r="C5499" t="s">
        <v>207</v>
      </c>
      <c r="D5499" t="s">
        <v>98</v>
      </c>
      <c r="E5499" s="91" t="str">
        <f t="shared" si="194"/>
        <v>1177. Cuidado Continuo por una vida con bienestar para la población con discapacidadLaboral</v>
      </c>
      <c r="F5499" t="s">
        <v>208</v>
      </c>
      <c r="G5499" t="s">
        <v>89</v>
      </c>
      <c r="H5499" t="s">
        <v>90</v>
      </c>
      <c r="I5499" s="134" t="s">
        <v>60</v>
      </c>
      <c r="J5499" t="s">
        <v>91</v>
      </c>
      <c r="K5499" t="s">
        <v>62</v>
      </c>
      <c r="L5499" s="32" t="s">
        <v>7</v>
      </c>
      <c r="M5499" s="12" t="s">
        <v>2</v>
      </c>
      <c r="N5499" s="92" t="str">
        <f t="shared" si="193"/>
        <v>1177. Cuidado Continuo por una vida con bienestar para la población con discapacidadLaboral5_SUBRED3_DICIEMBRE_2025</v>
      </c>
      <c r="O5499" s="75">
        <v>161342</v>
      </c>
      <c r="S5499" s="21">
        <v>0</v>
      </c>
    </row>
    <row r="5500" spans="2:19" ht="30" hidden="1" customHeight="1">
      <c r="B5500">
        <v>118</v>
      </c>
      <c r="C5500" t="s">
        <v>207</v>
      </c>
      <c r="D5500" t="s">
        <v>87</v>
      </c>
      <c r="E5500" s="91" t="str">
        <f t="shared" si="194"/>
        <v>1187. Cuidado Continuo por una vida con bienestar para la población con discapacidadComunitario</v>
      </c>
      <c r="F5500" t="s">
        <v>209</v>
      </c>
      <c r="G5500" t="s">
        <v>89</v>
      </c>
      <c r="H5500" t="s">
        <v>90</v>
      </c>
      <c r="I5500" s="134" t="s">
        <v>60</v>
      </c>
      <c r="J5500" t="s">
        <v>108</v>
      </c>
      <c r="K5500" t="s">
        <v>65</v>
      </c>
      <c r="L5500" s="32" t="s">
        <v>7</v>
      </c>
      <c r="M5500" s="12" t="s">
        <v>2</v>
      </c>
      <c r="N5500" s="92" t="str">
        <f t="shared" si="193"/>
        <v>1187. Cuidado Continuo por una vida con bienestar para la población con discapacidadComunitario5_SUBRED3_DICIEMBRE_2025</v>
      </c>
      <c r="O5500" s="75">
        <v>992404</v>
      </c>
      <c r="S5500" s="21">
        <v>0</v>
      </c>
    </row>
    <row r="5501" spans="2:19" ht="30" hidden="1" customHeight="1">
      <c r="B5501">
        <v>119</v>
      </c>
      <c r="C5501" t="s">
        <v>207</v>
      </c>
      <c r="D5501" t="s">
        <v>87</v>
      </c>
      <c r="E5501" s="91" t="str">
        <f t="shared" si="194"/>
        <v>1197. Cuidado Continuo por una vida con bienestar para la población con discapacidadComunitario</v>
      </c>
      <c r="F5501" t="s">
        <v>210</v>
      </c>
      <c r="G5501" t="s">
        <v>89</v>
      </c>
      <c r="H5501" t="s">
        <v>90</v>
      </c>
      <c r="I5501" s="134" t="s">
        <v>60</v>
      </c>
      <c r="J5501" t="s">
        <v>91</v>
      </c>
      <c r="K5501" t="s">
        <v>65</v>
      </c>
      <c r="L5501" s="32" t="s">
        <v>7</v>
      </c>
      <c r="M5501" s="12" t="s">
        <v>2</v>
      </c>
      <c r="N5501" s="92" t="str">
        <f t="shared" si="193"/>
        <v>1197. Cuidado Continuo por una vida con bienestar para la población con discapacidadComunitario5_SUBRED3_DICIEMBRE_2025</v>
      </c>
      <c r="O5501" s="75">
        <v>355662</v>
      </c>
      <c r="S5501" s="21">
        <v>0</v>
      </c>
    </row>
    <row r="5502" spans="2:19" ht="30" hidden="1" customHeight="1">
      <c r="B5502">
        <v>120</v>
      </c>
      <c r="C5502" t="s">
        <v>207</v>
      </c>
      <c r="D5502" t="s">
        <v>87</v>
      </c>
      <c r="E5502" s="91" t="str">
        <f t="shared" si="194"/>
        <v>1207. Cuidado Continuo por una vida con bienestar para la población con discapacidadComunitario</v>
      </c>
      <c r="F5502" t="s">
        <v>211</v>
      </c>
      <c r="G5502" t="s">
        <v>89</v>
      </c>
      <c r="H5502" t="s">
        <v>90</v>
      </c>
      <c r="I5502" s="134" t="s">
        <v>60</v>
      </c>
      <c r="J5502" t="s">
        <v>212</v>
      </c>
      <c r="K5502" t="s">
        <v>65</v>
      </c>
      <c r="L5502" s="32" t="s">
        <v>7</v>
      </c>
      <c r="M5502" s="12" t="s">
        <v>2</v>
      </c>
      <c r="N5502" s="92" t="str">
        <f t="shared" si="193"/>
        <v>1207. Cuidado Continuo por una vida con bienestar para la población con discapacidadComunitario5_SUBRED3_DICIEMBRE_2025</v>
      </c>
      <c r="O5502" s="75">
        <v>1422652</v>
      </c>
      <c r="S5502" s="21">
        <v>0</v>
      </c>
    </row>
    <row r="5503" spans="2:19" ht="30" hidden="1" customHeight="1">
      <c r="B5503">
        <v>121</v>
      </c>
      <c r="C5503" t="s">
        <v>207</v>
      </c>
      <c r="D5503" t="s">
        <v>87</v>
      </c>
      <c r="E5503" s="91" t="str">
        <f t="shared" si="194"/>
        <v>1217. Cuidado Continuo por una vida con bienestar para la población con discapacidadComunitario</v>
      </c>
      <c r="F5503" t="s">
        <v>213</v>
      </c>
      <c r="G5503" t="s">
        <v>118</v>
      </c>
      <c r="H5503" t="s">
        <v>90</v>
      </c>
      <c r="I5503" s="134" t="s">
        <v>60</v>
      </c>
      <c r="J5503" t="s">
        <v>157</v>
      </c>
      <c r="K5503" t="s">
        <v>65</v>
      </c>
      <c r="L5503" s="32" t="s">
        <v>7</v>
      </c>
      <c r="M5503" s="12" t="s">
        <v>2</v>
      </c>
      <c r="N5503" s="92" t="str">
        <f t="shared" si="193"/>
        <v>1217. Cuidado Continuo por una vida con bienestar para la población con discapacidadComunitario5_SUBRED3_DICIEMBRE_2025</v>
      </c>
      <c r="O5503" s="75">
        <v>35135</v>
      </c>
      <c r="S5503" s="21">
        <v>0</v>
      </c>
    </row>
    <row r="5504" spans="2:19" ht="30" hidden="1" customHeight="1">
      <c r="B5504">
        <v>122</v>
      </c>
      <c r="C5504" t="s">
        <v>207</v>
      </c>
      <c r="D5504" t="s">
        <v>87</v>
      </c>
      <c r="E5504" s="91" t="str">
        <f t="shared" si="194"/>
        <v>1227. Cuidado Continuo por una vida con bienestar para la población con discapacidadComunitario</v>
      </c>
      <c r="F5504" t="s">
        <v>214</v>
      </c>
      <c r="G5504" t="s">
        <v>110</v>
      </c>
      <c r="H5504" t="s">
        <v>90</v>
      </c>
      <c r="I5504" s="134" t="s">
        <v>60</v>
      </c>
      <c r="J5504" t="s">
        <v>215</v>
      </c>
      <c r="K5504" t="s">
        <v>65</v>
      </c>
      <c r="L5504" s="32" t="s">
        <v>7</v>
      </c>
      <c r="M5504" s="12" t="s">
        <v>2</v>
      </c>
      <c r="N5504" s="92" t="str">
        <f t="shared" si="193"/>
        <v>1227. Cuidado Continuo por una vida con bienestar para la población con discapacidadComunitario5_SUBRED3_DICIEMBRE_2025</v>
      </c>
      <c r="O5504" s="75">
        <v>53781</v>
      </c>
      <c r="S5504" s="21">
        <v>0</v>
      </c>
    </row>
    <row r="5505" spans="2:19" ht="30" hidden="1" customHeight="1">
      <c r="B5505">
        <v>123</v>
      </c>
      <c r="C5505" t="s">
        <v>207</v>
      </c>
      <c r="D5505" t="s">
        <v>93</v>
      </c>
      <c r="E5505" s="91" t="str">
        <f t="shared" si="194"/>
        <v>1237. Cuidado Continuo por una vida con bienestar para la población con discapacidadInstitucional</v>
      </c>
      <c r="F5505" t="s">
        <v>216</v>
      </c>
      <c r="G5505" t="s">
        <v>89</v>
      </c>
      <c r="H5505" t="s">
        <v>90</v>
      </c>
      <c r="I5505" s="134" t="s">
        <v>60</v>
      </c>
      <c r="J5505" t="s">
        <v>91</v>
      </c>
      <c r="K5505" t="s">
        <v>65</v>
      </c>
      <c r="L5505" s="32" t="s">
        <v>7</v>
      </c>
      <c r="M5505" s="12" t="s">
        <v>2</v>
      </c>
      <c r="N5505" s="92" t="str">
        <f t="shared" si="193"/>
        <v>1237. Cuidado Continuo por una vida con bienestar para la población con discapacidadInstitucional5_SUBRED3_DICIEMBRE_2025</v>
      </c>
      <c r="O5505" s="75">
        <v>266747</v>
      </c>
      <c r="S5505" s="21">
        <v>0</v>
      </c>
    </row>
    <row r="5506" spans="2:19" ht="30" hidden="1" customHeight="1">
      <c r="B5506">
        <v>124</v>
      </c>
      <c r="C5506" t="s">
        <v>207</v>
      </c>
      <c r="D5506" t="s">
        <v>87</v>
      </c>
      <c r="E5506" s="91" t="str">
        <f t="shared" si="194"/>
        <v>1247. Cuidado Continuo por una vida con bienestar para la población con discapacidadComunitario</v>
      </c>
      <c r="F5506" t="s">
        <v>217</v>
      </c>
      <c r="G5506" t="s">
        <v>89</v>
      </c>
      <c r="H5506" t="s">
        <v>90</v>
      </c>
      <c r="I5506" s="134" t="s">
        <v>60</v>
      </c>
      <c r="J5506" t="s">
        <v>218</v>
      </c>
      <c r="K5506" t="s">
        <v>65</v>
      </c>
      <c r="L5506" s="32" t="s">
        <v>7</v>
      </c>
      <c r="M5506" s="12" t="s">
        <v>2</v>
      </c>
      <c r="N5506" s="92" t="str">
        <f t="shared" si="193"/>
        <v>1247. Cuidado Continuo por una vida con bienestar para la población con discapacidadComunitario5_SUBRED3_DICIEMBRE_2025</v>
      </c>
      <c r="O5506" s="75">
        <v>851865</v>
      </c>
      <c r="S5506" s="21">
        <v>0</v>
      </c>
    </row>
    <row r="5507" spans="2:19" ht="30" hidden="1" customHeight="1">
      <c r="B5507">
        <v>125</v>
      </c>
      <c r="C5507" t="s">
        <v>207</v>
      </c>
      <c r="D5507" t="s">
        <v>87</v>
      </c>
      <c r="E5507" s="91" t="str">
        <f t="shared" si="194"/>
        <v>1257. Cuidado Continuo por una vida con bienestar para la población con discapacidadComunitario</v>
      </c>
      <c r="F5507" t="s">
        <v>219</v>
      </c>
      <c r="G5507" t="s">
        <v>89</v>
      </c>
      <c r="H5507" t="s">
        <v>90</v>
      </c>
      <c r="I5507" s="134" t="s">
        <v>60</v>
      </c>
      <c r="J5507" t="s">
        <v>61</v>
      </c>
      <c r="K5507" t="s">
        <v>80</v>
      </c>
      <c r="L5507" s="32" t="s">
        <v>7</v>
      </c>
      <c r="M5507" s="12" t="s">
        <v>2</v>
      </c>
      <c r="N5507" s="92" t="str">
        <f t="shared" si="193"/>
        <v>1257. Cuidado Continuo por una vida con bienestar para la población con discapacidadComunitario5_SUBRED3_DICIEMBRE_2025</v>
      </c>
      <c r="O5507" s="75">
        <v>12879544</v>
      </c>
      <c r="S5507" s="21">
        <v>0</v>
      </c>
    </row>
    <row r="5508" spans="2:19" ht="30" hidden="1" customHeight="1">
      <c r="B5508">
        <v>126</v>
      </c>
      <c r="C5508" t="s">
        <v>220</v>
      </c>
      <c r="D5508" t="s">
        <v>87</v>
      </c>
      <c r="E5508" s="91" t="str">
        <f t="shared" si="194"/>
        <v>1268. Cuidado Continuo por una vida con bienestar para la ruralidad de BogotáComunitario</v>
      </c>
      <c r="F5508" t="s">
        <v>221</v>
      </c>
      <c r="G5508" t="s">
        <v>89</v>
      </c>
      <c r="H5508" t="s">
        <v>90</v>
      </c>
      <c r="I5508" s="134" t="s">
        <v>60</v>
      </c>
      <c r="J5508" t="s">
        <v>91</v>
      </c>
      <c r="K5508" t="s">
        <v>80</v>
      </c>
      <c r="L5508" s="32" t="s">
        <v>7</v>
      </c>
      <c r="M5508" s="12" t="s">
        <v>2</v>
      </c>
      <c r="N5508" s="92" t="str">
        <f t="shared" si="193"/>
        <v>1268. Cuidado Continuo por una vida con bienestar para la ruralidad de BogotáComunitario5_SUBRED3_DICIEMBRE_2025</v>
      </c>
      <c r="O5508" s="75">
        <v>175674</v>
      </c>
      <c r="S5508" s="21">
        <v>0</v>
      </c>
    </row>
    <row r="5509" spans="2:19" ht="30" hidden="1" customHeight="1">
      <c r="B5509">
        <v>127</v>
      </c>
      <c r="C5509" t="s">
        <v>220</v>
      </c>
      <c r="D5509" t="s">
        <v>87</v>
      </c>
      <c r="E5509" s="91" t="str">
        <f t="shared" si="194"/>
        <v>1278. Cuidado Continuo por una vida con bienestar para la ruralidad de BogotáComunitario</v>
      </c>
      <c r="F5509" t="s">
        <v>222</v>
      </c>
      <c r="G5509" t="s">
        <v>89</v>
      </c>
      <c r="H5509" t="s">
        <v>90</v>
      </c>
      <c r="I5509" s="134" t="s">
        <v>60</v>
      </c>
      <c r="J5509" t="s">
        <v>91</v>
      </c>
      <c r="K5509" t="s">
        <v>65</v>
      </c>
      <c r="L5509" s="32" t="s">
        <v>7</v>
      </c>
      <c r="M5509" s="12" t="s">
        <v>2</v>
      </c>
      <c r="N5509" s="92" t="str">
        <f t="shared" si="193"/>
        <v>1278. Cuidado Continuo por una vida con bienestar para la ruralidad de BogotáComunitario5_SUBRED3_DICIEMBRE_2025</v>
      </c>
      <c r="O5509" s="75">
        <v>468320</v>
      </c>
      <c r="S5509" s="21">
        <v>0</v>
      </c>
    </row>
    <row r="5510" spans="2:19" ht="30" hidden="1" customHeight="1">
      <c r="B5510">
        <v>127</v>
      </c>
      <c r="C5510" t="s">
        <v>220</v>
      </c>
      <c r="D5510" t="s">
        <v>92</v>
      </c>
      <c r="E5510" s="91" t="str">
        <f t="shared" si="194"/>
        <v xml:space="preserve">1278. Cuidado Continuo por una vida con bienestar para la ruralidad de BogotáEducativo </v>
      </c>
      <c r="F5510" t="s">
        <v>222</v>
      </c>
      <c r="G5510" t="s">
        <v>89</v>
      </c>
      <c r="H5510" t="s">
        <v>90</v>
      </c>
      <c r="I5510" s="134" t="s">
        <v>60</v>
      </c>
      <c r="J5510" t="s">
        <v>91</v>
      </c>
      <c r="K5510" t="s">
        <v>65</v>
      </c>
      <c r="L5510" s="32" t="s">
        <v>7</v>
      </c>
      <c r="M5510" s="12" t="s">
        <v>2</v>
      </c>
      <c r="N5510" s="92" t="str">
        <f t="shared" ref="N5510:N5573" si="195">+E5510&amp;L5510&amp;M5510</f>
        <v>1278. Cuidado Continuo por una vida con bienestar para la ruralidad de BogotáEducativo 5_SUBRED3_DICIEMBRE_2025</v>
      </c>
      <c r="O5510" s="75">
        <v>468320</v>
      </c>
      <c r="S5510" s="21">
        <v>0</v>
      </c>
    </row>
    <row r="5511" spans="2:19" ht="30" hidden="1" customHeight="1">
      <c r="B5511">
        <v>127</v>
      </c>
      <c r="C5511" t="s">
        <v>220</v>
      </c>
      <c r="D5511" t="s">
        <v>93</v>
      </c>
      <c r="E5511" s="91" t="str">
        <f t="shared" si="194"/>
        <v>1278. Cuidado Continuo por una vida con bienestar para la ruralidad de BogotáInstitucional</v>
      </c>
      <c r="F5511" t="s">
        <v>222</v>
      </c>
      <c r="G5511" t="s">
        <v>89</v>
      </c>
      <c r="H5511" t="s">
        <v>90</v>
      </c>
      <c r="I5511" s="134" t="s">
        <v>60</v>
      </c>
      <c r="J5511" t="s">
        <v>91</v>
      </c>
      <c r="K5511" t="s">
        <v>65</v>
      </c>
      <c r="L5511" s="32" t="s">
        <v>7</v>
      </c>
      <c r="M5511" s="12" t="s">
        <v>2</v>
      </c>
      <c r="N5511" s="92" t="str">
        <f t="shared" si="195"/>
        <v>1278. Cuidado Continuo por una vida con bienestar para la ruralidad de BogotáInstitucional5_SUBRED3_DICIEMBRE_2025</v>
      </c>
      <c r="O5511" s="75">
        <v>468320</v>
      </c>
      <c r="S5511" s="21">
        <v>0</v>
      </c>
    </row>
    <row r="5512" spans="2:19" ht="30" hidden="1" customHeight="1">
      <c r="B5512">
        <v>128</v>
      </c>
      <c r="C5512" t="s">
        <v>220</v>
      </c>
      <c r="D5512" t="s">
        <v>87</v>
      </c>
      <c r="E5512" s="91" t="str">
        <f t="shared" si="194"/>
        <v>1288. Cuidado Continuo por una vida con bienestar para la ruralidad de BogotáComunitario</v>
      </c>
      <c r="F5512" t="s">
        <v>223</v>
      </c>
      <c r="G5512" t="s">
        <v>89</v>
      </c>
      <c r="H5512" t="s">
        <v>90</v>
      </c>
      <c r="I5512" s="134" t="s">
        <v>60</v>
      </c>
      <c r="J5512" t="s">
        <v>91</v>
      </c>
      <c r="K5512" t="s">
        <v>80</v>
      </c>
      <c r="L5512" s="32" t="s">
        <v>7</v>
      </c>
      <c r="M5512" s="12" t="s">
        <v>2</v>
      </c>
      <c r="N5512" s="92" t="str">
        <f t="shared" si="195"/>
        <v>1288. Cuidado Continuo por una vida con bienestar para la ruralidad de BogotáComunitario5_SUBRED3_DICIEMBRE_2025</v>
      </c>
      <c r="O5512" s="75">
        <v>140539</v>
      </c>
      <c r="S5512" s="21">
        <v>0</v>
      </c>
    </row>
    <row r="5513" spans="2:19" ht="30" hidden="1" customHeight="1">
      <c r="B5513">
        <v>128</v>
      </c>
      <c r="C5513" t="s">
        <v>220</v>
      </c>
      <c r="D5513" t="s">
        <v>92</v>
      </c>
      <c r="E5513" s="91" t="str">
        <f t="shared" si="194"/>
        <v xml:space="preserve">1288. Cuidado Continuo por una vida con bienestar para la ruralidad de BogotáEducativo </v>
      </c>
      <c r="F5513" t="s">
        <v>223</v>
      </c>
      <c r="G5513" t="s">
        <v>89</v>
      </c>
      <c r="H5513" t="s">
        <v>90</v>
      </c>
      <c r="I5513" s="134" t="s">
        <v>60</v>
      </c>
      <c r="J5513" t="s">
        <v>91</v>
      </c>
      <c r="K5513" t="s">
        <v>80</v>
      </c>
      <c r="L5513" s="32" t="s">
        <v>7</v>
      </c>
      <c r="M5513" s="12" t="s">
        <v>2</v>
      </c>
      <c r="N5513" s="92" t="str">
        <f t="shared" si="195"/>
        <v>1288. Cuidado Continuo por una vida con bienestar para la ruralidad de BogotáEducativo 5_SUBRED3_DICIEMBRE_2025</v>
      </c>
      <c r="O5513" s="75">
        <v>140539</v>
      </c>
      <c r="S5513" s="21">
        <v>0</v>
      </c>
    </row>
    <row r="5514" spans="2:19" ht="30" hidden="1" customHeight="1">
      <c r="B5514">
        <v>129</v>
      </c>
      <c r="C5514" t="s">
        <v>220</v>
      </c>
      <c r="D5514" t="s">
        <v>87</v>
      </c>
      <c r="E5514" s="91" t="str">
        <f t="shared" si="194"/>
        <v>1298. Cuidado Continuo por una vida con bienestar para la ruralidad de BogotáComunitario</v>
      </c>
      <c r="F5514" t="s">
        <v>224</v>
      </c>
      <c r="G5514" t="s">
        <v>89</v>
      </c>
      <c r="H5514" t="s">
        <v>90</v>
      </c>
      <c r="I5514" s="134" t="s">
        <v>60</v>
      </c>
      <c r="J5514" t="s">
        <v>91</v>
      </c>
      <c r="K5514" t="s">
        <v>65</v>
      </c>
      <c r="L5514" s="32" t="s">
        <v>7</v>
      </c>
      <c r="M5514" s="12" t="s">
        <v>2</v>
      </c>
      <c r="N5514" s="92" t="str">
        <f t="shared" si="195"/>
        <v>1298. Cuidado Continuo por una vida con bienestar para la ruralidad de BogotáComunitario5_SUBRED3_DICIEMBRE_2025</v>
      </c>
      <c r="O5514" s="75">
        <v>175674</v>
      </c>
      <c r="S5514" s="21">
        <v>0</v>
      </c>
    </row>
    <row r="5515" spans="2:19" ht="30" hidden="1" customHeight="1">
      <c r="B5515">
        <v>130</v>
      </c>
      <c r="C5515" t="s">
        <v>220</v>
      </c>
      <c r="D5515" t="s">
        <v>87</v>
      </c>
      <c r="E5515" s="91" t="str">
        <f t="shared" si="194"/>
        <v>1308. Cuidado Continuo por una vida con bienestar para la ruralidad de BogotáComunitario</v>
      </c>
      <c r="F5515" t="s">
        <v>225</v>
      </c>
      <c r="G5515" t="s">
        <v>89</v>
      </c>
      <c r="H5515" t="s">
        <v>90</v>
      </c>
      <c r="I5515" s="134" t="s">
        <v>60</v>
      </c>
      <c r="J5515" t="s">
        <v>91</v>
      </c>
      <c r="K5515" t="s">
        <v>80</v>
      </c>
      <c r="L5515" s="32" t="s">
        <v>7</v>
      </c>
      <c r="M5515" s="12" t="s">
        <v>2</v>
      </c>
      <c r="N5515" s="92" t="str">
        <f t="shared" si="195"/>
        <v>1308. Cuidado Continuo por una vida con bienestar para la ruralidad de BogotáComunitario5_SUBRED3_DICIEMBRE_2025</v>
      </c>
      <c r="O5515" s="75">
        <v>140539</v>
      </c>
      <c r="S5515" s="21">
        <v>0</v>
      </c>
    </row>
    <row r="5516" spans="2:19" ht="30" hidden="1" customHeight="1">
      <c r="B5516">
        <v>131</v>
      </c>
      <c r="C5516" t="s">
        <v>220</v>
      </c>
      <c r="D5516" t="s">
        <v>98</v>
      </c>
      <c r="E5516" s="91" t="str">
        <f t="shared" si="194"/>
        <v>1318. Cuidado Continuo por una vida con bienestar para la ruralidad de BogotáLaboral</v>
      </c>
      <c r="F5516" t="s">
        <v>226</v>
      </c>
      <c r="G5516" t="s">
        <v>110</v>
      </c>
      <c r="H5516" t="s">
        <v>90</v>
      </c>
      <c r="I5516" s="134" t="s">
        <v>60</v>
      </c>
      <c r="J5516" t="s">
        <v>154</v>
      </c>
      <c r="K5516" t="s">
        <v>65</v>
      </c>
      <c r="L5516" s="32" t="s">
        <v>7</v>
      </c>
      <c r="M5516" s="12" t="s">
        <v>2</v>
      </c>
      <c r="N5516" s="92" t="str">
        <f t="shared" si="195"/>
        <v>1318. Cuidado Continuo por una vida con bienestar para la ruralidad de BogotáLaboral5_SUBRED3_DICIEMBRE_2025</v>
      </c>
      <c r="O5516" s="75">
        <v>940787</v>
      </c>
      <c r="S5516" s="21">
        <v>0</v>
      </c>
    </row>
    <row r="5517" spans="2:19" ht="30" hidden="1" customHeight="1">
      <c r="B5517">
        <v>132</v>
      </c>
      <c r="C5517" t="s">
        <v>220</v>
      </c>
      <c r="D5517" t="s">
        <v>98</v>
      </c>
      <c r="E5517" s="91" t="str">
        <f t="shared" si="194"/>
        <v>1328. Cuidado Continuo por una vida con bienestar para la ruralidad de BogotáLaboral</v>
      </c>
      <c r="F5517" t="s">
        <v>227</v>
      </c>
      <c r="G5517" t="s">
        <v>110</v>
      </c>
      <c r="H5517" t="s">
        <v>90</v>
      </c>
      <c r="I5517" s="134" t="s">
        <v>60</v>
      </c>
      <c r="J5517" t="s">
        <v>228</v>
      </c>
      <c r="K5517" t="s">
        <v>80</v>
      </c>
      <c r="L5517" s="32" t="s">
        <v>7</v>
      </c>
      <c r="M5517" s="12" t="s">
        <v>2</v>
      </c>
      <c r="N5517" s="92" t="str">
        <f t="shared" si="195"/>
        <v>1328. Cuidado Continuo por una vida con bienestar para la ruralidad de BogotáLaboral5_SUBRED3_DICIEMBRE_2025</v>
      </c>
      <c r="O5517" s="75">
        <v>250875</v>
      </c>
      <c r="S5517" s="21">
        <v>0</v>
      </c>
    </row>
    <row r="5518" spans="2:19" ht="30" hidden="1" customHeight="1">
      <c r="B5518">
        <v>133</v>
      </c>
      <c r="C5518" t="s">
        <v>220</v>
      </c>
      <c r="D5518" t="s">
        <v>98</v>
      </c>
      <c r="E5518" s="91" t="str">
        <f t="shared" si="194"/>
        <v>1338. Cuidado Continuo por una vida con bienestar para la ruralidad de BogotáLaboral</v>
      </c>
      <c r="F5518" t="s">
        <v>229</v>
      </c>
      <c r="G5518" t="s">
        <v>110</v>
      </c>
      <c r="H5518" t="s">
        <v>90</v>
      </c>
      <c r="I5518" s="134" t="s">
        <v>60</v>
      </c>
      <c r="J5518" t="s">
        <v>228</v>
      </c>
      <c r="K5518" t="s">
        <v>80</v>
      </c>
      <c r="L5518" s="32" t="s">
        <v>7</v>
      </c>
      <c r="M5518" s="12" t="s">
        <v>2</v>
      </c>
      <c r="N5518" s="92" t="str">
        <f t="shared" si="195"/>
        <v>1338. Cuidado Continuo por una vida con bienestar para la ruralidad de BogotáLaboral5_SUBRED3_DICIEMBRE_2025</v>
      </c>
      <c r="O5518" s="75">
        <v>183687</v>
      </c>
      <c r="S5518" s="21">
        <v>0</v>
      </c>
    </row>
    <row r="5519" spans="2:19" ht="30" hidden="1" customHeight="1">
      <c r="B5519">
        <v>134</v>
      </c>
      <c r="C5519" t="s">
        <v>220</v>
      </c>
      <c r="D5519" t="s">
        <v>98</v>
      </c>
      <c r="E5519" s="91" t="str">
        <f t="shared" si="194"/>
        <v>1348. Cuidado Continuo por una vida con bienestar para la ruralidad de BogotáLaboral</v>
      </c>
      <c r="F5519" t="s">
        <v>230</v>
      </c>
      <c r="G5519" t="s">
        <v>110</v>
      </c>
      <c r="H5519" t="s">
        <v>90</v>
      </c>
      <c r="I5519" s="134" t="s">
        <v>60</v>
      </c>
      <c r="J5519" t="s">
        <v>151</v>
      </c>
      <c r="K5519" t="s">
        <v>80</v>
      </c>
      <c r="L5519" s="32" t="s">
        <v>7</v>
      </c>
      <c r="M5519" s="12" t="s">
        <v>2</v>
      </c>
      <c r="N5519" s="92" t="str">
        <f t="shared" si="195"/>
        <v>1348. Cuidado Continuo por una vida con bienestar para la ruralidad de BogotáLaboral5_SUBRED3_DICIEMBRE_2025</v>
      </c>
      <c r="O5519" s="75">
        <v>110336</v>
      </c>
      <c r="S5519" s="21">
        <v>0</v>
      </c>
    </row>
    <row r="5520" spans="2:19" ht="30" hidden="1" customHeight="1">
      <c r="B5520">
        <v>135</v>
      </c>
      <c r="C5520" t="s">
        <v>220</v>
      </c>
      <c r="D5520" t="s">
        <v>98</v>
      </c>
      <c r="E5520" s="91" t="str">
        <f t="shared" si="194"/>
        <v>1358. Cuidado Continuo por una vida con bienestar para la ruralidad de BogotáLaboral</v>
      </c>
      <c r="F5520" t="s">
        <v>231</v>
      </c>
      <c r="G5520" t="s">
        <v>110</v>
      </c>
      <c r="H5520" t="s">
        <v>90</v>
      </c>
      <c r="I5520" s="134" t="s">
        <v>60</v>
      </c>
      <c r="J5520" t="s">
        <v>151</v>
      </c>
      <c r="K5520" t="s">
        <v>65</v>
      </c>
      <c r="L5520" s="32" t="s">
        <v>7</v>
      </c>
      <c r="M5520" s="12" t="s">
        <v>2</v>
      </c>
      <c r="N5520" s="92" t="str">
        <f t="shared" si="195"/>
        <v>1358. Cuidado Continuo por una vida con bienestar para la ruralidad de BogotáLaboral5_SUBRED3_DICIEMBRE_2025</v>
      </c>
      <c r="O5520" s="75">
        <v>137922</v>
      </c>
      <c r="S5520" s="21">
        <v>0</v>
      </c>
    </row>
    <row r="5521" spans="2:19" ht="30" hidden="1" customHeight="1">
      <c r="B5521">
        <v>86</v>
      </c>
      <c r="C5521" t="s">
        <v>232</v>
      </c>
      <c r="D5521" t="s">
        <v>233</v>
      </c>
      <c r="E5521" s="91" t="str">
        <f t="shared" si="194"/>
        <v>869. Gestión de Programas Estrategias y Planes para el BienestarGestión Integral Estrategias y Programas</v>
      </c>
      <c r="F5521" t="s">
        <v>234</v>
      </c>
      <c r="G5521" t="s">
        <v>235</v>
      </c>
      <c r="H5521" t="s">
        <v>90</v>
      </c>
      <c r="I5521" s="134" t="s">
        <v>60</v>
      </c>
      <c r="J5521" t="s">
        <v>218</v>
      </c>
      <c r="K5521" t="s">
        <v>62</v>
      </c>
      <c r="L5521" s="32" t="s">
        <v>7</v>
      </c>
      <c r="M5521" s="12" t="s">
        <v>2</v>
      </c>
      <c r="N5521" s="92" t="str">
        <f t="shared" si="195"/>
        <v>869. Gestión de Programas Estrategias y Planes para el BienestarGestión Integral Estrategias y Programas5_SUBRED3_DICIEMBRE_2025</v>
      </c>
      <c r="O5521" s="75">
        <v>73474880</v>
      </c>
      <c r="S5521" s="21">
        <v>0</v>
      </c>
    </row>
    <row r="5522" spans="2:19" ht="30" hidden="1" customHeight="1">
      <c r="B5522">
        <v>136</v>
      </c>
      <c r="C5522" t="s">
        <v>232</v>
      </c>
      <c r="D5522" t="s">
        <v>233</v>
      </c>
      <c r="E5522" s="91" t="str">
        <f t="shared" si="194"/>
        <v>1369. Gestión de Programas Estrategias y Planes para el BienestarGestión Integral Estrategias y Programas</v>
      </c>
      <c r="F5522" t="s">
        <v>236</v>
      </c>
      <c r="G5522" t="s">
        <v>237</v>
      </c>
      <c r="H5522" t="s">
        <v>30</v>
      </c>
      <c r="I5522" s="134" t="s">
        <v>60</v>
      </c>
      <c r="J5522" t="s">
        <v>61</v>
      </c>
      <c r="K5522" t="s">
        <v>62</v>
      </c>
      <c r="L5522" s="32" t="s">
        <v>7</v>
      </c>
      <c r="M5522" s="12" t="s">
        <v>2</v>
      </c>
      <c r="N5522" s="92" t="str">
        <f t="shared" si="195"/>
        <v>1369. Gestión de Programas Estrategias y Planes para el BienestarGestión Integral Estrategias y Programas5_SUBRED3_DICIEMBRE_2025</v>
      </c>
      <c r="O5522" s="75">
        <v>5621568</v>
      </c>
      <c r="R5522" s="21">
        <v>2</v>
      </c>
      <c r="S5522" s="21">
        <v>11243136</v>
      </c>
    </row>
    <row r="5523" spans="2:19" ht="30" hidden="1" customHeight="1">
      <c r="B5523">
        <v>137</v>
      </c>
      <c r="C5523" t="s">
        <v>232</v>
      </c>
      <c r="D5523" t="s">
        <v>233</v>
      </c>
      <c r="E5523" s="91" t="str">
        <f t="shared" si="194"/>
        <v>1379. Gestión de Programas Estrategias y Planes para el BienestarGestión Integral Estrategias y Programas</v>
      </c>
      <c r="F5523" t="s">
        <v>238</v>
      </c>
      <c r="G5523" t="s">
        <v>237</v>
      </c>
      <c r="H5523" t="s">
        <v>30</v>
      </c>
      <c r="I5523" s="134" t="s">
        <v>60</v>
      </c>
      <c r="J5523" t="s">
        <v>61</v>
      </c>
      <c r="K5523" t="s">
        <v>62</v>
      </c>
      <c r="L5523" s="32" t="s">
        <v>7</v>
      </c>
      <c r="M5523" s="12" t="s">
        <v>2</v>
      </c>
      <c r="N5523" s="92" t="str">
        <f t="shared" si="195"/>
        <v>1379. Gestión de Programas Estrategias y Planes para el BienestarGestión Integral Estrategias y Programas5_SUBRED3_DICIEMBRE_2025</v>
      </c>
      <c r="O5523" s="75">
        <v>3994272</v>
      </c>
      <c r="R5523" s="21">
        <v>1</v>
      </c>
      <c r="S5523" s="21">
        <v>3994272</v>
      </c>
    </row>
    <row r="5524" spans="2:19" ht="30" hidden="1" customHeight="1">
      <c r="B5524">
        <v>138</v>
      </c>
      <c r="C5524" t="s">
        <v>232</v>
      </c>
      <c r="D5524" t="s">
        <v>233</v>
      </c>
      <c r="E5524" s="91" t="str">
        <f t="shared" ref="E5524:E5587" si="196">B5524&amp;C5524&amp;D5524</f>
        <v>1389. Gestión de Programas Estrategias y Planes para el BienestarGestión Integral Estrategias y Programas</v>
      </c>
      <c r="F5524" t="s">
        <v>239</v>
      </c>
      <c r="G5524" t="s">
        <v>237</v>
      </c>
      <c r="H5524" t="s">
        <v>30</v>
      </c>
      <c r="I5524" s="134" t="s">
        <v>60</v>
      </c>
      <c r="J5524" t="s">
        <v>61</v>
      </c>
      <c r="K5524" t="s">
        <v>62</v>
      </c>
      <c r="L5524" s="32" t="s">
        <v>7</v>
      </c>
      <c r="M5524" s="12" t="s">
        <v>2</v>
      </c>
      <c r="N5524" s="92" t="str">
        <f t="shared" si="195"/>
        <v>1389. Gestión de Programas Estrategias y Planes para el BienestarGestión Integral Estrategias y Programas5_SUBRED3_DICIEMBRE_2025</v>
      </c>
      <c r="O5524" s="75">
        <v>12969056</v>
      </c>
      <c r="R5524" s="21">
        <v>1</v>
      </c>
      <c r="S5524" s="21">
        <v>12969056</v>
      </c>
    </row>
    <row r="5525" spans="2:19" ht="30" hidden="1" customHeight="1">
      <c r="B5525">
        <v>139</v>
      </c>
      <c r="C5525" t="s">
        <v>232</v>
      </c>
      <c r="D5525" t="s">
        <v>233</v>
      </c>
      <c r="E5525" s="91" t="str">
        <f t="shared" si="196"/>
        <v>1399. Gestión de Programas Estrategias y Planes para el BienestarGestión Integral Estrategias y Programas</v>
      </c>
      <c r="F5525" t="s">
        <v>240</v>
      </c>
      <c r="G5525" t="s">
        <v>237</v>
      </c>
      <c r="H5525" t="s">
        <v>30</v>
      </c>
      <c r="I5525" s="134" t="s">
        <v>60</v>
      </c>
      <c r="J5525" t="s">
        <v>61</v>
      </c>
      <c r="K5525" t="s">
        <v>62</v>
      </c>
      <c r="L5525" s="32" t="s">
        <v>7</v>
      </c>
      <c r="M5525" s="12" t="s">
        <v>2</v>
      </c>
      <c r="N5525" s="92" t="str">
        <f t="shared" si="195"/>
        <v>1399. Gestión de Programas Estrategias y Planes para el BienestarGestión Integral Estrategias y Programas5_SUBRED3_DICIEMBRE_2025</v>
      </c>
      <c r="O5525" s="75">
        <v>3994272</v>
      </c>
      <c r="R5525" s="21">
        <v>3</v>
      </c>
      <c r="S5525" s="21">
        <v>11982816</v>
      </c>
    </row>
    <row r="5526" spans="2:19" ht="30" hidden="1" customHeight="1">
      <c r="B5526">
        <v>140</v>
      </c>
      <c r="C5526" t="s">
        <v>232</v>
      </c>
      <c r="D5526" t="s">
        <v>233</v>
      </c>
      <c r="E5526" s="91" t="str">
        <f t="shared" si="196"/>
        <v>1409. Gestión de Programas Estrategias y Planes para el BienestarGestión Integral Estrategias y Programas</v>
      </c>
      <c r="F5526" t="s">
        <v>241</v>
      </c>
      <c r="G5526" t="s">
        <v>237</v>
      </c>
      <c r="H5526" t="s">
        <v>30</v>
      </c>
      <c r="I5526" s="134" t="s">
        <v>60</v>
      </c>
      <c r="J5526" t="s">
        <v>61</v>
      </c>
      <c r="K5526" t="s">
        <v>62</v>
      </c>
      <c r="L5526" s="32" t="s">
        <v>7</v>
      </c>
      <c r="M5526" s="12" t="s">
        <v>2</v>
      </c>
      <c r="N5526" s="92" t="str">
        <f t="shared" si="195"/>
        <v>1409. Gestión de Programas Estrategias y Planes para el BienestarGestión Integral Estrategias y Programas5_SUBRED3_DICIEMBRE_2025</v>
      </c>
      <c r="O5526" s="75">
        <v>5621568</v>
      </c>
      <c r="R5526" s="21">
        <v>1</v>
      </c>
      <c r="S5526" s="21">
        <v>5621568</v>
      </c>
    </row>
    <row r="5527" spans="2:19" ht="30" hidden="1" customHeight="1">
      <c r="B5527">
        <v>141</v>
      </c>
      <c r="C5527" t="s">
        <v>232</v>
      </c>
      <c r="D5527" t="s">
        <v>233</v>
      </c>
      <c r="E5527" s="91" t="str">
        <f t="shared" si="196"/>
        <v>1419. Gestión de Programas Estrategias y Planes para el BienestarGestión Integral Estrategias y Programas</v>
      </c>
      <c r="F5527" t="s">
        <v>242</v>
      </c>
      <c r="G5527" t="s">
        <v>237</v>
      </c>
      <c r="H5527" t="s">
        <v>30</v>
      </c>
      <c r="I5527" s="134" t="s">
        <v>60</v>
      </c>
      <c r="J5527" t="s">
        <v>61</v>
      </c>
      <c r="K5527" t="s">
        <v>62</v>
      </c>
      <c r="L5527" s="32" t="s">
        <v>7</v>
      </c>
      <c r="M5527" s="12" t="s">
        <v>2</v>
      </c>
      <c r="N5527" s="92" t="str">
        <f t="shared" si="195"/>
        <v>1419. Gestión de Programas Estrategias y Planes para el BienestarGestión Integral Estrategias y Programas5_SUBRED3_DICIEMBRE_2025</v>
      </c>
      <c r="O5527" s="75">
        <v>3994272</v>
      </c>
      <c r="R5527" s="21">
        <v>1</v>
      </c>
      <c r="S5527" s="21">
        <v>3994272</v>
      </c>
    </row>
    <row r="5528" spans="2:19" ht="30" hidden="1" customHeight="1">
      <c r="B5528">
        <v>142</v>
      </c>
      <c r="C5528" t="s">
        <v>232</v>
      </c>
      <c r="D5528" t="s">
        <v>233</v>
      </c>
      <c r="E5528" s="91" t="str">
        <f t="shared" si="196"/>
        <v>1429. Gestión de Programas Estrategias y Planes para el BienestarGestión Integral Estrategias y Programas</v>
      </c>
      <c r="F5528" t="s">
        <v>243</v>
      </c>
      <c r="G5528" t="s">
        <v>237</v>
      </c>
      <c r="H5528" t="s">
        <v>30</v>
      </c>
      <c r="I5528" s="134" t="s">
        <v>60</v>
      </c>
      <c r="J5528" t="s">
        <v>61</v>
      </c>
      <c r="K5528" t="s">
        <v>80</v>
      </c>
      <c r="L5528" s="32" t="s">
        <v>7</v>
      </c>
      <c r="M5528" s="12" t="s">
        <v>2</v>
      </c>
      <c r="N5528" s="92" t="str">
        <f t="shared" si="195"/>
        <v>1429. Gestión de Programas Estrategias y Planes para el BienestarGestión Integral Estrategias y Programas5_SUBRED3_DICIEMBRE_2025</v>
      </c>
      <c r="O5528" s="75">
        <v>3994272</v>
      </c>
      <c r="R5528" s="21">
        <v>0</v>
      </c>
      <c r="S5528" s="21">
        <v>0</v>
      </c>
    </row>
    <row r="5529" spans="2:19" ht="30" hidden="1" customHeight="1">
      <c r="B5529">
        <v>143</v>
      </c>
      <c r="C5529" t="s">
        <v>232</v>
      </c>
      <c r="D5529" t="s">
        <v>233</v>
      </c>
      <c r="E5529" s="91" t="str">
        <f t="shared" si="196"/>
        <v>1439. Gestión de Programas Estrategias y Planes para el BienestarGestión Integral Estrategias y Programas</v>
      </c>
      <c r="F5529" t="s">
        <v>244</v>
      </c>
      <c r="G5529" t="s">
        <v>245</v>
      </c>
      <c r="H5529" t="s">
        <v>30</v>
      </c>
      <c r="I5529" s="134" t="s">
        <v>60</v>
      </c>
      <c r="J5529" t="s">
        <v>61</v>
      </c>
      <c r="K5529" t="s">
        <v>62</v>
      </c>
      <c r="L5529" s="32" t="s">
        <v>7</v>
      </c>
      <c r="M5529" s="12" t="s">
        <v>2</v>
      </c>
      <c r="N5529" s="92" t="str">
        <f t="shared" si="195"/>
        <v>1439. Gestión de Programas Estrategias y Planes para el BienestarGestión Integral Estrategias y Programas5_SUBRED3_DICIEMBRE_2025</v>
      </c>
      <c r="O5529" s="75">
        <v>7508288</v>
      </c>
      <c r="R5529" s="21">
        <v>1</v>
      </c>
      <c r="S5529" s="21">
        <v>7508288</v>
      </c>
    </row>
    <row r="5530" spans="2:19" ht="30" hidden="1" customHeight="1">
      <c r="B5530">
        <v>144</v>
      </c>
      <c r="C5530" t="s">
        <v>232</v>
      </c>
      <c r="D5530" t="s">
        <v>233</v>
      </c>
      <c r="E5530" s="91" t="str">
        <f t="shared" si="196"/>
        <v>1449. Gestión de Programas Estrategias y Planes para el BienestarGestión Integral Estrategias y Programas</v>
      </c>
      <c r="F5530" t="s">
        <v>246</v>
      </c>
      <c r="G5530" t="s">
        <v>245</v>
      </c>
      <c r="H5530" t="s">
        <v>30</v>
      </c>
      <c r="I5530" s="134" t="s">
        <v>60</v>
      </c>
      <c r="J5530" t="s">
        <v>61</v>
      </c>
      <c r="K5530" t="s">
        <v>62</v>
      </c>
      <c r="L5530" s="32" t="s">
        <v>7</v>
      </c>
      <c r="M5530" s="12" t="s">
        <v>2</v>
      </c>
      <c r="N5530" s="92" t="str">
        <f t="shared" si="195"/>
        <v>1449. Gestión de Programas Estrategias y Planes para el BienestarGestión Integral Estrategias y Programas5_SUBRED3_DICIEMBRE_2025</v>
      </c>
      <c r="O5530" s="75">
        <v>7508288</v>
      </c>
      <c r="R5530" s="21">
        <v>1</v>
      </c>
      <c r="S5530" s="21">
        <v>7508288</v>
      </c>
    </row>
    <row r="5531" spans="2:19" ht="30" hidden="1" customHeight="1">
      <c r="B5531">
        <v>145</v>
      </c>
      <c r="C5531" t="s">
        <v>232</v>
      </c>
      <c r="D5531" t="s">
        <v>233</v>
      </c>
      <c r="E5531" s="91" t="str">
        <f t="shared" si="196"/>
        <v>1459. Gestión de Programas Estrategias y Planes para el BienestarGestión Integral Estrategias y Programas</v>
      </c>
      <c r="F5531" t="s">
        <v>247</v>
      </c>
      <c r="G5531" t="s">
        <v>245</v>
      </c>
      <c r="H5531" t="s">
        <v>30</v>
      </c>
      <c r="I5531" s="134" t="s">
        <v>60</v>
      </c>
      <c r="J5531" t="s">
        <v>61</v>
      </c>
      <c r="K5531" t="s">
        <v>62</v>
      </c>
      <c r="L5531" s="32" t="s">
        <v>7</v>
      </c>
      <c r="M5531" s="12" t="s">
        <v>2</v>
      </c>
      <c r="N5531" s="92" t="str">
        <f t="shared" si="195"/>
        <v>1459. Gestión de Programas Estrategias y Planes para el BienestarGestión Integral Estrategias y Programas5_SUBRED3_DICIEMBRE_2025</v>
      </c>
      <c r="O5531" s="75">
        <v>5299968</v>
      </c>
      <c r="R5531" s="21">
        <v>1</v>
      </c>
      <c r="S5531" s="21">
        <v>5299968</v>
      </c>
    </row>
    <row r="5532" spans="2:19" ht="30" hidden="1" customHeight="1">
      <c r="B5532">
        <v>146</v>
      </c>
      <c r="C5532" t="s">
        <v>232</v>
      </c>
      <c r="D5532" t="s">
        <v>233</v>
      </c>
      <c r="E5532" s="91" t="str">
        <f t="shared" si="196"/>
        <v>1469. Gestión de Programas Estrategias y Planes para el BienestarGestión Integral Estrategias y Programas</v>
      </c>
      <c r="F5532" t="s">
        <v>248</v>
      </c>
      <c r="G5532" t="s">
        <v>245</v>
      </c>
      <c r="H5532" t="s">
        <v>30</v>
      </c>
      <c r="I5532" s="134" t="s">
        <v>60</v>
      </c>
      <c r="J5532" t="s">
        <v>91</v>
      </c>
      <c r="K5532" t="s">
        <v>80</v>
      </c>
      <c r="L5532" s="32" t="s">
        <v>7</v>
      </c>
      <c r="M5532" s="12" t="s">
        <v>2</v>
      </c>
      <c r="N5532" s="92" t="str">
        <f t="shared" si="195"/>
        <v>1469. Gestión de Programas Estrategias y Planes para el BienestarGestión Integral Estrategias y Programas5_SUBRED3_DICIEMBRE_2025</v>
      </c>
      <c r="O5532" s="75">
        <v>122208</v>
      </c>
      <c r="R5532" s="21">
        <v>0</v>
      </c>
      <c r="S5532" s="21">
        <v>0</v>
      </c>
    </row>
    <row r="5533" spans="2:19" ht="30" hidden="1" customHeight="1">
      <c r="B5533">
        <v>147</v>
      </c>
      <c r="C5533" t="s">
        <v>232</v>
      </c>
      <c r="D5533" t="s">
        <v>233</v>
      </c>
      <c r="E5533" s="91" t="str">
        <f t="shared" si="196"/>
        <v>1479. Gestión de Programas Estrategias y Planes para el BienestarGestión Integral Estrategias y Programas</v>
      </c>
      <c r="F5533" t="s">
        <v>249</v>
      </c>
      <c r="G5533" t="s">
        <v>245</v>
      </c>
      <c r="H5533" t="s">
        <v>30</v>
      </c>
      <c r="I5533" s="134" t="s">
        <v>60</v>
      </c>
      <c r="J5533" t="s">
        <v>215</v>
      </c>
      <c r="K5533" t="s">
        <v>80</v>
      </c>
      <c r="L5533" s="32" t="s">
        <v>7</v>
      </c>
      <c r="M5533" s="12" t="s">
        <v>2</v>
      </c>
      <c r="N5533" s="92" t="str">
        <f t="shared" si="195"/>
        <v>1479. Gestión de Programas Estrategias y Planes para el BienestarGestión Integral Estrategias y Programas5_SUBRED3_DICIEMBRE_2025</v>
      </c>
      <c r="O5533" s="75">
        <v>30552</v>
      </c>
      <c r="R5533" s="21">
        <v>0</v>
      </c>
      <c r="S5533" s="21">
        <v>0</v>
      </c>
    </row>
    <row r="5534" spans="2:19" ht="30" hidden="1" customHeight="1">
      <c r="B5534">
        <v>148</v>
      </c>
      <c r="C5534" t="s">
        <v>232</v>
      </c>
      <c r="D5534" t="s">
        <v>233</v>
      </c>
      <c r="E5534" s="91" t="str">
        <f t="shared" si="196"/>
        <v>1489. Gestión de Programas Estrategias y Planes para el BienestarGestión Integral Estrategias y Programas</v>
      </c>
      <c r="F5534" t="s">
        <v>250</v>
      </c>
      <c r="G5534" t="s">
        <v>245</v>
      </c>
      <c r="H5534" t="s">
        <v>30</v>
      </c>
      <c r="I5534" s="134" t="s">
        <v>60</v>
      </c>
      <c r="J5534" t="s">
        <v>91</v>
      </c>
      <c r="K5534" t="s">
        <v>80</v>
      </c>
      <c r="L5534" s="32" t="s">
        <v>7</v>
      </c>
      <c r="M5534" s="12" t="s">
        <v>2</v>
      </c>
      <c r="N5534" s="92" t="str">
        <f t="shared" si="195"/>
        <v>1489. Gestión de Programas Estrategias y Planes para el BienestarGestión Integral Estrategias y Programas5_SUBRED3_DICIEMBRE_2025</v>
      </c>
      <c r="O5534" s="75">
        <v>122208</v>
      </c>
      <c r="R5534" s="21">
        <v>0</v>
      </c>
      <c r="S5534" s="21">
        <v>0</v>
      </c>
    </row>
    <row r="5535" spans="2:19" ht="30" hidden="1" customHeight="1">
      <c r="B5535">
        <v>149</v>
      </c>
      <c r="C5535" t="s">
        <v>232</v>
      </c>
      <c r="D5535" t="s">
        <v>233</v>
      </c>
      <c r="E5535" s="91" t="str">
        <f t="shared" si="196"/>
        <v>1499. Gestión de Programas Estrategias y Planes para el BienestarGestión Integral Estrategias y Programas</v>
      </c>
      <c r="F5535" t="s">
        <v>251</v>
      </c>
      <c r="G5535" t="s">
        <v>245</v>
      </c>
      <c r="H5535" t="s">
        <v>30</v>
      </c>
      <c r="I5535" s="134" t="s">
        <v>60</v>
      </c>
      <c r="J5535" t="s">
        <v>61</v>
      </c>
      <c r="K5535" t="s">
        <v>62</v>
      </c>
      <c r="L5535" s="32" t="s">
        <v>7</v>
      </c>
      <c r="M5535" s="12" t="s">
        <v>2</v>
      </c>
      <c r="N5535" s="92" t="str">
        <f t="shared" si="195"/>
        <v>1499. Gestión de Programas Estrategias y Planes para el BienestarGestión Integral Estrategias y Programas5_SUBRED3_DICIEMBRE_2025</v>
      </c>
      <c r="O5535" s="75">
        <v>3665168</v>
      </c>
      <c r="R5535" s="21">
        <v>1</v>
      </c>
      <c r="S5535" s="21">
        <v>3665168</v>
      </c>
    </row>
    <row r="5536" spans="2:19" ht="30" hidden="1" customHeight="1">
      <c r="B5536">
        <v>150</v>
      </c>
      <c r="C5536" t="s">
        <v>232</v>
      </c>
      <c r="D5536" t="s">
        <v>233</v>
      </c>
      <c r="E5536" s="91" t="str">
        <f t="shared" si="196"/>
        <v>1509. Gestión de Programas Estrategias y Planes para el BienestarGestión Integral Estrategias y Programas</v>
      </c>
      <c r="F5536" t="s">
        <v>252</v>
      </c>
      <c r="G5536" t="s">
        <v>245</v>
      </c>
      <c r="H5536" t="s">
        <v>30</v>
      </c>
      <c r="I5536" s="134" t="s">
        <v>60</v>
      </c>
      <c r="J5536" t="s">
        <v>61</v>
      </c>
      <c r="K5536" t="s">
        <v>62</v>
      </c>
      <c r="L5536" s="32" t="s">
        <v>7</v>
      </c>
      <c r="M5536" s="12" t="s">
        <v>2</v>
      </c>
      <c r="N5536" s="92" t="str">
        <f t="shared" si="195"/>
        <v>1509. Gestión de Programas Estrategias y Planes para el BienestarGestión Integral Estrategias y Programas5_SUBRED3_DICIEMBRE_2025</v>
      </c>
      <c r="O5536" s="75">
        <v>1057260</v>
      </c>
      <c r="R5536" s="21">
        <v>1</v>
      </c>
      <c r="S5536" s="21">
        <v>1057260</v>
      </c>
    </row>
    <row r="5537" spans="2:19" ht="30" hidden="1" customHeight="1">
      <c r="B5537">
        <v>151</v>
      </c>
      <c r="C5537" t="s">
        <v>232</v>
      </c>
      <c r="D5537" t="s">
        <v>233</v>
      </c>
      <c r="E5537" s="91" t="str">
        <f t="shared" si="196"/>
        <v>1519. Gestión de Programas Estrategias y Planes para el BienestarGestión Integral Estrategias y Programas</v>
      </c>
      <c r="F5537" t="s">
        <v>253</v>
      </c>
      <c r="G5537" t="s">
        <v>245</v>
      </c>
      <c r="H5537" t="s">
        <v>30</v>
      </c>
      <c r="I5537" s="134" t="s">
        <v>60</v>
      </c>
      <c r="J5537" t="s">
        <v>61</v>
      </c>
      <c r="K5537" t="s">
        <v>62</v>
      </c>
      <c r="L5537" s="32" t="s">
        <v>7</v>
      </c>
      <c r="M5537" s="12" t="s">
        <v>2</v>
      </c>
      <c r="N5537" s="92" t="str">
        <f t="shared" si="195"/>
        <v>1519. Gestión de Programas Estrategias y Planes para el BienestarGestión Integral Estrategias y Programas5_SUBRED3_DICIEMBRE_2025</v>
      </c>
      <c r="O5537" s="75">
        <v>1409680</v>
      </c>
      <c r="R5537" s="21">
        <v>1</v>
      </c>
      <c r="S5537" s="21">
        <v>1409680</v>
      </c>
    </row>
    <row r="5538" spans="2:19" ht="30" hidden="1" customHeight="1">
      <c r="B5538">
        <v>152</v>
      </c>
      <c r="C5538" t="s">
        <v>232</v>
      </c>
      <c r="D5538" t="s">
        <v>233</v>
      </c>
      <c r="E5538" s="91" t="str">
        <f t="shared" si="196"/>
        <v>1529. Gestión de Programas Estrategias y Planes para el BienestarGestión Integral Estrategias y Programas</v>
      </c>
      <c r="F5538" t="s">
        <v>254</v>
      </c>
      <c r="G5538" t="s">
        <v>245</v>
      </c>
      <c r="H5538" t="s">
        <v>30</v>
      </c>
      <c r="I5538" s="134" t="s">
        <v>60</v>
      </c>
      <c r="J5538" t="s">
        <v>61</v>
      </c>
      <c r="K5538" t="s">
        <v>62</v>
      </c>
      <c r="L5538" s="32" t="s">
        <v>7</v>
      </c>
      <c r="M5538" s="12" t="s">
        <v>2</v>
      </c>
      <c r="N5538" s="92" t="str">
        <f t="shared" si="195"/>
        <v>1529. Gestión de Programas Estrategias y Planes para el BienestarGestión Integral Estrategias y Programas5_SUBRED3_DICIEMBRE_2025</v>
      </c>
      <c r="O5538" s="75">
        <v>352420</v>
      </c>
      <c r="R5538" s="21">
        <v>1</v>
      </c>
      <c r="S5538" s="21">
        <v>352420</v>
      </c>
    </row>
    <row r="5539" spans="2:19" ht="30" hidden="1" customHeight="1">
      <c r="B5539">
        <v>153</v>
      </c>
      <c r="C5539" t="s">
        <v>232</v>
      </c>
      <c r="D5539" t="s">
        <v>233</v>
      </c>
      <c r="E5539" s="91" t="str">
        <f t="shared" si="196"/>
        <v>1539. Gestión de Programas Estrategias y Planes para el BienestarGestión Integral Estrategias y Programas</v>
      </c>
      <c r="F5539" t="s">
        <v>255</v>
      </c>
      <c r="G5539" t="s">
        <v>235</v>
      </c>
      <c r="H5539" t="s">
        <v>30</v>
      </c>
      <c r="I5539" s="134" t="s">
        <v>60</v>
      </c>
      <c r="J5539" t="s">
        <v>61</v>
      </c>
      <c r="K5539" t="s">
        <v>62</v>
      </c>
      <c r="L5539" s="32" t="s">
        <v>7</v>
      </c>
      <c r="M5539" s="12" t="s">
        <v>2</v>
      </c>
      <c r="N5539" s="92" t="str">
        <f t="shared" si="195"/>
        <v>1539. Gestión de Programas Estrategias y Planes para el BienestarGestión Integral Estrategias y Programas5_SUBRED3_DICIEMBRE_2025</v>
      </c>
      <c r="O5539" s="75">
        <v>7347488</v>
      </c>
      <c r="R5539" s="21">
        <v>1</v>
      </c>
      <c r="S5539" s="21">
        <v>7347488</v>
      </c>
    </row>
    <row r="5540" spans="2:19" ht="30" hidden="1" customHeight="1">
      <c r="B5540">
        <v>154</v>
      </c>
      <c r="C5540" t="s">
        <v>232</v>
      </c>
      <c r="D5540" t="s">
        <v>233</v>
      </c>
      <c r="E5540" s="91" t="str">
        <f t="shared" si="196"/>
        <v>1549. Gestión de Programas Estrategias y Planes para el BienestarGestión Integral Estrategias y Programas</v>
      </c>
      <c r="F5540" t="s">
        <v>256</v>
      </c>
      <c r="G5540" t="s">
        <v>235</v>
      </c>
      <c r="H5540" t="s">
        <v>30</v>
      </c>
      <c r="I5540" s="134" t="s">
        <v>60</v>
      </c>
      <c r="J5540" t="s">
        <v>61</v>
      </c>
      <c r="K5540" t="s">
        <v>62</v>
      </c>
      <c r="L5540" s="32" t="s">
        <v>7</v>
      </c>
      <c r="M5540" s="12" t="s">
        <v>2</v>
      </c>
      <c r="N5540" s="92" t="str">
        <f t="shared" si="195"/>
        <v>1549. Gestión de Programas Estrategias y Planes para el BienestarGestión Integral Estrategias y Programas5_SUBRED3_DICIEMBRE_2025</v>
      </c>
      <c r="O5540" s="75">
        <v>7347488</v>
      </c>
      <c r="R5540" s="21">
        <v>1</v>
      </c>
      <c r="S5540" s="21">
        <v>7347488</v>
      </c>
    </row>
    <row r="5541" spans="2:19" ht="30" hidden="1" customHeight="1">
      <c r="B5541">
        <v>155</v>
      </c>
      <c r="C5541" t="s">
        <v>232</v>
      </c>
      <c r="D5541" t="s">
        <v>233</v>
      </c>
      <c r="E5541" s="91" t="str">
        <f t="shared" si="196"/>
        <v>1559. Gestión de Programas Estrategias y Planes para el BienestarGestión Integral Estrategias y Programas</v>
      </c>
      <c r="F5541" t="s">
        <v>257</v>
      </c>
      <c r="G5541" t="s">
        <v>235</v>
      </c>
      <c r="H5541" t="s">
        <v>30</v>
      </c>
      <c r="I5541" s="134" t="s">
        <v>60</v>
      </c>
      <c r="J5541" t="s">
        <v>61</v>
      </c>
      <c r="K5541" t="s">
        <v>62</v>
      </c>
      <c r="L5541" s="32" t="s">
        <v>7</v>
      </c>
      <c r="M5541" s="12" t="s">
        <v>2</v>
      </c>
      <c r="N5541" s="92" t="str">
        <f t="shared" si="195"/>
        <v>1559. Gestión de Programas Estrategias y Planes para el BienestarGestión Integral Estrategias y Programas5_SUBRED3_DICIEMBRE_2025</v>
      </c>
      <c r="O5541" s="75">
        <v>7347488</v>
      </c>
      <c r="R5541" s="21">
        <v>1</v>
      </c>
      <c r="S5541" s="21">
        <v>7347488</v>
      </c>
    </row>
    <row r="5542" spans="2:19" ht="30" hidden="1" customHeight="1">
      <c r="B5542">
        <v>156</v>
      </c>
      <c r="C5542" t="s">
        <v>232</v>
      </c>
      <c r="D5542" t="s">
        <v>233</v>
      </c>
      <c r="E5542" s="91" t="str">
        <f t="shared" si="196"/>
        <v>1569. Gestión de Programas Estrategias y Planes para el BienestarGestión Integral Estrategias y Programas</v>
      </c>
      <c r="F5542" t="s">
        <v>258</v>
      </c>
      <c r="G5542" t="s">
        <v>235</v>
      </c>
      <c r="H5542" t="s">
        <v>30</v>
      </c>
      <c r="I5542" s="134" t="s">
        <v>60</v>
      </c>
      <c r="J5542" t="s">
        <v>61</v>
      </c>
      <c r="K5542" t="s">
        <v>62</v>
      </c>
      <c r="L5542" s="32" t="s">
        <v>7</v>
      </c>
      <c r="M5542" s="12" t="s">
        <v>2</v>
      </c>
      <c r="N5542" s="92" t="str">
        <f t="shared" si="195"/>
        <v>1569. Gestión de Programas Estrategias y Planes para el BienestarGestión Integral Estrategias y Programas5_SUBRED3_DICIEMBRE_2025</v>
      </c>
      <c r="O5542" s="75">
        <v>13832016</v>
      </c>
      <c r="R5542" s="21">
        <v>1</v>
      </c>
      <c r="S5542" s="21">
        <v>13832016</v>
      </c>
    </row>
    <row r="5543" spans="2:19" ht="30" hidden="1" customHeight="1">
      <c r="B5543">
        <v>157</v>
      </c>
      <c r="C5543" t="s">
        <v>232</v>
      </c>
      <c r="D5543" t="s">
        <v>233</v>
      </c>
      <c r="E5543" s="91" t="str">
        <f t="shared" si="196"/>
        <v>1579. Gestión de Programas Estrategias y Planes para el BienestarGestión Integral Estrategias y Programas</v>
      </c>
      <c r="F5543" t="s">
        <v>259</v>
      </c>
      <c r="G5543" t="s">
        <v>235</v>
      </c>
      <c r="H5543" t="s">
        <v>30</v>
      </c>
      <c r="I5543" s="134" t="s">
        <v>60</v>
      </c>
      <c r="J5543" t="s">
        <v>61</v>
      </c>
      <c r="K5543" t="s">
        <v>62</v>
      </c>
      <c r="L5543" s="32" t="s">
        <v>7</v>
      </c>
      <c r="M5543" s="12" t="s">
        <v>2</v>
      </c>
      <c r="N5543" s="92" t="str">
        <f t="shared" si="195"/>
        <v>1579. Gestión de Programas Estrategias y Planes para el BienestarGestión Integral Estrategias y Programas5_SUBRED3_DICIEMBRE_2025</v>
      </c>
      <c r="O5543" s="75">
        <v>13832016</v>
      </c>
      <c r="R5543" s="21">
        <v>1</v>
      </c>
      <c r="S5543" s="21">
        <v>13832016</v>
      </c>
    </row>
    <row r="5544" spans="2:19" ht="30" hidden="1" customHeight="1">
      <c r="B5544">
        <v>158</v>
      </c>
      <c r="C5544" t="s">
        <v>232</v>
      </c>
      <c r="D5544" t="s">
        <v>233</v>
      </c>
      <c r="E5544" s="91" t="str">
        <f t="shared" si="196"/>
        <v>1589. Gestión de Programas Estrategias y Planes para el BienestarGestión Integral Estrategias y Programas</v>
      </c>
      <c r="F5544" t="s">
        <v>260</v>
      </c>
      <c r="G5544" t="s">
        <v>235</v>
      </c>
      <c r="H5544" t="s">
        <v>30</v>
      </c>
      <c r="I5544" s="134" t="s">
        <v>60</v>
      </c>
      <c r="J5544" t="s">
        <v>91</v>
      </c>
      <c r="K5544" t="s">
        <v>62</v>
      </c>
      <c r="L5544" s="32" t="s">
        <v>7</v>
      </c>
      <c r="M5544" s="12" t="s">
        <v>2</v>
      </c>
      <c r="N5544" s="92" t="str">
        <f t="shared" si="195"/>
        <v>1589. Gestión de Programas Estrategias y Planes para el BienestarGestión Integral Estrategias y Programas5_SUBRED3_DICIEMBRE_2025</v>
      </c>
      <c r="O5544" s="75">
        <v>2114520</v>
      </c>
      <c r="R5544" s="21">
        <v>1</v>
      </c>
      <c r="S5544" s="21">
        <v>2114520</v>
      </c>
    </row>
    <row r="5545" spans="2:19" ht="30" hidden="1" customHeight="1">
      <c r="B5545">
        <v>159</v>
      </c>
      <c r="C5545" t="s">
        <v>232</v>
      </c>
      <c r="D5545" t="s">
        <v>233</v>
      </c>
      <c r="E5545" s="91" t="str">
        <f t="shared" si="196"/>
        <v>1599. Gestión de Programas Estrategias y Planes para el BienestarGestión Integral Estrategias y Programas</v>
      </c>
      <c r="F5545" t="s">
        <v>261</v>
      </c>
      <c r="G5545" t="s">
        <v>235</v>
      </c>
      <c r="H5545" t="s">
        <v>30</v>
      </c>
      <c r="I5545" s="134" t="s">
        <v>60</v>
      </c>
      <c r="J5545" t="s">
        <v>61</v>
      </c>
      <c r="K5545" t="s">
        <v>62</v>
      </c>
      <c r="L5545" s="32" t="s">
        <v>7</v>
      </c>
      <c r="M5545" s="12" t="s">
        <v>2</v>
      </c>
      <c r="N5545" s="92" t="str">
        <f t="shared" si="195"/>
        <v>1599. Gestión de Programas Estrategias y Planes para el BienestarGestión Integral Estrategias y Programas5_SUBRED3_DICIEMBRE_2025</v>
      </c>
      <c r="O5545" s="75">
        <v>4370008</v>
      </c>
      <c r="R5545" s="21">
        <v>1</v>
      </c>
      <c r="S5545" s="21">
        <v>4370008</v>
      </c>
    </row>
    <row r="5546" spans="2:19" ht="30" hidden="1" customHeight="1">
      <c r="B5546">
        <v>160</v>
      </c>
      <c r="C5546" t="s">
        <v>232</v>
      </c>
      <c r="D5546" t="s">
        <v>233</v>
      </c>
      <c r="E5546" s="91" t="str">
        <f t="shared" si="196"/>
        <v>1609. Gestión de Programas Estrategias y Planes para el BienestarGestión Integral Estrategias y Programas</v>
      </c>
      <c r="F5546" t="s">
        <v>262</v>
      </c>
      <c r="G5546" t="s">
        <v>235</v>
      </c>
      <c r="H5546" t="s">
        <v>30</v>
      </c>
      <c r="I5546" s="134" t="s">
        <v>60</v>
      </c>
      <c r="J5546" t="s">
        <v>61</v>
      </c>
      <c r="K5546" t="s">
        <v>62</v>
      </c>
      <c r="L5546" s="32" t="s">
        <v>7</v>
      </c>
      <c r="M5546" s="12" t="s">
        <v>2</v>
      </c>
      <c r="N5546" s="92" t="str">
        <f t="shared" si="195"/>
        <v>1609. Gestión de Programas Estrategias y Planes para el BienestarGestión Integral Estrategias y Programas5_SUBRED3_DICIEMBRE_2025</v>
      </c>
      <c r="O5546" s="75">
        <v>3994272</v>
      </c>
      <c r="R5546" s="21">
        <v>1</v>
      </c>
      <c r="S5546" s="21">
        <v>3994272</v>
      </c>
    </row>
    <row r="5547" spans="2:19" ht="30" hidden="1" customHeight="1">
      <c r="B5547">
        <v>161</v>
      </c>
      <c r="C5547" t="s">
        <v>232</v>
      </c>
      <c r="D5547" t="s">
        <v>233</v>
      </c>
      <c r="E5547" s="91" t="str">
        <f t="shared" si="196"/>
        <v>1619. Gestión de Programas Estrategias y Planes para el BienestarGestión Integral Estrategias y Programas</v>
      </c>
      <c r="F5547" t="s">
        <v>263</v>
      </c>
      <c r="G5547" t="s">
        <v>237</v>
      </c>
      <c r="H5547" t="s">
        <v>30</v>
      </c>
      <c r="I5547" s="134" t="s">
        <v>60</v>
      </c>
      <c r="J5547" t="s">
        <v>61</v>
      </c>
      <c r="K5547" t="s">
        <v>62</v>
      </c>
      <c r="L5547" s="32" t="s">
        <v>7</v>
      </c>
      <c r="M5547" s="12" t="s">
        <v>2</v>
      </c>
      <c r="N5547" s="92" t="str">
        <f t="shared" si="195"/>
        <v>1619. Gestión de Programas Estrategias y Planes para el BienestarGestión Integral Estrategias y Programas5_SUBRED3_DICIEMBRE_2025</v>
      </c>
      <c r="O5547" s="75">
        <v>7347488</v>
      </c>
      <c r="R5547" s="21">
        <v>1.7663043478260869</v>
      </c>
      <c r="S5547" s="21">
        <v>12977900</v>
      </c>
    </row>
    <row r="5548" spans="2:19" ht="30" hidden="1" customHeight="1">
      <c r="B5548">
        <v>162</v>
      </c>
      <c r="C5548" t="s">
        <v>232</v>
      </c>
      <c r="D5548" t="s">
        <v>233</v>
      </c>
      <c r="E5548" s="91" t="str">
        <f t="shared" si="196"/>
        <v>1629. Gestión de Programas Estrategias y Planes para el BienestarGestión Integral Estrategias y Programas</v>
      </c>
      <c r="F5548" t="s">
        <v>264</v>
      </c>
      <c r="G5548" t="s">
        <v>237</v>
      </c>
      <c r="H5548" t="s">
        <v>30</v>
      </c>
      <c r="I5548" s="134" t="s">
        <v>60</v>
      </c>
      <c r="J5548" t="s">
        <v>61</v>
      </c>
      <c r="K5548" t="s">
        <v>62</v>
      </c>
      <c r="L5548" s="32" t="s">
        <v>7</v>
      </c>
      <c r="M5548" s="12" t="s">
        <v>2</v>
      </c>
      <c r="N5548" s="92" t="str">
        <f t="shared" si="195"/>
        <v>1629. Gestión de Programas Estrategias y Planes para el BienestarGestión Integral Estrategias y Programas5_SUBRED3_DICIEMBRE_2025</v>
      </c>
      <c r="O5548" s="75">
        <v>10478800</v>
      </c>
      <c r="R5548" s="21">
        <v>3</v>
      </c>
      <c r="S5548" s="21">
        <v>31436400</v>
      </c>
    </row>
    <row r="5549" spans="2:19" ht="30" hidden="1" customHeight="1">
      <c r="B5549">
        <v>163</v>
      </c>
      <c r="C5549" t="s">
        <v>232</v>
      </c>
      <c r="D5549" t="s">
        <v>233</v>
      </c>
      <c r="E5549" s="91" t="str">
        <f t="shared" si="196"/>
        <v>1639. Gestión de Programas Estrategias y Planes para el BienestarGestión Integral Estrategias y Programas</v>
      </c>
      <c r="F5549" t="s">
        <v>265</v>
      </c>
      <c r="G5549" t="s">
        <v>237</v>
      </c>
      <c r="H5549" t="s">
        <v>30</v>
      </c>
      <c r="I5549" s="134" t="s">
        <v>60</v>
      </c>
      <c r="J5549" t="s">
        <v>61</v>
      </c>
      <c r="K5549" t="s">
        <v>62</v>
      </c>
      <c r="L5549" s="32" t="s">
        <v>7</v>
      </c>
      <c r="M5549" s="12" t="s">
        <v>2</v>
      </c>
      <c r="N5549" s="92" t="str">
        <f t="shared" si="195"/>
        <v>1639. Gestión de Programas Estrategias y Planes para el BienestarGestión Integral Estrategias y Programas5_SUBRED3_DICIEMBRE_2025</v>
      </c>
      <c r="O5549" s="75">
        <v>3994272</v>
      </c>
      <c r="R5549" s="21">
        <v>0</v>
      </c>
      <c r="S5549" s="21">
        <v>0</v>
      </c>
    </row>
    <row r="5550" spans="2:19" ht="30" hidden="1" customHeight="1">
      <c r="B5550">
        <v>164</v>
      </c>
      <c r="C5550" t="s">
        <v>232</v>
      </c>
      <c r="D5550" t="s">
        <v>233</v>
      </c>
      <c r="E5550" s="91" t="str">
        <f t="shared" si="196"/>
        <v>1649. Gestión de Programas Estrategias y Planes para el BienestarGestión Integral Estrategias y Programas</v>
      </c>
      <c r="F5550" t="s">
        <v>266</v>
      </c>
      <c r="G5550" t="s">
        <v>237</v>
      </c>
      <c r="H5550" t="s">
        <v>30</v>
      </c>
      <c r="I5550" s="134" t="s">
        <v>60</v>
      </c>
      <c r="J5550" t="s">
        <v>61</v>
      </c>
      <c r="K5550" t="s">
        <v>62</v>
      </c>
      <c r="L5550" s="32" t="s">
        <v>7</v>
      </c>
      <c r="M5550" s="12" t="s">
        <v>2</v>
      </c>
      <c r="N5550" s="92" t="str">
        <f t="shared" si="195"/>
        <v>1649. Gestión de Programas Estrategias y Planes para el BienestarGestión Integral Estrategias y Programas5_SUBRED3_DICIEMBRE_2025</v>
      </c>
      <c r="O5550" s="75">
        <v>6484528</v>
      </c>
      <c r="R5550" s="21">
        <v>4</v>
      </c>
      <c r="S5550" s="21">
        <v>25938112</v>
      </c>
    </row>
    <row r="5551" spans="2:19" ht="30" hidden="1" customHeight="1">
      <c r="B5551">
        <v>165</v>
      </c>
      <c r="C5551" t="s">
        <v>232</v>
      </c>
      <c r="D5551" t="s">
        <v>233</v>
      </c>
      <c r="E5551" s="91" t="str">
        <f t="shared" si="196"/>
        <v>1659. Gestión de Programas Estrategias y Planes para el BienestarGestión Integral Estrategias y Programas</v>
      </c>
      <c r="F5551" t="s">
        <v>267</v>
      </c>
      <c r="G5551" t="s">
        <v>237</v>
      </c>
      <c r="H5551" t="s">
        <v>30</v>
      </c>
      <c r="I5551" s="134" t="s">
        <v>60</v>
      </c>
      <c r="J5551" t="s">
        <v>61</v>
      </c>
      <c r="K5551" t="s">
        <v>62</v>
      </c>
      <c r="L5551" s="32" t="s">
        <v>7</v>
      </c>
      <c r="M5551" s="12" t="s">
        <v>2</v>
      </c>
      <c r="N5551" s="92" t="str">
        <f t="shared" si="195"/>
        <v>1659. Gestión de Programas Estrategias y Planes para el BienestarGestión Integral Estrategias y Programas5_SUBRED3_DICIEMBRE_2025</v>
      </c>
      <c r="O5551" s="75">
        <v>3994272</v>
      </c>
      <c r="R5551" s="21">
        <v>65.673913043478251</v>
      </c>
      <c r="S5551" s="21">
        <v>262319471.99999997</v>
      </c>
    </row>
    <row r="5552" spans="2:19" ht="30" hidden="1" customHeight="1">
      <c r="B5552">
        <v>166</v>
      </c>
      <c r="C5552" t="s">
        <v>232</v>
      </c>
      <c r="D5552" t="s">
        <v>233</v>
      </c>
      <c r="E5552" s="91" t="str">
        <f t="shared" si="196"/>
        <v>1669. Gestión de Programas Estrategias y Planes para el BienestarGestión Integral Estrategias y Programas</v>
      </c>
      <c r="F5552" t="s">
        <v>268</v>
      </c>
      <c r="G5552" t="s">
        <v>237</v>
      </c>
      <c r="H5552" t="s">
        <v>30</v>
      </c>
      <c r="I5552" s="134" t="s">
        <v>60</v>
      </c>
      <c r="J5552" t="s">
        <v>61</v>
      </c>
      <c r="K5552" t="s">
        <v>62</v>
      </c>
      <c r="L5552" s="32" t="s">
        <v>7</v>
      </c>
      <c r="M5552" s="12" t="s">
        <v>2</v>
      </c>
      <c r="N5552" s="92" t="str">
        <f t="shared" si="195"/>
        <v>1669. Gestión de Programas Estrategias y Planes para el BienestarGestión Integral Estrategias y Programas5_SUBRED3_DICIEMBRE_2025</v>
      </c>
      <c r="O5552" s="75">
        <v>2983376</v>
      </c>
      <c r="R5552" s="21">
        <v>7.2065217391304355</v>
      </c>
      <c r="S5552" s="21">
        <v>21499764.000000004</v>
      </c>
    </row>
    <row r="5553" spans="2:19" ht="30" hidden="1" customHeight="1">
      <c r="B5553">
        <v>167</v>
      </c>
      <c r="C5553" t="s">
        <v>232</v>
      </c>
      <c r="D5553" t="s">
        <v>233</v>
      </c>
      <c r="E5553" s="91" t="str">
        <f t="shared" si="196"/>
        <v>1679. Gestión de Programas Estrategias y Planes para el BienestarGestión Integral Estrategias y Programas</v>
      </c>
      <c r="F5553" t="s">
        <v>269</v>
      </c>
      <c r="G5553" t="s">
        <v>237</v>
      </c>
      <c r="H5553" t="s">
        <v>30</v>
      </c>
      <c r="I5553" s="134" t="s">
        <v>60</v>
      </c>
      <c r="J5553" t="s">
        <v>61</v>
      </c>
      <c r="K5553" t="s">
        <v>62</v>
      </c>
      <c r="L5553" s="32" t="s">
        <v>7</v>
      </c>
      <c r="M5553" s="12" t="s">
        <v>2</v>
      </c>
      <c r="N5553" s="92" t="str">
        <f t="shared" si="195"/>
        <v>1679. Gestión de Programas Estrategias y Planes para el BienestarGestión Integral Estrategias y Programas5_SUBRED3_DICIEMBRE_2025</v>
      </c>
      <c r="O5553" s="75">
        <v>6484528</v>
      </c>
      <c r="R5553" s="21">
        <v>0.5</v>
      </c>
      <c r="S5553" s="21">
        <v>3242264</v>
      </c>
    </row>
    <row r="5554" spans="2:19" ht="30" hidden="1" customHeight="1">
      <c r="B5554">
        <v>168</v>
      </c>
      <c r="C5554" t="s">
        <v>232</v>
      </c>
      <c r="D5554" t="s">
        <v>233</v>
      </c>
      <c r="E5554" s="91" t="str">
        <f t="shared" si="196"/>
        <v>1689. Gestión de Programas Estrategias y Planes para el BienestarGestión Integral Estrategias y Programas</v>
      </c>
      <c r="F5554" t="s">
        <v>270</v>
      </c>
      <c r="G5554" t="s">
        <v>237</v>
      </c>
      <c r="H5554" t="s">
        <v>30</v>
      </c>
      <c r="I5554" s="134" t="s">
        <v>60</v>
      </c>
      <c r="J5554" t="s">
        <v>61</v>
      </c>
      <c r="K5554" t="s">
        <v>62</v>
      </c>
      <c r="L5554" s="32" t="s">
        <v>7</v>
      </c>
      <c r="M5554" s="12" t="s">
        <v>2</v>
      </c>
      <c r="N5554" s="92" t="str">
        <f t="shared" si="195"/>
        <v>1689. Gestión de Programas Estrategias y Planes para el BienestarGestión Integral Estrategias y Programas5_SUBRED3_DICIEMBRE_2025</v>
      </c>
      <c r="O5554" s="75">
        <v>3994272</v>
      </c>
      <c r="R5554" s="21">
        <v>6</v>
      </c>
      <c r="S5554" s="21">
        <v>23965632</v>
      </c>
    </row>
    <row r="5555" spans="2:19" ht="30" hidden="1" customHeight="1">
      <c r="B5555">
        <v>169</v>
      </c>
      <c r="C5555" t="s">
        <v>232</v>
      </c>
      <c r="D5555" t="s">
        <v>233</v>
      </c>
      <c r="E5555" s="91" t="str">
        <f t="shared" si="196"/>
        <v>1699. Gestión de Programas Estrategias y Planes para el BienestarGestión Integral Estrategias y Programas</v>
      </c>
      <c r="F5555" t="s">
        <v>271</v>
      </c>
      <c r="G5555" t="s">
        <v>237</v>
      </c>
      <c r="H5555" t="s">
        <v>30</v>
      </c>
      <c r="I5555" s="134" t="s">
        <v>60</v>
      </c>
      <c r="J5555" t="s">
        <v>61</v>
      </c>
      <c r="K5555" t="s">
        <v>62</v>
      </c>
      <c r="L5555" s="32" t="s">
        <v>7</v>
      </c>
      <c r="M5555" s="12" t="s">
        <v>2</v>
      </c>
      <c r="N5555" s="92" t="str">
        <f t="shared" si="195"/>
        <v>1699. Gestión de Programas Estrategias y Planes para el BienestarGestión Integral Estrategias y Programas5_SUBRED3_DICIEMBRE_2025</v>
      </c>
      <c r="O5555" s="75">
        <v>3994272</v>
      </c>
      <c r="R5555" s="21">
        <v>3</v>
      </c>
      <c r="S5555" s="21">
        <v>11982816</v>
      </c>
    </row>
    <row r="5556" spans="2:19" ht="30" hidden="1" customHeight="1">
      <c r="B5556">
        <v>170</v>
      </c>
      <c r="C5556" t="s">
        <v>232</v>
      </c>
      <c r="D5556" t="s">
        <v>233</v>
      </c>
      <c r="E5556" s="91" t="str">
        <f t="shared" si="196"/>
        <v>1709. Gestión de Programas Estrategias y Planes para el BienestarGestión Integral Estrategias y Programas</v>
      </c>
      <c r="F5556" t="s">
        <v>272</v>
      </c>
      <c r="G5556" t="s">
        <v>237</v>
      </c>
      <c r="H5556" t="s">
        <v>30</v>
      </c>
      <c r="I5556" s="134" t="s">
        <v>60</v>
      </c>
      <c r="J5556" t="s">
        <v>273</v>
      </c>
      <c r="K5556" t="s">
        <v>62</v>
      </c>
      <c r="L5556" s="32" t="s">
        <v>7</v>
      </c>
      <c r="M5556" s="12" t="s">
        <v>2</v>
      </c>
      <c r="N5556" s="92" t="str">
        <f t="shared" si="195"/>
        <v>1709. Gestión de Programas Estrategias y Planes para el BienestarGestión Integral Estrategias y Programas5_SUBRED3_DICIEMBRE_2025</v>
      </c>
      <c r="O5556" s="75">
        <v>19450000</v>
      </c>
      <c r="R5556" s="21">
        <v>1.1808055012853471</v>
      </c>
      <c r="S5556" s="21">
        <v>22966667</v>
      </c>
    </row>
    <row r="5557" spans="2:19" ht="30" hidden="1" customHeight="1">
      <c r="B5557">
        <v>171</v>
      </c>
      <c r="C5557" t="s">
        <v>232</v>
      </c>
      <c r="D5557" t="s">
        <v>233</v>
      </c>
      <c r="E5557" s="91" t="str">
        <f t="shared" si="196"/>
        <v>1719. Gestión de Programas Estrategias y Planes para el BienestarGestión Integral Estrategias y Programas</v>
      </c>
      <c r="F5557" t="s">
        <v>274</v>
      </c>
      <c r="G5557" t="s">
        <v>237</v>
      </c>
      <c r="H5557" t="s">
        <v>30</v>
      </c>
      <c r="I5557" s="134" t="s">
        <v>60</v>
      </c>
      <c r="J5557" t="s">
        <v>275</v>
      </c>
      <c r="K5557" t="s">
        <v>62</v>
      </c>
      <c r="L5557" s="32" t="s">
        <v>7</v>
      </c>
      <c r="M5557" s="12" t="s">
        <v>2</v>
      </c>
      <c r="N5557" s="92" t="str">
        <f t="shared" si="195"/>
        <v>1719. Gestión de Programas Estrategias y Planes para el BienestarGestión Integral Estrategias y Programas5_SUBRED3_DICIEMBRE_2025</v>
      </c>
      <c r="O5557" s="75">
        <v>3994272</v>
      </c>
      <c r="R5557" s="21">
        <v>3.1521739130434785</v>
      </c>
      <c r="S5557" s="21">
        <v>12590640</v>
      </c>
    </row>
    <row r="5558" spans="2:19" ht="30" hidden="1" customHeight="1">
      <c r="B5558">
        <v>172</v>
      </c>
      <c r="C5558" t="s">
        <v>232</v>
      </c>
      <c r="D5558" t="s">
        <v>233</v>
      </c>
      <c r="E5558" s="91" t="str">
        <f t="shared" si="196"/>
        <v>1729. Gestión de Programas Estrategias y Planes para el BienestarGestión Integral Estrategias y Programas</v>
      </c>
      <c r="F5558" t="s">
        <v>276</v>
      </c>
      <c r="G5558" t="s">
        <v>237</v>
      </c>
      <c r="H5558" t="s">
        <v>30</v>
      </c>
      <c r="I5558" s="134" t="s">
        <v>60</v>
      </c>
      <c r="J5558" t="s">
        <v>61</v>
      </c>
      <c r="K5558" t="s">
        <v>62</v>
      </c>
      <c r="L5558" s="32" t="s">
        <v>7</v>
      </c>
      <c r="M5558" s="12" t="s">
        <v>2</v>
      </c>
      <c r="N5558" s="92" t="str">
        <f t="shared" si="195"/>
        <v>1729. Gestión de Programas Estrategias y Planes para el BienestarGestión Integral Estrategias y Programas5_SUBRED3_DICIEMBRE_2025</v>
      </c>
      <c r="O5558" s="75">
        <v>9985680</v>
      </c>
      <c r="R5558" s="21">
        <v>0</v>
      </c>
      <c r="S5558" s="21">
        <v>0</v>
      </c>
    </row>
    <row r="5559" spans="2:19" s="38" customFormat="1" ht="30" hidden="1" customHeight="1">
      <c r="B5559" s="38">
        <v>173</v>
      </c>
      <c r="C5559" s="38" t="s">
        <v>232</v>
      </c>
      <c r="D5559" s="38" t="s">
        <v>233</v>
      </c>
      <c r="E5559" s="91" t="str">
        <f t="shared" si="196"/>
        <v>1739. Gestión de Programas Estrategias y Planes para el BienestarGestión Integral Estrategias y Programas</v>
      </c>
      <c r="F5559" s="38" t="s">
        <v>277</v>
      </c>
      <c r="G5559" s="38" t="s">
        <v>237</v>
      </c>
      <c r="H5559" s="38" t="s">
        <v>30</v>
      </c>
      <c r="I5559" s="134" t="s">
        <v>60</v>
      </c>
      <c r="J5559" s="38" t="s">
        <v>61</v>
      </c>
      <c r="K5559" s="38" t="s">
        <v>62</v>
      </c>
      <c r="L5559" s="32" t="s">
        <v>7</v>
      </c>
      <c r="M5559" s="12" t="s">
        <v>2</v>
      </c>
      <c r="N5559" s="92" t="str">
        <f t="shared" si="195"/>
        <v>1739. Gestión de Programas Estrategias y Planes para el BienestarGestión Integral Estrategias y Programas5_SUBRED3_DICIEMBRE_2025</v>
      </c>
      <c r="O5559" s="75">
        <v>2983376</v>
      </c>
      <c r="P5559" s="97"/>
      <c r="Q5559" s="97"/>
      <c r="R5559" s="98">
        <v>0</v>
      </c>
      <c r="S5559" s="98">
        <v>0</v>
      </c>
    </row>
    <row r="5560" spans="2:19" ht="30" hidden="1" customHeight="1">
      <c r="B5560">
        <v>174</v>
      </c>
      <c r="C5560" t="s">
        <v>278</v>
      </c>
      <c r="D5560" t="s">
        <v>279</v>
      </c>
      <c r="E5560" s="91" t="str">
        <f t="shared" si="196"/>
        <v>17410. Proceso integral e integrado de la Vigilancia de la Salud PúblicaVigilancia en salud pública</v>
      </c>
      <c r="F5560" t="s">
        <v>280</v>
      </c>
      <c r="G5560" t="s">
        <v>281</v>
      </c>
      <c r="H5560" t="s">
        <v>30</v>
      </c>
      <c r="I5560" s="134" t="s">
        <v>60</v>
      </c>
      <c r="J5560" t="s">
        <v>61</v>
      </c>
      <c r="K5560" t="s">
        <v>62</v>
      </c>
      <c r="L5560" s="32" t="s">
        <v>7</v>
      </c>
      <c r="M5560" s="12" t="s">
        <v>2</v>
      </c>
      <c r="N5560" s="92" t="str">
        <f t="shared" si="195"/>
        <v>17410. Proceso integral e integrado de la Vigilancia de la Salud PúblicaVigilancia en salud pública5_SUBRED3_DICIEMBRE_2025</v>
      </c>
      <c r="O5560" s="75">
        <v>37920928</v>
      </c>
      <c r="R5560" s="21">
        <v>1</v>
      </c>
      <c r="S5560" s="21">
        <v>37920928</v>
      </c>
    </row>
    <row r="5561" spans="2:19" ht="30" hidden="1" customHeight="1">
      <c r="B5561">
        <v>175</v>
      </c>
      <c r="C5561" t="s">
        <v>278</v>
      </c>
      <c r="D5561" t="s">
        <v>279</v>
      </c>
      <c r="E5561" s="91" t="str">
        <f t="shared" si="196"/>
        <v>17510. Proceso integral e integrado de la Vigilancia de la Salud PúblicaVigilancia en salud pública</v>
      </c>
      <c r="F5561" t="s">
        <v>282</v>
      </c>
      <c r="G5561" t="s">
        <v>281</v>
      </c>
      <c r="H5561" t="s">
        <v>30</v>
      </c>
      <c r="I5561" s="134" t="s">
        <v>60</v>
      </c>
      <c r="J5561" t="s">
        <v>61</v>
      </c>
      <c r="K5561" t="s">
        <v>62</v>
      </c>
      <c r="L5561" s="32" t="s">
        <v>7</v>
      </c>
      <c r="M5561" s="12" t="s">
        <v>2</v>
      </c>
      <c r="N5561" s="92" t="str">
        <f t="shared" si="195"/>
        <v>17510. Proceso integral e integrado de la Vigilancia de la Salud PúblicaVigilancia en salud pública5_SUBRED3_DICIEMBRE_2025</v>
      </c>
      <c r="O5561" s="75">
        <v>26899696</v>
      </c>
      <c r="R5561" s="21">
        <v>0</v>
      </c>
      <c r="S5561" s="21">
        <v>0</v>
      </c>
    </row>
    <row r="5562" spans="2:19" ht="30" hidden="1" customHeight="1">
      <c r="B5562">
        <v>176</v>
      </c>
      <c r="C5562" t="s">
        <v>278</v>
      </c>
      <c r="D5562" t="s">
        <v>279</v>
      </c>
      <c r="E5562" s="91" t="str">
        <f t="shared" si="196"/>
        <v>17610. Proceso integral e integrado de la Vigilancia de la Salud PúblicaVigilancia en salud pública</v>
      </c>
      <c r="F5562" t="s">
        <v>283</v>
      </c>
      <c r="G5562" t="s">
        <v>281</v>
      </c>
      <c r="H5562" t="s">
        <v>30</v>
      </c>
      <c r="I5562" s="134" t="s">
        <v>60</v>
      </c>
      <c r="J5562" t="s">
        <v>61</v>
      </c>
      <c r="K5562" t="s">
        <v>80</v>
      </c>
      <c r="L5562" s="32" t="s">
        <v>7</v>
      </c>
      <c r="M5562" s="12" t="s">
        <v>2</v>
      </c>
      <c r="N5562" s="92" t="str">
        <f t="shared" si="195"/>
        <v>17610. Proceso integral e integrado de la Vigilancia de la Salud PúblicaVigilancia en salud pública5_SUBRED3_DICIEMBRE_2025</v>
      </c>
      <c r="O5562" s="75">
        <v>28206464</v>
      </c>
      <c r="R5562" s="21">
        <v>0</v>
      </c>
      <c r="S5562" s="21">
        <v>0</v>
      </c>
    </row>
    <row r="5563" spans="2:19" ht="30" hidden="1" customHeight="1">
      <c r="B5563">
        <v>177</v>
      </c>
      <c r="C5563" t="s">
        <v>278</v>
      </c>
      <c r="D5563" t="s">
        <v>279</v>
      </c>
      <c r="E5563" s="91" t="str">
        <f t="shared" si="196"/>
        <v>17710. Proceso integral e integrado de la Vigilancia de la Salud PúblicaVigilancia en salud pública</v>
      </c>
      <c r="F5563" t="s">
        <v>284</v>
      </c>
      <c r="G5563" t="s">
        <v>281</v>
      </c>
      <c r="H5563" t="s">
        <v>30</v>
      </c>
      <c r="I5563" s="134" t="s">
        <v>60</v>
      </c>
      <c r="J5563" t="s">
        <v>61</v>
      </c>
      <c r="K5563" t="s">
        <v>80</v>
      </c>
      <c r="L5563" s="32" t="s">
        <v>7</v>
      </c>
      <c r="M5563" s="12" t="s">
        <v>2</v>
      </c>
      <c r="N5563" s="92" t="str">
        <f t="shared" si="195"/>
        <v>17710. Proceso integral e integrado de la Vigilancia de la Salud PúblicaVigilancia en salud pública5_SUBRED3_DICIEMBRE_2025</v>
      </c>
      <c r="O5563" s="75">
        <v>37181248</v>
      </c>
      <c r="R5563" s="21">
        <v>0</v>
      </c>
      <c r="S5563" s="21">
        <v>0</v>
      </c>
    </row>
    <row r="5564" spans="2:19" ht="30" hidden="1" customHeight="1">
      <c r="B5564">
        <v>178</v>
      </c>
      <c r="C5564" t="s">
        <v>278</v>
      </c>
      <c r="D5564" t="s">
        <v>279</v>
      </c>
      <c r="E5564" s="91" t="str">
        <f t="shared" si="196"/>
        <v>17810. Proceso integral e integrado de la Vigilancia de la Salud PúblicaVigilancia en salud pública</v>
      </c>
      <c r="F5564" t="s">
        <v>285</v>
      </c>
      <c r="G5564" t="s">
        <v>281</v>
      </c>
      <c r="H5564" t="s">
        <v>30</v>
      </c>
      <c r="I5564" s="134" t="s">
        <v>60</v>
      </c>
      <c r="J5564" t="s">
        <v>61</v>
      </c>
      <c r="K5564" t="s">
        <v>62</v>
      </c>
      <c r="L5564" s="32" t="s">
        <v>7</v>
      </c>
      <c r="M5564" s="12" t="s">
        <v>2</v>
      </c>
      <c r="N5564" s="92" t="str">
        <f t="shared" si="195"/>
        <v>17810. Proceso integral e integrado de la Vigilancia de la Salud PúblicaVigilancia en salud pública5_SUBRED3_DICIEMBRE_2025</v>
      </c>
      <c r="O5564" s="75">
        <v>7347488</v>
      </c>
      <c r="R5564" s="21">
        <v>1</v>
      </c>
      <c r="S5564" s="21">
        <v>7347488</v>
      </c>
    </row>
    <row r="5565" spans="2:19" ht="30" hidden="1" customHeight="1">
      <c r="B5565">
        <v>179</v>
      </c>
      <c r="C5565" t="s">
        <v>278</v>
      </c>
      <c r="D5565" t="s">
        <v>279</v>
      </c>
      <c r="E5565" s="91" t="str">
        <f t="shared" si="196"/>
        <v>17910. Proceso integral e integrado de la Vigilancia de la Salud PúblicaVigilancia en salud pública</v>
      </c>
      <c r="F5565" t="s">
        <v>286</v>
      </c>
      <c r="G5565" t="s">
        <v>281</v>
      </c>
      <c r="H5565" t="s">
        <v>30</v>
      </c>
      <c r="I5565" s="134" t="s">
        <v>60</v>
      </c>
      <c r="J5565" t="s">
        <v>61</v>
      </c>
      <c r="K5565" t="s">
        <v>62</v>
      </c>
      <c r="L5565" s="32" t="s">
        <v>7</v>
      </c>
      <c r="M5565" s="12" t="s">
        <v>2</v>
      </c>
      <c r="N5565" s="92" t="str">
        <f t="shared" si="195"/>
        <v>17910. Proceso integral e integrado de la Vigilancia de la Salud PúblicaVigilancia en salud pública5_SUBRED3_DICIEMBRE_2025</v>
      </c>
      <c r="O5565" s="75">
        <v>3673744</v>
      </c>
      <c r="R5565" s="21">
        <v>1</v>
      </c>
      <c r="S5565" s="21">
        <v>3673744</v>
      </c>
    </row>
    <row r="5566" spans="2:19" ht="30" hidden="1" customHeight="1">
      <c r="B5566">
        <v>180</v>
      </c>
      <c r="C5566" t="s">
        <v>278</v>
      </c>
      <c r="D5566" t="s">
        <v>279</v>
      </c>
      <c r="E5566" s="91" t="str">
        <f t="shared" si="196"/>
        <v>18010. Proceso integral e integrado de la Vigilancia de la Salud PúblicaVigilancia en salud pública</v>
      </c>
      <c r="F5566" t="s">
        <v>287</v>
      </c>
      <c r="G5566" t="s">
        <v>281</v>
      </c>
      <c r="H5566" t="s">
        <v>30</v>
      </c>
      <c r="I5566" s="134" t="s">
        <v>60</v>
      </c>
      <c r="J5566" t="s">
        <v>61</v>
      </c>
      <c r="K5566" t="s">
        <v>62</v>
      </c>
      <c r="L5566" s="32" t="s">
        <v>7</v>
      </c>
      <c r="M5566" s="12" t="s">
        <v>2</v>
      </c>
      <c r="N5566" s="92" t="str">
        <f t="shared" si="195"/>
        <v>18010. Proceso integral e integrado de la Vigilancia de la Salud PúblicaVigilancia en salud pública5_SUBRED3_DICIEMBRE_2025</v>
      </c>
      <c r="O5566" s="75">
        <v>3673744</v>
      </c>
      <c r="R5566" s="21">
        <v>0</v>
      </c>
      <c r="S5566" s="21">
        <v>0</v>
      </c>
    </row>
    <row r="5567" spans="2:19" ht="30" hidden="1" customHeight="1">
      <c r="B5567">
        <v>181</v>
      </c>
      <c r="C5567" t="s">
        <v>278</v>
      </c>
      <c r="D5567" t="s">
        <v>279</v>
      </c>
      <c r="E5567" s="91" t="str">
        <f t="shared" si="196"/>
        <v>18110. Proceso integral e integrado de la Vigilancia de la Salud PúblicaVigilancia en salud pública</v>
      </c>
      <c r="F5567" t="s">
        <v>288</v>
      </c>
      <c r="G5567" t="s">
        <v>281</v>
      </c>
      <c r="H5567" t="s">
        <v>30</v>
      </c>
      <c r="I5567" s="134" t="s">
        <v>60</v>
      </c>
      <c r="J5567" t="s">
        <v>61</v>
      </c>
      <c r="K5567" t="s">
        <v>62</v>
      </c>
      <c r="L5567" s="32" t="s">
        <v>7</v>
      </c>
      <c r="M5567" s="12" t="s">
        <v>2</v>
      </c>
      <c r="N5567" s="92" t="str">
        <f t="shared" si="195"/>
        <v>18110. Proceso integral e integrado de la Vigilancia de la Salud PúblicaVigilancia en salud pública5_SUBRED3_DICIEMBRE_2025</v>
      </c>
      <c r="O5567" s="75">
        <v>87405520</v>
      </c>
      <c r="R5567" s="21">
        <v>1</v>
      </c>
      <c r="S5567" s="21">
        <v>87405520</v>
      </c>
    </row>
    <row r="5568" spans="2:19" ht="30" hidden="1" customHeight="1">
      <c r="B5568">
        <v>182</v>
      </c>
      <c r="C5568" t="s">
        <v>278</v>
      </c>
      <c r="D5568" t="s">
        <v>279</v>
      </c>
      <c r="E5568" s="91" t="str">
        <f t="shared" si="196"/>
        <v>18210. Proceso integral e integrado de la Vigilancia de la Salud PúblicaVigilancia en salud pública</v>
      </c>
      <c r="F5568" t="s">
        <v>289</v>
      </c>
      <c r="G5568" t="s">
        <v>281</v>
      </c>
      <c r="H5568" t="s">
        <v>30</v>
      </c>
      <c r="I5568" s="134" t="s">
        <v>60</v>
      </c>
      <c r="J5568" t="s">
        <v>61</v>
      </c>
      <c r="K5568" t="s">
        <v>62</v>
      </c>
      <c r="L5568" s="32" t="s">
        <v>7</v>
      </c>
      <c r="M5568" s="12" t="s">
        <v>2</v>
      </c>
      <c r="N5568" s="92" t="str">
        <f t="shared" si="195"/>
        <v>18210. Proceso integral e integrado de la Vigilancia de la Salud PúblicaVigilancia en salud pública5_SUBRED3_DICIEMBRE_2025</v>
      </c>
      <c r="O5568" s="75">
        <v>17288787</v>
      </c>
      <c r="R5568" s="21">
        <v>0.84997148730000005</v>
      </c>
      <c r="S5568" s="21">
        <v>14694976.000002906</v>
      </c>
    </row>
    <row r="5569" spans="2:19" ht="30" hidden="1" customHeight="1">
      <c r="B5569">
        <v>183</v>
      </c>
      <c r="C5569" t="s">
        <v>278</v>
      </c>
      <c r="D5569" t="s">
        <v>279</v>
      </c>
      <c r="E5569" s="91" t="str">
        <f t="shared" si="196"/>
        <v>18310. Proceso integral e integrado de la Vigilancia de la Salud PúblicaVigilancia en salud pública</v>
      </c>
      <c r="F5569" t="s">
        <v>290</v>
      </c>
      <c r="G5569" t="s">
        <v>281</v>
      </c>
      <c r="H5569" t="s">
        <v>30</v>
      </c>
      <c r="I5569" s="134" t="s">
        <v>60</v>
      </c>
      <c r="J5569" t="s">
        <v>61</v>
      </c>
      <c r="K5569" t="s">
        <v>62</v>
      </c>
      <c r="L5569" s="32" t="s">
        <v>7</v>
      </c>
      <c r="M5569" s="12" t="s">
        <v>2</v>
      </c>
      <c r="N5569" s="92" t="str">
        <f t="shared" si="195"/>
        <v>18310. Proceso integral e integrado de la Vigilancia de la Salud PúblicaVigilancia en salud pública5_SUBRED3_DICIEMBRE_2025</v>
      </c>
      <c r="O5569" s="75">
        <v>61146880</v>
      </c>
      <c r="R5569" s="21">
        <v>0</v>
      </c>
      <c r="S5569" s="21">
        <v>0</v>
      </c>
    </row>
    <row r="5570" spans="2:19" ht="30" hidden="1" customHeight="1">
      <c r="B5570">
        <v>184</v>
      </c>
      <c r="C5570" t="s">
        <v>278</v>
      </c>
      <c r="D5570" t="s">
        <v>279</v>
      </c>
      <c r="E5570" s="91" t="str">
        <f t="shared" si="196"/>
        <v>18410. Proceso integral e integrado de la Vigilancia de la Salud PúblicaVigilancia en salud pública</v>
      </c>
      <c r="F5570" t="s">
        <v>291</v>
      </c>
      <c r="G5570" t="s">
        <v>281</v>
      </c>
      <c r="H5570" t="s">
        <v>30</v>
      </c>
      <c r="I5570" s="134" t="s">
        <v>60</v>
      </c>
      <c r="J5570" t="s">
        <v>61</v>
      </c>
      <c r="K5570" t="s">
        <v>62</v>
      </c>
      <c r="L5570" s="32" t="s">
        <v>7</v>
      </c>
      <c r="M5570" s="12" t="s">
        <v>2</v>
      </c>
      <c r="N5570" s="92" t="str">
        <f t="shared" si="195"/>
        <v>18410. Proceso integral e integrado de la Vigilancia de la Salud PúblicaVigilancia en salud pública5_SUBRED3_DICIEMBRE_2025</v>
      </c>
      <c r="O5570" s="75">
        <v>9941299</v>
      </c>
      <c r="R5570" s="21">
        <v>0</v>
      </c>
      <c r="S5570" s="21">
        <v>0</v>
      </c>
    </row>
    <row r="5571" spans="2:19" ht="30" hidden="1" customHeight="1">
      <c r="B5571">
        <v>185</v>
      </c>
      <c r="C5571" t="s">
        <v>278</v>
      </c>
      <c r="D5571" t="s">
        <v>279</v>
      </c>
      <c r="E5571" s="91" t="str">
        <f t="shared" si="196"/>
        <v>18510. Proceso integral e integrado de la Vigilancia de la Salud PúblicaVigilancia en salud pública</v>
      </c>
      <c r="F5571" t="s">
        <v>292</v>
      </c>
      <c r="G5571" t="s">
        <v>281</v>
      </c>
      <c r="H5571" t="s">
        <v>30</v>
      </c>
      <c r="I5571" s="134" t="s">
        <v>60</v>
      </c>
      <c r="J5571" t="s">
        <v>61</v>
      </c>
      <c r="K5571" t="s">
        <v>62</v>
      </c>
      <c r="L5571" s="32" t="s">
        <v>7</v>
      </c>
      <c r="M5571" s="12" t="s">
        <v>2</v>
      </c>
      <c r="N5571" s="92" t="str">
        <f t="shared" si="195"/>
        <v>18510. Proceso integral e integrado de la Vigilancia de la Salud PúblicaVigilancia en salud pública5_SUBRED3_DICIEMBRE_2025</v>
      </c>
      <c r="O5571" s="75">
        <v>40189280</v>
      </c>
      <c r="R5571" s="21">
        <v>0</v>
      </c>
      <c r="S5571" s="21">
        <v>0</v>
      </c>
    </row>
    <row r="5572" spans="2:19" ht="30" hidden="1" customHeight="1">
      <c r="B5572">
        <v>186</v>
      </c>
      <c r="C5572" t="s">
        <v>278</v>
      </c>
      <c r="D5572" t="s">
        <v>279</v>
      </c>
      <c r="E5572" s="91" t="str">
        <f t="shared" si="196"/>
        <v>18610. Proceso integral e integrado de la Vigilancia de la Salud PúblicaVigilancia en salud pública</v>
      </c>
      <c r="F5572" t="s">
        <v>293</v>
      </c>
      <c r="G5572" t="s">
        <v>281</v>
      </c>
      <c r="H5572" t="s">
        <v>30</v>
      </c>
      <c r="I5572" s="134" t="s">
        <v>60</v>
      </c>
      <c r="J5572" t="s">
        <v>61</v>
      </c>
      <c r="K5572" t="s">
        <v>80</v>
      </c>
      <c r="L5572" s="32" t="s">
        <v>7</v>
      </c>
      <c r="M5572" s="12" t="s">
        <v>2</v>
      </c>
      <c r="N5572" s="92" t="str">
        <f t="shared" si="195"/>
        <v>18610. Proceso integral e integrado de la Vigilancia de la Salud PúblicaVigilancia en salud pública5_SUBRED3_DICIEMBRE_2025</v>
      </c>
      <c r="O5572" s="75">
        <v>7347488</v>
      </c>
      <c r="R5572" s="21">
        <v>0</v>
      </c>
      <c r="S5572" s="21">
        <v>0</v>
      </c>
    </row>
    <row r="5573" spans="2:19" ht="30" hidden="1" customHeight="1">
      <c r="B5573">
        <v>187</v>
      </c>
      <c r="C5573" t="s">
        <v>278</v>
      </c>
      <c r="D5573" t="s">
        <v>279</v>
      </c>
      <c r="E5573" s="91" t="str">
        <f t="shared" si="196"/>
        <v>18710. Proceso integral e integrado de la Vigilancia de la Salud PúblicaVigilancia en salud pública</v>
      </c>
      <c r="F5573" t="s">
        <v>294</v>
      </c>
      <c r="G5573" t="s">
        <v>295</v>
      </c>
      <c r="H5573" t="s">
        <v>30</v>
      </c>
      <c r="I5573" s="134" t="s">
        <v>60</v>
      </c>
      <c r="J5573" t="s">
        <v>61</v>
      </c>
      <c r="K5573" t="s">
        <v>62</v>
      </c>
      <c r="L5573" s="32" t="s">
        <v>7</v>
      </c>
      <c r="M5573" s="12" t="s">
        <v>2</v>
      </c>
      <c r="N5573" s="92" t="str">
        <f t="shared" si="195"/>
        <v>18710. Proceso integral e integrado de la Vigilancia de la Salud PúblicaVigilancia en salud pública5_SUBRED3_DICIEMBRE_2025</v>
      </c>
      <c r="O5573" s="75">
        <v>3994272</v>
      </c>
      <c r="R5573" s="21">
        <v>10</v>
      </c>
      <c r="S5573" s="21">
        <v>39942720</v>
      </c>
    </row>
    <row r="5574" spans="2:19" ht="30" hidden="1" customHeight="1">
      <c r="B5574">
        <v>188</v>
      </c>
      <c r="C5574" t="s">
        <v>278</v>
      </c>
      <c r="D5574" t="s">
        <v>279</v>
      </c>
      <c r="E5574" s="91" t="str">
        <f t="shared" si="196"/>
        <v>18810. Proceso integral e integrado de la Vigilancia de la Salud PúblicaVigilancia en salud pública</v>
      </c>
      <c r="F5574" t="s">
        <v>296</v>
      </c>
      <c r="G5574" t="s">
        <v>295</v>
      </c>
      <c r="H5574" t="s">
        <v>30</v>
      </c>
      <c r="I5574" s="134" t="s">
        <v>60</v>
      </c>
      <c r="J5574" t="s">
        <v>61</v>
      </c>
      <c r="K5574" t="s">
        <v>62</v>
      </c>
      <c r="L5574" s="32" t="s">
        <v>7</v>
      </c>
      <c r="M5574" s="12" t="s">
        <v>2</v>
      </c>
      <c r="N5574" s="92" t="str">
        <f t="shared" ref="N5574:N5637" si="197">+E5574&amp;L5574&amp;M5574</f>
        <v>18810. Proceso integral e integrado de la Vigilancia de la Salud PúblicaVigilancia en salud pública5_SUBRED3_DICIEMBRE_2025</v>
      </c>
      <c r="O5574" s="75">
        <v>33280669</v>
      </c>
      <c r="R5574" s="21">
        <v>1</v>
      </c>
      <c r="S5574" s="21">
        <v>33280669</v>
      </c>
    </row>
    <row r="5575" spans="2:19" ht="30" hidden="1" customHeight="1">
      <c r="B5575">
        <v>189</v>
      </c>
      <c r="C5575" t="s">
        <v>278</v>
      </c>
      <c r="D5575" t="s">
        <v>279</v>
      </c>
      <c r="E5575" s="91" t="str">
        <f t="shared" si="196"/>
        <v>18910. Proceso integral e integrado de la Vigilancia de la Salud PúblicaVigilancia en salud pública</v>
      </c>
      <c r="F5575" t="s">
        <v>297</v>
      </c>
      <c r="G5575" t="s">
        <v>295</v>
      </c>
      <c r="H5575" t="s">
        <v>30</v>
      </c>
      <c r="I5575" s="134" t="s">
        <v>60</v>
      </c>
      <c r="J5575" t="s">
        <v>61</v>
      </c>
      <c r="K5575" t="s">
        <v>62</v>
      </c>
      <c r="L5575" s="32" t="s">
        <v>7</v>
      </c>
      <c r="M5575" s="12" t="s">
        <v>2</v>
      </c>
      <c r="N5575" s="92" t="str">
        <f t="shared" si="197"/>
        <v>18910. Proceso integral e integrado de la Vigilancia de la Salud PúblicaVigilancia en salud pública5_SUBRED3_DICIEMBRE_2025</v>
      </c>
      <c r="O5575" s="75">
        <v>25933181</v>
      </c>
      <c r="R5575" s="21">
        <v>0</v>
      </c>
      <c r="S5575" s="21">
        <v>0</v>
      </c>
    </row>
    <row r="5576" spans="2:19" ht="30" hidden="1" customHeight="1">
      <c r="B5576">
        <v>190</v>
      </c>
      <c r="C5576" t="s">
        <v>278</v>
      </c>
      <c r="D5576" t="s">
        <v>279</v>
      </c>
      <c r="E5576" s="91" t="str">
        <f t="shared" si="196"/>
        <v>19010. Proceso integral e integrado de la Vigilancia de la Salud PúblicaVigilancia en salud pública</v>
      </c>
      <c r="F5576" t="s">
        <v>298</v>
      </c>
      <c r="G5576" t="s">
        <v>295</v>
      </c>
      <c r="H5576" t="s">
        <v>30</v>
      </c>
      <c r="I5576" s="134" t="s">
        <v>60</v>
      </c>
      <c r="J5576" t="s">
        <v>61</v>
      </c>
      <c r="K5576" t="s">
        <v>62</v>
      </c>
      <c r="L5576" s="32" t="s">
        <v>7</v>
      </c>
      <c r="M5576" s="12" t="s">
        <v>2</v>
      </c>
      <c r="N5576" s="92" t="str">
        <f t="shared" si="197"/>
        <v>19010. Proceso integral e integrado de la Vigilancia de la Salud PúblicaVigilancia en salud pública5_SUBRED3_DICIEMBRE_2025</v>
      </c>
      <c r="O5576" s="75">
        <v>8432352</v>
      </c>
      <c r="R5576" s="21">
        <v>1</v>
      </c>
      <c r="S5576" s="21">
        <v>8432352</v>
      </c>
    </row>
    <row r="5577" spans="2:19" ht="30" hidden="1" customHeight="1">
      <c r="B5577">
        <v>191</v>
      </c>
      <c r="C5577" t="s">
        <v>278</v>
      </c>
      <c r="D5577" t="s">
        <v>279</v>
      </c>
      <c r="E5577" s="91" t="str">
        <f t="shared" si="196"/>
        <v>19110. Proceso integral e integrado de la Vigilancia de la Salud PúblicaVigilancia en salud pública</v>
      </c>
      <c r="F5577" t="s">
        <v>299</v>
      </c>
      <c r="G5577" t="s">
        <v>281</v>
      </c>
      <c r="H5577" t="s">
        <v>30</v>
      </c>
      <c r="I5577" s="134" t="s">
        <v>60</v>
      </c>
      <c r="J5577" t="s">
        <v>61</v>
      </c>
      <c r="K5577" t="s">
        <v>62</v>
      </c>
      <c r="L5577" s="32" t="s">
        <v>7</v>
      </c>
      <c r="M5577" s="12" t="s">
        <v>2</v>
      </c>
      <c r="N5577" s="92" t="str">
        <f t="shared" si="197"/>
        <v>19110. Proceso integral e integrado de la Vigilancia de la Salud PúblicaVigilancia en salud pública5_SUBRED3_DICIEMBRE_2025</v>
      </c>
      <c r="O5577" s="75">
        <v>7347488</v>
      </c>
      <c r="R5577" s="21">
        <v>0</v>
      </c>
      <c r="S5577" s="21">
        <v>0</v>
      </c>
    </row>
    <row r="5578" spans="2:19" ht="30" hidden="1" customHeight="1">
      <c r="B5578">
        <v>192</v>
      </c>
      <c r="C5578" t="s">
        <v>278</v>
      </c>
      <c r="D5578" t="s">
        <v>279</v>
      </c>
      <c r="E5578" s="91" t="str">
        <f t="shared" si="196"/>
        <v>19210. Proceso integral e integrado de la Vigilancia de la Salud PúblicaVigilancia en salud pública</v>
      </c>
      <c r="F5578" t="s">
        <v>300</v>
      </c>
      <c r="G5578" t="s">
        <v>281</v>
      </c>
      <c r="H5578" t="s">
        <v>30</v>
      </c>
      <c r="I5578" s="134" t="s">
        <v>60</v>
      </c>
      <c r="J5578" t="s">
        <v>61</v>
      </c>
      <c r="K5578" t="s">
        <v>62</v>
      </c>
      <c r="L5578" s="32" t="s">
        <v>7</v>
      </c>
      <c r="M5578" s="12" t="s">
        <v>2</v>
      </c>
      <c r="N5578" s="92" t="str">
        <f t="shared" si="197"/>
        <v>19210. Proceso integral e integrado de la Vigilancia de la Salud PúblicaVigilancia en salud pública5_SUBRED3_DICIEMBRE_2025</v>
      </c>
      <c r="O5578" s="75">
        <v>3673744</v>
      </c>
      <c r="R5578" s="21">
        <v>1</v>
      </c>
      <c r="S5578" s="21">
        <v>3673744</v>
      </c>
    </row>
    <row r="5579" spans="2:19" ht="30" hidden="1" customHeight="1">
      <c r="B5579">
        <v>193</v>
      </c>
      <c r="C5579" t="s">
        <v>278</v>
      </c>
      <c r="D5579" t="s">
        <v>279</v>
      </c>
      <c r="E5579" s="91" t="str">
        <f t="shared" si="196"/>
        <v>19310. Proceso integral e integrado de la Vigilancia de la Salud PúblicaVigilancia en salud pública</v>
      </c>
      <c r="F5579" t="s">
        <v>301</v>
      </c>
      <c r="G5579" t="s">
        <v>295</v>
      </c>
      <c r="H5579" t="s">
        <v>30</v>
      </c>
      <c r="I5579" s="134" t="s">
        <v>60</v>
      </c>
      <c r="J5579" t="s">
        <v>61</v>
      </c>
      <c r="K5579" t="s">
        <v>62</v>
      </c>
      <c r="L5579" s="32" t="s">
        <v>7</v>
      </c>
      <c r="M5579" s="12" t="s">
        <v>2</v>
      </c>
      <c r="N5579" s="92" t="str">
        <f t="shared" si="197"/>
        <v>19310. Proceso integral e integrado de la Vigilancia de la Salud PúblicaVigilancia en salud pública5_SUBRED3_DICIEMBRE_2025</v>
      </c>
      <c r="O5579" s="75">
        <v>42556256</v>
      </c>
      <c r="R5579" s="21">
        <v>0</v>
      </c>
      <c r="S5579" s="21">
        <v>0</v>
      </c>
    </row>
    <row r="5580" spans="2:19" ht="30" hidden="1" customHeight="1">
      <c r="B5580">
        <v>194</v>
      </c>
      <c r="C5580" t="s">
        <v>278</v>
      </c>
      <c r="D5580" t="s">
        <v>279</v>
      </c>
      <c r="E5580" s="91" t="str">
        <f t="shared" si="196"/>
        <v>19410. Proceso integral e integrado de la Vigilancia de la Salud PúblicaVigilancia en salud pública</v>
      </c>
      <c r="F5580" t="s">
        <v>302</v>
      </c>
      <c r="G5580" t="s">
        <v>295</v>
      </c>
      <c r="H5580" t="s">
        <v>30</v>
      </c>
      <c r="I5580" s="134" t="s">
        <v>60</v>
      </c>
      <c r="J5580" t="s">
        <v>61</v>
      </c>
      <c r="K5580" t="s">
        <v>62</v>
      </c>
      <c r="L5580" s="32" t="s">
        <v>7</v>
      </c>
      <c r="M5580" s="12" t="s">
        <v>2</v>
      </c>
      <c r="N5580" s="92" t="str">
        <f t="shared" si="197"/>
        <v>19410. Proceso integral e integrado de la Vigilancia de la Salud PúblicaVigilancia en salud pública5_SUBRED3_DICIEMBRE_2025</v>
      </c>
      <c r="O5580" s="75">
        <v>38561984</v>
      </c>
      <c r="R5580" s="21">
        <v>0</v>
      </c>
      <c r="S5580" s="21">
        <v>0</v>
      </c>
    </row>
    <row r="5581" spans="2:19" ht="30" hidden="1" customHeight="1">
      <c r="B5581">
        <v>195</v>
      </c>
      <c r="C5581" t="s">
        <v>278</v>
      </c>
      <c r="D5581" t="s">
        <v>279</v>
      </c>
      <c r="E5581" s="91" t="str">
        <f t="shared" si="196"/>
        <v>19510. Proceso integral e integrado de la Vigilancia de la Salud PúblicaVigilancia en salud pública</v>
      </c>
      <c r="F5581" t="s">
        <v>303</v>
      </c>
      <c r="G5581" t="s">
        <v>281</v>
      </c>
      <c r="H5581" t="s">
        <v>30</v>
      </c>
      <c r="I5581" s="134" t="s">
        <v>60</v>
      </c>
      <c r="J5581" t="s">
        <v>61</v>
      </c>
      <c r="K5581" t="s">
        <v>62</v>
      </c>
      <c r="L5581" s="32" t="s">
        <v>7</v>
      </c>
      <c r="M5581" s="12" t="s">
        <v>2</v>
      </c>
      <c r="N5581" s="92" t="str">
        <f t="shared" si="197"/>
        <v>19510. Proceso integral e integrado de la Vigilancia de la Salud PúblicaVigilancia en salud pública5_SUBRED3_DICIEMBRE_2025</v>
      </c>
      <c r="O5581" s="75">
        <v>125967504</v>
      </c>
      <c r="R5581" s="21">
        <v>0</v>
      </c>
      <c r="S5581" s="21">
        <v>0</v>
      </c>
    </row>
    <row r="5582" spans="2:19" ht="30" hidden="1" customHeight="1">
      <c r="B5582">
        <v>196</v>
      </c>
      <c r="C5582" t="s">
        <v>278</v>
      </c>
      <c r="D5582" t="s">
        <v>279</v>
      </c>
      <c r="E5582" s="91" t="str">
        <f t="shared" si="196"/>
        <v>19610. Proceso integral e integrado de la Vigilancia de la Salud PúblicaVigilancia en salud pública</v>
      </c>
      <c r="F5582" t="s">
        <v>304</v>
      </c>
      <c r="G5582" t="s">
        <v>281</v>
      </c>
      <c r="H5582" t="s">
        <v>30</v>
      </c>
      <c r="I5582" s="134" t="s">
        <v>60</v>
      </c>
      <c r="J5582" t="s">
        <v>61</v>
      </c>
      <c r="K5582" t="s">
        <v>62</v>
      </c>
      <c r="L5582" s="32" t="s">
        <v>7</v>
      </c>
      <c r="M5582" s="12" t="s">
        <v>2</v>
      </c>
      <c r="N5582" s="92" t="str">
        <f t="shared" si="197"/>
        <v>19610. Proceso integral e integrado de la Vigilancia de la Salud PúblicaVigilancia en salud pública5_SUBRED3_DICIEMBRE_2025</v>
      </c>
      <c r="O5582" s="75">
        <v>59199056</v>
      </c>
      <c r="R5582" s="21">
        <v>1</v>
      </c>
      <c r="S5582" s="21">
        <v>59199056</v>
      </c>
    </row>
    <row r="5583" spans="2:19" ht="30" hidden="1" customHeight="1">
      <c r="B5583">
        <v>197</v>
      </c>
      <c r="C5583" t="s">
        <v>278</v>
      </c>
      <c r="D5583" t="s">
        <v>279</v>
      </c>
      <c r="E5583" s="91" t="str">
        <f t="shared" si="196"/>
        <v>19710. Proceso integral e integrado de la Vigilancia de la Salud PúblicaVigilancia en salud pública</v>
      </c>
      <c r="F5583" t="s">
        <v>305</v>
      </c>
      <c r="G5583" t="s">
        <v>281</v>
      </c>
      <c r="H5583" t="s">
        <v>30</v>
      </c>
      <c r="I5583" s="134" t="s">
        <v>60</v>
      </c>
      <c r="J5583" t="s">
        <v>61</v>
      </c>
      <c r="K5583" t="s">
        <v>62</v>
      </c>
      <c r="L5583" s="32" t="s">
        <v>7</v>
      </c>
      <c r="M5583" s="12" t="s">
        <v>2</v>
      </c>
      <c r="N5583" s="92" t="str">
        <f t="shared" si="197"/>
        <v>19710. Proceso integral e integrado de la Vigilancia de la Salud PúblicaVigilancia en salud pública5_SUBRED3_DICIEMBRE_2025</v>
      </c>
      <c r="O5583" s="75">
        <v>34888240</v>
      </c>
      <c r="R5583" s="21">
        <v>0</v>
      </c>
      <c r="S5583" s="21">
        <v>0</v>
      </c>
    </row>
    <row r="5584" spans="2:19" ht="30" hidden="1" customHeight="1">
      <c r="B5584">
        <v>198</v>
      </c>
      <c r="C5584" t="s">
        <v>278</v>
      </c>
      <c r="D5584" t="s">
        <v>279</v>
      </c>
      <c r="E5584" s="91" t="str">
        <f t="shared" si="196"/>
        <v>19810. Proceso integral e integrado de la Vigilancia de la Salud PúblicaVigilancia en salud pública</v>
      </c>
      <c r="F5584" t="s">
        <v>306</v>
      </c>
      <c r="G5584" t="s">
        <v>281</v>
      </c>
      <c r="H5584" t="s">
        <v>30</v>
      </c>
      <c r="I5584" s="134" t="s">
        <v>60</v>
      </c>
      <c r="J5584" t="s">
        <v>61</v>
      </c>
      <c r="K5584" t="s">
        <v>62</v>
      </c>
      <c r="L5584" s="32" t="s">
        <v>7</v>
      </c>
      <c r="M5584" s="12" t="s">
        <v>2</v>
      </c>
      <c r="N5584" s="92" t="str">
        <f t="shared" si="197"/>
        <v>19810. Proceso integral e integrado de la Vigilancia de la Salud PúblicaVigilancia en salud pública5_SUBRED3_DICIEMBRE_2025</v>
      </c>
      <c r="O5584" s="75">
        <v>73252976</v>
      </c>
      <c r="R5584" s="21">
        <v>0</v>
      </c>
      <c r="S5584" s="21">
        <v>0</v>
      </c>
    </row>
    <row r="5585" spans="2:19" ht="30" hidden="1" customHeight="1">
      <c r="B5585">
        <v>199</v>
      </c>
      <c r="C5585" t="s">
        <v>278</v>
      </c>
      <c r="D5585" t="s">
        <v>279</v>
      </c>
      <c r="E5585" s="91" t="str">
        <f t="shared" si="196"/>
        <v>19910. Proceso integral e integrado de la Vigilancia de la Salud PúblicaVigilancia en salud pública</v>
      </c>
      <c r="F5585" t="s">
        <v>307</v>
      </c>
      <c r="G5585" t="s">
        <v>281</v>
      </c>
      <c r="H5585" t="s">
        <v>30</v>
      </c>
      <c r="I5585" s="134" t="s">
        <v>60</v>
      </c>
      <c r="J5585" t="s">
        <v>61</v>
      </c>
      <c r="K5585" t="s">
        <v>62</v>
      </c>
      <c r="L5585" s="32" t="s">
        <v>7</v>
      </c>
      <c r="M5585" s="12" t="s">
        <v>2</v>
      </c>
      <c r="N5585" s="92" t="str">
        <f t="shared" si="197"/>
        <v>19910. Proceso integral e integrado de la Vigilancia de la Salud PúblicaVigilancia en salud pública5_SUBRED3_DICIEMBRE_2025</v>
      </c>
      <c r="O5585" s="75">
        <v>67631408</v>
      </c>
      <c r="R5585" s="21">
        <v>1</v>
      </c>
      <c r="S5585" s="21">
        <v>67631408</v>
      </c>
    </row>
    <row r="5586" spans="2:19" ht="30" hidden="1" customHeight="1">
      <c r="B5586">
        <v>200</v>
      </c>
      <c r="C5586" t="s">
        <v>278</v>
      </c>
      <c r="D5586" t="s">
        <v>279</v>
      </c>
      <c r="E5586" s="91" t="str">
        <f t="shared" si="196"/>
        <v>20010. Proceso integral e integrado de la Vigilancia de la Salud PúblicaVigilancia en salud pública</v>
      </c>
      <c r="F5586" t="s">
        <v>308</v>
      </c>
      <c r="G5586" t="s">
        <v>281</v>
      </c>
      <c r="H5586" t="s">
        <v>30</v>
      </c>
      <c r="I5586" s="134" t="s">
        <v>60</v>
      </c>
      <c r="J5586" t="s">
        <v>61</v>
      </c>
      <c r="K5586" t="s">
        <v>62</v>
      </c>
      <c r="L5586" s="32" t="s">
        <v>7</v>
      </c>
      <c r="M5586" s="12" t="s">
        <v>2</v>
      </c>
      <c r="N5586" s="92" t="str">
        <f t="shared" si="197"/>
        <v>20010. Proceso integral e integrado de la Vigilancia de la Salud PúblicaVigilancia en salud pública5_SUBRED3_DICIEMBRE_2025</v>
      </c>
      <c r="O5586" s="75">
        <v>62009840</v>
      </c>
      <c r="R5586" s="21">
        <v>0</v>
      </c>
      <c r="S5586" s="21">
        <v>0</v>
      </c>
    </row>
    <row r="5587" spans="2:19" ht="30" hidden="1" customHeight="1">
      <c r="B5587">
        <v>201</v>
      </c>
      <c r="C5587" t="s">
        <v>278</v>
      </c>
      <c r="D5587" t="s">
        <v>279</v>
      </c>
      <c r="E5587" s="91" t="str">
        <f t="shared" si="196"/>
        <v>20110. Proceso integral e integrado de la Vigilancia de la Salud PúblicaVigilancia en salud pública</v>
      </c>
      <c r="F5587" t="s">
        <v>309</v>
      </c>
      <c r="G5587" t="s">
        <v>295</v>
      </c>
      <c r="H5587" t="s">
        <v>30</v>
      </c>
      <c r="I5587" s="134" t="s">
        <v>60</v>
      </c>
      <c r="J5587" t="s">
        <v>310</v>
      </c>
      <c r="K5587" t="s">
        <v>62</v>
      </c>
      <c r="L5587" s="32" t="s">
        <v>7</v>
      </c>
      <c r="M5587" s="12" t="s">
        <v>2</v>
      </c>
      <c r="N5587" s="92" t="str">
        <f t="shared" si="197"/>
        <v>20110. Proceso integral e integrado de la Vigilancia de la Salud PúblicaVigilancia en salud pública5_SUBRED3_DICIEMBRE_2025</v>
      </c>
      <c r="O5587" s="75">
        <v>152760</v>
      </c>
      <c r="R5587" s="21">
        <v>158</v>
      </c>
      <c r="S5587" s="21">
        <v>24136080</v>
      </c>
    </row>
    <row r="5588" spans="2:19" ht="30" hidden="1" customHeight="1">
      <c r="B5588">
        <v>202</v>
      </c>
      <c r="C5588" t="s">
        <v>278</v>
      </c>
      <c r="D5588" t="s">
        <v>279</v>
      </c>
      <c r="E5588" s="91" t="str">
        <f t="shared" ref="E5588:E5651" si="198">B5588&amp;C5588&amp;D5588</f>
        <v>20210. Proceso integral e integrado de la Vigilancia de la Salud PúblicaVigilancia en salud pública</v>
      </c>
      <c r="F5588" t="s">
        <v>311</v>
      </c>
      <c r="G5588" t="s">
        <v>281</v>
      </c>
      <c r="H5588" t="s">
        <v>30</v>
      </c>
      <c r="I5588" s="134" t="s">
        <v>60</v>
      </c>
      <c r="J5588" t="s">
        <v>61</v>
      </c>
      <c r="K5588" t="s">
        <v>62</v>
      </c>
      <c r="L5588" s="32" t="s">
        <v>7</v>
      </c>
      <c r="M5588" s="12" t="s">
        <v>2</v>
      </c>
      <c r="N5588" s="92" t="str">
        <f t="shared" si="197"/>
        <v>20210. Proceso integral e integrado de la Vigilancia de la Salud PúblicaVigilancia en salud pública5_SUBRED3_DICIEMBRE_2025</v>
      </c>
      <c r="O5588" s="75">
        <v>41150864</v>
      </c>
      <c r="R5588" s="21">
        <v>0</v>
      </c>
      <c r="S5588" s="21">
        <v>0</v>
      </c>
    </row>
    <row r="5589" spans="2:19" ht="30" hidden="1" customHeight="1">
      <c r="B5589">
        <v>203</v>
      </c>
      <c r="C5589" t="s">
        <v>278</v>
      </c>
      <c r="D5589" t="s">
        <v>279</v>
      </c>
      <c r="E5589" s="91" t="str">
        <f t="shared" si="198"/>
        <v>20310. Proceso integral e integrado de la Vigilancia de la Salud PúblicaVigilancia en salud pública</v>
      </c>
      <c r="F5589" t="s">
        <v>312</v>
      </c>
      <c r="G5589" t="s">
        <v>281</v>
      </c>
      <c r="H5589" t="s">
        <v>30</v>
      </c>
      <c r="I5589" s="134" t="s">
        <v>60</v>
      </c>
      <c r="J5589" t="s">
        <v>61</v>
      </c>
      <c r="K5589" t="s">
        <v>62</v>
      </c>
      <c r="L5589" s="32" t="s">
        <v>7</v>
      </c>
      <c r="M5589" s="12" t="s">
        <v>2</v>
      </c>
      <c r="N5589" s="92" t="str">
        <f t="shared" si="197"/>
        <v>20310. Proceso integral e integrado de la Vigilancia de la Salud PúblicaVigilancia en salud pública5_SUBRED3_DICIEMBRE_2025</v>
      </c>
      <c r="O5589" s="75">
        <v>37156592</v>
      </c>
      <c r="R5589" s="21">
        <v>1</v>
      </c>
      <c r="S5589" s="21">
        <v>37156592</v>
      </c>
    </row>
    <row r="5590" spans="2:19" ht="30" hidden="1" customHeight="1">
      <c r="B5590">
        <v>204</v>
      </c>
      <c r="C5590" t="s">
        <v>278</v>
      </c>
      <c r="D5590" t="s">
        <v>279</v>
      </c>
      <c r="E5590" s="91" t="str">
        <f t="shared" si="198"/>
        <v>20410. Proceso integral e integrado de la Vigilancia de la Salud PúblicaVigilancia en salud pública</v>
      </c>
      <c r="F5590" t="s">
        <v>313</v>
      </c>
      <c r="G5590" t="s">
        <v>281</v>
      </c>
      <c r="H5590" t="s">
        <v>30</v>
      </c>
      <c r="I5590" s="134" t="s">
        <v>60</v>
      </c>
      <c r="J5590" t="s">
        <v>61</v>
      </c>
      <c r="K5590" t="s">
        <v>62</v>
      </c>
      <c r="L5590" s="32" t="s">
        <v>7</v>
      </c>
      <c r="M5590" s="12" t="s">
        <v>2</v>
      </c>
      <c r="N5590" s="92" t="str">
        <f t="shared" si="197"/>
        <v>20410. Proceso integral e integrado de la Vigilancia de la Salud PúblicaVigilancia en salud pública5_SUBRED3_DICIEMBRE_2025</v>
      </c>
      <c r="O5590" s="75">
        <v>33162320</v>
      </c>
      <c r="R5590" s="21">
        <v>0</v>
      </c>
      <c r="S5590" s="21">
        <v>0</v>
      </c>
    </row>
    <row r="5591" spans="2:19" ht="30" hidden="1" customHeight="1">
      <c r="B5591">
        <v>205</v>
      </c>
      <c r="C5591" t="s">
        <v>278</v>
      </c>
      <c r="D5591" t="s">
        <v>279</v>
      </c>
      <c r="E5591" s="91" t="str">
        <f t="shared" si="198"/>
        <v>20510. Proceso integral e integrado de la Vigilancia de la Salud PúblicaVigilancia en salud pública</v>
      </c>
      <c r="F5591" t="s">
        <v>314</v>
      </c>
      <c r="G5591" t="s">
        <v>281</v>
      </c>
      <c r="H5591" t="s">
        <v>30</v>
      </c>
      <c r="I5591" s="134" t="s">
        <v>60</v>
      </c>
      <c r="J5591" t="s">
        <v>61</v>
      </c>
      <c r="K5591" t="s">
        <v>62</v>
      </c>
      <c r="L5591" s="32" t="s">
        <v>7</v>
      </c>
      <c r="M5591" s="12" t="s">
        <v>2</v>
      </c>
      <c r="N5591" s="92" t="str">
        <f t="shared" si="197"/>
        <v>20510. Proceso integral e integrado de la Vigilancia de la Salud PúblicaVigilancia en salud pública5_SUBRED3_DICIEMBRE_2025</v>
      </c>
      <c r="O5591" s="75">
        <v>11243136</v>
      </c>
      <c r="R5591" s="21">
        <v>1.1358695652173914</v>
      </c>
      <c r="S5591" s="21">
        <v>12770736</v>
      </c>
    </row>
    <row r="5592" spans="2:19" ht="30" hidden="1" customHeight="1">
      <c r="B5592">
        <v>206</v>
      </c>
      <c r="C5592" t="s">
        <v>278</v>
      </c>
      <c r="D5592" t="s">
        <v>279</v>
      </c>
      <c r="E5592" s="91" t="str">
        <f t="shared" si="198"/>
        <v>20610. Proceso integral e integrado de la Vigilancia de la Salud PúblicaVigilancia en salud pública</v>
      </c>
      <c r="F5592" t="s">
        <v>315</v>
      </c>
      <c r="G5592" t="s">
        <v>281</v>
      </c>
      <c r="H5592" t="s">
        <v>30</v>
      </c>
      <c r="I5592" s="134" t="s">
        <v>60</v>
      </c>
      <c r="J5592" t="s">
        <v>61</v>
      </c>
      <c r="K5592" t="s">
        <v>62</v>
      </c>
      <c r="L5592" s="32" t="s">
        <v>7</v>
      </c>
      <c r="M5592" s="12" t="s">
        <v>2</v>
      </c>
      <c r="N5592" s="92" t="str">
        <f t="shared" si="197"/>
        <v>20610. Proceso integral e integrado de la Vigilancia de la Salud PúblicaVigilancia en salud pública5_SUBRED3_DICIEMBRE_2025</v>
      </c>
      <c r="O5592" s="75">
        <v>7347488</v>
      </c>
      <c r="R5592" s="21">
        <v>1</v>
      </c>
      <c r="S5592" s="21">
        <v>7347488</v>
      </c>
    </row>
    <row r="5593" spans="2:19" ht="30" hidden="1" customHeight="1">
      <c r="B5593">
        <v>207</v>
      </c>
      <c r="C5593" t="s">
        <v>278</v>
      </c>
      <c r="D5593" t="s">
        <v>279</v>
      </c>
      <c r="E5593" s="91" t="str">
        <f t="shared" si="198"/>
        <v>20710. Proceso integral e integrado de la Vigilancia de la Salud PúblicaVigilancia en salud pública</v>
      </c>
      <c r="F5593" t="s">
        <v>316</v>
      </c>
      <c r="G5593" t="s">
        <v>281</v>
      </c>
      <c r="H5593" t="s">
        <v>30</v>
      </c>
      <c r="I5593" s="134" t="s">
        <v>60</v>
      </c>
      <c r="J5593" t="s">
        <v>61</v>
      </c>
      <c r="K5593" t="s">
        <v>62</v>
      </c>
      <c r="L5593" s="32" t="s">
        <v>7</v>
      </c>
      <c r="M5593" s="12" t="s">
        <v>2</v>
      </c>
      <c r="N5593" s="92" t="str">
        <f t="shared" si="197"/>
        <v>20710. Proceso integral e integrado de la Vigilancia de la Salud PúblicaVigilancia en salud pública5_SUBRED3_DICIEMBRE_2025</v>
      </c>
      <c r="O5593" s="75">
        <v>8210448</v>
      </c>
      <c r="R5593" s="21">
        <v>1</v>
      </c>
      <c r="S5593" s="21">
        <v>8210448</v>
      </c>
    </row>
    <row r="5594" spans="2:19" ht="30" hidden="1" customHeight="1">
      <c r="B5594">
        <v>208</v>
      </c>
      <c r="C5594" t="s">
        <v>278</v>
      </c>
      <c r="D5594" t="s">
        <v>279</v>
      </c>
      <c r="E5594" s="91" t="str">
        <f t="shared" si="198"/>
        <v>20810. Proceso integral e integrado de la Vigilancia de la Salud PúblicaVigilancia en salud pública</v>
      </c>
      <c r="F5594" t="s">
        <v>317</v>
      </c>
      <c r="G5594" t="s">
        <v>295</v>
      </c>
      <c r="H5594" t="s">
        <v>30</v>
      </c>
      <c r="I5594" s="134" t="s">
        <v>60</v>
      </c>
      <c r="J5594" t="s">
        <v>61</v>
      </c>
      <c r="K5594" t="s">
        <v>62</v>
      </c>
      <c r="L5594" s="32" t="s">
        <v>7</v>
      </c>
      <c r="M5594" s="12" t="s">
        <v>2</v>
      </c>
      <c r="N5594" s="92" t="str">
        <f t="shared" si="197"/>
        <v>20810. Proceso integral e integrado de la Vigilancia de la Salud PúblicaVigilancia en salud pública5_SUBRED3_DICIEMBRE_2025</v>
      </c>
      <c r="O5594" s="75">
        <v>12969056</v>
      </c>
      <c r="R5594" s="21">
        <v>3</v>
      </c>
      <c r="S5594" s="21">
        <v>38907168</v>
      </c>
    </row>
    <row r="5595" spans="2:19" ht="30" hidden="1" customHeight="1">
      <c r="B5595">
        <v>209</v>
      </c>
      <c r="C5595" t="s">
        <v>278</v>
      </c>
      <c r="D5595" t="s">
        <v>279</v>
      </c>
      <c r="E5595" s="91" t="str">
        <f t="shared" si="198"/>
        <v>20910. Proceso integral e integrado de la Vigilancia de la Salud PúblicaVigilancia en salud pública</v>
      </c>
      <c r="F5595" t="s">
        <v>318</v>
      </c>
      <c r="G5595" t="s">
        <v>295</v>
      </c>
      <c r="H5595" t="s">
        <v>30</v>
      </c>
      <c r="I5595" s="134" t="s">
        <v>60</v>
      </c>
      <c r="J5595" t="s">
        <v>61</v>
      </c>
      <c r="K5595" t="s">
        <v>62</v>
      </c>
      <c r="L5595" s="32" t="s">
        <v>7</v>
      </c>
      <c r="M5595" s="12" t="s">
        <v>2</v>
      </c>
      <c r="N5595" s="92" t="str">
        <f t="shared" si="197"/>
        <v>20910. Proceso integral e integrado de la Vigilancia de la Salud PúblicaVigilancia en salud pública5_SUBRED3_DICIEMBRE_2025</v>
      </c>
      <c r="O5595" s="75">
        <v>7988544</v>
      </c>
      <c r="R5595" s="21">
        <v>1</v>
      </c>
      <c r="S5595" s="21">
        <v>7988544</v>
      </c>
    </row>
    <row r="5596" spans="2:19" ht="30" hidden="1" customHeight="1">
      <c r="B5596">
        <v>210</v>
      </c>
      <c r="C5596" t="s">
        <v>278</v>
      </c>
      <c r="D5596" t="s">
        <v>279</v>
      </c>
      <c r="E5596" s="91" t="str">
        <f t="shared" si="198"/>
        <v>21010. Proceso integral e integrado de la Vigilancia de la Salud PúblicaVigilancia en salud pública</v>
      </c>
      <c r="F5596" t="s">
        <v>319</v>
      </c>
      <c r="G5596" t="s">
        <v>295</v>
      </c>
      <c r="H5596" t="s">
        <v>30</v>
      </c>
      <c r="I5596" s="134" t="s">
        <v>60</v>
      </c>
      <c r="J5596" t="s">
        <v>61</v>
      </c>
      <c r="K5596" t="s">
        <v>80</v>
      </c>
      <c r="L5596" s="32" t="s">
        <v>7</v>
      </c>
      <c r="M5596" s="12" t="s">
        <v>2</v>
      </c>
      <c r="N5596" s="92" t="str">
        <f t="shared" si="197"/>
        <v>21010. Proceso integral e integrado de la Vigilancia de la Salud PúblicaVigilancia en salud pública5_SUBRED3_DICIEMBRE_2025</v>
      </c>
      <c r="O5596" s="75">
        <v>70836688</v>
      </c>
      <c r="R5596" s="21">
        <v>0</v>
      </c>
      <c r="S5596" s="21">
        <v>0</v>
      </c>
    </row>
    <row r="5597" spans="2:19" ht="30" hidden="1" customHeight="1">
      <c r="B5597">
        <v>211</v>
      </c>
      <c r="C5597" t="s">
        <v>278</v>
      </c>
      <c r="D5597" t="s">
        <v>279</v>
      </c>
      <c r="E5597" s="91" t="str">
        <f t="shared" si="198"/>
        <v>21110. Proceso integral e integrado de la Vigilancia de la Salud PúblicaVigilancia en salud pública</v>
      </c>
      <c r="F5597" t="s">
        <v>320</v>
      </c>
      <c r="G5597" t="s">
        <v>295</v>
      </c>
      <c r="H5597" t="s">
        <v>30</v>
      </c>
      <c r="I5597" s="134" t="s">
        <v>60</v>
      </c>
      <c r="J5597" t="s">
        <v>61</v>
      </c>
      <c r="K5597" t="s">
        <v>80</v>
      </c>
      <c r="L5597" s="32" t="s">
        <v>7</v>
      </c>
      <c r="M5597" s="12" t="s">
        <v>2</v>
      </c>
      <c r="N5597" s="92" t="str">
        <f t="shared" si="197"/>
        <v>21110. Proceso integral e integrado de la Vigilancia de la Salud PúblicaVigilancia en salud pública5_SUBRED3_DICIEMBRE_2025</v>
      </c>
      <c r="O5597" s="75">
        <v>25938112</v>
      </c>
      <c r="R5597" s="21">
        <v>0</v>
      </c>
      <c r="S5597" s="21">
        <v>0</v>
      </c>
    </row>
    <row r="5598" spans="2:19" ht="30" hidden="1" customHeight="1">
      <c r="B5598">
        <v>212</v>
      </c>
      <c r="C5598" t="s">
        <v>278</v>
      </c>
      <c r="D5598" t="s">
        <v>279</v>
      </c>
      <c r="E5598" s="91" t="str">
        <f t="shared" si="198"/>
        <v>21210. Proceso integral e integrado de la Vigilancia de la Salud PúblicaVigilancia en salud pública</v>
      </c>
      <c r="F5598" t="s">
        <v>321</v>
      </c>
      <c r="G5598" t="s">
        <v>295</v>
      </c>
      <c r="H5598" t="s">
        <v>30</v>
      </c>
      <c r="I5598" s="134" t="s">
        <v>60</v>
      </c>
      <c r="J5598" t="s">
        <v>61</v>
      </c>
      <c r="K5598" t="s">
        <v>80</v>
      </c>
      <c r="L5598" s="32" t="s">
        <v>7</v>
      </c>
      <c r="M5598" s="12" t="s">
        <v>2</v>
      </c>
      <c r="N5598" s="92" t="str">
        <f t="shared" si="197"/>
        <v>21210. Proceso integral e integrado de la Vigilancia de la Salud PúblicaVigilancia en salud pública5_SUBRED3_DICIEMBRE_2025</v>
      </c>
      <c r="O5598" s="75">
        <v>100000000</v>
      </c>
      <c r="R5598" s="21">
        <v>0</v>
      </c>
      <c r="S5598" s="21">
        <v>0</v>
      </c>
    </row>
    <row r="5599" spans="2:19" ht="30" hidden="1" customHeight="1">
      <c r="B5599">
        <v>213</v>
      </c>
      <c r="C5599" t="s">
        <v>278</v>
      </c>
      <c r="D5599" t="s">
        <v>279</v>
      </c>
      <c r="E5599" s="91" t="str">
        <f t="shared" si="198"/>
        <v>21310. Proceso integral e integrado de la Vigilancia de la Salud PúblicaVigilancia en salud pública</v>
      </c>
      <c r="F5599" t="s">
        <v>322</v>
      </c>
      <c r="G5599" t="s">
        <v>281</v>
      </c>
      <c r="H5599" t="s">
        <v>30</v>
      </c>
      <c r="I5599" s="134" t="s">
        <v>60</v>
      </c>
      <c r="J5599" t="s">
        <v>61</v>
      </c>
      <c r="K5599" t="s">
        <v>62</v>
      </c>
      <c r="L5599" s="32" t="s">
        <v>7</v>
      </c>
      <c r="M5599" s="12" t="s">
        <v>2</v>
      </c>
      <c r="N5599" s="92" t="str">
        <f t="shared" si="197"/>
        <v>21310. Proceso integral e integrado de la Vigilancia de la Salud PúblicaVigilancia en salud pública5_SUBRED3_DICIEMBRE_2025</v>
      </c>
      <c r="O5599" s="75">
        <v>92953120</v>
      </c>
      <c r="R5599" s="21">
        <v>1</v>
      </c>
      <c r="S5599" s="21">
        <v>92953120</v>
      </c>
    </row>
    <row r="5600" spans="2:19" ht="30" hidden="1" customHeight="1">
      <c r="B5600">
        <v>214</v>
      </c>
      <c r="C5600" t="s">
        <v>278</v>
      </c>
      <c r="D5600" t="s">
        <v>279</v>
      </c>
      <c r="E5600" s="91" t="str">
        <f t="shared" si="198"/>
        <v>21410. Proceso integral e integrado de la Vigilancia de la Salud PúblicaVigilancia en salud pública</v>
      </c>
      <c r="F5600" t="s">
        <v>323</v>
      </c>
      <c r="G5600" t="s">
        <v>281</v>
      </c>
      <c r="H5600" t="s">
        <v>30</v>
      </c>
      <c r="I5600" s="134" t="s">
        <v>60</v>
      </c>
      <c r="J5600" t="s">
        <v>61</v>
      </c>
      <c r="K5600" t="s">
        <v>62</v>
      </c>
      <c r="L5600" s="32" t="s">
        <v>7</v>
      </c>
      <c r="M5600" s="12" t="s">
        <v>2</v>
      </c>
      <c r="N5600" s="92" t="str">
        <f t="shared" si="197"/>
        <v>21410. Proceso integral e integrado de la Vigilancia de la Salud PúblicaVigilancia en salud pública5_SUBRED3_DICIEMBRE_2025</v>
      </c>
      <c r="O5600" s="75">
        <v>72587264</v>
      </c>
      <c r="R5600" s="21">
        <v>0</v>
      </c>
      <c r="S5600" s="21">
        <v>0</v>
      </c>
    </row>
    <row r="5601" spans="2:19" ht="30" hidden="1" customHeight="1">
      <c r="B5601">
        <v>215</v>
      </c>
      <c r="C5601" t="s">
        <v>278</v>
      </c>
      <c r="D5601" t="s">
        <v>279</v>
      </c>
      <c r="E5601" s="91" t="str">
        <f t="shared" si="198"/>
        <v>21510. Proceso integral e integrado de la Vigilancia de la Salud PúblicaVigilancia en salud pública</v>
      </c>
      <c r="F5601" t="s">
        <v>324</v>
      </c>
      <c r="G5601" t="s">
        <v>295</v>
      </c>
      <c r="H5601" t="s">
        <v>30</v>
      </c>
      <c r="I5601" s="134" t="s">
        <v>60</v>
      </c>
      <c r="J5601" t="s">
        <v>325</v>
      </c>
      <c r="K5601" t="s">
        <v>62</v>
      </c>
      <c r="L5601" s="32" t="s">
        <v>7</v>
      </c>
      <c r="M5601" s="12" t="s">
        <v>2</v>
      </c>
      <c r="N5601" s="92" t="str">
        <f t="shared" si="197"/>
        <v>21510. Proceso integral e integrado de la Vigilancia de la Salud PúblicaVigilancia en salud pública5_SUBRED3_DICIEMBRE_2025</v>
      </c>
      <c r="O5601" s="75">
        <v>211452</v>
      </c>
      <c r="R5601" s="21">
        <v>1093</v>
      </c>
      <c r="S5601" s="21">
        <v>231117036</v>
      </c>
    </row>
    <row r="5602" spans="2:19" ht="30" hidden="1" customHeight="1">
      <c r="B5602">
        <v>216</v>
      </c>
      <c r="C5602" t="s">
        <v>278</v>
      </c>
      <c r="D5602" t="s">
        <v>279</v>
      </c>
      <c r="E5602" s="91" t="str">
        <f t="shared" si="198"/>
        <v>21610. Proceso integral e integrado de la Vigilancia de la Salud PúblicaVigilancia en salud pública</v>
      </c>
      <c r="F5602" t="s">
        <v>326</v>
      </c>
      <c r="G5602" t="s">
        <v>281</v>
      </c>
      <c r="H5602" t="s">
        <v>30</v>
      </c>
      <c r="I5602" s="134" t="s">
        <v>60</v>
      </c>
      <c r="J5602" t="s">
        <v>61</v>
      </c>
      <c r="K5602" t="s">
        <v>80</v>
      </c>
      <c r="L5602" s="32" t="s">
        <v>7</v>
      </c>
      <c r="M5602" s="12" t="s">
        <v>2</v>
      </c>
      <c r="N5602" s="92" t="str">
        <f t="shared" si="197"/>
        <v>21610. Proceso integral e integrado de la Vigilancia de la Salud PúblicaVigilancia en salud pública5_SUBRED3_DICIEMBRE_2025</v>
      </c>
      <c r="O5602" s="75">
        <v>30252912</v>
      </c>
      <c r="R5602" s="21">
        <v>0</v>
      </c>
      <c r="S5602" s="21">
        <v>0</v>
      </c>
    </row>
    <row r="5603" spans="2:19" ht="30" hidden="1" customHeight="1">
      <c r="B5603">
        <v>217</v>
      </c>
      <c r="C5603" t="s">
        <v>278</v>
      </c>
      <c r="D5603" t="s">
        <v>279</v>
      </c>
      <c r="E5603" s="91" t="str">
        <f t="shared" si="198"/>
        <v>21710. Proceso integral e integrado de la Vigilancia de la Salud PúblicaVigilancia en salud pública</v>
      </c>
      <c r="F5603" t="s">
        <v>327</v>
      </c>
      <c r="G5603" t="s">
        <v>281</v>
      </c>
      <c r="H5603" t="s">
        <v>30</v>
      </c>
      <c r="I5603" s="134" t="s">
        <v>60</v>
      </c>
      <c r="J5603" t="s">
        <v>61</v>
      </c>
      <c r="K5603" t="s">
        <v>62</v>
      </c>
      <c r="L5603" s="32" t="s">
        <v>7</v>
      </c>
      <c r="M5603" s="12" t="s">
        <v>2</v>
      </c>
      <c r="N5603" s="92" t="str">
        <f t="shared" si="197"/>
        <v>21710. Proceso integral e integrado de la Vigilancia de la Salud PúblicaVigilancia en salud pública5_SUBRED3_DICIEMBRE_2025</v>
      </c>
      <c r="O5603" s="75">
        <v>3994272</v>
      </c>
      <c r="R5603" s="21">
        <v>1</v>
      </c>
      <c r="S5603" s="21">
        <v>3994272</v>
      </c>
    </row>
    <row r="5604" spans="2:19" ht="30" hidden="1" customHeight="1">
      <c r="B5604">
        <v>218</v>
      </c>
      <c r="C5604" t="s">
        <v>278</v>
      </c>
      <c r="D5604" t="s">
        <v>279</v>
      </c>
      <c r="E5604" s="91" t="str">
        <f t="shared" si="198"/>
        <v>21810. Proceso integral e integrado de la Vigilancia de la Salud PúblicaVigilancia en salud pública</v>
      </c>
      <c r="F5604" t="s">
        <v>328</v>
      </c>
      <c r="G5604" t="s">
        <v>281</v>
      </c>
      <c r="H5604" t="s">
        <v>30</v>
      </c>
      <c r="I5604" s="134" t="s">
        <v>60</v>
      </c>
      <c r="J5604" t="s">
        <v>61</v>
      </c>
      <c r="K5604" t="s">
        <v>62</v>
      </c>
      <c r="L5604" s="32" t="s">
        <v>7</v>
      </c>
      <c r="M5604" s="12" t="s">
        <v>2</v>
      </c>
      <c r="N5604" s="92" t="str">
        <f t="shared" si="197"/>
        <v>21810. Proceso integral e integrado de la Vigilancia de la Salud PúblicaVigilancia en salud pública5_SUBRED3_DICIEMBRE_2025</v>
      </c>
      <c r="O5604" s="75">
        <v>7347488</v>
      </c>
      <c r="R5604" s="21">
        <v>1</v>
      </c>
      <c r="S5604" s="21">
        <v>7347488</v>
      </c>
    </row>
    <row r="5605" spans="2:19" ht="30" hidden="1" customHeight="1">
      <c r="B5605">
        <v>219</v>
      </c>
      <c r="C5605" t="s">
        <v>278</v>
      </c>
      <c r="D5605" t="s">
        <v>279</v>
      </c>
      <c r="E5605" s="91" t="str">
        <f t="shared" si="198"/>
        <v>21910. Proceso integral e integrado de la Vigilancia de la Salud PúblicaVigilancia en salud pública</v>
      </c>
      <c r="F5605" t="s">
        <v>329</v>
      </c>
      <c r="G5605" t="s">
        <v>281</v>
      </c>
      <c r="H5605" t="s">
        <v>30</v>
      </c>
      <c r="I5605" s="134" t="s">
        <v>60</v>
      </c>
      <c r="J5605" t="s">
        <v>61</v>
      </c>
      <c r="K5605" t="s">
        <v>62</v>
      </c>
      <c r="L5605" s="32" t="s">
        <v>7</v>
      </c>
      <c r="M5605" s="12" t="s">
        <v>2</v>
      </c>
      <c r="N5605" s="92" t="str">
        <f t="shared" si="197"/>
        <v>21910. Proceso integral e integrado de la Vigilancia de la Salud PúblicaVigilancia en salud pública5_SUBRED3_DICIEMBRE_2025</v>
      </c>
      <c r="O5605" s="75">
        <v>6484528</v>
      </c>
      <c r="R5605" s="21">
        <v>1</v>
      </c>
      <c r="S5605" s="21">
        <v>6484528</v>
      </c>
    </row>
    <row r="5606" spans="2:19" ht="30" hidden="1" customHeight="1">
      <c r="B5606">
        <v>220</v>
      </c>
      <c r="C5606" t="s">
        <v>278</v>
      </c>
      <c r="D5606" t="s">
        <v>279</v>
      </c>
      <c r="E5606" s="91" t="str">
        <f t="shared" si="198"/>
        <v>22010. Proceso integral e integrado de la Vigilancia de la Salud PúblicaVigilancia en salud pública</v>
      </c>
      <c r="F5606" t="s">
        <v>330</v>
      </c>
      <c r="G5606" t="s">
        <v>281</v>
      </c>
      <c r="H5606" t="s">
        <v>30</v>
      </c>
      <c r="I5606" s="134" t="s">
        <v>60</v>
      </c>
      <c r="J5606" t="s">
        <v>61</v>
      </c>
      <c r="K5606" t="s">
        <v>62</v>
      </c>
      <c r="L5606" s="32" t="s">
        <v>7</v>
      </c>
      <c r="M5606" s="12" t="s">
        <v>2</v>
      </c>
      <c r="N5606" s="92" t="str">
        <f t="shared" si="197"/>
        <v>22010. Proceso integral e integrado de la Vigilancia de la Salud PúblicaVigilancia en salud pública5_SUBRED3_DICIEMBRE_2025</v>
      </c>
      <c r="O5606" s="75">
        <v>5621568</v>
      </c>
      <c r="R5606" s="21">
        <v>1</v>
      </c>
      <c r="S5606" s="21">
        <v>5621568</v>
      </c>
    </row>
    <row r="5607" spans="2:19" ht="30" hidden="1" customHeight="1">
      <c r="B5607">
        <v>221</v>
      </c>
      <c r="C5607" t="s">
        <v>278</v>
      </c>
      <c r="D5607" t="s">
        <v>279</v>
      </c>
      <c r="E5607" s="91" t="str">
        <f t="shared" si="198"/>
        <v>22110. Proceso integral e integrado de la Vigilancia de la Salud PúblicaVigilancia en salud pública</v>
      </c>
      <c r="F5607" t="s">
        <v>331</v>
      </c>
      <c r="G5607" t="s">
        <v>295</v>
      </c>
      <c r="H5607" t="s">
        <v>30</v>
      </c>
      <c r="I5607" s="134" t="s">
        <v>60</v>
      </c>
      <c r="J5607" t="s">
        <v>61</v>
      </c>
      <c r="K5607" t="s">
        <v>80</v>
      </c>
      <c r="L5607" s="32" t="s">
        <v>7</v>
      </c>
      <c r="M5607" s="12" t="s">
        <v>2</v>
      </c>
      <c r="N5607" s="92" t="str">
        <f t="shared" si="197"/>
        <v>22110. Proceso integral e integrado de la Vigilancia de la Salud PúblicaVigilancia en salud pública5_SUBRED3_DICIEMBRE_2025</v>
      </c>
      <c r="O5607" s="75">
        <v>149094832</v>
      </c>
      <c r="R5607" s="21">
        <v>0</v>
      </c>
      <c r="S5607" s="21">
        <v>0</v>
      </c>
    </row>
    <row r="5608" spans="2:19" ht="30" hidden="1" customHeight="1">
      <c r="B5608">
        <v>222</v>
      </c>
      <c r="C5608" t="s">
        <v>278</v>
      </c>
      <c r="D5608" t="s">
        <v>279</v>
      </c>
      <c r="E5608" s="91" t="str">
        <f t="shared" si="198"/>
        <v>22210. Proceso integral e integrado de la Vigilancia de la Salud PúblicaVigilancia en salud pública</v>
      </c>
      <c r="F5608" t="s">
        <v>332</v>
      </c>
      <c r="G5608" t="s">
        <v>281</v>
      </c>
      <c r="H5608" t="s">
        <v>30</v>
      </c>
      <c r="I5608" s="134" t="s">
        <v>60</v>
      </c>
      <c r="J5608" t="s">
        <v>61</v>
      </c>
      <c r="K5608" t="s">
        <v>62</v>
      </c>
      <c r="L5608" s="32" t="s">
        <v>7</v>
      </c>
      <c r="M5608" s="12" t="s">
        <v>2</v>
      </c>
      <c r="N5608" s="92" t="str">
        <f t="shared" si="197"/>
        <v>22210. Proceso integral e integrado de la Vigilancia de la Salud PúblicaVigilancia en salud pública5_SUBRED3_DICIEMBRE_2025</v>
      </c>
      <c r="O5608" s="75">
        <v>18590624</v>
      </c>
      <c r="R5608" s="21">
        <v>1</v>
      </c>
      <c r="S5608" s="21">
        <v>18590624</v>
      </c>
    </row>
    <row r="5609" spans="2:19" ht="30" hidden="1" customHeight="1">
      <c r="B5609">
        <v>223</v>
      </c>
      <c r="C5609" t="s">
        <v>278</v>
      </c>
      <c r="D5609" t="s">
        <v>279</v>
      </c>
      <c r="E5609" s="91" t="str">
        <f t="shared" si="198"/>
        <v>22310. Proceso integral e integrado de la Vigilancia de la Salud PúblicaVigilancia en salud pública</v>
      </c>
      <c r="F5609" t="s">
        <v>333</v>
      </c>
      <c r="G5609" t="s">
        <v>281</v>
      </c>
      <c r="H5609" t="s">
        <v>30</v>
      </c>
      <c r="I5609" s="134" t="s">
        <v>60</v>
      </c>
      <c r="J5609" t="s">
        <v>61</v>
      </c>
      <c r="K5609" t="s">
        <v>62</v>
      </c>
      <c r="L5609" s="32" t="s">
        <v>7</v>
      </c>
      <c r="M5609" s="12" t="s">
        <v>2</v>
      </c>
      <c r="N5609" s="92" t="str">
        <f t="shared" si="197"/>
        <v>22310. Proceso integral e integrado de la Vigilancia de la Salud PúblicaVigilancia en salud pública5_SUBRED3_DICIEMBRE_2025</v>
      </c>
      <c r="O5609" s="75">
        <v>29488576</v>
      </c>
      <c r="R5609" s="21">
        <v>0</v>
      </c>
      <c r="S5609" s="21">
        <v>0</v>
      </c>
    </row>
    <row r="5610" spans="2:19" ht="30" hidden="1" customHeight="1">
      <c r="B5610">
        <v>224</v>
      </c>
      <c r="C5610" t="s">
        <v>278</v>
      </c>
      <c r="D5610" t="s">
        <v>279</v>
      </c>
      <c r="E5610" s="91" t="str">
        <f t="shared" si="198"/>
        <v>22410. Proceso integral e integrado de la Vigilancia de la Salud PúblicaVigilancia en salud pública</v>
      </c>
      <c r="F5610" t="s">
        <v>334</v>
      </c>
      <c r="G5610" t="s">
        <v>295</v>
      </c>
      <c r="H5610" t="s">
        <v>30</v>
      </c>
      <c r="I5610" s="134" t="s">
        <v>60</v>
      </c>
      <c r="J5610" t="s">
        <v>61</v>
      </c>
      <c r="K5610" t="s">
        <v>62</v>
      </c>
      <c r="L5610" s="32" t="s">
        <v>7</v>
      </c>
      <c r="M5610" s="12" t="s">
        <v>2</v>
      </c>
      <c r="N5610" s="92" t="str">
        <f t="shared" si="197"/>
        <v>22410. Proceso integral e integrado de la Vigilancia de la Salud PúblicaVigilancia en salud pública5_SUBRED3_DICIEMBRE_2025</v>
      </c>
      <c r="O5610" s="75">
        <v>3994272</v>
      </c>
      <c r="R5610" s="21">
        <v>1</v>
      </c>
      <c r="S5610" s="21">
        <v>3994272</v>
      </c>
    </row>
    <row r="5611" spans="2:19" ht="30" hidden="1" customHeight="1">
      <c r="B5611">
        <v>225</v>
      </c>
      <c r="C5611" t="s">
        <v>278</v>
      </c>
      <c r="D5611" t="s">
        <v>279</v>
      </c>
      <c r="E5611" s="91" t="str">
        <f t="shared" si="198"/>
        <v>22510. Proceso integral e integrado de la Vigilancia de la Salud PúblicaVigilancia en salud pública</v>
      </c>
      <c r="F5611" t="s">
        <v>335</v>
      </c>
      <c r="G5611" t="s">
        <v>281</v>
      </c>
      <c r="H5611" t="s">
        <v>30</v>
      </c>
      <c r="I5611" s="134" t="s">
        <v>60</v>
      </c>
      <c r="J5611" t="s">
        <v>61</v>
      </c>
      <c r="K5611" t="s">
        <v>62</v>
      </c>
      <c r="L5611" s="32" t="s">
        <v>7</v>
      </c>
      <c r="M5611" s="12" t="s">
        <v>2</v>
      </c>
      <c r="N5611" s="92" t="str">
        <f t="shared" si="197"/>
        <v>22510. Proceso integral e integrado de la Vigilancia de la Salud PúblicaVigilancia en salud pública5_SUBRED3_DICIEMBRE_2025</v>
      </c>
      <c r="O5611" s="75">
        <v>7347488</v>
      </c>
      <c r="R5611" s="21">
        <v>1</v>
      </c>
      <c r="S5611" s="21">
        <v>7347488</v>
      </c>
    </row>
    <row r="5612" spans="2:19" ht="30" hidden="1" customHeight="1">
      <c r="B5612">
        <v>226</v>
      </c>
      <c r="C5612" t="s">
        <v>278</v>
      </c>
      <c r="D5612" t="s">
        <v>279</v>
      </c>
      <c r="E5612" s="91" t="str">
        <f t="shared" si="198"/>
        <v>22610. Proceso integral e integrado de la Vigilancia de la Salud PúblicaVigilancia en salud pública</v>
      </c>
      <c r="F5612" t="s">
        <v>336</v>
      </c>
      <c r="G5612" t="s">
        <v>281</v>
      </c>
      <c r="H5612" t="s">
        <v>30</v>
      </c>
      <c r="I5612" s="134" t="s">
        <v>60</v>
      </c>
      <c r="J5612" t="s">
        <v>61</v>
      </c>
      <c r="K5612" t="s">
        <v>80</v>
      </c>
      <c r="L5612" s="32" t="s">
        <v>7</v>
      </c>
      <c r="M5612" s="12" t="s">
        <v>2</v>
      </c>
      <c r="N5612" s="92" t="str">
        <f t="shared" si="197"/>
        <v>22610. Proceso integral e integrado de la Vigilancia de la Salud PúblicaVigilancia en salud pública5_SUBRED3_DICIEMBRE_2025</v>
      </c>
      <c r="O5612" s="75">
        <v>95295440</v>
      </c>
      <c r="R5612" s="21">
        <v>0</v>
      </c>
      <c r="S5612" s="21">
        <v>0</v>
      </c>
    </row>
    <row r="5613" spans="2:19" ht="30" hidden="1" customHeight="1">
      <c r="B5613">
        <v>227</v>
      </c>
      <c r="C5613" t="s">
        <v>278</v>
      </c>
      <c r="D5613" t="s">
        <v>279</v>
      </c>
      <c r="E5613" s="91" t="str">
        <f t="shared" si="198"/>
        <v>22710. Proceso integral e integrado de la Vigilancia de la Salud PúblicaVigilancia en salud pública</v>
      </c>
      <c r="F5613" t="s">
        <v>337</v>
      </c>
      <c r="G5613" t="s">
        <v>281</v>
      </c>
      <c r="H5613" t="s">
        <v>30</v>
      </c>
      <c r="I5613" s="134" t="s">
        <v>60</v>
      </c>
      <c r="J5613" t="s">
        <v>61</v>
      </c>
      <c r="K5613" t="s">
        <v>80</v>
      </c>
      <c r="L5613" s="32" t="s">
        <v>7</v>
      </c>
      <c r="M5613" s="12" t="s">
        <v>2</v>
      </c>
      <c r="N5613" s="92" t="str">
        <f t="shared" si="197"/>
        <v>22710. Proceso integral e integrado de la Vigilancia de la Salud PúblicaVigilancia en salud pública5_SUBRED3_DICIEMBRE_2025</v>
      </c>
      <c r="O5613" s="75">
        <v>53602144</v>
      </c>
      <c r="R5613" s="21">
        <v>0</v>
      </c>
      <c r="S5613" s="21">
        <v>0</v>
      </c>
    </row>
    <row r="5614" spans="2:19" ht="30" hidden="1" customHeight="1">
      <c r="B5614">
        <v>228</v>
      </c>
      <c r="C5614" t="s">
        <v>278</v>
      </c>
      <c r="D5614" t="s">
        <v>279</v>
      </c>
      <c r="E5614" s="91" t="str">
        <f t="shared" si="198"/>
        <v>22810. Proceso integral e integrado de la Vigilancia de la Salud PúblicaVigilancia en salud pública</v>
      </c>
      <c r="F5614" t="s">
        <v>338</v>
      </c>
      <c r="G5614" t="s">
        <v>295</v>
      </c>
      <c r="H5614" t="s">
        <v>30</v>
      </c>
      <c r="I5614" s="134" t="s">
        <v>60</v>
      </c>
      <c r="J5614" t="s">
        <v>61</v>
      </c>
      <c r="K5614" t="s">
        <v>65</v>
      </c>
      <c r="L5614" s="32" t="s">
        <v>7</v>
      </c>
      <c r="M5614" s="12" t="s">
        <v>2</v>
      </c>
      <c r="N5614" s="92" t="str">
        <f t="shared" si="197"/>
        <v>22810. Proceso integral e integrado de la Vigilancia de la Salud PúblicaVigilancia en salud pública5_SUBRED3_DICIEMBRE_2025</v>
      </c>
      <c r="O5614" s="75">
        <v>3513480</v>
      </c>
      <c r="R5614" s="21">
        <v>0</v>
      </c>
      <c r="S5614" s="21">
        <v>0</v>
      </c>
    </row>
    <row r="5615" spans="2:19" ht="30" hidden="1" customHeight="1">
      <c r="B5615">
        <v>229</v>
      </c>
      <c r="C5615" t="s">
        <v>278</v>
      </c>
      <c r="D5615" t="s">
        <v>279</v>
      </c>
      <c r="E5615" s="91" t="str">
        <f t="shared" si="198"/>
        <v>22910. Proceso integral e integrado de la Vigilancia de la Salud PúblicaVigilancia en salud pública</v>
      </c>
      <c r="F5615" t="s">
        <v>339</v>
      </c>
      <c r="G5615" t="s">
        <v>295</v>
      </c>
      <c r="H5615" t="s">
        <v>30</v>
      </c>
      <c r="I5615" s="134" t="s">
        <v>60</v>
      </c>
      <c r="J5615" t="s">
        <v>340</v>
      </c>
      <c r="K5615" t="s">
        <v>62</v>
      </c>
      <c r="L5615" s="32" t="s">
        <v>7</v>
      </c>
      <c r="M5615" s="12" t="s">
        <v>2</v>
      </c>
      <c r="N5615" s="92" t="str">
        <f t="shared" si="197"/>
        <v>22910. Proceso integral e integrado de la Vigilancia de la Salud PúblicaVigilancia en salud pública5_SUBRED3_DICIEMBRE_2025</v>
      </c>
      <c r="O5615" s="75">
        <v>281936</v>
      </c>
      <c r="R5615" s="21">
        <v>36</v>
      </c>
      <c r="S5615" s="21">
        <v>10149696</v>
      </c>
    </row>
    <row r="5616" spans="2:19" ht="30" hidden="1" customHeight="1">
      <c r="B5616">
        <v>230</v>
      </c>
      <c r="C5616" t="s">
        <v>278</v>
      </c>
      <c r="D5616" t="s">
        <v>279</v>
      </c>
      <c r="E5616" s="91" t="str">
        <f t="shared" si="198"/>
        <v>23010. Proceso integral e integrado de la Vigilancia de la Salud PúblicaVigilancia en salud pública</v>
      </c>
      <c r="F5616" t="s">
        <v>341</v>
      </c>
      <c r="G5616" t="s">
        <v>295</v>
      </c>
      <c r="H5616" t="s">
        <v>30</v>
      </c>
      <c r="I5616" s="134" t="s">
        <v>60</v>
      </c>
      <c r="J5616" t="s">
        <v>340</v>
      </c>
      <c r="K5616" t="s">
        <v>62</v>
      </c>
      <c r="L5616" s="32" t="s">
        <v>7</v>
      </c>
      <c r="M5616" s="12" t="s">
        <v>2</v>
      </c>
      <c r="N5616" s="92" t="str">
        <f t="shared" si="197"/>
        <v>23010. Proceso integral e integrado de la Vigilancia de la Salud PúblicaVigilancia en salud pública5_SUBRED3_DICIEMBRE_2025</v>
      </c>
      <c r="O5616" s="75">
        <v>244416</v>
      </c>
      <c r="R5616" s="21">
        <v>4.5</v>
      </c>
      <c r="S5616" s="21">
        <v>1099872</v>
      </c>
    </row>
    <row r="5617" spans="2:19" ht="30" hidden="1" customHeight="1">
      <c r="B5617">
        <v>231</v>
      </c>
      <c r="C5617" t="s">
        <v>342</v>
      </c>
      <c r="D5617" t="s">
        <v>279</v>
      </c>
      <c r="E5617" s="91" t="str">
        <f t="shared" si="198"/>
        <v>23111. Proceso integral e integrado de la Vigilancia basada en ComunidadVigilancia en salud pública</v>
      </c>
      <c r="F5617" t="s">
        <v>343</v>
      </c>
      <c r="G5617" t="s">
        <v>343</v>
      </c>
      <c r="H5617" t="s">
        <v>30</v>
      </c>
      <c r="I5617" s="134" t="s">
        <v>60</v>
      </c>
      <c r="J5617" t="s">
        <v>61</v>
      </c>
      <c r="K5617" t="s">
        <v>62</v>
      </c>
      <c r="L5617" s="32" t="s">
        <v>7</v>
      </c>
      <c r="M5617" s="12" t="s">
        <v>2</v>
      </c>
      <c r="N5617" s="92" t="str">
        <f t="shared" si="197"/>
        <v>23111. Proceso integral e integrado de la Vigilancia basada en ComunidadVigilancia en salud pública5_SUBRED3_DICIEMBRE_2025</v>
      </c>
      <c r="O5617" s="75">
        <v>25173776</v>
      </c>
      <c r="R5617" s="21">
        <v>1</v>
      </c>
      <c r="S5617" s="21">
        <v>25173776</v>
      </c>
    </row>
    <row r="5618" spans="2:19" ht="30" hidden="1" customHeight="1">
      <c r="B5618">
        <v>232</v>
      </c>
      <c r="C5618" t="s">
        <v>342</v>
      </c>
      <c r="D5618" t="s">
        <v>279</v>
      </c>
      <c r="E5618" s="91" t="str">
        <f t="shared" si="198"/>
        <v>23211. Proceso integral e integrado de la Vigilancia basada en ComunidadVigilancia en salud pública</v>
      </c>
      <c r="F5618" t="s">
        <v>344</v>
      </c>
      <c r="G5618" t="s">
        <v>344</v>
      </c>
      <c r="H5618" t="s">
        <v>30</v>
      </c>
      <c r="I5618" s="134" t="s">
        <v>60</v>
      </c>
      <c r="J5618" t="s">
        <v>61</v>
      </c>
      <c r="K5618" t="s">
        <v>65</v>
      </c>
      <c r="L5618" s="32" t="s">
        <v>7</v>
      </c>
      <c r="M5618" s="12" t="s">
        <v>2</v>
      </c>
      <c r="N5618" s="92" t="str">
        <f t="shared" si="197"/>
        <v>23211. Proceso integral e integrado de la Vigilancia basada en ComunidadVigilancia en salud pública5_SUBRED3_DICIEMBRE_2025</v>
      </c>
      <c r="O5618" s="75">
        <v>5621568</v>
      </c>
      <c r="S5618" s="21">
        <v>0</v>
      </c>
    </row>
    <row r="5619" spans="2:19" ht="30" hidden="1" customHeight="1">
      <c r="B5619">
        <v>233</v>
      </c>
      <c r="C5619" t="s">
        <v>342</v>
      </c>
      <c r="D5619" t="s">
        <v>279</v>
      </c>
      <c r="E5619" s="91" t="str">
        <f t="shared" si="198"/>
        <v>23311. Proceso integral e integrado de la Vigilancia basada en ComunidadVigilancia en salud pública</v>
      </c>
      <c r="F5619" t="s">
        <v>345</v>
      </c>
      <c r="G5619" t="s">
        <v>344</v>
      </c>
      <c r="H5619" t="s">
        <v>30</v>
      </c>
      <c r="I5619" s="134" t="s">
        <v>60</v>
      </c>
      <c r="J5619" t="s">
        <v>61</v>
      </c>
      <c r="K5619" t="s">
        <v>65</v>
      </c>
      <c r="L5619" s="32" t="s">
        <v>7</v>
      </c>
      <c r="M5619" s="12" t="s">
        <v>2</v>
      </c>
      <c r="N5619" s="92" t="str">
        <f t="shared" si="197"/>
        <v>23311. Proceso integral e integrado de la Vigilancia basada en ComunidadVigilancia en salud pública5_SUBRED3_DICIEMBRE_2025</v>
      </c>
      <c r="O5619" s="75">
        <v>7026960</v>
      </c>
      <c r="S5619" s="21">
        <v>0</v>
      </c>
    </row>
    <row r="5620" spans="2:19" ht="30" hidden="1" customHeight="1">
      <c r="B5620">
        <v>234</v>
      </c>
      <c r="C5620" t="s">
        <v>346</v>
      </c>
      <c r="D5620" t="s">
        <v>347</v>
      </c>
      <c r="E5620" s="91" t="str">
        <f t="shared" si="198"/>
        <v>23413. Proceso integral e integrado de gestión y análisis de políticas para el bienestarAnálisis de Politicas</v>
      </c>
      <c r="F5620" t="s">
        <v>348</v>
      </c>
      <c r="G5620" t="s">
        <v>349</v>
      </c>
      <c r="H5620" t="s">
        <v>30</v>
      </c>
      <c r="I5620" s="134" t="s">
        <v>60</v>
      </c>
      <c r="J5620" t="s">
        <v>61</v>
      </c>
      <c r="K5620" t="s">
        <v>65</v>
      </c>
      <c r="L5620" s="32" t="s">
        <v>7</v>
      </c>
      <c r="M5620" s="12" t="s">
        <v>2</v>
      </c>
      <c r="N5620" s="92" t="str">
        <f t="shared" si="197"/>
        <v>23413. Proceso integral e integrado de gestión y análisis de políticas para el bienestarAnálisis de Politicas5_SUBRED3_DICIEMBRE_2025</v>
      </c>
      <c r="O5620" s="75">
        <v>24853248</v>
      </c>
      <c r="S5620" s="21">
        <v>0</v>
      </c>
    </row>
    <row r="5621" spans="2:19" ht="30" hidden="1" customHeight="1">
      <c r="B5621">
        <v>235</v>
      </c>
      <c r="C5621" t="s">
        <v>346</v>
      </c>
      <c r="D5621" t="s">
        <v>347</v>
      </c>
      <c r="E5621" s="91" t="str">
        <f t="shared" si="198"/>
        <v>23513. Proceso integral e integrado de gestión y análisis de políticas para el bienestarAnálisis de Politicas</v>
      </c>
      <c r="F5621" t="s">
        <v>350</v>
      </c>
      <c r="G5621" t="s">
        <v>349</v>
      </c>
      <c r="H5621" t="s">
        <v>30</v>
      </c>
      <c r="I5621" s="134" t="s">
        <v>60</v>
      </c>
      <c r="J5621" t="s">
        <v>61</v>
      </c>
      <c r="K5621" t="s">
        <v>62</v>
      </c>
      <c r="L5621" s="32" t="s">
        <v>7</v>
      </c>
      <c r="M5621" s="12" t="s">
        <v>2</v>
      </c>
      <c r="N5621" s="92" t="str">
        <f t="shared" si="197"/>
        <v>23513. Proceso integral e integrado de gestión y análisis de políticas para el bienestarAnálisis de Politicas5_SUBRED3_DICIEMBRE_2025</v>
      </c>
      <c r="O5621" s="75">
        <v>7332480</v>
      </c>
      <c r="R5621" s="21">
        <v>1</v>
      </c>
      <c r="S5621" s="21">
        <v>7332480</v>
      </c>
    </row>
    <row r="5622" spans="2:19" ht="30" hidden="1" customHeight="1">
      <c r="B5622">
        <v>236</v>
      </c>
      <c r="C5622" t="s">
        <v>346</v>
      </c>
      <c r="D5622" t="s">
        <v>347</v>
      </c>
      <c r="E5622" s="91" t="str">
        <f t="shared" si="198"/>
        <v>23613. Proceso integral e integrado de gestión y análisis de políticas para el bienestarAnálisis de Politicas</v>
      </c>
      <c r="F5622" t="s">
        <v>351</v>
      </c>
      <c r="G5622" t="s">
        <v>349</v>
      </c>
      <c r="H5622" t="s">
        <v>30</v>
      </c>
      <c r="I5622" s="134" t="s">
        <v>60</v>
      </c>
      <c r="J5622" t="s">
        <v>61</v>
      </c>
      <c r="K5622" t="s">
        <v>80</v>
      </c>
      <c r="L5622" s="32" t="s">
        <v>7</v>
      </c>
      <c r="M5622" s="12" t="s">
        <v>2</v>
      </c>
      <c r="N5622" s="92" t="str">
        <f t="shared" si="197"/>
        <v>23613. Proceso integral e integrado de gestión y análisis de políticas para el bienestarAnálisis de Politicas5_SUBRED3_DICIEMBRE_2025</v>
      </c>
      <c r="O5622" s="75">
        <v>7332480</v>
      </c>
      <c r="S5622" s="21">
        <v>0</v>
      </c>
    </row>
    <row r="5623" spans="2:19" ht="30" hidden="1" customHeight="1">
      <c r="B5623">
        <v>237</v>
      </c>
      <c r="C5623" t="s">
        <v>346</v>
      </c>
      <c r="D5623" t="s">
        <v>347</v>
      </c>
      <c r="E5623" s="91" t="str">
        <f t="shared" si="198"/>
        <v>23713. Proceso integral e integrado de gestión y análisis de políticas para el bienestarAnálisis de Politicas</v>
      </c>
      <c r="F5623" t="s">
        <v>352</v>
      </c>
      <c r="G5623" t="s">
        <v>349</v>
      </c>
      <c r="H5623" t="s">
        <v>30</v>
      </c>
      <c r="I5623" s="134" t="s">
        <v>60</v>
      </c>
      <c r="J5623" t="s">
        <v>61</v>
      </c>
      <c r="K5623" t="s">
        <v>65</v>
      </c>
      <c r="L5623" s="32" t="s">
        <v>7</v>
      </c>
      <c r="M5623" s="12" t="s">
        <v>2</v>
      </c>
      <c r="N5623" s="92" t="str">
        <f t="shared" si="197"/>
        <v>23713. Proceso integral e integrado de gestión y análisis de políticas para el bienestarAnálisis de Politicas5_SUBRED3_DICIEMBRE_2025</v>
      </c>
      <c r="O5623" s="75">
        <v>22914000</v>
      </c>
      <c r="S5623" s="21">
        <v>0</v>
      </c>
    </row>
    <row r="5624" spans="2:19" ht="30" hidden="1" customHeight="1">
      <c r="B5624">
        <v>238</v>
      </c>
      <c r="C5624" t="s">
        <v>346</v>
      </c>
      <c r="D5624" t="s">
        <v>347</v>
      </c>
      <c r="E5624" s="91" t="str">
        <f t="shared" si="198"/>
        <v>23813. Proceso integral e integrado de gestión y análisis de políticas para el bienestarAnálisis de Politicas</v>
      </c>
      <c r="F5624" t="s">
        <v>353</v>
      </c>
      <c r="G5624" t="s">
        <v>349</v>
      </c>
      <c r="H5624" t="s">
        <v>30</v>
      </c>
      <c r="I5624" s="134" t="s">
        <v>60</v>
      </c>
      <c r="J5624" t="s">
        <v>61</v>
      </c>
      <c r="K5624" t="s">
        <v>80</v>
      </c>
      <c r="L5624" s="32" t="s">
        <v>7</v>
      </c>
      <c r="M5624" s="12" t="s">
        <v>2</v>
      </c>
      <c r="N5624" s="92" t="str">
        <f t="shared" si="197"/>
        <v>23813. Proceso integral e integrado de gestión y análisis de políticas para el bienestarAnálisis de Politicas5_SUBRED3_DICIEMBRE_2025</v>
      </c>
      <c r="O5624" s="75">
        <v>29329920</v>
      </c>
      <c r="S5624" s="21">
        <v>0</v>
      </c>
    </row>
    <row r="5625" spans="2:19" ht="30" hidden="1" customHeight="1">
      <c r="B5625">
        <v>239</v>
      </c>
      <c r="C5625" t="s">
        <v>346</v>
      </c>
      <c r="D5625" t="s">
        <v>347</v>
      </c>
      <c r="E5625" s="91" t="str">
        <f t="shared" si="198"/>
        <v>23913. Proceso integral e integrado de gestión y análisis de políticas para el bienestarAnálisis de Politicas</v>
      </c>
      <c r="F5625" t="s">
        <v>354</v>
      </c>
      <c r="G5625" t="s">
        <v>355</v>
      </c>
      <c r="H5625" t="s">
        <v>30</v>
      </c>
      <c r="I5625" s="134" t="s">
        <v>60</v>
      </c>
      <c r="J5625" t="s">
        <v>61</v>
      </c>
      <c r="K5625" t="s">
        <v>65</v>
      </c>
      <c r="L5625" s="32" t="s">
        <v>7</v>
      </c>
      <c r="M5625" s="12" t="s">
        <v>2</v>
      </c>
      <c r="N5625" s="92" t="str">
        <f t="shared" si="197"/>
        <v>23913. Proceso integral e integrado de gestión y análisis de políticas para el bienestarAnálisis de Politicas5_SUBRED3_DICIEMBRE_2025</v>
      </c>
      <c r="O5625" s="75">
        <v>17086608</v>
      </c>
      <c r="S5625" s="21">
        <v>0</v>
      </c>
    </row>
    <row r="5626" spans="2:19" ht="30" hidden="1" customHeight="1">
      <c r="B5626">
        <v>240</v>
      </c>
      <c r="C5626" t="s">
        <v>346</v>
      </c>
      <c r="D5626" t="s">
        <v>347</v>
      </c>
      <c r="E5626" s="91" t="str">
        <f t="shared" si="198"/>
        <v>24013. Proceso integral e integrado de gestión y análisis de políticas para el bienestarAnálisis de Politicas</v>
      </c>
      <c r="F5626" t="s">
        <v>356</v>
      </c>
      <c r="G5626" t="s">
        <v>355</v>
      </c>
      <c r="H5626" t="s">
        <v>30</v>
      </c>
      <c r="I5626" s="134" t="s">
        <v>60</v>
      </c>
      <c r="J5626" t="s">
        <v>61</v>
      </c>
      <c r="K5626" t="s">
        <v>62</v>
      </c>
      <c r="L5626" s="32" t="s">
        <v>7</v>
      </c>
      <c r="M5626" s="12" t="s">
        <v>2</v>
      </c>
      <c r="N5626" s="92" t="str">
        <f t="shared" si="197"/>
        <v>24013. Proceso integral e integrado de gestión y análisis de políticas para el bienestarAnálisis de Politicas5_SUBRED3_DICIEMBRE_2025</v>
      </c>
      <c r="O5626" s="75">
        <v>3910656</v>
      </c>
      <c r="R5626" s="21">
        <v>1</v>
      </c>
      <c r="S5626" s="21">
        <v>3910656</v>
      </c>
    </row>
    <row r="5627" spans="2:19" ht="30" hidden="1" customHeight="1">
      <c r="B5627">
        <v>241</v>
      </c>
      <c r="C5627" t="s">
        <v>346</v>
      </c>
      <c r="D5627" t="s">
        <v>347</v>
      </c>
      <c r="E5627" s="91" t="str">
        <f t="shared" si="198"/>
        <v>24113. Proceso integral e integrado de gestión y análisis de políticas para el bienestarAnálisis de Politicas</v>
      </c>
      <c r="F5627" t="s">
        <v>357</v>
      </c>
      <c r="G5627" t="s">
        <v>355</v>
      </c>
      <c r="H5627" t="s">
        <v>30</v>
      </c>
      <c r="I5627" s="134" t="s">
        <v>60</v>
      </c>
      <c r="J5627" t="s">
        <v>61</v>
      </c>
      <c r="K5627" t="s">
        <v>80</v>
      </c>
      <c r="L5627" s="32" t="s">
        <v>7</v>
      </c>
      <c r="M5627" s="12" t="s">
        <v>2</v>
      </c>
      <c r="N5627" s="92" t="str">
        <f t="shared" si="197"/>
        <v>24113. Proceso integral e integrado de gestión y análisis de políticas para el bienestarAnálisis de Politicas5_SUBRED3_DICIEMBRE_2025</v>
      </c>
      <c r="O5627" s="75">
        <v>3910656</v>
      </c>
      <c r="S5627" s="21">
        <v>0</v>
      </c>
    </row>
    <row r="5628" spans="2:19" ht="30" hidden="1" customHeight="1">
      <c r="B5628">
        <v>242</v>
      </c>
      <c r="C5628" t="s">
        <v>346</v>
      </c>
      <c r="D5628" t="s">
        <v>347</v>
      </c>
      <c r="E5628" s="91" t="str">
        <f t="shared" si="198"/>
        <v>24213. Proceso integral e integrado de gestión y análisis de políticas para el bienestarAnálisis de Politicas</v>
      </c>
      <c r="F5628" t="s">
        <v>358</v>
      </c>
      <c r="G5628" t="s">
        <v>355</v>
      </c>
      <c r="H5628" t="s">
        <v>30</v>
      </c>
      <c r="I5628" s="134" t="s">
        <v>60</v>
      </c>
      <c r="J5628" t="s">
        <v>61</v>
      </c>
      <c r="K5628" t="s">
        <v>65</v>
      </c>
      <c r="L5628" s="32" t="s">
        <v>7</v>
      </c>
      <c r="M5628" s="12" t="s">
        <v>2</v>
      </c>
      <c r="N5628" s="92" t="str">
        <f t="shared" si="197"/>
        <v>24213. Proceso integral e integrado de gestión y análisis de políticas para el bienestarAnálisis de Politicas5_SUBRED3_DICIEMBRE_2025</v>
      </c>
      <c r="O5628" s="75">
        <v>12220800</v>
      </c>
      <c r="S5628" s="21">
        <v>0</v>
      </c>
    </row>
    <row r="5629" spans="2:19" ht="30" hidden="1" customHeight="1">
      <c r="B5629">
        <v>243</v>
      </c>
      <c r="C5629" t="s">
        <v>346</v>
      </c>
      <c r="D5629" t="s">
        <v>347</v>
      </c>
      <c r="E5629" s="91" t="str">
        <f t="shared" si="198"/>
        <v>24313. Proceso integral e integrado de gestión y análisis de políticas para el bienestarAnálisis de Politicas</v>
      </c>
      <c r="F5629" t="s">
        <v>359</v>
      </c>
      <c r="G5629" t="s">
        <v>355</v>
      </c>
      <c r="H5629" t="s">
        <v>30</v>
      </c>
      <c r="I5629" s="134" t="s">
        <v>60</v>
      </c>
      <c r="J5629" t="s">
        <v>83</v>
      </c>
      <c r="K5629" t="s">
        <v>80</v>
      </c>
      <c r="L5629" s="32" t="s">
        <v>7</v>
      </c>
      <c r="M5629" s="12" t="s">
        <v>2</v>
      </c>
      <c r="N5629" s="92" t="str">
        <f t="shared" si="197"/>
        <v>24313. Proceso integral e integrado de gestión y análisis de políticas para el bienestarAnálisis de Politicas5_SUBRED3_DICIEMBRE_2025</v>
      </c>
      <c r="O5629" s="75">
        <v>15642624</v>
      </c>
      <c r="S5629" s="21">
        <v>0</v>
      </c>
    </row>
    <row r="5630" spans="2:19" ht="30" hidden="1" customHeight="1">
      <c r="B5630">
        <v>244</v>
      </c>
      <c r="C5630" t="s">
        <v>346</v>
      </c>
      <c r="D5630" t="s">
        <v>347</v>
      </c>
      <c r="E5630" s="91" t="str">
        <f t="shared" si="198"/>
        <v>24413. Proceso integral e integrado de gestión y análisis de políticas para el bienestarAnálisis de Politicas</v>
      </c>
      <c r="F5630" t="s">
        <v>360</v>
      </c>
      <c r="G5630" t="s">
        <v>361</v>
      </c>
      <c r="H5630" t="s">
        <v>30</v>
      </c>
      <c r="I5630" s="134" t="s">
        <v>60</v>
      </c>
      <c r="J5630" t="s">
        <v>83</v>
      </c>
      <c r="K5630" t="s">
        <v>62</v>
      </c>
      <c r="L5630" s="32" t="s">
        <v>7</v>
      </c>
      <c r="M5630" s="12" t="s">
        <v>2</v>
      </c>
      <c r="N5630" s="92" t="str">
        <f t="shared" si="197"/>
        <v>24413. Proceso integral e integrado de gestión y análisis de políticas para el bienestarAnálisis de Politicas5_SUBRED3_DICIEMBRE_2025</v>
      </c>
      <c r="O5630" s="75">
        <v>20316544</v>
      </c>
      <c r="R5630" s="21">
        <v>1</v>
      </c>
      <c r="S5630" s="21">
        <v>20316544</v>
      </c>
    </row>
    <row r="5631" spans="2:19" ht="30" hidden="1" customHeight="1">
      <c r="B5631">
        <v>245</v>
      </c>
      <c r="C5631" t="s">
        <v>346</v>
      </c>
      <c r="D5631" t="s">
        <v>347</v>
      </c>
      <c r="E5631" s="91" t="str">
        <f t="shared" si="198"/>
        <v>24513. Proceso integral e integrado de gestión y análisis de políticas para el bienestarAnálisis de Politicas</v>
      </c>
      <c r="F5631" t="s">
        <v>362</v>
      </c>
      <c r="G5631" t="s">
        <v>361</v>
      </c>
      <c r="H5631" t="s">
        <v>30</v>
      </c>
      <c r="I5631" s="134" t="s">
        <v>60</v>
      </c>
      <c r="J5631" t="s">
        <v>83</v>
      </c>
      <c r="K5631" t="s">
        <v>80</v>
      </c>
      <c r="L5631" s="32" t="s">
        <v>7</v>
      </c>
      <c r="M5631" s="12" t="s">
        <v>2</v>
      </c>
      <c r="N5631" s="92" t="str">
        <f t="shared" si="197"/>
        <v>24513. Proceso integral e integrado de gestión y análisis de políticas para el bienestarAnálisis de Politicas5_SUBRED3_DICIEMBRE_2025</v>
      </c>
      <c r="O5631" s="75">
        <v>24729968</v>
      </c>
      <c r="S5631" s="21">
        <v>0</v>
      </c>
    </row>
    <row r="5632" spans="2:19" ht="30" hidden="1" customHeight="1">
      <c r="B5632">
        <v>246</v>
      </c>
      <c r="C5632" t="s">
        <v>346</v>
      </c>
      <c r="D5632" t="s">
        <v>347</v>
      </c>
      <c r="E5632" s="91" t="str">
        <f t="shared" si="198"/>
        <v>24613. Proceso integral e integrado de gestión y análisis de políticas para el bienestarAnálisis de Politicas</v>
      </c>
      <c r="F5632" t="s">
        <v>363</v>
      </c>
      <c r="G5632" t="s">
        <v>349</v>
      </c>
      <c r="H5632" t="s">
        <v>30</v>
      </c>
      <c r="I5632" s="134" t="s">
        <v>60</v>
      </c>
      <c r="J5632" t="s">
        <v>364</v>
      </c>
      <c r="K5632" t="s">
        <v>80</v>
      </c>
      <c r="L5632" s="32" t="s">
        <v>7</v>
      </c>
      <c r="M5632" s="12" t="s">
        <v>2</v>
      </c>
      <c r="N5632" s="92" t="str">
        <f t="shared" si="197"/>
        <v>24613. Proceso integral e integrado de gestión y análisis de políticas para el bienestarAnálisis de Politicas5_SUBRED3_DICIEMBRE_2025</v>
      </c>
      <c r="O5632" s="75">
        <v>67458816</v>
      </c>
      <c r="S5632" s="21">
        <v>0</v>
      </c>
    </row>
    <row r="5633" spans="2:19" s="153" customFormat="1" ht="30" hidden="1" customHeight="1">
      <c r="B5633" s="153">
        <v>1</v>
      </c>
      <c r="C5633" s="153" t="s">
        <v>55</v>
      </c>
      <c r="D5633" s="153" t="s">
        <v>56</v>
      </c>
      <c r="E5633" s="154" t="str">
        <f t="shared" si="198"/>
        <v>11. Gestión Territorial para la Atención Primaria Social de los procesos de Gestión de la Salud Pública (GSP) y el Plan de Salud Pública de Intervenciones Colectivas (PSPIC)Gestión Territorial</v>
      </c>
      <c r="F5633" s="153" t="s">
        <v>57</v>
      </c>
      <c r="G5633" s="153" t="s">
        <v>58</v>
      </c>
      <c r="H5633" s="153" t="s">
        <v>59</v>
      </c>
      <c r="I5633" s="134" t="s">
        <v>60</v>
      </c>
      <c r="J5633" s="153" t="s">
        <v>61</v>
      </c>
      <c r="K5633" s="153" t="s">
        <v>62</v>
      </c>
      <c r="L5633" s="153" t="s">
        <v>8</v>
      </c>
      <c r="M5633" s="161" t="s">
        <v>2</v>
      </c>
      <c r="N5633" s="157" t="str">
        <f t="shared" si="197"/>
        <v>11. Gestión Territorial para la Atención Primaria Social de los procesos de Gestión de la Salud Pública (GSP) y el Plan de Salud Pública de Intervenciones Colectivas (PSPIC)Gestión Territorial6_DISTRITO3_DICIEMBRE_2025</v>
      </c>
      <c r="O5633" s="158">
        <v>30277568</v>
      </c>
      <c r="P5633" s="159"/>
      <c r="Q5633" s="159"/>
      <c r="R5633" s="160"/>
      <c r="S5633" s="160">
        <v>0</v>
      </c>
    </row>
    <row r="5634" spans="2:19" ht="30" hidden="1" customHeight="1">
      <c r="B5634">
        <v>3</v>
      </c>
      <c r="C5634" t="s">
        <v>55</v>
      </c>
      <c r="D5634" t="s">
        <v>56</v>
      </c>
      <c r="E5634" s="91" t="str">
        <f t="shared" si="198"/>
        <v>31. Gestión Territorial para la Atención Primaria Social de los procesos de Gestión de la Salud Pública (GSP) y el Plan de Salud Pública de Intervenciones Colectivas (PSPIC)Gestión Territorial</v>
      </c>
      <c r="F5634" t="s">
        <v>63</v>
      </c>
      <c r="G5634" t="s">
        <v>58</v>
      </c>
      <c r="H5634" t="s">
        <v>64</v>
      </c>
      <c r="I5634" s="134" t="s">
        <v>60</v>
      </c>
      <c r="J5634" t="s">
        <v>61</v>
      </c>
      <c r="K5634" t="s">
        <v>65</v>
      </c>
      <c r="L5634" t="s">
        <v>8</v>
      </c>
      <c r="M5634" s="12" t="s">
        <v>2</v>
      </c>
      <c r="N5634" s="92" t="str">
        <f t="shared" si="197"/>
        <v>31. Gestión Territorial para la Atención Primaria Social de los procesos de Gestión de la Salud Pública (GSP) y el Plan de Salud Pública de Intervenciones Colectivas (PSPIC)Gestión Territorial6_DISTRITO3_DICIEMBRE_2025</v>
      </c>
      <c r="O5634" s="75">
        <v>12204720</v>
      </c>
      <c r="S5634" s="21">
        <v>0</v>
      </c>
    </row>
    <row r="5635" spans="2:19" ht="30" hidden="1" customHeight="1">
      <c r="B5635">
        <v>4</v>
      </c>
      <c r="C5635" t="s">
        <v>55</v>
      </c>
      <c r="D5635" t="s">
        <v>56</v>
      </c>
      <c r="E5635" s="91" t="str">
        <f t="shared" si="198"/>
        <v>41. Gestión Territorial para la Atención Primaria Social de los procesos de Gestión de la Salud Pública (GSP) y el Plan de Salud Pública de Intervenciones Colectivas (PSPIC)Gestión Territorial</v>
      </c>
      <c r="F5635" t="s">
        <v>66</v>
      </c>
      <c r="G5635" t="s">
        <v>58</v>
      </c>
      <c r="H5635" t="s">
        <v>64</v>
      </c>
      <c r="I5635" s="134" t="s">
        <v>60</v>
      </c>
      <c r="J5635" t="s">
        <v>61</v>
      </c>
      <c r="K5635" t="s">
        <v>65</v>
      </c>
      <c r="L5635" t="s">
        <v>8</v>
      </c>
      <c r="M5635" s="12" t="s">
        <v>2</v>
      </c>
      <c r="N5635" s="92" t="str">
        <f t="shared" si="197"/>
        <v>41. Gestión Territorial para la Atención Primaria Social de los procesos de Gestión de la Salud Pública (GSP) y el Plan de Salud Pública de Intervenciones Colectivas (PSPIC)Gestión Territorial6_DISTRITO3_DICIEMBRE_2025</v>
      </c>
      <c r="O5635" s="75">
        <v>6484528</v>
      </c>
      <c r="S5635" s="21">
        <v>0</v>
      </c>
    </row>
    <row r="5636" spans="2:19" ht="30" hidden="1" customHeight="1">
      <c r="B5636">
        <v>5</v>
      </c>
      <c r="C5636" t="s">
        <v>55</v>
      </c>
      <c r="D5636" t="s">
        <v>56</v>
      </c>
      <c r="E5636" s="91" t="str">
        <f t="shared" si="198"/>
        <v>51. Gestión Territorial para la Atención Primaria Social de los procesos de Gestión de la Salud Pública (GSP) y el Plan de Salud Pública de Intervenciones Colectivas (PSPIC)Gestión Territorial</v>
      </c>
      <c r="F5636" t="s">
        <v>67</v>
      </c>
      <c r="G5636" t="s">
        <v>58</v>
      </c>
      <c r="H5636" t="s">
        <v>64</v>
      </c>
      <c r="I5636" s="134" t="s">
        <v>60</v>
      </c>
      <c r="J5636" t="s">
        <v>61</v>
      </c>
      <c r="K5636" t="s">
        <v>65</v>
      </c>
      <c r="L5636" t="s">
        <v>8</v>
      </c>
      <c r="M5636" s="12" t="s">
        <v>2</v>
      </c>
      <c r="N5636" s="92" t="str">
        <f t="shared" si="197"/>
        <v>51. Gestión Territorial para la Atención Primaria Social de los procesos de Gestión de la Salud Pública (GSP) y el Plan de Salud Pública de Intervenciones Colectivas (PSPIC)Gestión Territorial6_DISTRITO3_DICIEMBRE_2025</v>
      </c>
      <c r="O5636" s="75">
        <v>5621568</v>
      </c>
      <c r="S5636" s="21">
        <v>0</v>
      </c>
    </row>
    <row r="5637" spans="2:19" ht="30" hidden="1" customHeight="1">
      <c r="B5637">
        <v>6</v>
      </c>
      <c r="C5637" t="s">
        <v>55</v>
      </c>
      <c r="D5637" t="s">
        <v>56</v>
      </c>
      <c r="E5637" s="91" t="str">
        <f t="shared" si="198"/>
        <v>61. Gestión Territorial para la Atención Primaria Social de los procesos de Gestión de la Salud Pública (GSP) y el Plan de Salud Pública de Intervenciones Colectivas (PSPIC)Gestión Territorial</v>
      </c>
      <c r="F5637" t="s">
        <v>68</v>
      </c>
      <c r="G5637" t="s">
        <v>58</v>
      </c>
      <c r="H5637" t="s">
        <v>64</v>
      </c>
      <c r="I5637" s="134" t="s">
        <v>60</v>
      </c>
      <c r="J5637" t="s">
        <v>61</v>
      </c>
      <c r="K5637" t="s">
        <v>65</v>
      </c>
      <c r="L5637" t="s">
        <v>8</v>
      </c>
      <c r="M5637" s="12" t="s">
        <v>2</v>
      </c>
      <c r="N5637" s="92" t="str">
        <f t="shared" si="197"/>
        <v>61. Gestión Territorial para la Atención Primaria Social de los procesos de Gestión de la Salud Pública (GSP) y el Plan de Salud Pública de Intervenciones Colectivas (PSPIC)Gestión Territorial6_DISTRITO3_DICIEMBRE_2025</v>
      </c>
      <c r="O5637" s="75">
        <v>15132712</v>
      </c>
      <c r="S5637" s="21">
        <v>0</v>
      </c>
    </row>
    <row r="5638" spans="2:19" ht="30" hidden="1" customHeight="1">
      <c r="B5638">
        <v>7</v>
      </c>
      <c r="C5638" t="s">
        <v>55</v>
      </c>
      <c r="D5638" t="s">
        <v>56</v>
      </c>
      <c r="E5638" s="91" t="str">
        <f t="shared" si="198"/>
        <v>71. Gestión Territorial para la Atención Primaria Social de los procesos de Gestión de la Salud Pública (GSP) y el Plan de Salud Pública de Intervenciones Colectivas (PSPIC)Gestión Territorial</v>
      </c>
      <c r="F5638" t="s">
        <v>69</v>
      </c>
      <c r="G5638" t="s">
        <v>58</v>
      </c>
      <c r="H5638" t="s">
        <v>30</v>
      </c>
      <c r="I5638" s="134" t="s">
        <v>60</v>
      </c>
      <c r="J5638" t="s">
        <v>61</v>
      </c>
      <c r="K5638" t="s">
        <v>62</v>
      </c>
      <c r="L5638" t="s">
        <v>8</v>
      </c>
      <c r="M5638" s="12" t="s">
        <v>2</v>
      </c>
      <c r="N5638" s="92" t="str">
        <f t="shared" ref="N5638:N5701" si="199">+E5638&amp;L5638&amp;M5638</f>
        <v>71. Gestión Territorial para la Atención Primaria Social de los procesos de Gestión de la Salud Pública (GSP) y el Plan de Salud Pública de Intervenciones Colectivas (PSPIC)Gestión Territorial6_DISTRITO3_DICIEMBRE_2025</v>
      </c>
      <c r="O5638" s="75">
        <v>25617584</v>
      </c>
      <c r="S5638" s="21">
        <v>0</v>
      </c>
    </row>
    <row r="5639" spans="2:19" ht="30" hidden="1" customHeight="1">
      <c r="B5639">
        <v>8</v>
      </c>
      <c r="C5639" t="s">
        <v>55</v>
      </c>
      <c r="D5639" t="s">
        <v>56</v>
      </c>
      <c r="E5639" s="91" t="str">
        <f t="shared" si="198"/>
        <v>81. Gestión Territorial para la Atención Primaria Social de los procesos de Gestión de la Salud Pública (GSP) y el Plan de Salud Pública de Intervenciones Colectivas (PSPIC)Gestión Territorial</v>
      </c>
      <c r="F5639" t="s">
        <v>70</v>
      </c>
      <c r="G5639" t="s">
        <v>58</v>
      </c>
      <c r="H5639" t="s">
        <v>30</v>
      </c>
      <c r="I5639" s="134" t="s">
        <v>60</v>
      </c>
      <c r="J5639" t="s">
        <v>61</v>
      </c>
      <c r="K5639" t="s">
        <v>62</v>
      </c>
      <c r="L5639" t="s">
        <v>8</v>
      </c>
      <c r="M5639" s="12" t="s">
        <v>2</v>
      </c>
      <c r="N5639" s="92" t="str">
        <f t="shared" si="199"/>
        <v>81. Gestión Territorial para la Atención Primaria Social de los procesos de Gestión de la Salud Pública (GSP) y el Plan de Salud Pública de Intervenciones Colectivas (PSPIC)Gestión Territorial6_DISTRITO3_DICIEMBRE_2025</v>
      </c>
      <c r="O5639" s="75">
        <v>9098064</v>
      </c>
      <c r="S5639" s="21">
        <v>0</v>
      </c>
    </row>
    <row r="5640" spans="2:19" ht="30" hidden="1" customHeight="1">
      <c r="B5640">
        <v>9</v>
      </c>
      <c r="C5640" t="s">
        <v>55</v>
      </c>
      <c r="D5640" t="s">
        <v>56</v>
      </c>
      <c r="E5640" s="91" t="str">
        <f t="shared" si="198"/>
        <v>91. Gestión Territorial para la Atención Primaria Social de los procesos de Gestión de la Salud Pública (GSP) y el Plan de Salud Pública de Intervenciones Colectivas (PSPIC)Gestión Territorial</v>
      </c>
      <c r="F5640" t="s">
        <v>71</v>
      </c>
      <c r="G5640" t="s">
        <v>58</v>
      </c>
      <c r="H5640" t="s">
        <v>30</v>
      </c>
      <c r="I5640" s="134" t="s">
        <v>60</v>
      </c>
      <c r="J5640" t="s">
        <v>61</v>
      </c>
      <c r="K5640" t="s">
        <v>62</v>
      </c>
      <c r="L5640" t="s">
        <v>8</v>
      </c>
      <c r="M5640" s="12" t="s">
        <v>2</v>
      </c>
      <c r="N5640" s="92" t="str">
        <f t="shared" si="199"/>
        <v>91. Gestión Territorial para la Atención Primaria Social de los procesos de Gestión de la Salud Pública (GSP) y el Plan de Salud Pública de Intervenciones Colectivas (PSPIC)Gestión Territorial6_DISTRITO3_DICIEMBRE_2025</v>
      </c>
      <c r="O5640" s="75">
        <v>28674928</v>
      </c>
      <c r="S5640" s="21">
        <v>0</v>
      </c>
    </row>
    <row r="5641" spans="2:19" ht="30" hidden="1" customHeight="1">
      <c r="B5641">
        <v>10</v>
      </c>
      <c r="C5641" t="s">
        <v>55</v>
      </c>
      <c r="D5641" t="s">
        <v>56</v>
      </c>
      <c r="E5641" s="91" t="str">
        <f t="shared" si="198"/>
        <v>101. Gestión Territorial para la Atención Primaria Social de los procesos de Gestión de la Salud Pública (GSP) y el Plan de Salud Pública de Intervenciones Colectivas (PSPIC)Gestión Territorial</v>
      </c>
      <c r="F5641" t="s">
        <v>72</v>
      </c>
      <c r="G5641" t="s">
        <v>58</v>
      </c>
      <c r="H5641" t="s">
        <v>30</v>
      </c>
      <c r="I5641" s="134" t="s">
        <v>60</v>
      </c>
      <c r="J5641" t="s">
        <v>61</v>
      </c>
      <c r="K5641" t="s">
        <v>62</v>
      </c>
      <c r="L5641" t="s">
        <v>8</v>
      </c>
      <c r="M5641" s="12" t="s">
        <v>2</v>
      </c>
      <c r="N5641" s="92" t="str">
        <f t="shared" si="199"/>
        <v>101. Gestión Territorial para la Atención Primaria Social de los procesos de Gestión de la Salud Pública (GSP) y el Plan de Salud Pública de Intervenciones Colectivas (PSPIC)Gestión Territorial6_DISTRITO3_DICIEMBRE_2025</v>
      </c>
      <c r="O5641" s="75">
        <v>13092336</v>
      </c>
      <c r="S5641" s="21">
        <v>0</v>
      </c>
    </row>
    <row r="5642" spans="2:19" ht="30" hidden="1" customHeight="1">
      <c r="B5642">
        <v>11</v>
      </c>
      <c r="C5642" t="s">
        <v>55</v>
      </c>
      <c r="D5642" t="s">
        <v>56</v>
      </c>
      <c r="E5642" s="91" t="str">
        <f t="shared" si="198"/>
        <v>111. Gestión Territorial para la Atención Primaria Social de los procesos de Gestión de la Salud Pública (GSP) y el Plan de Salud Pública de Intervenciones Colectivas (PSPIC)Gestión Territorial</v>
      </c>
      <c r="F5642" t="s">
        <v>73</v>
      </c>
      <c r="G5642" t="s">
        <v>58</v>
      </c>
      <c r="H5642" t="s">
        <v>30</v>
      </c>
      <c r="I5642" s="134" t="s">
        <v>60</v>
      </c>
      <c r="J5642" t="s">
        <v>61</v>
      </c>
      <c r="K5642" t="s">
        <v>62</v>
      </c>
      <c r="L5642" t="s">
        <v>8</v>
      </c>
      <c r="M5642" s="12" t="s">
        <v>2</v>
      </c>
      <c r="N5642" s="92" t="str">
        <f t="shared" si="199"/>
        <v>111. Gestión Territorial para la Atención Primaria Social de los procesos de Gestión de la Salud Pública (GSP) y el Plan de Salud Pública de Intervenciones Colectivas (PSPIC)Gestión Territorial6_DISTRITO3_DICIEMBRE_2025</v>
      </c>
      <c r="O5642" s="75">
        <v>29389952</v>
      </c>
      <c r="S5642" s="21">
        <v>0</v>
      </c>
    </row>
    <row r="5643" spans="2:19" ht="30" hidden="1" customHeight="1">
      <c r="B5643">
        <v>12</v>
      </c>
      <c r="C5643" t="s">
        <v>55</v>
      </c>
      <c r="D5643" t="s">
        <v>56</v>
      </c>
      <c r="E5643" s="91" t="str">
        <f t="shared" si="198"/>
        <v>121. Gestión Territorial para la Atención Primaria Social de los procesos de Gestión de la Salud Pública (GSP) y el Plan de Salud Pública de Intervenciones Colectivas (PSPIC)Gestión Territorial</v>
      </c>
      <c r="F5643" t="s">
        <v>74</v>
      </c>
      <c r="G5643" t="s">
        <v>75</v>
      </c>
      <c r="H5643" t="s">
        <v>30</v>
      </c>
      <c r="I5643" s="134" t="s">
        <v>60</v>
      </c>
      <c r="J5643" t="s">
        <v>61</v>
      </c>
      <c r="K5643" t="s">
        <v>62</v>
      </c>
      <c r="L5643" t="s">
        <v>8</v>
      </c>
      <c r="M5643" s="12" t="s">
        <v>2</v>
      </c>
      <c r="N5643" s="92" t="str">
        <f t="shared" si="199"/>
        <v>121. Gestión Territorial para la Atención Primaria Social de los procesos de Gestión de la Salud Pública (GSP) y el Plan de Salud Pública de Intervenciones Colectivas (PSPIC)Gestión Territorial6_DISTRITO3_DICIEMBRE_2025</v>
      </c>
      <c r="O5643" s="75">
        <v>100029392</v>
      </c>
      <c r="S5643" s="21">
        <v>0</v>
      </c>
    </row>
    <row r="5644" spans="2:19" ht="30" hidden="1" customHeight="1">
      <c r="B5644">
        <v>13</v>
      </c>
      <c r="C5644" t="s">
        <v>55</v>
      </c>
      <c r="D5644" t="s">
        <v>56</v>
      </c>
      <c r="E5644" s="91" t="str">
        <f t="shared" si="198"/>
        <v>131. Gestión Territorial para la Atención Primaria Social de los procesos de Gestión de la Salud Pública (GSP) y el Plan de Salud Pública de Intervenciones Colectivas (PSPIC)Gestión Territorial</v>
      </c>
      <c r="F5644" t="s">
        <v>76</v>
      </c>
      <c r="G5644" t="s">
        <v>75</v>
      </c>
      <c r="H5644" t="s">
        <v>30</v>
      </c>
      <c r="I5644" s="134" t="s">
        <v>60</v>
      </c>
      <c r="J5644" t="s">
        <v>61</v>
      </c>
      <c r="K5644" t="s">
        <v>62</v>
      </c>
      <c r="L5644" t="s">
        <v>8</v>
      </c>
      <c r="M5644" s="12" t="s">
        <v>2</v>
      </c>
      <c r="N5644" s="92" t="str">
        <f t="shared" si="199"/>
        <v>131. Gestión Territorial para la Atención Primaria Social de los procesos de Gestión de la Salud Pública (GSP) y el Plan de Salud Pública de Intervenciones Colectivas (PSPIC)Gestión Territorial6_DISTRITO3_DICIEMBRE_2025</v>
      </c>
      <c r="O5644" s="75">
        <v>29833760</v>
      </c>
      <c r="S5644" s="21">
        <v>0</v>
      </c>
    </row>
    <row r="5645" spans="2:19" ht="30" hidden="1" customHeight="1">
      <c r="B5645">
        <v>14</v>
      </c>
      <c r="C5645" t="s">
        <v>55</v>
      </c>
      <c r="D5645" t="s">
        <v>56</v>
      </c>
      <c r="E5645" s="91" t="str">
        <f t="shared" si="198"/>
        <v>141. Gestión Territorial para la Atención Primaria Social de los procesos de Gestión de la Salud Pública (GSP) y el Plan de Salud Pública de Intervenciones Colectivas (PSPIC)Gestión Territorial</v>
      </c>
      <c r="F5645" t="s">
        <v>77</v>
      </c>
      <c r="G5645" t="s">
        <v>75</v>
      </c>
      <c r="H5645" t="s">
        <v>30</v>
      </c>
      <c r="I5645" s="134" t="s">
        <v>60</v>
      </c>
      <c r="J5645" t="s">
        <v>61</v>
      </c>
      <c r="K5645" t="s">
        <v>62</v>
      </c>
      <c r="L5645" t="s">
        <v>8</v>
      </c>
      <c r="M5645" s="12" t="s">
        <v>2</v>
      </c>
      <c r="N5645" s="92" t="str">
        <f t="shared" si="199"/>
        <v>141. Gestión Territorial para la Atención Primaria Social de los procesos de Gestión de la Salud Pública (GSP) y el Plan de Salud Pública de Intervenciones Colectivas (PSPIC)Gestión Territorial6_DISTRITO3_DICIEMBRE_2025</v>
      </c>
      <c r="O5645" s="75">
        <v>54021296</v>
      </c>
      <c r="S5645" s="21">
        <v>0</v>
      </c>
    </row>
    <row r="5646" spans="2:19" ht="30" hidden="1" customHeight="1">
      <c r="B5646">
        <v>15</v>
      </c>
      <c r="C5646" t="s">
        <v>55</v>
      </c>
      <c r="D5646" t="s">
        <v>56</v>
      </c>
      <c r="E5646" s="91" t="str">
        <f t="shared" si="198"/>
        <v>151. Gestión Territorial para la Atención Primaria Social de los procesos de Gestión de la Salud Pública (GSP) y el Plan de Salud Pública de Intervenciones Colectivas (PSPIC)Gestión Territorial</v>
      </c>
      <c r="F5646" t="s">
        <v>78</v>
      </c>
      <c r="G5646" t="s">
        <v>75</v>
      </c>
      <c r="H5646" t="s">
        <v>30</v>
      </c>
      <c r="I5646" s="134" t="s">
        <v>60</v>
      </c>
      <c r="J5646" t="s">
        <v>61</v>
      </c>
      <c r="K5646" t="s">
        <v>62</v>
      </c>
      <c r="L5646" t="s">
        <v>8</v>
      </c>
      <c r="M5646" s="12" t="s">
        <v>2</v>
      </c>
      <c r="N5646" s="92" t="str">
        <f t="shared" si="199"/>
        <v>151. Gestión Territorial para la Atención Primaria Social de los procesos de Gestión de la Salud Pública (GSP) y el Plan de Salud Pública de Intervenciones Colectivas (PSPIC)Gestión Territorial6_DISTRITO3_DICIEMBRE_2025</v>
      </c>
      <c r="O5646" s="75">
        <v>5621568</v>
      </c>
      <c r="S5646" s="21">
        <v>0</v>
      </c>
    </row>
    <row r="5647" spans="2:19" ht="30" hidden="1" customHeight="1">
      <c r="B5647">
        <v>16</v>
      </c>
      <c r="C5647" t="s">
        <v>55</v>
      </c>
      <c r="D5647" t="s">
        <v>56</v>
      </c>
      <c r="E5647" s="91" t="str">
        <f t="shared" si="198"/>
        <v>161. Gestión Territorial para la Atención Primaria Social de los procesos de Gestión de la Salud Pública (GSP) y el Plan de Salud Pública de Intervenciones Colectivas (PSPIC)Gestión Territorial</v>
      </c>
      <c r="F5647" t="s">
        <v>79</v>
      </c>
      <c r="G5647" t="s">
        <v>75</v>
      </c>
      <c r="H5647" t="s">
        <v>30</v>
      </c>
      <c r="I5647" s="134" t="s">
        <v>60</v>
      </c>
      <c r="J5647" t="s">
        <v>61</v>
      </c>
      <c r="K5647" t="s">
        <v>80</v>
      </c>
      <c r="L5647" t="s">
        <v>8</v>
      </c>
      <c r="M5647" s="12" t="s">
        <v>2</v>
      </c>
      <c r="N5647" s="92" t="str">
        <f t="shared" si="199"/>
        <v>161. Gestión Territorial para la Atención Primaria Social de los procesos de Gestión de la Salud Pública (GSP) y el Plan de Salud Pública de Intervenciones Colectivas (PSPIC)Gestión Territorial6_DISTRITO3_DICIEMBRE_2025</v>
      </c>
      <c r="O5647" s="75">
        <v>3994272</v>
      </c>
      <c r="S5647" s="21">
        <v>0</v>
      </c>
    </row>
    <row r="5648" spans="2:19" ht="30" hidden="1" customHeight="1">
      <c r="B5648">
        <v>17</v>
      </c>
      <c r="C5648" t="s">
        <v>55</v>
      </c>
      <c r="D5648" t="s">
        <v>56</v>
      </c>
      <c r="E5648" s="91" t="str">
        <f t="shared" si="198"/>
        <v>171. Gestión Territorial para la Atención Primaria Social de los procesos de Gestión de la Salud Pública (GSP) y el Plan de Salud Pública de Intervenciones Colectivas (PSPIC)Gestión Territorial</v>
      </c>
      <c r="F5648" t="s">
        <v>81</v>
      </c>
      <c r="G5648" t="s">
        <v>82</v>
      </c>
      <c r="H5648" t="s">
        <v>30</v>
      </c>
      <c r="I5648" s="134" t="s">
        <v>60</v>
      </c>
      <c r="J5648" t="s">
        <v>83</v>
      </c>
      <c r="K5648" t="s">
        <v>80</v>
      </c>
      <c r="L5648" t="s">
        <v>8</v>
      </c>
      <c r="M5648" s="12" t="s">
        <v>2</v>
      </c>
      <c r="N5648" s="92" t="str">
        <f t="shared" si="199"/>
        <v>171. Gestión Territorial para la Atención Primaria Social de los procesos de Gestión de la Salud Pública (GSP) y el Plan de Salud Pública de Intervenciones Colectivas (PSPIC)Gestión Territorial6_DISTRITO3_DICIEMBRE_2025</v>
      </c>
      <c r="O5648" s="75">
        <v>5621568</v>
      </c>
      <c r="R5648" s="21">
        <v>1</v>
      </c>
      <c r="S5648" s="21">
        <v>5621568</v>
      </c>
    </row>
    <row r="5649" spans="2:19" ht="30" hidden="1" customHeight="1">
      <c r="B5649">
        <v>18</v>
      </c>
      <c r="C5649" t="s">
        <v>55</v>
      </c>
      <c r="D5649" t="s">
        <v>56</v>
      </c>
      <c r="E5649" s="91" t="str">
        <f t="shared" si="198"/>
        <v>181. Gestión Territorial para la Atención Primaria Social de los procesos de Gestión de la Salud Pública (GSP) y el Plan de Salud Pública de Intervenciones Colectivas (PSPIC)Gestión Territorial</v>
      </c>
      <c r="F5649" t="s">
        <v>84</v>
      </c>
      <c r="G5649" t="s">
        <v>82</v>
      </c>
      <c r="H5649" t="s">
        <v>30</v>
      </c>
      <c r="I5649" s="134" t="s">
        <v>60</v>
      </c>
      <c r="J5649" t="s">
        <v>83</v>
      </c>
      <c r="K5649" t="s">
        <v>62</v>
      </c>
      <c r="L5649" t="s">
        <v>8</v>
      </c>
      <c r="M5649" s="12" t="s">
        <v>2</v>
      </c>
      <c r="N5649" s="92" t="str">
        <f t="shared" si="199"/>
        <v>181. Gestión Territorial para la Atención Primaria Social de los procesos de Gestión de la Salud Pública (GSP) y el Plan de Salud Pública de Intervenciones Colectivas (PSPIC)Gestión Territorial6_DISTRITO3_DICIEMBRE_2025</v>
      </c>
      <c r="O5649" s="75">
        <v>32422640</v>
      </c>
      <c r="S5649" s="21">
        <v>0</v>
      </c>
    </row>
    <row r="5650" spans="2:19" ht="30" hidden="1" customHeight="1">
      <c r="B5650">
        <v>19</v>
      </c>
      <c r="C5650" t="s">
        <v>55</v>
      </c>
      <c r="D5650" t="s">
        <v>56</v>
      </c>
      <c r="E5650" s="91" t="str">
        <f t="shared" si="198"/>
        <v>191. Gestión Territorial para la Atención Primaria Social de los procesos de Gestión de la Salud Pública (GSP) y el Plan de Salud Pública de Intervenciones Colectivas (PSPIC)Gestión Territorial</v>
      </c>
      <c r="F5650" t="s">
        <v>85</v>
      </c>
      <c r="G5650" t="s">
        <v>82</v>
      </c>
      <c r="H5650" t="s">
        <v>30</v>
      </c>
      <c r="I5650" s="134" t="s">
        <v>60</v>
      </c>
      <c r="J5650" t="s">
        <v>83</v>
      </c>
      <c r="K5650" t="s">
        <v>62</v>
      </c>
      <c r="L5650" t="s">
        <v>8</v>
      </c>
      <c r="M5650" s="12" t="s">
        <v>2</v>
      </c>
      <c r="N5650" s="92" t="str">
        <f t="shared" si="199"/>
        <v>191. Gestión Territorial para la Atención Primaria Social de los procesos de Gestión de la Salud Pública (GSP) y el Plan de Salud Pública de Intervenciones Colectivas (PSPIC)Gestión Territorial6_DISTRITO3_DICIEMBRE_2025</v>
      </c>
      <c r="O5650" s="75">
        <v>20316544</v>
      </c>
      <c r="S5650" s="21">
        <v>0</v>
      </c>
    </row>
    <row r="5651" spans="2:19" ht="30" hidden="1" customHeight="1">
      <c r="B5651">
        <v>20</v>
      </c>
      <c r="C5651" t="s">
        <v>86</v>
      </c>
      <c r="D5651" t="s">
        <v>87</v>
      </c>
      <c r="E5651" s="91" t="str">
        <f t="shared" si="198"/>
        <v>202. Cuidado Continuo por una vida con bienestarComunitario</v>
      </c>
      <c r="F5651" t="s">
        <v>88</v>
      </c>
      <c r="G5651" t="s">
        <v>89</v>
      </c>
      <c r="H5651" t="s">
        <v>90</v>
      </c>
      <c r="I5651" s="134" t="s">
        <v>60</v>
      </c>
      <c r="J5651" t="s">
        <v>91</v>
      </c>
      <c r="K5651" t="s">
        <v>65</v>
      </c>
      <c r="L5651" t="s">
        <v>8</v>
      </c>
      <c r="M5651" s="12" t="s">
        <v>2</v>
      </c>
      <c r="N5651" s="92" t="str">
        <f t="shared" si="199"/>
        <v>202. Cuidado Continuo por una vida con bienestarComunitario6_DISTRITO3_DICIEMBRE_2025</v>
      </c>
      <c r="O5651" s="75">
        <v>105404</v>
      </c>
      <c r="S5651" s="21">
        <v>0</v>
      </c>
    </row>
    <row r="5652" spans="2:19" ht="30" hidden="1" customHeight="1">
      <c r="B5652">
        <v>20</v>
      </c>
      <c r="C5652" t="s">
        <v>86</v>
      </c>
      <c r="D5652" t="s">
        <v>92</v>
      </c>
      <c r="E5652" s="91" t="str">
        <f t="shared" ref="E5652:E5715" si="200">B5652&amp;C5652&amp;D5652</f>
        <v xml:space="preserve">202. Cuidado Continuo por una vida con bienestarEducativo </v>
      </c>
      <c r="F5652" t="s">
        <v>88</v>
      </c>
      <c r="G5652" t="s">
        <v>89</v>
      </c>
      <c r="H5652" t="s">
        <v>90</v>
      </c>
      <c r="I5652" s="134" t="s">
        <v>60</v>
      </c>
      <c r="J5652" t="s">
        <v>91</v>
      </c>
      <c r="K5652" t="s">
        <v>65</v>
      </c>
      <c r="L5652" t="s">
        <v>8</v>
      </c>
      <c r="M5652" s="12" t="s">
        <v>2</v>
      </c>
      <c r="N5652" s="92" t="str">
        <f t="shared" si="199"/>
        <v>202. Cuidado Continuo por una vida con bienestarEducativo 6_DISTRITO3_DICIEMBRE_2025</v>
      </c>
      <c r="O5652" s="75">
        <v>105404</v>
      </c>
      <c r="S5652" s="21">
        <v>0</v>
      </c>
    </row>
    <row r="5653" spans="2:19" ht="30" hidden="1" customHeight="1">
      <c r="B5653">
        <v>20</v>
      </c>
      <c r="C5653" t="s">
        <v>86</v>
      </c>
      <c r="D5653" t="s">
        <v>93</v>
      </c>
      <c r="E5653" s="91" t="str">
        <f t="shared" si="200"/>
        <v>202. Cuidado Continuo por una vida con bienestarInstitucional</v>
      </c>
      <c r="F5653" t="s">
        <v>88</v>
      </c>
      <c r="G5653" t="s">
        <v>89</v>
      </c>
      <c r="H5653" t="s">
        <v>90</v>
      </c>
      <c r="I5653" s="134" t="s">
        <v>60</v>
      </c>
      <c r="J5653" t="s">
        <v>91</v>
      </c>
      <c r="K5653" t="s">
        <v>65</v>
      </c>
      <c r="L5653" t="s">
        <v>8</v>
      </c>
      <c r="M5653" s="12" t="s">
        <v>2</v>
      </c>
      <c r="N5653" s="92" t="str">
        <f t="shared" si="199"/>
        <v>202. Cuidado Continuo por una vida con bienestarInstitucional6_DISTRITO3_DICIEMBRE_2025</v>
      </c>
      <c r="O5653" s="75">
        <v>105404</v>
      </c>
      <c r="S5653" s="21">
        <v>0</v>
      </c>
    </row>
    <row r="5654" spans="2:19" ht="30" hidden="1" customHeight="1">
      <c r="B5654">
        <v>21</v>
      </c>
      <c r="C5654" t="s">
        <v>86</v>
      </c>
      <c r="D5654" t="s">
        <v>87</v>
      </c>
      <c r="E5654" s="91" t="str">
        <f t="shared" si="200"/>
        <v>212. Cuidado Continuo por una vida con bienestarComunitario</v>
      </c>
      <c r="F5654" t="s">
        <v>94</v>
      </c>
      <c r="G5654" t="s">
        <v>89</v>
      </c>
      <c r="H5654" t="s">
        <v>90</v>
      </c>
      <c r="I5654" s="134" t="s">
        <v>60</v>
      </c>
      <c r="J5654" t="s">
        <v>91</v>
      </c>
      <c r="K5654" t="s">
        <v>65</v>
      </c>
      <c r="L5654" t="s">
        <v>8</v>
      </c>
      <c r="M5654" s="12" t="s">
        <v>2</v>
      </c>
      <c r="N5654" s="92" t="str">
        <f t="shared" si="199"/>
        <v>212. Cuidado Continuo por una vida con bienestarComunitario6_DISTRITO3_DICIEMBRE_2025</v>
      </c>
      <c r="O5654" s="75">
        <v>55938</v>
      </c>
      <c r="S5654" s="21">
        <v>0</v>
      </c>
    </row>
    <row r="5655" spans="2:19" ht="30" hidden="1" customHeight="1">
      <c r="B5655">
        <v>22</v>
      </c>
      <c r="C5655" t="s">
        <v>86</v>
      </c>
      <c r="D5655" t="s">
        <v>87</v>
      </c>
      <c r="E5655" s="91" t="str">
        <f t="shared" si="200"/>
        <v>222. Cuidado Continuo por una vida con bienestarComunitario</v>
      </c>
      <c r="F5655" t="s">
        <v>95</v>
      </c>
      <c r="G5655" t="s">
        <v>89</v>
      </c>
      <c r="H5655" t="s">
        <v>90</v>
      </c>
      <c r="I5655" s="134" t="s">
        <v>60</v>
      </c>
      <c r="J5655" t="s">
        <v>91</v>
      </c>
      <c r="K5655" t="s">
        <v>80</v>
      </c>
      <c r="L5655" t="s">
        <v>8</v>
      </c>
      <c r="M5655" s="12" t="s">
        <v>2</v>
      </c>
      <c r="N5655" s="92" t="str">
        <f t="shared" si="199"/>
        <v>222. Cuidado Continuo por una vida con bienestarComunitario6_DISTRITO3_DICIEMBRE_2025</v>
      </c>
      <c r="O5655" s="75">
        <v>105404</v>
      </c>
      <c r="S5655" s="21">
        <v>0</v>
      </c>
    </row>
    <row r="5656" spans="2:19" ht="30" hidden="1" customHeight="1">
      <c r="B5656">
        <v>23</v>
      </c>
      <c r="C5656" t="s">
        <v>86</v>
      </c>
      <c r="D5656" t="s">
        <v>87</v>
      </c>
      <c r="E5656" s="91" t="str">
        <f t="shared" si="200"/>
        <v>232. Cuidado Continuo por una vida con bienestarComunitario</v>
      </c>
      <c r="F5656" t="s">
        <v>96</v>
      </c>
      <c r="G5656" t="s">
        <v>89</v>
      </c>
      <c r="H5656" t="s">
        <v>90</v>
      </c>
      <c r="I5656" s="134" t="s">
        <v>60</v>
      </c>
      <c r="J5656" t="s">
        <v>91</v>
      </c>
      <c r="K5656" t="s">
        <v>80</v>
      </c>
      <c r="L5656" t="s">
        <v>8</v>
      </c>
      <c r="M5656" s="12" t="s">
        <v>2</v>
      </c>
      <c r="N5656" s="92" t="str">
        <f t="shared" si="199"/>
        <v>232. Cuidado Continuo por una vida con bienestarComunitario6_DISTRITO3_DICIEMBRE_2025</v>
      </c>
      <c r="O5656" s="75">
        <v>55938</v>
      </c>
      <c r="S5656" s="21">
        <v>0</v>
      </c>
    </row>
    <row r="5657" spans="2:19" ht="30" hidden="1" customHeight="1">
      <c r="B5657">
        <v>24</v>
      </c>
      <c r="C5657" t="s">
        <v>86</v>
      </c>
      <c r="D5657" t="s">
        <v>92</v>
      </c>
      <c r="E5657" s="91" t="str">
        <f t="shared" si="200"/>
        <v xml:space="preserve">242. Cuidado Continuo por una vida con bienestarEducativo </v>
      </c>
      <c r="F5657" t="s">
        <v>97</v>
      </c>
      <c r="G5657" t="s">
        <v>89</v>
      </c>
      <c r="H5657" t="s">
        <v>90</v>
      </c>
      <c r="I5657" s="134" t="s">
        <v>60</v>
      </c>
      <c r="J5657" t="s">
        <v>91</v>
      </c>
      <c r="K5657" t="s">
        <v>65</v>
      </c>
      <c r="L5657" t="s">
        <v>8</v>
      </c>
      <c r="M5657" s="12" t="s">
        <v>2</v>
      </c>
      <c r="N5657" s="92" t="str">
        <f t="shared" si="199"/>
        <v>242. Cuidado Continuo por una vida con bienestarEducativo 6_DISTRITO3_DICIEMBRE_2025</v>
      </c>
      <c r="O5657" s="75">
        <v>180297</v>
      </c>
      <c r="S5657" s="21">
        <v>0</v>
      </c>
    </row>
    <row r="5658" spans="2:19" ht="30" hidden="1" customHeight="1">
      <c r="B5658">
        <v>25</v>
      </c>
      <c r="C5658" t="s">
        <v>86</v>
      </c>
      <c r="D5658" t="s">
        <v>98</v>
      </c>
      <c r="E5658" s="91" t="str">
        <f t="shared" si="200"/>
        <v>252. Cuidado Continuo por una vida con bienestarLaboral</v>
      </c>
      <c r="F5658" t="s">
        <v>99</v>
      </c>
      <c r="G5658" t="s">
        <v>89</v>
      </c>
      <c r="H5658" t="s">
        <v>90</v>
      </c>
      <c r="I5658" s="134" t="s">
        <v>60</v>
      </c>
      <c r="J5658" t="s">
        <v>91</v>
      </c>
      <c r="K5658" t="s">
        <v>65</v>
      </c>
      <c r="L5658" t="s">
        <v>8</v>
      </c>
      <c r="M5658" s="12" t="s">
        <v>2</v>
      </c>
      <c r="N5658" s="92" t="str">
        <f t="shared" si="199"/>
        <v>252. Cuidado Continuo por una vida con bienestarLaboral6_DISTRITO3_DICIEMBRE_2025</v>
      </c>
      <c r="O5658" s="75">
        <v>210809</v>
      </c>
      <c r="S5658" s="21">
        <v>0</v>
      </c>
    </row>
    <row r="5659" spans="2:19" ht="30" hidden="1" customHeight="1">
      <c r="B5659">
        <v>26</v>
      </c>
      <c r="C5659" t="s">
        <v>86</v>
      </c>
      <c r="D5659" t="s">
        <v>87</v>
      </c>
      <c r="E5659" s="91" t="str">
        <f t="shared" si="200"/>
        <v>262. Cuidado Continuo por una vida con bienestarComunitario</v>
      </c>
      <c r="F5659" t="s">
        <v>100</v>
      </c>
      <c r="G5659" t="s">
        <v>89</v>
      </c>
      <c r="H5659" t="s">
        <v>90</v>
      </c>
      <c r="I5659" s="134" t="s">
        <v>60</v>
      </c>
      <c r="J5659" t="s">
        <v>91</v>
      </c>
      <c r="K5659" t="s">
        <v>65</v>
      </c>
      <c r="L5659" t="s">
        <v>8</v>
      </c>
      <c r="M5659" s="12" t="s">
        <v>2</v>
      </c>
      <c r="N5659" s="92" t="str">
        <f t="shared" si="199"/>
        <v>262. Cuidado Continuo por una vida con bienestarComunitario6_DISTRITO3_DICIEMBRE_2025</v>
      </c>
      <c r="O5659" s="75">
        <v>140539</v>
      </c>
      <c r="S5659" s="21">
        <v>0</v>
      </c>
    </row>
    <row r="5660" spans="2:19" ht="30" hidden="1" customHeight="1">
      <c r="B5660">
        <v>27</v>
      </c>
      <c r="C5660" t="s">
        <v>86</v>
      </c>
      <c r="D5660" t="s">
        <v>87</v>
      </c>
      <c r="E5660" s="91" t="str">
        <f t="shared" si="200"/>
        <v>272. Cuidado Continuo por una vida con bienestarComunitario</v>
      </c>
      <c r="F5660" t="s">
        <v>101</v>
      </c>
      <c r="G5660" t="s">
        <v>89</v>
      </c>
      <c r="H5660" t="s">
        <v>90</v>
      </c>
      <c r="I5660" s="134" t="s">
        <v>60</v>
      </c>
      <c r="J5660" t="s">
        <v>91</v>
      </c>
      <c r="K5660" t="s">
        <v>65</v>
      </c>
      <c r="L5660" t="s">
        <v>8</v>
      </c>
      <c r="M5660" s="12" t="s">
        <v>2</v>
      </c>
      <c r="N5660" s="92" t="str">
        <f t="shared" si="199"/>
        <v>272. Cuidado Continuo por una vida con bienestarComunitario6_DISTRITO3_DICIEMBRE_2025</v>
      </c>
      <c r="O5660" s="75">
        <v>74584</v>
      </c>
      <c r="S5660" s="21">
        <v>0</v>
      </c>
    </row>
    <row r="5661" spans="2:19" ht="30" hidden="1" customHeight="1">
      <c r="B5661">
        <v>28</v>
      </c>
      <c r="C5661" t="s">
        <v>86</v>
      </c>
      <c r="D5661" t="s">
        <v>87</v>
      </c>
      <c r="E5661" s="91" t="str">
        <f t="shared" si="200"/>
        <v>282. Cuidado Continuo por una vida con bienestarComunitario</v>
      </c>
      <c r="F5661" t="s">
        <v>102</v>
      </c>
      <c r="G5661" t="s">
        <v>89</v>
      </c>
      <c r="H5661" t="s">
        <v>90</v>
      </c>
      <c r="I5661" s="134" t="s">
        <v>60</v>
      </c>
      <c r="J5661" t="s">
        <v>91</v>
      </c>
      <c r="K5661" t="s">
        <v>65</v>
      </c>
      <c r="L5661" t="s">
        <v>8</v>
      </c>
      <c r="M5661" s="12" t="s">
        <v>2</v>
      </c>
      <c r="N5661" s="92" t="str">
        <f t="shared" si="199"/>
        <v>282. Cuidado Continuo por una vida con bienestarComunitario6_DISTRITO3_DICIEMBRE_2025</v>
      </c>
      <c r="O5661" s="75">
        <v>215123</v>
      </c>
      <c r="S5661" s="21">
        <v>0</v>
      </c>
    </row>
    <row r="5662" spans="2:19" ht="30" hidden="1" customHeight="1">
      <c r="B5662">
        <v>29</v>
      </c>
      <c r="C5662" t="s">
        <v>86</v>
      </c>
      <c r="D5662" t="s">
        <v>87</v>
      </c>
      <c r="E5662" s="91" t="str">
        <f t="shared" si="200"/>
        <v>292. Cuidado Continuo por una vida con bienestarComunitario</v>
      </c>
      <c r="F5662" t="s">
        <v>103</v>
      </c>
      <c r="G5662" t="s">
        <v>89</v>
      </c>
      <c r="H5662" t="s">
        <v>90</v>
      </c>
      <c r="I5662" s="134" t="s">
        <v>60</v>
      </c>
      <c r="J5662" t="s">
        <v>91</v>
      </c>
      <c r="K5662" t="s">
        <v>80</v>
      </c>
      <c r="L5662" t="s">
        <v>8</v>
      </c>
      <c r="M5662" s="12" t="s">
        <v>2</v>
      </c>
      <c r="N5662" s="92" t="str">
        <f t="shared" si="199"/>
        <v>292. Cuidado Continuo por una vida con bienestarComunitario6_DISTRITO3_DICIEMBRE_2025</v>
      </c>
      <c r="O5662" s="75">
        <v>140539</v>
      </c>
      <c r="S5662" s="21">
        <v>0</v>
      </c>
    </row>
    <row r="5663" spans="2:19" ht="30" hidden="1" customHeight="1">
      <c r="B5663">
        <v>30</v>
      </c>
      <c r="C5663" t="s">
        <v>86</v>
      </c>
      <c r="D5663" t="s">
        <v>87</v>
      </c>
      <c r="E5663" s="91" t="str">
        <f t="shared" si="200"/>
        <v>302. Cuidado Continuo por una vida con bienestarComunitario</v>
      </c>
      <c r="F5663" t="s">
        <v>104</v>
      </c>
      <c r="G5663" t="s">
        <v>89</v>
      </c>
      <c r="H5663" t="s">
        <v>90</v>
      </c>
      <c r="I5663" s="134" t="s">
        <v>60</v>
      </c>
      <c r="J5663" t="s">
        <v>91</v>
      </c>
      <c r="K5663" t="s">
        <v>80</v>
      </c>
      <c r="L5663" t="s">
        <v>8</v>
      </c>
      <c r="M5663" s="12" t="s">
        <v>2</v>
      </c>
      <c r="N5663" s="92" t="str">
        <f t="shared" si="199"/>
        <v>302. Cuidado Continuo por una vida con bienestarComunitario6_DISTRITO3_DICIEMBRE_2025</v>
      </c>
      <c r="O5663" s="75">
        <v>74584</v>
      </c>
      <c r="S5663" s="21">
        <v>0</v>
      </c>
    </row>
    <row r="5664" spans="2:19" ht="30" hidden="1" customHeight="1">
      <c r="B5664">
        <v>31</v>
      </c>
      <c r="C5664" t="s">
        <v>86</v>
      </c>
      <c r="D5664" t="s">
        <v>87</v>
      </c>
      <c r="E5664" s="91" t="str">
        <f t="shared" si="200"/>
        <v>312. Cuidado Continuo por una vida con bienestarComunitario</v>
      </c>
      <c r="F5664" t="s">
        <v>105</v>
      </c>
      <c r="G5664" t="s">
        <v>89</v>
      </c>
      <c r="H5664" t="s">
        <v>90</v>
      </c>
      <c r="I5664" s="134" t="s">
        <v>60</v>
      </c>
      <c r="J5664" t="s">
        <v>91</v>
      </c>
      <c r="K5664" t="s">
        <v>65</v>
      </c>
      <c r="L5664" t="s">
        <v>8</v>
      </c>
      <c r="M5664" s="12" t="s">
        <v>2</v>
      </c>
      <c r="N5664" s="92" t="str">
        <f t="shared" si="199"/>
        <v>312. Cuidado Continuo por una vida con bienestarComunitario6_DISTRITO3_DICIEMBRE_2025</v>
      </c>
      <c r="O5664" s="75">
        <v>215123</v>
      </c>
      <c r="S5664" s="21">
        <v>0</v>
      </c>
    </row>
    <row r="5665" spans="2:19" ht="30" hidden="1" customHeight="1">
      <c r="B5665">
        <v>31</v>
      </c>
      <c r="C5665" t="s">
        <v>86</v>
      </c>
      <c r="D5665" t="s">
        <v>92</v>
      </c>
      <c r="E5665" s="91" t="str">
        <f t="shared" si="200"/>
        <v xml:space="preserve">312. Cuidado Continuo por una vida con bienestarEducativo </v>
      </c>
      <c r="F5665" t="s">
        <v>105</v>
      </c>
      <c r="G5665" t="s">
        <v>89</v>
      </c>
      <c r="H5665" t="s">
        <v>90</v>
      </c>
      <c r="I5665" s="134" t="s">
        <v>60</v>
      </c>
      <c r="J5665" t="s">
        <v>91</v>
      </c>
      <c r="K5665" t="s">
        <v>65</v>
      </c>
      <c r="L5665" t="s">
        <v>8</v>
      </c>
      <c r="M5665" s="12" t="s">
        <v>2</v>
      </c>
      <c r="N5665" s="92" t="str">
        <f t="shared" si="199"/>
        <v>312. Cuidado Continuo por una vida con bienestarEducativo 6_DISTRITO3_DICIEMBRE_2025</v>
      </c>
      <c r="O5665" s="75">
        <v>215123</v>
      </c>
      <c r="S5665" s="21">
        <v>0</v>
      </c>
    </row>
    <row r="5666" spans="2:19" ht="30" hidden="1" customHeight="1">
      <c r="B5666">
        <v>31</v>
      </c>
      <c r="C5666" t="s">
        <v>86</v>
      </c>
      <c r="D5666" t="s">
        <v>98</v>
      </c>
      <c r="E5666" s="91" t="str">
        <f t="shared" si="200"/>
        <v>312. Cuidado Continuo por una vida con bienestarLaboral</v>
      </c>
      <c r="F5666" t="s">
        <v>105</v>
      </c>
      <c r="G5666" t="s">
        <v>89</v>
      </c>
      <c r="H5666" t="s">
        <v>90</v>
      </c>
      <c r="I5666" s="134" t="s">
        <v>60</v>
      </c>
      <c r="J5666" t="s">
        <v>91</v>
      </c>
      <c r="K5666" t="s">
        <v>65</v>
      </c>
      <c r="L5666" t="s">
        <v>8</v>
      </c>
      <c r="M5666" s="12" t="s">
        <v>2</v>
      </c>
      <c r="N5666" s="92" t="str">
        <f t="shared" si="199"/>
        <v>312. Cuidado Continuo por una vida con bienestarLaboral6_DISTRITO3_DICIEMBRE_2025</v>
      </c>
      <c r="O5666" s="75">
        <v>215123</v>
      </c>
      <c r="S5666" s="21">
        <v>0</v>
      </c>
    </row>
    <row r="5667" spans="2:19" ht="30" hidden="1" customHeight="1">
      <c r="B5667">
        <v>31</v>
      </c>
      <c r="C5667" t="s">
        <v>86</v>
      </c>
      <c r="D5667" t="s">
        <v>93</v>
      </c>
      <c r="E5667" s="91" t="str">
        <f t="shared" si="200"/>
        <v>312. Cuidado Continuo por una vida con bienestarInstitucional</v>
      </c>
      <c r="F5667" t="s">
        <v>105</v>
      </c>
      <c r="G5667" t="s">
        <v>89</v>
      </c>
      <c r="H5667" t="s">
        <v>90</v>
      </c>
      <c r="I5667" s="134" t="s">
        <v>60</v>
      </c>
      <c r="J5667" t="s">
        <v>91</v>
      </c>
      <c r="K5667" t="s">
        <v>65</v>
      </c>
      <c r="L5667" t="s">
        <v>8</v>
      </c>
      <c r="M5667" s="12" t="s">
        <v>2</v>
      </c>
      <c r="N5667" s="92" t="str">
        <f t="shared" si="199"/>
        <v>312. Cuidado Continuo por una vida con bienestarInstitucional6_DISTRITO3_DICIEMBRE_2025</v>
      </c>
      <c r="O5667" s="75">
        <v>215123</v>
      </c>
      <c r="S5667" s="21">
        <v>0</v>
      </c>
    </row>
    <row r="5668" spans="2:19" ht="30" hidden="1" customHeight="1">
      <c r="B5668">
        <v>32</v>
      </c>
      <c r="C5668" t="s">
        <v>86</v>
      </c>
      <c r="D5668" t="s">
        <v>92</v>
      </c>
      <c r="E5668" s="91" t="str">
        <f t="shared" si="200"/>
        <v xml:space="preserve">322. Cuidado Continuo por una vida con bienestarEducativo </v>
      </c>
      <c r="F5668" t="s">
        <v>106</v>
      </c>
      <c r="G5668" t="s">
        <v>89</v>
      </c>
      <c r="H5668" t="s">
        <v>90</v>
      </c>
      <c r="I5668" s="134" t="s">
        <v>60</v>
      </c>
      <c r="J5668" t="s">
        <v>91</v>
      </c>
      <c r="K5668" t="s">
        <v>65</v>
      </c>
      <c r="L5668" t="s">
        <v>8</v>
      </c>
      <c r="M5668" s="12" t="s">
        <v>2</v>
      </c>
      <c r="N5668" s="92" t="str">
        <f t="shared" si="199"/>
        <v>322. Cuidado Continuo por una vida con bienestarEducativo 6_DISTRITO3_DICIEMBRE_2025</v>
      </c>
      <c r="O5668" s="75">
        <v>281078</v>
      </c>
      <c r="S5668" s="21">
        <v>0</v>
      </c>
    </row>
    <row r="5669" spans="2:19" ht="30" hidden="1" customHeight="1">
      <c r="B5669">
        <v>33</v>
      </c>
      <c r="C5669" t="s">
        <v>86</v>
      </c>
      <c r="D5669" t="s">
        <v>98</v>
      </c>
      <c r="E5669" s="91" t="str">
        <f t="shared" si="200"/>
        <v>332. Cuidado Continuo por una vida con bienestarLaboral</v>
      </c>
      <c r="F5669" t="s">
        <v>107</v>
      </c>
      <c r="G5669" t="s">
        <v>89</v>
      </c>
      <c r="H5669" t="s">
        <v>90</v>
      </c>
      <c r="I5669" s="134" t="s">
        <v>60</v>
      </c>
      <c r="J5669" t="s">
        <v>108</v>
      </c>
      <c r="K5669" t="s">
        <v>65</v>
      </c>
      <c r="L5669" t="s">
        <v>8</v>
      </c>
      <c r="M5669" s="12" t="s">
        <v>2</v>
      </c>
      <c r="N5669" s="92" t="str">
        <f t="shared" si="199"/>
        <v>332. Cuidado Continuo por una vida con bienestarLaboral6_DISTRITO3_DICIEMBRE_2025</v>
      </c>
      <c r="O5669" s="75">
        <v>1094110</v>
      </c>
      <c r="S5669" s="21">
        <v>0</v>
      </c>
    </row>
    <row r="5670" spans="2:19" ht="30" hidden="1" customHeight="1">
      <c r="B5670">
        <v>34</v>
      </c>
      <c r="C5670" t="s">
        <v>86</v>
      </c>
      <c r="D5670" t="s">
        <v>87</v>
      </c>
      <c r="E5670" s="91" t="str">
        <f t="shared" si="200"/>
        <v>342. Cuidado Continuo por una vida con bienestarComunitario</v>
      </c>
      <c r="F5670" t="s">
        <v>109</v>
      </c>
      <c r="G5670" t="s">
        <v>110</v>
      </c>
      <c r="H5670" t="s">
        <v>90</v>
      </c>
      <c r="I5670" s="134" t="s">
        <v>60</v>
      </c>
      <c r="J5670" t="s">
        <v>91</v>
      </c>
      <c r="K5670" t="s">
        <v>65</v>
      </c>
      <c r="L5670" t="s">
        <v>8</v>
      </c>
      <c r="M5670" s="12" t="s">
        <v>2</v>
      </c>
      <c r="N5670" s="92" t="str">
        <f t="shared" si="199"/>
        <v>342. Cuidado Continuo por una vida con bienestarComunitario6_DISTRITO3_DICIEMBRE_2025</v>
      </c>
      <c r="O5670" s="75">
        <v>161342</v>
      </c>
      <c r="S5670" s="21">
        <v>0</v>
      </c>
    </row>
    <row r="5671" spans="2:19" ht="30" hidden="1" customHeight="1">
      <c r="B5671">
        <v>35</v>
      </c>
      <c r="C5671" t="s">
        <v>86</v>
      </c>
      <c r="D5671" t="s">
        <v>87</v>
      </c>
      <c r="E5671" s="91" t="str">
        <f t="shared" si="200"/>
        <v>352. Cuidado Continuo por una vida con bienestarComunitario</v>
      </c>
      <c r="F5671" t="s">
        <v>111</v>
      </c>
      <c r="G5671" t="s">
        <v>89</v>
      </c>
      <c r="H5671" t="s">
        <v>90</v>
      </c>
      <c r="I5671" s="134" t="s">
        <v>60</v>
      </c>
      <c r="J5671" t="s">
        <v>91</v>
      </c>
      <c r="K5671" t="s">
        <v>65</v>
      </c>
      <c r="L5671" t="s">
        <v>8</v>
      </c>
      <c r="M5671" s="12" t="s">
        <v>2</v>
      </c>
      <c r="N5671" s="92" t="str">
        <f t="shared" si="199"/>
        <v>352. Cuidado Continuo por una vida con bienestarComunitario6_DISTRITO3_DICIEMBRE_2025</v>
      </c>
      <c r="O5671" s="75">
        <v>215123</v>
      </c>
      <c r="S5671" s="21">
        <v>0</v>
      </c>
    </row>
    <row r="5672" spans="2:19" ht="30" hidden="1" customHeight="1">
      <c r="B5672">
        <v>36</v>
      </c>
      <c r="C5672" t="s">
        <v>86</v>
      </c>
      <c r="D5672" t="s">
        <v>87</v>
      </c>
      <c r="E5672" s="91" t="str">
        <f t="shared" si="200"/>
        <v>362. Cuidado Continuo por una vida con bienestarComunitario</v>
      </c>
      <c r="F5672" t="s">
        <v>112</v>
      </c>
      <c r="G5672" t="s">
        <v>89</v>
      </c>
      <c r="H5672" t="s">
        <v>90</v>
      </c>
      <c r="I5672" s="134" t="s">
        <v>60</v>
      </c>
      <c r="J5672" t="s">
        <v>91</v>
      </c>
      <c r="K5672" t="s">
        <v>80</v>
      </c>
      <c r="L5672" t="s">
        <v>8</v>
      </c>
      <c r="M5672" s="12" t="s">
        <v>2</v>
      </c>
      <c r="N5672" s="92" t="str">
        <f t="shared" si="199"/>
        <v>362. Cuidado Continuo por una vida con bienestarComunitario6_DISTRITO3_DICIEMBRE_2025</v>
      </c>
      <c r="O5672" s="75">
        <v>140539</v>
      </c>
      <c r="S5672" s="21">
        <v>0</v>
      </c>
    </row>
    <row r="5673" spans="2:19" ht="30" hidden="1" customHeight="1">
      <c r="B5673">
        <v>37</v>
      </c>
      <c r="C5673" t="s">
        <v>86</v>
      </c>
      <c r="D5673" t="s">
        <v>87</v>
      </c>
      <c r="E5673" s="91" t="str">
        <f t="shared" si="200"/>
        <v>372. Cuidado Continuo por una vida con bienestarComunitario</v>
      </c>
      <c r="F5673" t="s">
        <v>113</v>
      </c>
      <c r="G5673" t="s">
        <v>89</v>
      </c>
      <c r="H5673" t="s">
        <v>90</v>
      </c>
      <c r="I5673" s="134" t="s">
        <v>60</v>
      </c>
      <c r="J5673" t="s">
        <v>91</v>
      </c>
      <c r="K5673" t="s">
        <v>80</v>
      </c>
      <c r="L5673" t="s">
        <v>8</v>
      </c>
      <c r="M5673" s="12" t="s">
        <v>2</v>
      </c>
      <c r="N5673" s="92" t="str">
        <f t="shared" si="199"/>
        <v>372. Cuidado Continuo por una vida con bienestarComunitario6_DISTRITO3_DICIEMBRE_2025</v>
      </c>
      <c r="O5673" s="75">
        <v>74584</v>
      </c>
      <c r="S5673" s="21">
        <v>0</v>
      </c>
    </row>
    <row r="5674" spans="2:19" ht="30" hidden="1" customHeight="1">
      <c r="B5674">
        <v>38</v>
      </c>
      <c r="C5674" t="s">
        <v>86</v>
      </c>
      <c r="D5674" t="s">
        <v>87</v>
      </c>
      <c r="E5674" s="91" t="str">
        <f t="shared" si="200"/>
        <v>382. Cuidado Continuo por una vida con bienestarComunitario</v>
      </c>
      <c r="F5674" t="s">
        <v>114</v>
      </c>
      <c r="G5674" t="s">
        <v>89</v>
      </c>
      <c r="H5674" t="s">
        <v>90</v>
      </c>
      <c r="I5674" s="134" t="s">
        <v>60</v>
      </c>
      <c r="J5674" t="s">
        <v>91</v>
      </c>
      <c r="K5674" t="s">
        <v>65</v>
      </c>
      <c r="L5674" t="s">
        <v>8</v>
      </c>
      <c r="M5674" s="12" t="s">
        <v>2</v>
      </c>
      <c r="N5674" s="92" t="str">
        <f t="shared" si="199"/>
        <v>382. Cuidado Continuo por una vida con bienestarComunitario6_DISTRITO3_DICIEMBRE_2025</v>
      </c>
      <c r="O5674" s="75">
        <v>355662</v>
      </c>
      <c r="S5674" s="21">
        <v>0</v>
      </c>
    </row>
    <row r="5675" spans="2:19" ht="30" hidden="1" customHeight="1">
      <c r="B5675">
        <v>39</v>
      </c>
      <c r="C5675" t="s">
        <v>86</v>
      </c>
      <c r="D5675" t="s">
        <v>87</v>
      </c>
      <c r="E5675" s="91" t="str">
        <f t="shared" si="200"/>
        <v>392. Cuidado Continuo por una vida con bienestarComunitario</v>
      </c>
      <c r="F5675" t="s">
        <v>115</v>
      </c>
      <c r="G5675" t="s">
        <v>89</v>
      </c>
      <c r="H5675" t="s">
        <v>90</v>
      </c>
      <c r="I5675" s="134" t="s">
        <v>60</v>
      </c>
      <c r="J5675" t="s">
        <v>91</v>
      </c>
      <c r="K5675" t="s">
        <v>65</v>
      </c>
      <c r="L5675" t="s">
        <v>8</v>
      </c>
      <c r="M5675" s="12" t="s">
        <v>2</v>
      </c>
      <c r="N5675" s="92" t="str">
        <f t="shared" si="199"/>
        <v>392. Cuidado Continuo por una vida con bienestarComunitario6_DISTRITO3_DICIEMBRE_2025</v>
      </c>
      <c r="O5675" s="75">
        <v>140539</v>
      </c>
      <c r="S5675" s="21">
        <v>0</v>
      </c>
    </row>
    <row r="5676" spans="2:19" ht="30" hidden="1" customHeight="1">
      <c r="B5676">
        <v>40</v>
      </c>
      <c r="C5676" t="s">
        <v>86</v>
      </c>
      <c r="D5676" t="s">
        <v>87</v>
      </c>
      <c r="E5676" s="91" t="str">
        <f t="shared" si="200"/>
        <v>402. Cuidado Continuo por una vida con bienestarComunitario</v>
      </c>
      <c r="F5676" t="s">
        <v>116</v>
      </c>
      <c r="G5676" t="s">
        <v>89</v>
      </c>
      <c r="H5676" t="s">
        <v>90</v>
      </c>
      <c r="I5676" s="134" t="s">
        <v>60</v>
      </c>
      <c r="J5676" t="s">
        <v>91</v>
      </c>
      <c r="K5676" t="s">
        <v>65</v>
      </c>
      <c r="L5676" t="s">
        <v>8</v>
      </c>
      <c r="M5676" s="12" t="s">
        <v>2</v>
      </c>
      <c r="N5676" s="92" t="str">
        <f t="shared" si="199"/>
        <v>402. Cuidado Continuo por una vida con bienestarComunitario6_DISTRITO3_DICIEMBRE_2025</v>
      </c>
      <c r="O5676" s="75">
        <v>74584</v>
      </c>
      <c r="S5676" s="21">
        <v>0</v>
      </c>
    </row>
    <row r="5677" spans="2:19" ht="30" hidden="1" customHeight="1">
      <c r="B5677">
        <v>41</v>
      </c>
      <c r="C5677" t="s">
        <v>86</v>
      </c>
      <c r="D5677" t="s">
        <v>87</v>
      </c>
      <c r="E5677" s="91" t="str">
        <f t="shared" si="200"/>
        <v>412. Cuidado Continuo por una vida con bienestarComunitario</v>
      </c>
      <c r="F5677" t="s">
        <v>117</v>
      </c>
      <c r="G5677" t="s">
        <v>118</v>
      </c>
      <c r="H5677" t="s">
        <v>90</v>
      </c>
      <c r="I5677" s="134" t="s">
        <v>60</v>
      </c>
      <c r="J5677" t="s">
        <v>119</v>
      </c>
      <c r="K5677" t="s">
        <v>65</v>
      </c>
      <c r="L5677" t="s">
        <v>8</v>
      </c>
      <c r="M5677" s="12" t="s">
        <v>2</v>
      </c>
      <c r="N5677" s="92" t="str">
        <f t="shared" si="199"/>
        <v>412. Cuidado Continuo por una vida con bienestarComunitario6_DISTRITO3_DICIEMBRE_2025</v>
      </c>
      <c r="O5677" s="75">
        <v>621332</v>
      </c>
      <c r="S5677" s="21">
        <v>0</v>
      </c>
    </row>
    <row r="5678" spans="2:19" ht="30" hidden="1" customHeight="1">
      <c r="B5678">
        <v>42</v>
      </c>
      <c r="C5678" t="s">
        <v>86</v>
      </c>
      <c r="D5678" t="s">
        <v>87</v>
      </c>
      <c r="E5678" s="91" t="str">
        <f t="shared" si="200"/>
        <v>422. Cuidado Continuo por una vida con bienestarComunitario</v>
      </c>
      <c r="F5678" t="s">
        <v>120</v>
      </c>
      <c r="G5678" t="s">
        <v>89</v>
      </c>
      <c r="H5678" t="s">
        <v>90</v>
      </c>
      <c r="I5678" s="134" t="s">
        <v>60</v>
      </c>
      <c r="J5678" t="s">
        <v>119</v>
      </c>
      <c r="K5678" t="s">
        <v>65</v>
      </c>
      <c r="L5678" t="s">
        <v>8</v>
      </c>
      <c r="M5678" s="12" t="s">
        <v>2</v>
      </c>
      <c r="N5678" s="92" t="str">
        <f t="shared" si="199"/>
        <v>422. Cuidado Continuo por una vida con bienestarComunitario6_DISTRITO3_DICIEMBRE_2025</v>
      </c>
      <c r="O5678" s="75">
        <v>340253</v>
      </c>
      <c r="S5678" s="21">
        <v>0</v>
      </c>
    </row>
    <row r="5679" spans="2:19" ht="30" hidden="1" customHeight="1">
      <c r="B5679">
        <v>43</v>
      </c>
      <c r="C5679" t="s">
        <v>86</v>
      </c>
      <c r="D5679" t="s">
        <v>87</v>
      </c>
      <c r="E5679" s="91" t="str">
        <f t="shared" si="200"/>
        <v>432. Cuidado Continuo por una vida con bienestarComunitario</v>
      </c>
      <c r="F5679" t="s">
        <v>121</v>
      </c>
      <c r="G5679" t="s">
        <v>118</v>
      </c>
      <c r="H5679" t="s">
        <v>90</v>
      </c>
      <c r="I5679" s="134" t="s">
        <v>60</v>
      </c>
      <c r="J5679" t="s">
        <v>119</v>
      </c>
      <c r="K5679" t="s">
        <v>65</v>
      </c>
      <c r="L5679" t="s">
        <v>8</v>
      </c>
      <c r="M5679" s="12" t="s">
        <v>2</v>
      </c>
      <c r="N5679" s="92" t="str">
        <f t="shared" si="199"/>
        <v>432. Cuidado Continuo por una vida con bienestarComunitario6_DISTRITO3_DICIEMBRE_2025</v>
      </c>
      <c r="O5679" s="75">
        <v>548596</v>
      </c>
      <c r="S5679" s="21">
        <v>0</v>
      </c>
    </row>
    <row r="5680" spans="2:19" ht="30" hidden="1" customHeight="1">
      <c r="B5680">
        <v>44</v>
      </c>
      <c r="C5680" t="s">
        <v>86</v>
      </c>
      <c r="D5680" t="s">
        <v>87</v>
      </c>
      <c r="E5680" s="91" t="str">
        <f t="shared" si="200"/>
        <v>442. Cuidado Continuo por una vida con bienestarComunitario</v>
      </c>
      <c r="F5680" t="s">
        <v>122</v>
      </c>
      <c r="G5680" t="s">
        <v>89</v>
      </c>
      <c r="H5680" t="s">
        <v>90</v>
      </c>
      <c r="I5680" s="134" t="s">
        <v>60</v>
      </c>
      <c r="J5680" t="s">
        <v>119</v>
      </c>
      <c r="K5680" t="s">
        <v>65</v>
      </c>
      <c r="L5680" t="s">
        <v>8</v>
      </c>
      <c r="M5680" s="12" t="s">
        <v>2</v>
      </c>
      <c r="N5680" s="92" t="str">
        <f t="shared" si="199"/>
        <v>442. Cuidado Continuo por una vida con bienestarComunitario6_DISTRITO3_DICIEMBRE_2025</v>
      </c>
      <c r="O5680" s="75">
        <v>711326</v>
      </c>
      <c r="S5680" s="21">
        <v>0</v>
      </c>
    </row>
    <row r="5681" spans="2:19" ht="30" hidden="1" customHeight="1">
      <c r="B5681">
        <v>45</v>
      </c>
      <c r="C5681" t="s">
        <v>86</v>
      </c>
      <c r="D5681" t="s">
        <v>87</v>
      </c>
      <c r="E5681" s="91" t="str">
        <f t="shared" si="200"/>
        <v>452. Cuidado Continuo por una vida con bienestarComunitario</v>
      </c>
      <c r="F5681" t="s">
        <v>123</v>
      </c>
      <c r="G5681" t="s">
        <v>118</v>
      </c>
      <c r="H5681" t="s">
        <v>90</v>
      </c>
      <c r="I5681" s="134" t="s">
        <v>60</v>
      </c>
      <c r="J5681" t="s">
        <v>119</v>
      </c>
      <c r="K5681" t="s">
        <v>65</v>
      </c>
      <c r="L5681" t="s">
        <v>8</v>
      </c>
      <c r="M5681" s="12" t="s">
        <v>2</v>
      </c>
      <c r="N5681" s="92" t="str">
        <f t="shared" si="199"/>
        <v>452. Cuidado Continuo por una vida con bienestarComunitario6_DISTRITO3_DICIEMBRE_2025</v>
      </c>
      <c r="O5681" s="75">
        <v>281078</v>
      </c>
      <c r="S5681" s="21">
        <v>0</v>
      </c>
    </row>
    <row r="5682" spans="2:19" ht="30" hidden="1" customHeight="1">
      <c r="B5682">
        <v>46</v>
      </c>
      <c r="C5682" t="s">
        <v>86</v>
      </c>
      <c r="D5682" t="s">
        <v>92</v>
      </c>
      <c r="E5682" s="91" t="str">
        <f t="shared" si="200"/>
        <v xml:space="preserve">462. Cuidado Continuo por una vida con bienestarEducativo </v>
      </c>
      <c r="F5682" t="s">
        <v>124</v>
      </c>
      <c r="G5682" t="s">
        <v>89</v>
      </c>
      <c r="H5682" t="s">
        <v>90</v>
      </c>
      <c r="I5682" s="134" t="s">
        <v>60</v>
      </c>
      <c r="J5682" t="s">
        <v>119</v>
      </c>
      <c r="K5682" t="s">
        <v>65</v>
      </c>
      <c r="L5682" t="s">
        <v>8</v>
      </c>
      <c r="M5682" s="12" t="s">
        <v>2</v>
      </c>
      <c r="N5682" s="92" t="str">
        <f t="shared" si="199"/>
        <v>462. Cuidado Continuo por una vida con bienestarEducativo 6_DISTRITO3_DICIEMBRE_2025</v>
      </c>
      <c r="O5682" s="75">
        <v>2366976</v>
      </c>
      <c r="S5682" s="21">
        <v>0</v>
      </c>
    </row>
    <row r="5683" spans="2:19" ht="30" hidden="1" customHeight="1">
      <c r="B5683">
        <v>47</v>
      </c>
      <c r="C5683" t="s">
        <v>86</v>
      </c>
      <c r="D5683" t="s">
        <v>98</v>
      </c>
      <c r="E5683" s="91" t="str">
        <f t="shared" si="200"/>
        <v>472. Cuidado Continuo por una vida con bienestarLaboral</v>
      </c>
      <c r="F5683" t="s">
        <v>125</v>
      </c>
      <c r="G5683" t="s">
        <v>89</v>
      </c>
      <c r="H5683" t="s">
        <v>90</v>
      </c>
      <c r="I5683" s="134" t="s">
        <v>60</v>
      </c>
      <c r="J5683" t="s">
        <v>119</v>
      </c>
      <c r="K5683" t="s">
        <v>65</v>
      </c>
      <c r="L5683" t="s">
        <v>8</v>
      </c>
      <c r="M5683" s="12" t="s">
        <v>2</v>
      </c>
      <c r="N5683" s="92" t="str">
        <f t="shared" si="199"/>
        <v>472. Cuidado Continuo por una vida con bienestarLaboral6_DISTRITO3_DICIEMBRE_2025</v>
      </c>
      <c r="O5683" s="75">
        <v>110336</v>
      </c>
      <c r="S5683" s="21">
        <v>0</v>
      </c>
    </row>
    <row r="5684" spans="2:19" ht="30" hidden="1" customHeight="1">
      <c r="B5684">
        <v>48</v>
      </c>
      <c r="C5684" t="s">
        <v>86</v>
      </c>
      <c r="D5684" t="s">
        <v>87</v>
      </c>
      <c r="E5684" s="91" t="str">
        <f t="shared" si="200"/>
        <v>482. Cuidado Continuo por una vida con bienestarComunitario</v>
      </c>
      <c r="F5684" t="s">
        <v>126</v>
      </c>
      <c r="G5684" t="s">
        <v>89</v>
      </c>
      <c r="H5684" t="s">
        <v>90</v>
      </c>
      <c r="I5684" s="134" t="s">
        <v>60</v>
      </c>
      <c r="J5684" t="s">
        <v>119</v>
      </c>
      <c r="K5684" t="s">
        <v>65</v>
      </c>
      <c r="L5684" t="s">
        <v>8</v>
      </c>
      <c r="M5684" s="12" t="s">
        <v>2</v>
      </c>
      <c r="N5684" s="92" t="str">
        <f t="shared" si="199"/>
        <v>482. Cuidado Continuo por una vida con bienestarComunitario6_DISTRITO3_DICIEMBRE_2025</v>
      </c>
      <c r="O5684" s="75">
        <v>430247</v>
      </c>
      <c r="S5684" s="21">
        <v>0</v>
      </c>
    </row>
    <row r="5685" spans="2:19" ht="30" hidden="1" customHeight="1">
      <c r="B5685">
        <v>49</v>
      </c>
      <c r="C5685" t="s">
        <v>86</v>
      </c>
      <c r="D5685" t="s">
        <v>87</v>
      </c>
      <c r="E5685" s="91" t="str">
        <f t="shared" si="200"/>
        <v>492. Cuidado Continuo por una vida con bienestarComunitario</v>
      </c>
      <c r="F5685" t="s">
        <v>127</v>
      </c>
      <c r="G5685" t="s">
        <v>89</v>
      </c>
      <c r="H5685" t="s">
        <v>90</v>
      </c>
      <c r="I5685" s="134" t="s">
        <v>60</v>
      </c>
      <c r="J5685" t="s">
        <v>119</v>
      </c>
      <c r="K5685" t="s">
        <v>65</v>
      </c>
      <c r="L5685" t="s">
        <v>8</v>
      </c>
      <c r="M5685" s="12" t="s">
        <v>2</v>
      </c>
      <c r="N5685" s="92" t="str">
        <f t="shared" si="199"/>
        <v>492. Cuidado Continuo por una vida con bienestarComunitario6_DISTRITO3_DICIEMBRE_2025</v>
      </c>
      <c r="O5685" s="75">
        <v>711326</v>
      </c>
      <c r="S5685" s="21">
        <v>0</v>
      </c>
    </row>
    <row r="5686" spans="2:19" ht="30" hidden="1" customHeight="1">
      <c r="B5686">
        <v>50</v>
      </c>
      <c r="C5686" t="s">
        <v>86</v>
      </c>
      <c r="D5686" t="s">
        <v>87</v>
      </c>
      <c r="E5686" s="91" t="str">
        <f t="shared" si="200"/>
        <v>502. Cuidado Continuo por una vida con bienestarComunitario</v>
      </c>
      <c r="F5686" t="s">
        <v>128</v>
      </c>
      <c r="G5686" t="s">
        <v>89</v>
      </c>
      <c r="H5686" t="s">
        <v>90</v>
      </c>
      <c r="I5686" s="134" t="s">
        <v>60</v>
      </c>
      <c r="J5686" t="s">
        <v>91</v>
      </c>
      <c r="K5686" t="s">
        <v>65</v>
      </c>
      <c r="L5686" t="s">
        <v>8</v>
      </c>
      <c r="M5686" s="12" t="s">
        <v>2</v>
      </c>
      <c r="N5686" s="92" t="str">
        <f t="shared" si="199"/>
        <v>502. Cuidado Continuo por una vida con bienestarComunitario6_DISTRITO3_DICIEMBRE_2025</v>
      </c>
      <c r="O5686" s="75">
        <v>266747</v>
      </c>
      <c r="S5686" s="21">
        <v>0</v>
      </c>
    </row>
    <row r="5687" spans="2:19" ht="30" hidden="1" customHeight="1">
      <c r="B5687">
        <v>51</v>
      </c>
      <c r="C5687" t="s">
        <v>86</v>
      </c>
      <c r="D5687" t="s">
        <v>87</v>
      </c>
      <c r="E5687" s="91" t="str">
        <f t="shared" si="200"/>
        <v>512. Cuidado Continuo por una vida con bienestarComunitario</v>
      </c>
      <c r="F5687" t="s">
        <v>129</v>
      </c>
      <c r="G5687" t="s">
        <v>89</v>
      </c>
      <c r="H5687" t="s">
        <v>90</v>
      </c>
      <c r="I5687" s="134" t="s">
        <v>60</v>
      </c>
      <c r="J5687" t="s">
        <v>61</v>
      </c>
      <c r="K5687" t="s">
        <v>80</v>
      </c>
      <c r="L5687" t="s">
        <v>8</v>
      </c>
      <c r="M5687" s="12" t="s">
        <v>2</v>
      </c>
      <c r="N5687" s="92" t="str">
        <f t="shared" si="199"/>
        <v>512. Cuidado Continuo por una vida con bienestarComunitario6_DISTRITO3_DICIEMBRE_2025</v>
      </c>
      <c r="O5687" s="75">
        <v>5621568</v>
      </c>
      <c r="S5687" s="21">
        <v>0</v>
      </c>
    </row>
    <row r="5688" spans="2:19" ht="30" hidden="1" customHeight="1">
      <c r="B5688">
        <v>52</v>
      </c>
      <c r="C5688" t="s">
        <v>86</v>
      </c>
      <c r="D5688" t="s">
        <v>87</v>
      </c>
      <c r="E5688" s="91" t="str">
        <f t="shared" si="200"/>
        <v>522. Cuidado Continuo por una vida con bienestarComunitario</v>
      </c>
      <c r="F5688" t="s">
        <v>130</v>
      </c>
      <c r="G5688" t="s">
        <v>110</v>
      </c>
      <c r="H5688" t="s">
        <v>90</v>
      </c>
      <c r="I5688" s="134" t="s">
        <v>60</v>
      </c>
      <c r="J5688" t="s">
        <v>119</v>
      </c>
      <c r="K5688" t="s">
        <v>65</v>
      </c>
      <c r="L5688" t="s">
        <v>8</v>
      </c>
      <c r="M5688" s="12" t="s">
        <v>2</v>
      </c>
      <c r="N5688" s="92" t="str">
        <f t="shared" si="199"/>
        <v>522. Cuidado Continuo por una vida con bienestarComunitario6_DISTRITO3_DICIEMBRE_2025</v>
      </c>
      <c r="O5688" s="75">
        <v>711326</v>
      </c>
      <c r="S5688" s="21">
        <v>0</v>
      </c>
    </row>
    <row r="5689" spans="2:19" ht="30" hidden="1" customHeight="1">
      <c r="B5689">
        <v>53</v>
      </c>
      <c r="C5689" t="s">
        <v>86</v>
      </c>
      <c r="D5689" t="s">
        <v>87</v>
      </c>
      <c r="E5689" s="91" t="str">
        <f t="shared" si="200"/>
        <v>532. Cuidado Continuo por una vida con bienestarComunitario</v>
      </c>
      <c r="F5689" t="s">
        <v>131</v>
      </c>
      <c r="G5689" t="s">
        <v>89</v>
      </c>
      <c r="H5689" t="s">
        <v>90</v>
      </c>
      <c r="I5689" s="134" t="s">
        <v>60</v>
      </c>
      <c r="J5689" t="s">
        <v>61</v>
      </c>
      <c r="K5689" t="s">
        <v>62</v>
      </c>
      <c r="L5689" t="s">
        <v>8</v>
      </c>
      <c r="M5689" s="12" t="s">
        <v>2</v>
      </c>
      <c r="N5689" s="92" t="str">
        <f t="shared" si="199"/>
        <v>532. Cuidado Continuo por una vida con bienestarComunitario6_DISTRITO3_DICIEMBRE_2025</v>
      </c>
      <c r="O5689" s="75">
        <v>5621568</v>
      </c>
      <c r="S5689" s="21">
        <v>0</v>
      </c>
    </row>
    <row r="5690" spans="2:19" ht="30" hidden="1" customHeight="1">
      <c r="B5690">
        <v>54</v>
      </c>
      <c r="C5690" t="s">
        <v>86</v>
      </c>
      <c r="D5690" t="s">
        <v>87</v>
      </c>
      <c r="E5690" s="91" t="str">
        <f t="shared" si="200"/>
        <v>542. Cuidado Continuo por una vida con bienestarComunitario</v>
      </c>
      <c r="F5690" t="s">
        <v>132</v>
      </c>
      <c r="G5690" t="s">
        <v>89</v>
      </c>
      <c r="H5690" t="s">
        <v>90</v>
      </c>
      <c r="I5690" s="134" t="s">
        <v>60</v>
      </c>
      <c r="J5690" t="s">
        <v>91</v>
      </c>
      <c r="K5690" t="s">
        <v>65</v>
      </c>
      <c r="L5690" t="s">
        <v>8</v>
      </c>
      <c r="M5690" s="12" t="s">
        <v>2</v>
      </c>
      <c r="N5690" s="92" t="str">
        <f t="shared" si="199"/>
        <v>542. Cuidado Continuo por una vida con bienestarComunitario6_DISTRITO3_DICIEMBRE_2025</v>
      </c>
      <c r="O5690" s="75">
        <v>285702</v>
      </c>
      <c r="S5690" s="21">
        <v>0</v>
      </c>
    </row>
    <row r="5691" spans="2:19" ht="30" hidden="1" customHeight="1">
      <c r="B5691">
        <v>55</v>
      </c>
      <c r="C5691" t="s">
        <v>86</v>
      </c>
      <c r="D5691" t="s">
        <v>87</v>
      </c>
      <c r="E5691" s="91" t="str">
        <f t="shared" si="200"/>
        <v>552. Cuidado Continuo por una vida con bienestarComunitario</v>
      </c>
      <c r="F5691" t="s">
        <v>133</v>
      </c>
      <c r="G5691" t="s">
        <v>89</v>
      </c>
      <c r="H5691" t="s">
        <v>90</v>
      </c>
      <c r="I5691" s="134" t="s">
        <v>60</v>
      </c>
      <c r="J5691" t="s">
        <v>91</v>
      </c>
      <c r="K5691" t="s">
        <v>65</v>
      </c>
      <c r="L5691" t="s">
        <v>8</v>
      </c>
      <c r="M5691" s="12" t="s">
        <v>2</v>
      </c>
      <c r="N5691" s="92" t="str">
        <f t="shared" si="199"/>
        <v>552. Cuidado Continuo por una vida con bienestarComunitario6_DISTRITO3_DICIEMBRE_2025</v>
      </c>
      <c r="O5691" s="75">
        <v>380935</v>
      </c>
      <c r="S5691" s="21">
        <v>0</v>
      </c>
    </row>
    <row r="5692" spans="2:19" ht="30" hidden="1" customHeight="1">
      <c r="B5692">
        <v>56</v>
      </c>
      <c r="C5692" t="s">
        <v>86</v>
      </c>
      <c r="D5692" t="s">
        <v>87</v>
      </c>
      <c r="E5692" s="91" t="str">
        <f t="shared" si="200"/>
        <v>562. Cuidado Continuo por una vida con bienestarComunitario</v>
      </c>
      <c r="F5692" t="s">
        <v>134</v>
      </c>
      <c r="G5692" t="s">
        <v>89</v>
      </c>
      <c r="H5692" t="s">
        <v>90</v>
      </c>
      <c r="I5692" s="134" t="s">
        <v>60</v>
      </c>
      <c r="J5692" t="s">
        <v>91</v>
      </c>
      <c r="K5692" t="s">
        <v>65</v>
      </c>
      <c r="L5692" t="s">
        <v>8</v>
      </c>
      <c r="M5692" s="12" t="s">
        <v>2</v>
      </c>
      <c r="N5692" s="92" t="str">
        <f t="shared" si="199"/>
        <v>562. Cuidado Continuo por una vida con bienestarComunitario6_DISTRITO3_DICIEMBRE_2025</v>
      </c>
      <c r="O5692" s="75">
        <v>266747</v>
      </c>
      <c r="S5692" s="21">
        <v>0</v>
      </c>
    </row>
    <row r="5693" spans="2:19" ht="30" hidden="1" customHeight="1">
      <c r="B5693">
        <v>57</v>
      </c>
      <c r="C5693" t="s">
        <v>86</v>
      </c>
      <c r="D5693" t="s">
        <v>87</v>
      </c>
      <c r="E5693" s="91" t="str">
        <f t="shared" si="200"/>
        <v>572. Cuidado Continuo por una vida con bienestarComunitario</v>
      </c>
      <c r="F5693" t="s">
        <v>135</v>
      </c>
      <c r="G5693" t="s">
        <v>110</v>
      </c>
      <c r="H5693" t="s">
        <v>90</v>
      </c>
      <c r="I5693" s="134" t="s">
        <v>60</v>
      </c>
      <c r="J5693" t="s">
        <v>91</v>
      </c>
      <c r="K5693" t="s">
        <v>65</v>
      </c>
      <c r="L5693" t="s">
        <v>8</v>
      </c>
      <c r="M5693" s="12" t="s">
        <v>2</v>
      </c>
      <c r="N5693" s="92" t="str">
        <f t="shared" si="199"/>
        <v>572. Cuidado Continuo por una vida con bienestarComunitario6_DISTRITO3_DICIEMBRE_2025</v>
      </c>
      <c r="O5693" s="75">
        <v>88916</v>
      </c>
      <c r="S5693" s="21">
        <v>0</v>
      </c>
    </row>
    <row r="5694" spans="2:19" ht="30" hidden="1" customHeight="1">
      <c r="B5694">
        <v>58</v>
      </c>
      <c r="C5694" t="s">
        <v>86</v>
      </c>
      <c r="D5694" t="s">
        <v>92</v>
      </c>
      <c r="E5694" s="91" t="str">
        <f t="shared" si="200"/>
        <v xml:space="preserve">582. Cuidado Continuo por una vida con bienestarEducativo </v>
      </c>
      <c r="F5694" t="s">
        <v>136</v>
      </c>
      <c r="G5694" t="s">
        <v>89</v>
      </c>
      <c r="H5694" t="s">
        <v>90</v>
      </c>
      <c r="I5694" s="134" t="s">
        <v>60</v>
      </c>
      <c r="J5694" t="s">
        <v>137</v>
      </c>
      <c r="K5694" t="s">
        <v>65</v>
      </c>
      <c r="L5694" t="s">
        <v>8</v>
      </c>
      <c r="M5694" s="12" t="s">
        <v>2</v>
      </c>
      <c r="N5694" s="92" t="str">
        <f t="shared" si="199"/>
        <v>582. Cuidado Continuo por una vida con bienestarEducativo 6_DISTRITO3_DICIEMBRE_2025</v>
      </c>
      <c r="O5694" s="75">
        <v>562157</v>
      </c>
      <c r="S5694" s="21">
        <v>0</v>
      </c>
    </row>
    <row r="5695" spans="2:19" ht="30" hidden="1" customHeight="1">
      <c r="B5695">
        <v>59</v>
      </c>
      <c r="C5695" t="s">
        <v>86</v>
      </c>
      <c r="D5695" t="s">
        <v>92</v>
      </c>
      <c r="E5695" s="91" t="str">
        <f t="shared" si="200"/>
        <v xml:space="preserve">592. Cuidado Continuo por una vida con bienestarEducativo </v>
      </c>
      <c r="F5695" t="s">
        <v>138</v>
      </c>
      <c r="G5695" t="s">
        <v>89</v>
      </c>
      <c r="H5695" t="s">
        <v>90</v>
      </c>
      <c r="I5695" s="134" t="s">
        <v>60</v>
      </c>
      <c r="J5695" t="s">
        <v>61</v>
      </c>
      <c r="K5695" t="s">
        <v>62</v>
      </c>
      <c r="L5695" t="s">
        <v>8</v>
      </c>
      <c r="M5695" s="12" t="s">
        <v>2</v>
      </c>
      <c r="N5695" s="92" t="str">
        <f t="shared" si="199"/>
        <v>592. Cuidado Continuo por una vida con bienestarEducativo 6_DISTRITO3_DICIEMBRE_2025</v>
      </c>
      <c r="O5695" s="75">
        <v>14226512</v>
      </c>
      <c r="S5695" s="21">
        <v>0</v>
      </c>
    </row>
    <row r="5696" spans="2:19" ht="30" hidden="1" customHeight="1">
      <c r="B5696">
        <v>60</v>
      </c>
      <c r="C5696" t="s">
        <v>86</v>
      </c>
      <c r="D5696" t="s">
        <v>92</v>
      </c>
      <c r="E5696" s="91" t="str">
        <f t="shared" si="200"/>
        <v xml:space="preserve">602. Cuidado Continuo por una vida con bienestarEducativo </v>
      </c>
      <c r="F5696" t="s">
        <v>139</v>
      </c>
      <c r="G5696" t="s">
        <v>89</v>
      </c>
      <c r="H5696" t="s">
        <v>90</v>
      </c>
      <c r="I5696" s="134" t="s">
        <v>60</v>
      </c>
      <c r="J5696" t="s">
        <v>91</v>
      </c>
      <c r="K5696" t="s">
        <v>65</v>
      </c>
      <c r="L5696" t="s">
        <v>8</v>
      </c>
      <c r="M5696" s="12" t="s">
        <v>2</v>
      </c>
      <c r="N5696" s="92" t="str">
        <f t="shared" si="199"/>
        <v>602. Cuidado Continuo por una vida con bienestarEducativo 6_DISTRITO3_DICIEMBRE_2025</v>
      </c>
      <c r="O5696" s="75">
        <v>105404</v>
      </c>
      <c r="S5696" s="21">
        <v>0</v>
      </c>
    </row>
    <row r="5697" spans="2:19" ht="30" hidden="1" customHeight="1">
      <c r="B5697">
        <v>61</v>
      </c>
      <c r="C5697" t="s">
        <v>86</v>
      </c>
      <c r="D5697" t="s">
        <v>92</v>
      </c>
      <c r="E5697" s="91" t="str">
        <f t="shared" si="200"/>
        <v xml:space="preserve">612. Cuidado Continuo por una vida con bienestarEducativo </v>
      </c>
      <c r="F5697" t="s">
        <v>140</v>
      </c>
      <c r="G5697" t="s">
        <v>89</v>
      </c>
      <c r="H5697" t="s">
        <v>90</v>
      </c>
      <c r="I5697" s="134" t="s">
        <v>60</v>
      </c>
      <c r="J5697" t="s">
        <v>91</v>
      </c>
      <c r="K5697" t="s">
        <v>65</v>
      </c>
      <c r="L5697" t="s">
        <v>8</v>
      </c>
      <c r="M5697" s="12" t="s">
        <v>2</v>
      </c>
      <c r="N5697" s="92" t="str">
        <f t="shared" si="199"/>
        <v>612. Cuidado Continuo por una vida con bienestarEducativo 6_DISTRITO3_DICIEMBRE_2025</v>
      </c>
      <c r="O5697" s="75">
        <v>266747</v>
      </c>
      <c r="S5697" s="21">
        <v>0</v>
      </c>
    </row>
    <row r="5698" spans="2:19" ht="30" hidden="1" customHeight="1">
      <c r="B5698">
        <v>62</v>
      </c>
      <c r="C5698" t="s">
        <v>86</v>
      </c>
      <c r="D5698" t="s">
        <v>92</v>
      </c>
      <c r="E5698" s="91" t="str">
        <f t="shared" si="200"/>
        <v xml:space="preserve">622. Cuidado Continuo por una vida con bienestarEducativo </v>
      </c>
      <c r="F5698" t="s">
        <v>141</v>
      </c>
      <c r="G5698" t="s">
        <v>118</v>
      </c>
      <c r="H5698" t="s">
        <v>90</v>
      </c>
      <c r="I5698" s="134" t="s">
        <v>60</v>
      </c>
      <c r="J5698" t="s">
        <v>61</v>
      </c>
      <c r="K5698" t="s">
        <v>62</v>
      </c>
      <c r="L5698" t="s">
        <v>8</v>
      </c>
      <c r="M5698" s="12" t="s">
        <v>2</v>
      </c>
      <c r="N5698" s="92" t="str">
        <f t="shared" si="199"/>
        <v>622. Cuidado Continuo por una vida con bienestarEducativo 6_DISTRITO3_DICIEMBRE_2025</v>
      </c>
      <c r="O5698" s="75">
        <v>13610112</v>
      </c>
      <c r="S5698" s="21">
        <v>0</v>
      </c>
    </row>
    <row r="5699" spans="2:19" ht="30" hidden="1" customHeight="1">
      <c r="B5699">
        <v>63</v>
      </c>
      <c r="C5699" t="s">
        <v>86</v>
      </c>
      <c r="D5699" t="s">
        <v>92</v>
      </c>
      <c r="E5699" s="91" t="str">
        <f t="shared" si="200"/>
        <v xml:space="preserve">632. Cuidado Continuo por una vida con bienestarEducativo </v>
      </c>
      <c r="F5699" t="s">
        <v>142</v>
      </c>
      <c r="G5699" t="s">
        <v>118</v>
      </c>
      <c r="H5699" t="s">
        <v>90</v>
      </c>
      <c r="I5699" s="134" t="s">
        <v>60</v>
      </c>
      <c r="J5699" t="s">
        <v>91</v>
      </c>
      <c r="K5699" t="s">
        <v>65</v>
      </c>
      <c r="L5699" t="s">
        <v>8</v>
      </c>
      <c r="M5699" s="12" t="s">
        <v>2</v>
      </c>
      <c r="N5699" s="92" t="str">
        <f t="shared" si="199"/>
        <v>632. Cuidado Continuo por una vida con bienestarEducativo 6_DISTRITO3_DICIEMBRE_2025</v>
      </c>
      <c r="O5699" s="75">
        <v>105404</v>
      </c>
      <c r="S5699" s="21">
        <v>0</v>
      </c>
    </row>
    <row r="5700" spans="2:19" ht="30" hidden="1" customHeight="1">
      <c r="B5700">
        <v>64</v>
      </c>
      <c r="C5700" t="s">
        <v>86</v>
      </c>
      <c r="D5700" t="s">
        <v>92</v>
      </c>
      <c r="E5700" s="91" t="str">
        <f t="shared" si="200"/>
        <v xml:space="preserve">642. Cuidado Continuo por una vida con bienestarEducativo </v>
      </c>
      <c r="F5700" t="s">
        <v>143</v>
      </c>
      <c r="G5700" t="s">
        <v>110</v>
      </c>
      <c r="H5700" t="s">
        <v>90</v>
      </c>
      <c r="I5700" s="134" t="s">
        <v>60</v>
      </c>
      <c r="J5700" t="s">
        <v>91</v>
      </c>
      <c r="K5700" t="s">
        <v>65</v>
      </c>
      <c r="L5700" t="s">
        <v>8</v>
      </c>
      <c r="M5700" s="12" t="s">
        <v>2</v>
      </c>
      <c r="N5700" s="92" t="str">
        <f t="shared" si="199"/>
        <v>642. Cuidado Continuo por una vida con bienestarEducativo 6_DISTRITO3_DICIEMBRE_2025</v>
      </c>
      <c r="O5700" s="75">
        <v>137765</v>
      </c>
      <c r="S5700" s="21">
        <v>0</v>
      </c>
    </row>
    <row r="5701" spans="2:19" ht="30" hidden="1" customHeight="1">
      <c r="B5701">
        <v>65</v>
      </c>
      <c r="C5701" t="s">
        <v>86</v>
      </c>
      <c r="D5701" t="s">
        <v>92</v>
      </c>
      <c r="E5701" s="91" t="str">
        <f t="shared" si="200"/>
        <v xml:space="preserve">652. Cuidado Continuo por una vida con bienestarEducativo </v>
      </c>
      <c r="F5701" t="s">
        <v>144</v>
      </c>
      <c r="G5701" t="s">
        <v>110</v>
      </c>
      <c r="H5701" t="s">
        <v>90</v>
      </c>
      <c r="I5701" s="134" t="s">
        <v>60</v>
      </c>
      <c r="J5701" t="s">
        <v>91</v>
      </c>
      <c r="K5701" t="s">
        <v>65</v>
      </c>
      <c r="L5701" t="s">
        <v>8</v>
      </c>
      <c r="M5701" s="12" t="s">
        <v>2</v>
      </c>
      <c r="N5701" s="92" t="str">
        <f t="shared" si="199"/>
        <v>652. Cuidado Continuo por una vida con bienestarEducativo 6_DISTRITO3_DICIEMBRE_2025</v>
      </c>
      <c r="O5701" s="75">
        <v>105404</v>
      </c>
      <c r="S5701" s="21">
        <v>0</v>
      </c>
    </row>
    <row r="5702" spans="2:19" ht="30" hidden="1" customHeight="1">
      <c r="B5702">
        <v>66</v>
      </c>
      <c r="C5702" t="s">
        <v>86</v>
      </c>
      <c r="D5702" t="s">
        <v>92</v>
      </c>
      <c r="E5702" s="91" t="str">
        <f t="shared" si="200"/>
        <v xml:space="preserve">662. Cuidado Continuo por una vida con bienestarEducativo </v>
      </c>
      <c r="F5702" t="s">
        <v>145</v>
      </c>
      <c r="G5702" t="s">
        <v>110</v>
      </c>
      <c r="H5702" t="s">
        <v>90</v>
      </c>
      <c r="I5702" s="134" t="s">
        <v>60</v>
      </c>
      <c r="J5702" t="s">
        <v>119</v>
      </c>
      <c r="K5702" t="s">
        <v>65</v>
      </c>
      <c r="L5702" t="s">
        <v>8</v>
      </c>
      <c r="M5702" s="12" t="s">
        <v>2</v>
      </c>
      <c r="N5702" s="92" t="str">
        <f t="shared" ref="N5702:N5765" si="201">+E5702&amp;L5702&amp;M5702</f>
        <v>662. Cuidado Continuo por una vida con bienestarEducativo 6_DISTRITO3_DICIEMBRE_2025</v>
      </c>
      <c r="O5702" s="75">
        <v>199714</v>
      </c>
      <c r="S5702" s="21">
        <v>0</v>
      </c>
    </row>
    <row r="5703" spans="2:19" ht="30" hidden="1" customHeight="1">
      <c r="B5703">
        <v>67</v>
      </c>
      <c r="C5703" t="s">
        <v>86</v>
      </c>
      <c r="D5703" t="s">
        <v>92</v>
      </c>
      <c r="E5703" s="91" t="str">
        <f t="shared" si="200"/>
        <v xml:space="preserve">672. Cuidado Continuo por una vida con bienestarEducativo </v>
      </c>
      <c r="F5703" t="s">
        <v>146</v>
      </c>
      <c r="G5703" t="s">
        <v>110</v>
      </c>
      <c r="H5703" t="s">
        <v>90</v>
      </c>
      <c r="I5703" s="134" t="s">
        <v>60</v>
      </c>
      <c r="J5703" t="s">
        <v>91</v>
      </c>
      <c r="K5703" t="s">
        <v>65</v>
      </c>
      <c r="L5703" t="s">
        <v>8</v>
      </c>
      <c r="M5703" s="12" t="s">
        <v>2</v>
      </c>
      <c r="N5703" s="92" t="str">
        <f t="shared" si="201"/>
        <v>672. Cuidado Continuo por una vida con bienestarEducativo 6_DISTRITO3_DICIEMBRE_2025</v>
      </c>
      <c r="O5703" s="75">
        <v>88916</v>
      </c>
      <c r="S5703" s="21">
        <v>0</v>
      </c>
    </row>
    <row r="5704" spans="2:19" ht="30" hidden="1" customHeight="1">
      <c r="B5704">
        <v>68</v>
      </c>
      <c r="C5704" t="s">
        <v>86</v>
      </c>
      <c r="D5704" t="s">
        <v>93</v>
      </c>
      <c r="E5704" s="91" t="str">
        <f t="shared" si="200"/>
        <v>682. Cuidado Continuo por una vida con bienestarInstitucional</v>
      </c>
      <c r="F5704" t="s">
        <v>147</v>
      </c>
      <c r="G5704" t="s">
        <v>110</v>
      </c>
      <c r="H5704" t="s">
        <v>90</v>
      </c>
      <c r="I5704" s="134" t="s">
        <v>60</v>
      </c>
      <c r="J5704" t="s">
        <v>91</v>
      </c>
      <c r="K5704" t="s">
        <v>65</v>
      </c>
      <c r="L5704" t="s">
        <v>8</v>
      </c>
      <c r="M5704" s="12" t="s">
        <v>2</v>
      </c>
      <c r="N5704" s="92" t="str">
        <f t="shared" si="201"/>
        <v>682. Cuidado Continuo por una vida con bienestarInstitucional6_DISTRITO3_DICIEMBRE_2025</v>
      </c>
      <c r="O5704" s="75">
        <v>105404</v>
      </c>
      <c r="S5704" s="21">
        <v>0</v>
      </c>
    </row>
    <row r="5705" spans="2:19" ht="30" hidden="1" customHeight="1">
      <c r="B5705">
        <v>69</v>
      </c>
      <c r="C5705" t="s">
        <v>86</v>
      </c>
      <c r="D5705" t="s">
        <v>93</v>
      </c>
      <c r="E5705" s="91" t="str">
        <f t="shared" si="200"/>
        <v>692. Cuidado Continuo por una vida con bienestarInstitucional</v>
      </c>
      <c r="F5705" t="s">
        <v>148</v>
      </c>
      <c r="G5705" t="s">
        <v>118</v>
      </c>
      <c r="H5705" t="s">
        <v>90</v>
      </c>
      <c r="I5705" s="134" t="s">
        <v>60</v>
      </c>
      <c r="J5705" t="s">
        <v>91</v>
      </c>
      <c r="K5705" t="s">
        <v>65</v>
      </c>
      <c r="L5705" t="s">
        <v>8</v>
      </c>
      <c r="M5705" s="12" t="s">
        <v>2</v>
      </c>
      <c r="N5705" s="92" t="str">
        <f t="shared" si="201"/>
        <v>692. Cuidado Continuo por una vida con bienestarInstitucional6_DISTRITO3_DICIEMBRE_2025</v>
      </c>
      <c r="O5705" s="75">
        <v>105404</v>
      </c>
      <c r="S5705" s="21">
        <v>0</v>
      </c>
    </row>
    <row r="5706" spans="2:19" ht="30" hidden="1" customHeight="1">
      <c r="B5706">
        <v>70</v>
      </c>
      <c r="C5706" t="s">
        <v>86</v>
      </c>
      <c r="D5706" t="s">
        <v>93</v>
      </c>
      <c r="E5706" s="91" t="str">
        <f t="shared" si="200"/>
        <v>702. Cuidado Continuo por una vida con bienestarInstitucional</v>
      </c>
      <c r="F5706" t="s">
        <v>149</v>
      </c>
      <c r="G5706" t="s">
        <v>89</v>
      </c>
      <c r="H5706" t="s">
        <v>90</v>
      </c>
      <c r="I5706" s="134" t="s">
        <v>60</v>
      </c>
      <c r="J5706" t="s">
        <v>91</v>
      </c>
      <c r="K5706" t="s">
        <v>65</v>
      </c>
      <c r="L5706" t="s">
        <v>8</v>
      </c>
      <c r="M5706" s="12" t="s">
        <v>2</v>
      </c>
      <c r="N5706" s="92" t="str">
        <f t="shared" si="201"/>
        <v>702. Cuidado Continuo por una vida con bienestarInstitucional6_DISTRITO3_DICIEMBRE_2025</v>
      </c>
      <c r="O5706" s="75">
        <v>74893</v>
      </c>
      <c r="S5706" s="21">
        <v>0</v>
      </c>
    </row>
    <row r="5707" spans="2:19" ht="30" hidden="1" customHeight="1">
      <c r="B5707">
        <v>71</v>
      </c>
      <c r="C5707" t="s">
        <v>86</v>
      </c>
      <c r="D5707" t="s">
        <v>98</v>
      </c>
      <c r="E5707" s="91" t="str">
        <f t="shared" si="200"/>
        <v>712. Cuidado Continuo por una vida con bienestarLaboral</v>
      </c>
      <c r="F5707" t="s">
        <v>150</v>
      </c>
      <c r="G5707" t="s">
        <v>110</v>
      </c>
      <c r="H5707" t="s">
        <v>90</v>
      </c>
      <c r="I5707" s="134" t="s">
        <v>60</v>
      </c>
      <c r="J5707" t="s">
        <v>151</v>
      </c>
      <c r="K5707" t="s">
        <v>65</v>
      </c>
      <c r="L5707" t="s">
        <v>8</v>
      </c>
      <c r="M5707" s="12" t="s">
        <v>2</v>
      </c>
      <c r="N5707" s="92" t="str">
        <f t="shared" si="201"/>
        <v>712. Cuidado Continuo por una vida con bienestarLaboral6_DISTRITO3_DICIEMBRE_2025</v>
      </c>
      <c r="O5707" s="75">
        <v>59965</v>
      </c>
      <c r="S5707" s="21">
        <v>0</v>
      </c>
    </row>
    <row r="5708" spans="2:19" ht="30" hidden="1" customHeight="1">
      <c r="B5708">
        <v>72</v>
      </c>
      <c r="C5708" t="s">
        <v>86</v>
      </c>
      <c r="D5708" t="s">
        <v>98</v>
      </c>
      <c r="E5708" s="91" t="str">
        <f t="shared" si="200"/>
        <v>722. Cuidado Continuo por una vida con bienestarLaboral</v>
      </c>
      <c r="F5708" t="s">
        <v>152</v>
      </c>
      <c r="G5708" t="s">
        <v>110</v>
      </c>
      <c r="H5708" t="s">
        <v>90</v>
      </c>
      <c r="I5708" s="134" t="s">
        <v>60</v>
      </c>
      <c r="J5708" t="s">
        <v>151</v>
      </c>
      <c r="K5708" t="s">
        <v>65</v>
      </c>
      <c r="L5708" t="s">
        <v>8</v>
      </c>
      <c r="M5708" s="12" t="s">
        <v>2</v>
      </c>
      <c r="N5708" s="92" t="str">
        <f t="shared" si="201"/>
        <v>722. Cuidado Continuo por una vida con bienestarLaboral6_DISTRITO3_DICIEMBRE_2025</v>
      </c>
      <c r="O5708" s="75">
        <v>99830</v>
      </c>
      <c r="S5708" s="21">
        <v>0</v>
      </c>
    </row>
    <row r="5709" spans="2:19" ht="30" hidden="1" customHeight="1">
      <c r="B5709">
        <v>73</v>
      </c>
      <c r="C5709" t="s">
        <v>86</v>
      </c>
      <c r="D5709" t="s">
        <v>98</v>
      </c>
      <c r="E5709" s="91" t="str">
        <f t="shared" si="200"/>
        <v>732. Cuidado Continuo por una vida con bienestarLaboral</v>
      </c>
      <c r="F5709" t="s">
        <v>153</v>
      </c>
      <c r="G5709" t="s">
        <v>110</v>
      </c>
      <c r="H5709" t="s">
        <v>90</v>
      </c>
      <c r="I5709" s="134" t="s">
        <v>60</v>
      </c>
      <c r="J5709" t="s">
        <v>154</v>
      </c>
      <c r="K5709" t="s">
        <v>65</v>
      </c>
      <c r="L5709" t="s">
        <v>8</v>
      </c>
      <c r="M5709" s="12" t="s">
        <v>2</v>
      </c>
      <c r="N5709" s="92" t="str">
        <f t="shared" si="201"/>
        <v>732. Cuidado Continuo por una vida con bienestarLaboral6_DISTRITO3_DICIEMBRE_2025</v>
      </c>
      <c r="O5709" s="75">
        <v>220671</v>
      </c>
      <c r="S5709" s="21">
        <v>0</v>
      </c>
    </row>
    <row r="5710" spans="2:19" ht="30" hidden="1" customHeight="1">
      <c r="B5710">
        <v>74</v>
      </c>
      <c r="C5710" t="s">
        <v>86</v>
      </c>
      <c r="D5710" t="s">
        <v>98</v>
      </c>
      <c r="E5710" s="91" t="str">
        <f t="shared" si="200"/>
        <v>742. Cuidado Continuo por una vida con bienestarLaboral</v>
      </c>
      <c r="F5710" t="s">
        <v>155</v>
      </c>
      <c r="G5710" t="s">
        <v>110</v>
      </c>
      <c r="H5710" t="s">
        <v>90</v>
      </c>
      <c r="I5710" s="134" t="s">
        <v>60</v>
      </c>
      <c r="J5710" t="s">
        <v>154</v>
      </c>
      <c r="K5710" t="s">
        <v>65</v>
      </c>
      <c r="L5710" t="s">
        <v>8</v>
      </c>
      <c r="M5710" s="12" t="s">
        <v>2</v>
      </c>
      <c r="N5710" s="92" t="str">
        <f t="shared" si="201"/>
        <v>742. Cuidado Continuo por una vida con bienestarLaboral6_DISTRITO3_DICIEMBRE_2025</v>
      </c>
      <c r="O5710" s="75">
        <v>367374</v>
      </c>
      <c r="S5710" s="21">
        <v>0</v>
      </c>
    </row>
    <row r="5711" spans="2:19" ht="30" hidden="1" customHeight="1">
      <c r="B5711">
        <v>75</v>
      </c>
      <c r="C5711" t="s">
        <v>86</v>
      </c>
      <c r="D5711" t="s">
        <v>98</v>
      </c>
      <c r="E5711" s="91" t="str">
        <f t="shared" si="200"/>
        <v>752. Cuidado Continuo por una vida con bienestarLaboral</v>
      </c>
      <c r="F5711" t="s">
        <v>156</v>
      </c>
      <c r="G5711" t="s">
        <v>110</v>
      </c>
      <c r="H5711" t="s">
        <v>90</v>
      </c>
      <c r="I5711" s="134" t="s">
        <v>60</v>
      </c>
      <c r="J5711" t="s">
        <v>157</v>
      </c>
      <c r="K5711" t="s">
        <v>65</v>
      </c>
      <c r="L5711" t="s">
        <v>8</v>
      </c>
      <c r="M5711" s="12" t="s">
        <v>2</v>
      </c>
      <c r="N5711" s="92" t="str">
        <f t="shared" si="201"/>
        <v>752. Cuidado Continuo por una vida con bienestarLaboral6_DISTRITO3_DICIEMBRE_2025</v>
      </c>
      <c r="O5711" s="75">
        <v>210809</v>
      </c>
      <c r="S5711" s="21">
        <v>0</v>
      </c>
    </row>
    <row r="5712" spans="2:19" ht="30" hidden="1" customHeight="1">
      <c r="B5712">
        <v>76</v>
      </c>
      <c r="C5712" t="s">
        <v>86</v>
      </c>
      <c r="D5712" t="s">
        <v>98</v>
      </c>
      <c r="E5712" s="91" t="str">
        <f t="shared" si="200"/>
        <v>762. Cuidado Continuo por una vida con bienestarLaboral</v>
      </c>
      <c r="F5712" t="s">
        <v>158</v>
      </c>
      <c r="G5712" t="s">
        <v>110</v>
      </c>
      <c r="H5712" t="s">
        <v>90</v>
      </c>
      <c r="I5712" s="134" t="s">
        <v>60</v>
      </c>
      <c r="J5712" t="s">
        <v>157</v>
      </c>
      <c r="K5712" t="s">
        <v>65</v>
      </c>
      <c r="L5712" t="s">
        <v>8</v>
      </c>
      <c r="M5712" s="12" t="s">
        <v>2</v>
      </c>
      <c r="N5712" s="92" t="str">
        <f t="shared" si="201"/>
        <v>762. Cuidado Continuo por una vida con bienestarLaboral6_DISTRITO3_DICIEMBRE_2025</v>
      </c>
      <c r="O5712" s="75">
        <v>55168</v>
      </c>
      <c r="S5712" s="21">
        <v>0</v>
      </c>
    </row>
    <row r="5713" spans="2:19" ht="30" hidden="1" customHeight="1">
      <c r="B5713">
        <v>77</v>
      </c>
      <c r="C5713" t="s">
        <v>86</v>
      </c>
      <c r="D5713" t="s">
        <v>98</v>
      </c>
      <c r="E5713" s="91" t="str">
        <f t="shared" si="200"/>
        <v>772. Cuidado Continuo por una vida con bienestarLaboral</v>
      </c>
      <c r="F5713" t="s">
        <v>159</v>
      </c>
      <c r="G5713" t="s">
        <v>110</v>
      </c>
      <c r="H5713" t="s">
        <v>90</v>
      </c>
      <c r="I5713" s="134" t="s">
        <v>60</v>
      </c>
      <c r="J5713" t="s">
        <v>157</v>
      </c>
      <c r="K5713" t="s">
        <v>80</v>
      </c>
      <c r="L5713" t="s">
        <v>8</v>
      </c>
      <c r="M5713" s="12" t="s">
        <v>2</v>
      </c>
      <c r="N5713" s="92" t="str">
        <f t="shared" si="201"/>
        <v>772. Cuidado Continuo por una vida con bienestarLaboral6_DISTRITO3_DICIEMBRE_2025</v>
      </c>
      <c r="O5713" s="75">
        <v>91844</v>
      </c>
      <c r="S5713" s="21">
        <v>0</v>
      </c>
    </row>
    <row r="5714" spans="2:19" ht="30" hidden="1" customHeight="1">
      <c r="B5714">
        <v>78</v>
      </c>
      <c r="C5714" t="s">
        <v>86</v>
      </c>
      <c r="D5714" t="s">
        <v>98</v>
      </c>
      <c r="E5714" s="91" t="str">
        <f t="shared" si="200"/>
        <v>782. Cuidado Continuo por una vida con bienestarLaboral</v>
      </c>
      <c r="F5714" t="s">
        <v>160</v>
      </c>
      <c r="G5714" t="s">
        <v>110</v>
      </c>
      <c r="H5714" t="s">
        <v>90</v>
      </c>
      <c r="I5714" s="134" t="s">
        <v>60</v>
      </c>
      <c r="J5714" t="s">
        <v>157</v>
      </c>
      <c r="K5714" t="s">
        <v>80</v>
      </c>
      <c r="L5714" t="s">
        <v>8</v>
      </c>
      <c r="M5714" s="12" t="s">
        <v>2</v>
      </c>
      <c r="N5714" s="92" t="str">
        <f t="shared" si="201"/>
        <v>782. Cuidado Continuo por una vida con bienestarLaboral6_DISTRITO3_DICIEMBRE_2025</v>
      </c>
      <c r="O5714" s="75">
        <v>121585</v>
      </c>
      <c r="S5714" s="21">
        <v>0</v>
      </c>
    </row>
    <row r="5715" spans="2:19" ht="30" hidden="1" customHeight="1">
      <c r="B5715">
        <v>79</v>
      </c>
      <c r="C5715" t="s">
        <v>86</v>
      </c>
      <c r="D5715" t="s">
        <v>98</v>
      </c>
      <c r="E5715" s="91" t="str">
        <f t="shared" si="200"/>
        <v>792. Cuidado Continuo por una vida con bienestarLaboral</v>
      </c>
      <c r="F5715" t="s">
        <v>161</v>
      </c>
      <c r="G5715" t="s">
        <v>110</v>
      </c>
      <c r="H5715" t="s">
        <v>90</v>
      </c>
      <c r="I5715" s="134" t="s">
        <v>60</v>
      </c>
      <c r="J5715" t="s">
        <v>157</v>
      </c>
      <c r="K5715" t="s">
        <v>65</v>
      </c>
      <c r="L5715" t="s">
        <v>8</v>
      </c>
      <c r="M5715" s="12" t="s">
        <v>2</v>
      </c>
      <c r="N5715" s="92" t="str">
        <f t="shared" si="201"/>
        <v>792. Cuidado Continuo por una vida con bienestarLaboral6_DISTRITO3_DICIEMBRE_2025</v>
      </c>
      <c r="O5715" s="75">
        <v>125438</v>
      </c>
      <c r="S5715" s="21">
        <v>0</v>
      </c>
    </row>
    <row r="5716" spans="2:19" ht="30" hidden="1" customHeight="1">
      <c r="B5716">
        <v>80</v>
      </c>
      <c r="C5716" t="s">
        <v>86</v>
      </c>
      <c r="D5716" t="s">
        <v>98</v>
      </c>
      <c r="E5716" s="91" t="str">
        <f t="shared" ref="E5716:E5779" si="202">B5716&amp;C5716&amp;D5716</f>
        <v>802. Cuidado Continuo por una vida con bienestarLaboral</v>
      </c>
      <c r="F5716" t="s">
        <v>162</v>
      </c>
      <c r="G5716" t="s">
        <v>110</v>
      </c>
      <c r="H5716" t="s">
        <v>90</v>
      </c>
      <c r="I5716" s="134" t="s">
        <v>60</v>
      </c>
      <c r="J5716" t="s">
        <v>163</v>
      </c>
      <c r="K5716" t="s">
        <v>62</v>
      </c>
      <c r="L5716" t="s">
        <v>8</v>
      </c>
      <c r="M5716" s="12" t="s">
        <v>2</v>
      </c>
      <c r="N5716" s="92" t="str">
        <f t="shared" si="201"/>
        <v>802. Cuidado Continuo por una vida con bienestarLaboral6_DISTRITO3_DICIEMBRE_2025</v>
      </c>
      <c r="O5716" s="75">
        <v>53781</v>
      </c>
      <c r="S5716" s="21">
        <v>0</v>
      </c>
    </row>
    <row r="5717" spans="2:19" ht="30" hidden="1" customHeight="1">
      <c r="B5717">
        <v>81</v>
      </c>
      <c r="C5717" t="s">
        <v>86</v>
      </c>
      <c r="D5717" t="s">
        <v>98</v>
      </c>
      <c r="E5717" s="91" t="str">
        <f t="shared" si="202"/>
        <v>812. Cuidado Continuo por una vida con bienestarLaboral</v>
      </c>
      <c r="F5717" t="s">
        <v>164</v>
      </c>
      <c r="G5717" t="s">
        <v>110</v>
      </c>
      <c r="H5717" t="s">
        <v>90</v>
      </c>
      <c r="I5717" s="134" t="s">
        <v>60</v>
      </c>
      <c r="J5717" t="s">
        <v>151</v>
      </c>
      <c r="K5717" t="s">
        <v>65</v>
      </c>
      <c r="L5717" t="s">
        <v>8</v>
      </c>
      <c r="M5717" s="12" t="s">
        <v>2</v>
      </c>
      <c r="N5717" s="92" t="str">
        <f t="shared" si="201"/>
        <v>812. Cuidado Continuo por una vida con bienestarLaboral6_DISTRITO3_DICIEMBRE_2025</v>
      </c>
      <c r="O5717" s="75">
        <v>82752</v>
      </c>
      <c r="S5717" s="21">
        <v>0</v>
      </c>
    </row>
    <row r="5718" spans="2:19" ht="30" hidden="1" customHeight="1">
      <c r="B5718">
        <v>82</v>
      </c>
      <c r="C5718" t="s">
        <v>86</v>
      </c>
      <c r="D5718" t="s">
        <v>98</v>
      </c>
      <c r="E5718" s="91" t="str">
        <f t="shared" si="202"/>
        <v>822. Cuidado Continuo por una vida con bienestarLaboral</v>
      </c>
      <c r="F5718" t="s">
        <v>165</v>
      </c>
      <c r="G5718" t="s">
        <v>110</v>
      </c>
      <c r="H5718" t="s">
        <v>90</v>
      </c>
      <c r="I5718" s="134" t="s">
        <v>60</v>
      </c>
      <c r="J5718" t="s">
        <v>166</v>
      </c>
      <c r="K5718" t="s">
        <v>65</v>
      </c>
      <c r="L5718" t="s">
        <v>8</v>
      </c>
      <c r="M5718" s="12" t="s">
        <v>2</v>
      </c>
      <c r="N5718" s="92" t="str">
        <f t="shared" si="201"/>
        <v>822. Cuidado Continuo por una vida con bienestarLaboral6_DISTRITO3_DICIEMBRE_2025</v>
      </c>
      <c r="O5718" s="75">
        <v>281078</v>
      </c>
      <c r="S5718" s="21">
        <v>0</v>
      </c>
    </row>
    <row r="5719" spans="2:19" ht="30" hidden="1" customHeight="1">
      <c r="B5719">
        <v>83</v>
      </c>
      <c r="C5719" t="s">
        <v>86</v>
      </c>
      <c r="D5719" t="s">
        <v>98</v>
      </c>
      <c r="E5719" s="91" t="str">
        <f t="shared" si="202"/>
        <v>832. Cuidado Continuo por una vida con bienestarLaboral</v>
      </c>
      <c r="F5719" t="s">
        <v>167</v>
      </c>
      <c r="G5719" t="s">
        <v>110</v>
      </c>
      <c r="H5719" t="s">
        <v>90</v>
      </c>
      <c r="I5719" s="134" t="s">
        <v>60</v>
      </c>
      <c r="J5719" t="s">
        <v>157</v>
      </c>
      <c r="K5719" t="s">
        <v>65</v>
      </c>
      <c r="L5719" t="s">
        <v>8</v>
      </c>
      <c r="M5719" s="12" t="s">
        <v>2</v>
      </c>
      <c r="N5719" s="92" t="str">
        <f t="shared" si="201"/>
        <v>832. Cuidado Continuo por una vida con bienestarLaboral6_DISTRITO3_DICIEMBRE_2025</v>
      </c>
      <c r="O5719" s="75">
        <v>70270</v>
      </c>
      <c r="S5719" s="21">
        <v>0</v>
      </c>
    </row>
    <row r="5720" spans="2:19" ht="30" customHeight="1">
      <c r="B5720">
        <v>84</v>
      </c>
      <c r="C5720" t="s">
        <v>86</v>
      </c>
      <c r="D5720" t="s">
        <v>98</v>
      </c>
      <c r="E5720" s="91" t="str">
        <f t="shared" si="202"/>
        <v>842. Cuidado Continuo por una vida con bienestarLaboral</v>
      </c>
      <c r="F5720" t="s">
        <v>168</v>
      </c>
      <c r="G5720" t="s">
        <v>110</v>
      </c>
      <c r="H5720" t="s">
        <v>90</v>
      </c>
      <c r="I5720" s="134" t="s">
        <v>60</v>
      </c>
      <c r="J5720" t="s">
        <v>157</v>
      </c>
      <c r="K5720" t="s">
        <v>65</v>
      </c>
      <c r="L5720" t="s">
        <v>8</v>
      </c>
      <c r="M5720" s="12" t="s">
        <v>2</v>
      </c>
      <c r="N5720" s="92" t="str">
        <f t="shared" si="201"/>
        <v>842. Cuidado Continuo por una vida con bienestarLaboral6_DISTRITO3_DICIEMBRE_2025</v>
      </c>
      <c r="O5720" s="75">
        <v>105404</v>
      </c>
      <c r="S5720" s="21">
        <v>0</v>
      </c>
    </row>
    <row r="5721" spans="2:19" ht="30" hidden="1" customHeight="1">
      <c r="B5721">
        <v>85</v>
      </c>
      <c r="C5721" t="s">
        <v>86</v>
      </c>
      <c r="D5721" t="s">
        <v>98</v>
      </c>
      <c r="E5721" s="91" t="str">
        <f t="shared" si="202"/>
        <v>852. Cuidado Continuo por una vida con bienestarLaboral</v>
      </c>
      <c r="F5721" t="s">
        <v>169</v>
      </c>
      <c r="G5721" t="s">
        <v>110</v>
      </c>
      <c r="H5721" t="s">
        <v>90</v>
      </c>
      <c r="I5721" s="134" t="s">
        <v>60</v>
      </c>
      <c r="J5721" t="s">
        <v>163</v>
      </c>
      <c r="K5721" t="s">
        <v>62</v>
      </c>
      <c r="L5721" t="s">
        <v>8</v>
      </c>
      <c r="M5721" s="12" t="s">
        <v>2</v>
      </c>
      <c r="N5721" s="92" t="str">
        <f t="shared" si="201"/>
        <v>852. Cuidado Continuo por una vida con bienestarLaboral6_DISTRITO3_DICIEMBRE_2025</v>
      </c>
      <c r="O5721" s="75">
        <v>35135</v>
      </c>
      <c r="S5721" s="21">
        <v>0</v>
      </c>
    </row>
    <row r="5722" spans="2:19" ht="30" hidden="1" customHeight="1">
      <c r="B5722">
        <v>87</v>
      </c>
      <c r="C5722" t="s">
        <v>170</v>
      </c>
      <c r="D5722" t="s">
        <v>87</v>
      </c>
      <c r="E5722" s="91" t="str">
        <f t="shared" si="202"/>
        <v>873. Cuidado Continuo por una vida con bienestar con enfoque diferencial étnicoComunitario</v>
      </c>
      <c r="F5722" t="s">
        <v>171</v>
      </c>
      <c r="G5722" t="s">
        <v>89</v>
      </c>
      <c r="H5722" t="s">
        <v>90</v>
      </c>
      <c r="I5722" s="134" t="s">
        <v>60</v>
      </c>
      <c r="J5722" t="s">
        <v>61</v>
      </c>
      <c r="K5722" t="s">
        <v>80</v>
      </c>
      <c r="L5722" t="s">
        <v>8</v>
      </c>
      <c r="M5722" s="12" t="s">
        <v>2</v>
      </c>
      <c r="N5722" s="92" t="str">
        <f t="shared" si="201"/>
        <v>873. Cuidado Continuo por una vida con bienestar con enfoque diferencial étnicoComunitario6_DISTRITO3_DICIEMBRE_2025</v>
      </c>
      <c r="O5722" s="75">
        <v>25814832</v>
      </c>
      <c r="S5722" s="21">
        <v>0</v>
      </c>
    </row>
    <row r="5723" spans="2:19" ht="30" hidden="1" customHeight="1">
      <c r="B5723">
        <v>88</v>
      </c>
      <c r="C5723" t="s">
        <v>170</v>
      </c>
      <c r="D5723" t="s">
        <v>87</v>
      </c>
      <c r="E5723" s="91" t="str">
        <f t="shared" si="202"/>
        <v>883. Cuidado Continuo por una vida con bienestar con enfoque diferencial étnicoComunitario</v>
      </c>
      <c r="F5723" t="s">
        <v>172</v>
      </c>
      <c r="G5723" t="s">
        <v>89</v>
      </c>
      <c r="H5723" t="s">
        <v>90</v>
      </c>
      <c r="I5723" s="134" t="s">
        <v>60</v>
      </c>
      <c r="J5723" t="s">
        <v>61</v>
      </c>
      <c r="K5723" t="s">
        <v>80</v>
      </c>
      <c r="L5723" t="s">
        <v>8</v>
      </c>
      <c r="M5723" s="12" t="s">
        <v>2</v>
      </c>
      <c r="N5723" s="92" t="str">
        <f t="shared" si="201"/>
        <v>883. Cuidado Continuo por una vida con bienestar con enfoque diferencial étnicoComunitario6_DISTRITO3_DICIEMBRE_2025</v>
      </c>
      <c r="O5723" s="75">
        <v>19848080</v>
      </c>
      <c r="S5723" s="21">
        <v>0</v>
      </c>
    </row>
    <row r="5724" spans="2:19" ht="30" hidden="1" customHeight="1">
      <c r="B5724">
        <v>89</v>
      </c>
      <c r="C5724" t="s">
        <v>170</v>
      </c>
      <c r="D5724" t="s">
        <v>87</v>
      </c>
      <c r="E5724" s="91" t="str">
        <f t="shared" si="202"/>
        <v>893. Cuidado Continuo por una vida con bienestar con enfoque diferencial étnicoComunitario</v>
      </c>
      <c r="F5724" t="s">
        <v>173</v>
      </c>
      <c r="G5724" t="s">
        <v>89</v>
      </c>
      <c r="H5724" t="s">
        <v>90</v>
      </c>
      <c r="I5724" s="134" t="s">
        <v>60</v>
      </c>
      <c r="J5724" t="s">
        <v>61</v>
      </c>
      <c r="K5724" t="s">
        <v>80</v>
      </c>
      <c r="L5724" t="s">
        <v>8</v>
      </c>
      <c r="M5724" s="12" t="s">
        <v>2</v>
      </c>
      <c r="N5724" s="92" t="str">
        <f t="shared" si="201"/>
        <v>893. Cuidado Continuo por una vida con bienestar con enfoque diferencial étnicoComunitario6_DISTRITO3_DICIEMBRE_2025</v>
      </c>
      <c r="O5724" s="75">
        <v>33729408</v>
      </c>
      <c r="S5724" s="21">
        <v>0</v>
      </c>
    </row>
    <row r="5725" spans="2:19" ht="30" hidden="1" customHeight="1">
      <c r="B5725">
        <v>90</v>
      </c>
      <c r="C5725" t="s">
        <v>170</v>
      </c>
      <c r="D5725" t="s">
        <v>87</v>
      </c>
      <c r="E5725" s="91" t="str">
        <f t="shared" si="202"/>
        <v>903. Cuidado Continuo por una vida con bienestar con enfoque diferencial étnicoComunitario</v>
      </c>
      <c r="F5725" t="s">
        <v>174</v>
      </c>
      <c r="G5725" t="s">
        <v>89</v>
      </c>
      <c r="H5725" t="s">
        <v>90</v>
      </c>
      <c r="I5725" s="134" t="s">
        <v>60</v>
      </c>
      <c r="J5725" t="s">
        <v>61</v>
      </c>
      <c r="K5725" t="s">
        <v>80</v>
      </c>
      <c r="L5725" t="s">
        <v>8</v>
      </c>
      <c r="M5725" s="12" t="s">
        <v>2</v>
      </c>
      <c r="N5725" s="92" t="str">
        <f t="shared" si="201"/>
        <v>903. Cuidado Continuo por una vida con bienestar con enfoque diferencial étnicoComunitario6_DISTRITO3_DICIEMBRE_2025</v>
      </c>
      <c r="O5725" s="75">
        <v>11243136</v>
      </c>
      <c r="S5725" s="21">
        <v>0</v>
      </c>
    </row>
    <row r="5726" spans="2:19" ht="30" hidden="1" customHeight="1">
      <c r="B5726">
        <v>91</v>
      </c>
      <c r="C5726" t="s">
        <v>170</v>
      </c>
      <c r="D5726" t="s">
        <v>87</v>
      </c>
      <c r="E5726" s="91" t="str">
        <f t="shared" si="202"/>
        <v>913. Cuidado Continuo por una vida con bienestar con enfoque diferencial étnicoComunitario</v>
      </c>
      <c r="F5726" t="s">
        <v>175</v>
      </c>
      <c r="G5726" t="s">
        <v>89</v>
      </c>
      <c r="H5726" t="s">
        <v>90</v>
      </c>
      <c r="I5726" s="134" t="s">
        <v>60</v>
      </c>
      <c r="J5726" t="s">
        <v>61</v>
      </c>
      <c r="K5726" t="s">
        <v>80</v>
      </c>
      <c r="L5726" t="s">
        <v>8</v>
      </c>
      <c r="M5726" s="12" t="s">
        <v>2</v>
      </c>
      <c r="N5726" s="92" t="str">
        <f t="shared" si="201"/>
        <v>913. Cuidado Continuo por una vida con bienestar con enfoque diferencial étnicoComunitario6_DISTRITO3_DICIEMBRE_2025</v>
      </c>
      <c r="O5726" s="75">
        <v>19305648</v>
      </c>
      <c r="S5726" s="21">
        <v>0</v>
      </c>
    </row>
    <row r="5727" spans="2:19" ht="30" hidden="1" customHeight="1">
      <c r="B5727">
        <v>92</v>
      </c>
      <c r="C5727" t="s">
        <v>176</v>
      </c>
      <c r="D5727" t="s">
        <v>87</v>
      </c>
      <c r="E5727" s="91" t="str">
        <f t="shared" si="202"/>
        <v>924. Cuidado Continuo por una vida con bienestar con enfoque GéneroComunitario</v>
      </c>
      <c r="F5727" t="s">
        <v>177</v>
      </c>
      <c r="G5727" t="s">
        <v>89</v>
      </c>
      <c r="H5727" t="s">
        <v>90</v>
      </c>
      <c r="I5727" s="134" t="s">
        <v>60</v>
      </c>
      <c r="J5727" t="s">
        <v>91</v>
      </c>
      <c r="K5727" t="s">
        <v>65</v>
      </c>
      <c r="L5727" t="s">
        <v>8</v>
      </c>
      <c r="M5727" s="12" t="s">
        <v>2</v>
      </c>
      <c r="N5727" s="92" t="str">
        <f t="shared" si="201"/>
        <v>924. Cuidado Continuo por una vida con bienestar con enfoque GéneroComunitario6_DISTRITO3_DICIEMBRE_2025</v>
      </c>
      <c r="O5727" s="75">
        <v>372151</v>
      </c>
      <c r="S5727" s="21">
        <v>0</v>
      </c>
    </row>
    <row r="5728" spans="2:19" ht="30" hidden="1" customHeight="1">
      <c r="B5728">
        <v>93</v>
      </c>
      <c r="C5728" t="s">
        <v>176</v>
      </c>
      <c r="D5728" t="s">
        <v>87</v>
      </c>
      <c r="E5728" s="91" t="str">
        <f t="shared" si="202"/>
        <v>934. Cuidado Continuo por una vida con bienestar con enfoque GéneroComunitario</v>
      </c>
      <c r="F5728" t="s">
        <v>178</v>
      </c>
      <c r="G5728" t="s">
        <v>110</v>
      </c>
      <c r="H5728" t="s">
        <v>90</v>
      </c>
      <c r="I5728" s="134" t="s">
        <v>60</v>
      </c>
      <c r="J5728" t="s">
        <v>91</v>
      </c>
      <c r="K5728" t="s">
        <v>65</v>
      </c>
      <c r="L5728" t="s">
        <v>8</v>
      </c>
      <c r="M5728" s="12" t="s">
        <v>2</v>
      </c>
      <c r="N5728" s="92" t="str">
        <f t="shared" si="201"/>
        <v>934. Cuidado Continuo por una vida con bienestar con enfoque GéneroComunitario6_DISTRITO3_DICIEMBRE_2025</v>
      </c>
      <c r="O5728" s="75">
        <v>372151</v>
      </c>
      <c r="S5728" s="21">
        <v>0</v>
      </c>
    </row>
    <row r="5729" spans="2:19" ht="30" hidden="1" customHeight="1">
      <c r="B5729">
        <v>94</v>
      </c>
      <c r="C5729" t="s">
        <v>176</v>
      </c>
      <c r="D5729" t="s">
        <v>87</v>
      </c>
      <c r="E5729" s="91" t="str">
        <f t="shared" si="202"/>
        <v>944. Cuidado Continuo por una vida con bienestar con enfoque GéneroComunitario</v>
      </c>
      <c r="F5729" t="s">
        <v>179</v>
      </c>
      <c r="G5729" t="s">
        <v>89</v>
      </c>
      <c r="H5729" t="s">
        <v>90</v>
      </c>
      <c r="I5729" s="134" t="s">
        <v>60</v>
      </c>
      <c r="J5729" t="s">
        <v>91</v>
      </c>
      <c r="K5729" t="s">
        <v>65</v>
      </c>
      <c r="L5729" t="s">
        <v>8</v>
      </c>
      <c r="M5729" s="12" t="s">
        <v>2</v>
      </c>
      <c r="N5729" s="92" t="str">
        <f t="shared" si="201"/>
        <v>944. Cuidado Continuo por una vida con bienestar con enfoque GéneroComunitario6_DISTRITO3_DICIEMBRE_2025</v>
      </c>
      <c r="O5729" s="75">
        <v>372151</v>
      </c>
      <c r="S5729" s="21">
        <v>0</v>
      </c>
    </row>
    <row r="5730" spans="2:19" ht="30" hidden="1" customHeight="1">
      <c r="B5730">
        <v>95</v>
      </c>
      <c r="C5730" t="s">
        <v>176</v>
      </c>
      <c r="D5730" t="s">
        <v>87</v>
      </c>
      <c r="E5730" s="91" t="str">
        <f t="shared" si="202"/>
        <v>954. Cuidado Continuo por una vida con bienestar con enfoque GéneroComunitario</v>
      </c>
      <c r="F5730" t="s">
        <v>180</v>
      </c>
      <c r="G5730" t="s">
        <v>110</v>
      </c>
      <c r="H5730" t="s">
        <v>90</v>
      </c>
      <c r="I5730" s="134" t="s">
        <v>60</v>
      </c>
      <c r="J5730" t="s">
        <v>91</v>
      </c>
      <c r="K5730" t="s">
        <v>65</v>
      </c>
      <c r="L5730" t="s">
        <v>8</v>
      </c>
      <c r="M5730" s="12" t="s">
        <v>2</v>
      </c>
      <c r="N5730" s="92" t="str">
        <f t="shared" si="201"/>
        <v>954. Cuidado Continuo por una vida con bienestar con enfoque GéneroComunitario6_DISTRITO3_DICIEMBRE_2025</v>
      </c>
      <c r="O5730" s="75">
        <v>70270</v>
      </c>
      <c r="S5730" s="21">
        <v>0</v>
      </c>
    </row>
    <row r="5731" spans="2:19" ht="30" hidden="1" customHeight="1">
      <c r="B5731">
        <v>96</v>
      </c>
      <c r="C5731" t="s">
        <v>176</v>
      </c>
      <c r="D5731" t="s">
        <v>87</v>
      </c>
      <c r="E5731" s="91" t="str">
        <f t="shared" si="202"/>
        <v>964. Cuidado Continuo por una vida con bienestar con enfoque GéneroComunitario</v>
      </c>
      <c r="F5731" t="s">
        <v>181</v>
      </c>
      <c r="G5731" t="s">
        <v>110</v>
      </c>
      <c r="H5731" t="s">
        <v>90</v>
      </c>
      <c r="I5731" s="134" t="s">
        <v>60</v>
      </c>
      <c r="J5731" t="s">
        <v>91</v>
      </c>
      <c r="K5731" t="s">
        <v>65</v>
      </c>
      <c r="L5731" t="s">
        <v>8</v>
      </c>
      <c r="M5731" s="12" t="s">
        <v>2</v>
      </c>
      <c r="N5731" s="92" t="str">
        <f t="shared" si="201"/>
        <v>964. Cuidado Continuo por una vida con bienestar con enfoque GéneroComunitario6_DISTRITO3_DICIEMBRE_2025</v>
      </c>
      <c r="O5731" s="75">
        <v>70270</v>
      </c>
      <c r="S5731" s="21">
        <v>0</v>
      </c>
    </row>
    <row r="5732" spans="2:19" ht="30" hidden="1" customHeight="1">
      <c r="B5732">
        <v>97</v>
      </c>
      <c r="C5732" t="s">
        <v>176</v>
      </c>
      <c r="D5732" t="s">
        <v>87</v>
      </c>
      <c r="E5732" s="91" t="str">
        <f t="shared" si="202"/>
        <v>974. Cuidado Continuo por una vida con bienestar con enfoque GéneroComunitario</v>
      </c>
      <c r="F5732" t="s">
        <v>182</v>
      </c>
      <c r="G5732" t="s">
        <v>89</v>
      </c>
      <c r="H5732" t="s">
        <v>90</v>
      </c>
      <c r="I5732" s="134" t="s">
        <v>60</v>
      </c>
      <c r="J5732" t="s">
        <v>91</v>
      </c>
      <c r="K5732" t="s">
        <v>65</v>
      </c>
      <c r="L5732" t="s">
        <v>8</v>
      </c>
      <c r="M5732" s="12" t="s">
        <v>2</v>
      </c>
      <c r="N5732" s="92" t="str">
        <f t="shared" si="201"/>
        <v>974. Cuidado Continuo por una vida con bienestar con enfoque GéneroComunitario6_DISTRITO3_DICIEMBRE_2025</v>
      </c>
      <c r="O5732" s="75">
        <v>215123</v>
      </c>
      <c r="S5732" s="21">
        <v>0</v>
      </c>
    </row>
    <row r="5733" spans="2:19" ht="30" hidden="1" customHeight="1">
      <c r="B5733">
        <v>98</v>
      </c>
      <c r="C5733" t="s">
        <v>176</v>
      </c>
      <c r="D5733" t="s">
        <v>87</v>
      </c>
      <c r="E5733" s="91" t="str">
        <f t="shared" si="202"/>
        <v>984. Cuidado Continuo por una vida con bienestar con enfoque GéneroComunitario</v>
      </c>
      <c r="F5733" t="s">
        <v>183</v>
      </c>
      <c r="G5733" t="s">
        <v>110</v>
      </c>
      <c r="H5733" t="s">
        <v>90</v>
      </c>
      <c r="I5733" s="134" t="s">
        <v>60</v>
      </c>
      <c r="J5733" t="s">
        <v>91</v>
      </c>
      <c r="K5733" t="s">
        <v>65</v>
      </c>
      <c r="L5733" t="s">
        <v>8</v>
      </c>
      <c r="M5733" s="12" t="s">
        <v>2</v>
      </c>
      <c r="N5733" s="92" t="str">
        <f t="shared" si="201"/>
        <v>984. Cuidado Continuo por una vida con bienestar con enfoque GéneroComunitario6_DISTRITO3_DICIEMBRE_2025</v>
      </c>
      <c r="O5733" s="75">
        <v>161342</v>
      </c>
      <c r="S5733" s="21">
        <v>0</v>
      </c>
    </row>
    <row r="5734" spans="2:19" ht="30" hidden="1" customHeight="1">
      <c r="B5734">
        <v>99</v>
      </c>
      <c r="C5734" t="s">
        <v>176</v>
      </c>
      <c r="D5734" t="s">
        <v>87</v>
      </c>
      <c r="E5734" s="91" t="str">
        <f t="shared" si="202"/>
        <v>994. Cuidado Continuo por una vida con bienestar con enfoque GéneroComunitario</v>
      </c>
      <c r="F5734" t="s">
        <v>184</v>
      </c>
      <c r="G5734" t="s">
        <v>110</v>
      </c>
      <c r="H5734" t="s">
        <v>90</v>
      </c>
      <c r="I5734" s="134" t="s">
        <v>60</v>
      </c>
      <c r="J5734" t="s">
        <v>61</v>
      </c>
      <c r="K5734" t="s">
        <v>80</v>
      </c>
      <c r="L5734" t="s">
        <v>8</v>
      </c>
      <c r="M5734" s="12" t="s">
        <v>2</v>
      </c>
      <c r="N5734" s="92" t="str">
        <f t="shared" si="201"/>
        <v>994. Cuidado Continuo por una vida con bienestar con enfoque GéneroComunitario6_DISTRITO3_DICIEMBRE_2025</v>
      </c>
      <c r="O5734" s="75">
        <v>5621568</v>
      </c>
      <c r="S5734" s="21">
        <v>0</v>
      </c>
    </row>
    <row r="5735" spans="2:19" ht="30" hidden="1" customHeight="1">
      <c r="B5735">
        <v>100</v>
      </c>
      <c r="C5735" t="s">
        <v>176</v>
      </c>
      <c r="D5735" t="s">
        <v>87</v>
      </c>
      <c r="E5735" s="91" t="str">
        <f t="shared" si="202"/>
        <v>1004. Cuidado Continuo por una vida con bienestar con enfoque GéneroComunitario</v>
      </c>
      <c r="F5735" t="s">
        <v>185</v>
      </c>
      <c r="G5735" t="s">
        <v>118</v>
      </c>
      <c r="H5735" t="s">
        <v>90</v>
      </c>
      <c r="I5735" s="134" t="s">
        <v>60</v>
      </c>
      <c r="J5735" t="s">
        <v>119</v>
      </c>
      <c r="K5735" t="s">
        <v>65</v>
      </c>
      <c r="L5735" t="s">
        <v>8</v>
      </c>
      <c r="M5735" s="12" t="s">
        <v>2</v>
      </c>
      <c r="N5735" s="92" t="str">
        <f t="shared" si="201"/>
        <v>1004. Cuidado Continuo por una vida con bienestar con enfoque GéneroComunitario6_DISTRITO3_DICIEMBRE_2025</v>
      </c>
      <c r="O5735" s="75">
        <v>199714</v>
      </c>
      <c r="S5735" s="21">
        <v>0</v>
      </c>
    </row>
    <row r="5736" spans="2:19" ht="30" hidden="1" customHeight="1">
      <c r="B5736">
        <v>101</v>
      </c>
      <c r="C5736" t="s">
        <v>186</v>
      </c>
      <c r="D5736" t="s">
        <v>87</v>
      </c>
      <c r="E5736" s="91" t="str">
        <f t="shared" si="202"/>
        <v>1015. Cuidado Continuo por una vida con bienestar con enfoque Población para formas extremas de exclusión:Comunitario</v>
      </c>
      <c r="F5736" t="s">
        <v>187</v>
      </c>
      <c r="G5736" t="s">
        <v>89</v>
      </c>
      <c r="H5736" t="s">
        <v>90</v>
      </c>
      <c r="I5736" s="134" t="s">
        <v>60</v>
      </c>
      <c r="J5736" t="s">
        <v>91</v>
      </c>
      <c r="K5736" t="s">
        <v>80</v>
      </c>
      <c r="L5736" t="s">
        <v>8</v>
      </c>
      <c r="M5736" s="12" t="s">
        <v>2</v>
      </c>
      <c r="N5736" s="92" t="str">
        <f t="shared" si="201"/>
        <v>1015. Cuidado Continuo por una vida con bienestar con enfoque Población para formas extremas de exclusión:Comunitario6_DISTRITO3_DICIEMBRE_2025</v>
      </c>
      <c r="O5736" s="75">
        <v>322686</v>
      </c>
      <c r="S5736" s="21">
        <v>0</v>
      </c>
    </row>
    <row r="5737" spans="2:19" ht="30" hidden="1" customHeight="1">
      <c r="B5737">
        <v>102</v>
      </c>
      <c r="C5737" t="s">
        <v>186</v>
      </c>
      <c r="D5737" t="s">
        <v>87</v>
      </c>
      <c r="E5737" s="91" t="str">
        <f t="shared" si="202"/>
        <v>1025. Cuidado Continuo por una vida con bienestar con enfoque Población para formas extremas de exclusión:Comunitario</v>
      </c>
      <c r="F5737" t="s">
        <v>188</v>
      </c>
      <c r="G5737" t="s">
        <v>110</v>
      </c>
      <c r="H5737" t="s">
        <v>90</v>
      </c>
      <c r="I5737" s="134" t="s">
        <v>60</v>
      </c>
      <c r="J5737" t="s">
        <v>91</v>
      </c>
      <c r="K5737" t="s">
        <v>80</v>
      </c>
      <c r="L5737" t="s">
        <v>8</v>
      </c>
      <c r="M5737" s="12" t="s">
        <v>2</v>
      </c>
      <c r="N5737" s="92" t="str">
        <f t="shared" si="201"/>
        <v>1025. Cuidado Continuo por una vida con bienestar con enfoque Población para formas extremas de exclusión:Comunitario6_DISTRITO3_DICIEMBRE_2025</v>
      </c>
      <c r="O5737" s="75">
        <v>322686</v>
      </c>
      <c r="S5737" s="21">
        <v>0</v>
      </c>
    </row>
    <row r="5738" spans="2:19" ht="30" hidden="1" customHeight="1">
      <c r="B5738">
        <v>103</v>
      </c>
      <c r="C5738" t="s">
        <v>186</v>
      </c>
      <c r="D5738" t="s">
        <v>87</v>
      </c>
      <c r="E5738" s="91" t="str">
        <f t="shared" si="202"/>
        <v>1035. Cuidado Continuo por una vida con bienestar con enfoque Población para formas extremas de exclusión:Comunitario</v>
      </c>
      <c r="F5738" t="s">
        <v>189</v>
      </c>
      <c r="G5738" t="s">
        <v>118</v>
      </c>
      <c r="H5738" t="s">
        <v>90</v>
      </c>
      <c r="I5738" s="134" t="s">
        <v>60</v>
      </c>
      <c r="J5738" t="s">
        <v>91</v>
      </c>
      <c r="K5738" t="s">
        <v>80</v>
      </c>
      <c r="L5738" t="s">
        <v>8</v>
      </c>
      <c r="M5738" s="12" t="s">
        <v>2</v>
      </c>
      <c r="N5738" s="92" t="str">
        <f t="shared" si="201"/>
        <v>1035. Cuidado Continuo por una vida con bienestar con enfoque Población para formas extremas de exclusión:Comunitario6_DISTRITO3_DICIEMBRE_2025</v>
      </c>
      <c r="O5738" s="75">
        <v>53781</v>
      </c>
      <c r="S5738" s="21">
        <v>0</v>
      </c>
    </row>
    <row r="5739" spans="2:19" ht="30" hidden="1" customHeight="1">
      <c r="B5739">
        <v>104</v>
      </c>
      <c r="C5739" t="s">
        <v>186</v>
      </c>
      <c r="D5739" t="s">
        <v>87</v>
      </c>
      <c r="E5739" s="91" t="str">
        <f t="shared" si="202"/>
        <v>1045. Cuidado Continuo por una vida con bienestar con enfoque Población para formas extremas de exclusión:Comunitario</v>
      </c>
      <c r="F5739" t="s">
        <v>190</v>
      </c>
      <c r="G5739" t="s">
        <v>89</v>
      </c>
      <c r="H5739" t="s">
        <v>90</v>
      </c>
      <c r="I5739" s="134" t="s">
        <v>60</v>
      </c>
      <c r="J5739" t="s">
        <v>91</v>
      </c>
      <c r="K5739" t="s">
        <v>80</v>
      </c>
      <c r="L5739" t="s">
        <v>8</v>
      </c>
      <c r="M5739" s="12" t="s">
        <v>2</v>
      </c>
      <c r="N5739" s="92" t="str">
        <f t="shared" si="201"/>
        <v>1045. Cuidado Continuo por una vida con bienestar con enfoque Población para formas extremas de exclusión:Comunitario6_DISTRITO3_DICIEMBRE_2025</v>
      </c>
      <c r="O5739" s="75">
        <v>210809</v>
      </c>
      <c r="S5739" s="21">
        <v>0</v>
      </c>
    </row>
    <row r="5740" spans="2:19" ht="30" hidden="1" customHeight="1">
      <c r="B5740">
        <v>105</v>
      </c>
      <c r="C5740" t="s">
        <v>186</v>
      </c>
      <c r="D5740" t="s">
        <v>87</v>
      </c>
      <c r="E5740" s="91" t="str">
        <f t="shared" si="202"/>
        <v>1055. Cuidado Continuo por una vida con bienestar con enfoque Población para formas extremas de exclusión:Comunitario</v>
      </c>
      <c r="F5740" t="s">
        <v>191</v>
      </c>
      <c r="G5740" t="s">
        <v>118</v>
      </c>
      <c r="H5740" t="s">
        <v>90</v>
      </c>
      <c r="I5740" s="134" t="s">
        <v>60</v>
      </c>
      <c r="J5740" t="s">
        <v>119</v>
      </c>
      <c r="K5740" t="s">
        <v>80</v>
      </c>
      <c r="L5740" t="s">
        <v>8</v>
      </c>
      <c r="M5740" s="12" t="s">
        <v>2</v>
      </c>
      <c r="N5740" s="92" t="str">
        <f t="shared" si="201"/>
        <v>1055. Cuidado Continuo por una vida con bienestar con enfoque Población para formas extremas de exclusión:Comunitario6_DISTRITO3_DICIEMBRE_2025</v>
      </c>
      <c r="O5740" s="75">
        <v>281078</v>
      </c>
      <c r="S5740" s="21">
        <v>0</v>
      </c>
    </row>
    <row r="5741" spans="2:19" ht="30" hidden="1" customHeight="1">
      <c r="B5741">
        <v>106</v>
      </c>
      <c r="C5741" t="s">
        <v>186</v>
      </c>
      <c r="D5741" t="s">
        <v>87</v>
      </c>
      <c r="E5741" s="91" t="str">
        <f t="shared" si="202"/>
        <v>1065. Cuidado Continuo por una vida con bienestar con enfoque Población para formas extremas de exclusión:Comunitario</v>
      </c>
      <c r="F5741" t="s">
        <v>192</v>
      </c>
      <c r="G5741" t="s">
        <v>89</v>
      </c>
      <c r="H5741" t="s">
        <v>90</v>
      </c>
      <c r="I5741" s="134" t="s">
        <v>60</v>
      </c>
      <c r="J5741" t="s">
        <v>91</v>
      </c>
      <c r="K5741" t="s">
        <v>65</v>
      </c>
      <c r="L5741" t="s">
        <v>8</v>
      </c>
      <c r="M5741" s="12" t="s">
        <v>2</v>
      </c>
      <c r="N5741" s="92" t="str">
        <f t="shared" si="201"/>
        <v>1065. Cuidado Continuo por una vida con bienestar con enfoque Población para formas extremas de exclusión:Comunitario6_DISTRITO3_DICIEMBRE_2025</v>
      </c>
      <c r="O5741" s="75">
        <v>210809</v>
      </c>
      <c r="S5741" s="21">
        <v>0</v>
      </c>
    </row>
    <row r="5742" spans="2:19" ht="30" hidden="1" customHeight="1">
      <c r="B5742">
        <v>107</v>
      </c>
      <c r="C5742" t="s">
        <v>186</v>
      </c>
      <c r="D5742" t="s">
        <v>87</v>
      </c>
      <c r="E5742" s="91" t="str">
        <f t="shared" si="202"/>
        <v>1075. Cuidado Continuo por una vida con bienestar con enfoque Población para formas extremas de exclusión:Comunitario</v>
      </c>
      <c r="F5742" t="s">
        <v>193</v>
      </c>
      <c r="G5742" t="s">
        <v>110</v>
      </c>
      <c r="H5742" t="s">
        <v>90</v>
      </c>
      <c r="I5742" s="134" t="s">
        <v>60</v>
      </c>
      <c r="J5742" t="s">
        <v>91</v>
      </c>
      <c r="K5742" t="s">
        <v>65</v>
      </c>
      <c r="L5742" t="s">
        <v>8</v>
      </c>
      <c r="M5742" s="12" t="s">
        <v>2</v>
      </c>
      <c r="N5742" s="92" t="str">
        <f t="shared" si="201"/>
        <v>1075. Cuidado Continuo por una vida con bienestar con enfoque Población para formas extremas de exclusión:Comunitario6_DISTRITO3_DICIEMBRE_2025</v>
      </c>
      <c r="O5742" s="75">
        <v>55938</v>
      </c>
      <c r="S5742" s="21">
        <v>0</v>
      </c>
    </row>
    <row r="5743" spans="2:19" ht="30" hidden="1" customHeight="1">
      <c r="B5743">
        <v>108</v>
      </c>
      <c r="C5743" t="s">
        <v>186</v>
      </c>
      <c r="D5743" t="s">
        <v>87</v>
      </c>
      <c r="E5743" s="91" t="str">
        <f t="shared" si="202"/>
        <v>1085. Cuidado Continuo por una vida con bienestar con enfoque Población para formas extremas de exclusión:Comunitario</v>
      </c>
      <c r="F5743" t="s">
        <v>194</v>
      </c>
      <c r="G5743" t="s">
        <v>110</v>
      </c>
      <c r="H5743" t="s">
        <v>90</v>
      </c>
      <c r="I5743" s="134" t="s">
        <v>60</v>
      </c>
      <c r="J5743" t="s">
        <v>91</v>
      </c>
      <c r="K5743" t="s">
        <v>65</v>
      </c>
      <c r="L5743" t="s">
        <v>8</v>
      </c>
      <c r="M5743" s="12" t="s">
        <v>2</v>
      </c>
      <c r="N5743" s="92" t="str">
        <f t="shared" si="201"/>
        <v>1085. Cuidado Continuo por una vida con bienestar con enfoque Población para formas extremas de exclusión:Comunitario6_DISTRITO3_DICIEMBRE_2025</v>
      </c>
      <c r="O5743" s="75">
        <v>210809</v>
      </c>
      <c r="S5743" s="21">
        <v>0</v>
      </c>
    </row>
    <row r="5744" spans="2:19" ht="30" hidden="1" customHeight="1">
      <c r="B5744">
        <v>109</v>
      </c>
      <c r="C5744" t="s">
        <v>186</v>
      </c>
      <c r="D5744" t="s">
        <v>87</v>
      </c>
      <c r="E5744" s="91" t="str">
        <f t="shared" si="202"/>
        <v>1095. Cuidado Continuo por una vida con bienestar con enfoque Población para formas extremas de exclusión:Comunitario</v>
      </c>
      <c r="F5744" t="s">
        <v>195</v>
      </c>
      <c r="G5744" t="s">
        <v>118</v>
      </c>
      <c r="H5744" t="s">
        <v>90</v>
      </c>
      <c r="I5744" s="134" t="s">
        <v>60</v>
      </c>
      <c r="J5744" t="s">
        <v>119</v>
      </c>
      <c r="K5744" t="s">
        <v>65</v>
      </c>
      <c r="L5744" t="s">
        <v>8</v>
      </c>
      <c r="M5744" s="12" t="s">
        <v>2</v>
      </c>
      <c r="N5744" s="92" t="str">
        <f t="shared" si="201"/>
        <v>1095. Cuidado Continuo por una vida con bienestar con enfoque Población para formas extremas de exclusión:Comunitario6_DISTRITO3_DICIEMBRE_2025</v>
      </c>
      <c r="O5744" s="75">
        <v>199714</v>
      </c>
      <c r="S5744" s="21">
        <v>0</v>
      </c>
    </row>
    <row r="5745" spans="2:19" ht="30" hidden="1" customHeight="1">
      <c r="B5745">
        <v>110</v>
      </c>
      <c r="C5745" t="s">
        <v>186</v>
      </c>
      <c r="D5745" t="s">
        <v>98</v>
      </c>
      <c r="E5745" s="91" t="str">
        <f t="shared" si="202"/>
        <v>1105. Cuidado Continuo por una vida con bienestar con enfoque Población para formas extremas de exclusión:Laboral</v>
      </c>
      <c r="F5745" t="s">
        <v>196</v>
      </c>
      <c r="G5745" t="s">
        <v>89</v>
      </c>
      <c r="H5745" t="s">
        <v>90</v>
      </c>
      <c r="I5745" s="134" t="s">
        <v>60</v>
      </c>
      <c r="J5745" t="s">
        <v>91</v>
      </c>
      <c r="K5745" t="s">
        <v>65</v>
      </c>
      <c r="L5745" t="s">
        <v>8</v>
      </c>
      <c r="M5745" s="12" t="s">
        <v>2</v>
      </c>
      <c r="N5745" s="92" t="str">
        <f t="shared" si="201"/>
        <v>1105. Cuidado Continuo por una vida con bienestar con enfoque Población para formas extremas de exclusión:Laboral6_DISTRITO3_DICIEMBRE_2025</v>
      </c>
      <c r="O5745" s="75">
        <v>316213</v>
      </c>
      <c r="S5745" s="21">
        <v>0</v>
      </c>
    </row>
    <row r="5746" spans="2:19" ht="30" hidden="1" customHeight="1">
      <c r="B5746">
        <v>111</v>
      </c>
      <c r="C5746" t="s">
        <v>186</v>
      </c>
      <c r="D5746" t="s">
        <v>98</v>
      </c>
      <c r="E5746" s="91" t="str">
        <f t="shared" si="202"/>
        <v>1115. Cuidado Continuo por una vida con bienestar con enfoque Población para formas extremas de exclusión:Laboral</v>
      </c>
      <c r="F5746" t="s">
        <v>197</v>
      </c>
      <c r="G5746" t="s">
        <v>110</v>
      </c>
      <c r="H5746" t="s">
        <v>90</v>
      </c>
      <c r="I5746" s="134" t="s">
        <v>60</v>
      </c>
      <c r="J5746" t="s">
        <v>198</v>
      </c>
      <c r="K5746" t="s">
        <v>65</v>
      </c>
      <c r="L5746" t="s">
        <v>8</v>
      </c>
      <c r="M5746" s="12" t="s">
        <v>2</v>
      </c>
      <c r="N5746" s="92" t="str">
        <f t="shared" si="201"/>
        <v>1115. Cuidado Continuo por una vida con bienestar con enfoque Población para formas extremas de exclusión:Laboral6_DISTRITO3_DICIEMBRE_2025</v>
      </c>
      <c r="O5746" s="75">
        <v>421618</v>
      </c>
      <c r="S5746" s="21">
        <v>0</v>
      </c>
    </row>
    <row r="5747" spans="2:19" ht="30" hidden="1" customHeight="1">
      <c r="B5747">
        <v>112</v>
      </c>
      <c r="C5747" t="s">
        <v>186</v>
      </c>
      <c r="D5747" t="s">
        <v>98</v>
      </c>
      <c r="E5747" s="91" t="str">
        <f t="shared" si="202"/>
        <v>1125. Cuidado Continuo por una vida con bienestar con enfoque Población para formas extremas de exclusión:Laboral</v>
      </c>
      <c r="F5747" t="s">
        <v>199</v>
      </c>
      <c r="G5747" t="s">
        <v>89</v>
      </c>
      <c r="H5747" t="s">
        <v>90</v>
      </c>
      <c r="I5747" s="134" t="s">
        <v>60</v>
      </c>
      <c r="J5747" t="s">
        <v>91</v>
      </c>
      <c r="K5747" t="s">
        <v>65</v>
      </c>
      <c r="L5747" t="s">
        <v>8</v>
      </c>
      <c r="M5747" s="12" t="s">
        <v>2</v>
      </c>
      <c r="N5747" s="92" t="str">
        <f t="shared" si="201"/>
        <v>1125. Cuidado Continuo por una vida con bienestar con enfoque Población para formas extremas de exclusión:Laboral6_DISTRITO3_DICIEMBRE_2025</v>
      </c>
      <c r="O5747" s="75">
        <v>140539</v>
      </c>
      <c r="S5747" s="21">
        <v>0</v>
      </c>
    </row>
    <row r="5748" spans="2:19" ht="30" hidden="1" customHeight="1">
      <c r="B5748">
        <v>113</v>
      </c>
      <c r="C5748" t="s">
        <v>186</v>
      </c>
      <c r="D5748" t="s">
        <v>98</v>
      </c>
      <c r="E5748" s="91" t="str">
        <f t="shared" si="202"/>
        <v>1135. Cuidado Continuo por una vida con bienestar con enfoque Población para formas extremas de exclusión:Laboral</v>
      </c>
      <c r="F5748" t="s">
        <v>200</v>
      </c>
      <c r="G5748" t="s">
        <v>110</v>
      </c>
      <c r="H5748" t="s">
        <v>90</v>
      </c>
      <c r="I5748" s="134" t="s">
        <v>60</v>
      </c>
      <c r="J5748" t="s">
        <v>157</v>
      </c>
      <c r="K5748" t="s">
        <v>65</v>
      </c>
      <c r="L5748" t="s">
        <v>8</v>
      </c>
      <c r="M5748" s="12" t="s">
        <v>2</v>
      </c>
      <c r="N5748" s="92" t="str">
        <f t="shared" si="201"/>
        <v>1135. Cuidado Continuo por una vida con bienestar con enfoque Población para formas extremas de exclusión:Laboral6_DISTRITO3_DICIEMBRE_2025</v>
      </c>
      <c r="O5748" s="75">
        <v>70270</v>
      </c>
      <c r="S5748" s="21">
        <v>0</v>
      </c>
    </row>
    <row r="5749" spans="2:19" ht="30" hidden="1" customHeight="1">
      <c r="B5749">
        <v>114</v>
      </c>
      <c r="C5749" t="s">
        <v>186</v>
      </c>
      <c r="D5749" t="s">
        <v>98</v>
      </c>
      <c r="E5749" s="91" t="str">
        <f t="shared" si="202"/>
        <v>1145. Cuidado Continuo por una vida con bienestar con enfoque Población para formas extremas de exclusión:Laboral</v>
      </c>
      <c r="F5749" t="s">
        <v>201</v>
      </c>
      <c r="G5749" t="s">
        <v>118</v>
      </c>
      <c r="H5749" t="s">
        <v>90</v>
      </c>
      <c r="I5749" s="134" t="s">
        <v>60</v>
      </c>
      <c r="J5749" t="s">
        <v>202</v>
      </c>
      <c r="K5749" t="s">
        <v>65</v>
      </c>
      <c r="L5749" t="s">
        <v>8</v>
      </c>
      <c r="M5749" s="12" t="s">
        <v>2</v>
      </c>
      <c r="N5749" s="92" t="str">
        <f t="shared" si="201"/>
        <v>1145. Cuidado Continuo por una vida con bienestar con enfoque Población para formas extremas de exclusión:Laboral6_DISTRITO3_DICIEMBRE_2025</v>
      </c>
      <c r="O5749" s="75">
        <v>19971</v>
      </c>
      <c r="S5749" s="21">
        <v>0</v>
      </c>
    </row>
    <row r="5750" spans="2:19" ht="30" hidden="1" customHeight="1">
      <c r="B5750">
        <v>115</v>
      </c>
      <c r="C5750" t="s">
        <v>186</v>
      </c>
      <c r="D5750" t="s">
        <v>98</v>
      </c>
      <c r="E5750" s="91" t="str">
        <f t="shared" si="202"/>
        <v>1155. Cuidado Continuo por una vida con bienestar con enfoque Población para formas extremas de exclusión:Laboral</v>
      </c>
      <c r="F5750" t="s">
        <v>203</v>
      </c>
      <c r="G5750" t="s">
        <v>110</v>
      </c>
      <c r="H5750" t="s">
        <v>90</v>
      </c>
      <c r="I5750" s="134" t="s">
        <v>60</v>
      </c>
      <c r="J5750" t="s">
        <v>204</v>
      </c>
      <c r="K5750" t="s">
        <v>65</v>
      </c>
      <c r="L5750" t="s">
        <v>8</v>
      </c>
      <c r="M5750" s="12" t="s">
        <v>2</v>
      </c>
      <c r="N5750" s="92" t="str">
        <f t="shared" si="201"/>
        <v>1155. Cuidado Continuo por una vida con bienestar con enfoque Población para formas extremas de exclusión:Laboral6_DISTRITO3_DICIEMBRE_2025</v>
      </c>
      <c r="O5750" s="75">
        <v>70270</v>
      </c>
      <c r="S5750" s="21">
        <v>0</v>
      </c>
    </row>
    <row r="5751" spans="2:19" ht="30" hidden="1" customHeight="1">
      <c r="B5751">
        <v>116</v>
      </c>
      <c r="C5751" t="s">
        <v>205</v>
      </c>
      <c r="D5751" t="s">
        <v>92</v>
      </c>
      <c r="E5751" s="91" t="str">
        <f t="shared" si="202"/>
        <v xml:space="preserve">1166. Cuidado Continuo por una vida con bienestar para la población migrante internacional de BogotáEducativo </v>
      </c>
      <c r="F5751" t="s">
        <v>206</v>
      </c>
      <c r="G5751" t="s">
        <v>89</v>
      </c>
      <c r="H5751" t="s">
        <v>90</v>
      </c>
      <c r="I5751" s="134" t="s">
        <v>60</v>
      </c>
      <c r="J5751" t="s">
        <v>91</v>
      </c>
      <c r="K5751" t="s">
        <v>65</v>
      </c>
      <c r="L5751" t="s">
        <v>8</v>
      </c>
      <c r="M5751" s="12" t="s">
        <v>2</v>
      </c>
      <c r="N5751" s="92" t="str">
        <f t="shared" si="201"/>
        <v>1166. Cuidado Continuo por una vida con bienestar para la población migrante internacional de BogotáEducativo 6_DISTRITO3_DICIEMBRE_2025</v>
      </c>
      <c r="O5751" s="75">
        <v>105404</v>
      </c>
      <c r="S5751" s="21">
        <v>0</v>
      </c>
    </row>
    <row r="5752" spans="2:19" ht="30" hidden="1" customHeight="1">
      <c r="B5752">
        <v>117</v>
      </c>
      <c r="C5752" t="s">
        <v>207</v>
      </c>
      <c r="D5752" t="s">
        <v>92</v>
      </c>
      <c r="E5752" s="91" t="str">
        <f t="shared" si="202"/>
        <v xml:space="preserve">1177. Cuidado Continuo por una vida con bienestar para la población con discapacidadEducativo </v>
      </c>
      <c r="F5752" t="s">
        <v>208</v>
      </c>
      <c r="G5752" t="s">
        <v>89</v>
      </c>
      <c r="H5752" t="s">
        <v>90</v>
      </c>
      <c r="I5752" s="134" t="s">
        <v>60</v>
      </c>
      <c r="J5752" t="s">
        <v>91</v>
      </c>
      <c r="K5752" t="s">
        <v>65</v>
      </c>
      <c r="L5752" t="s">
        <v>8</v>
      </c>
      <c r="M5752" s="12" t="s">
        <v>2</v>
      </c>
      <c r="N5752" s="92" t="str">
        <f t="shared" si="201"/>
        <v>1177. Cuidado Continuo por una vida con bienestar para la población con discapacidadEducativo 6_DISTRITO3_DICIEMBRE_2025</v>
      </c>
      <c r="O5752" s="75">
        <v>161342</v>
      </c>
      <c r="S5752" s="21">
        <v>0</v>
      </c>
    </row>
    <row r="5753" spans="2:19" ht="30" hidden="1" customHeight="1">
      <c r="B5753">
        <v>117</v>
      </c>
      <c r="C5753" t="s">
        <v>207</v>
      </c>
      <c r="D5753" t="s">
        <v>98</v>
      </c>
      <c r="E5753" s="91" t="str">
        <f t="shared" si="202"/>
        <v>1177. Cuidado Continuo por una vida con bienestar para la población con discapacidadLaboral</v>
      </c>
      <c r="F5753" t="s">
        <v>208</v>
      </c>
      <c r="G5753" t="s">
        <v>89</v>
      </c>
      <c r="H5753" t="s">
        <v>90</v>
      </c>
      <c r="I5753" s="134" t="s">
        <v>60</v>
      </c>
      <c r="J5753" t="s">
        <v>91</v>
      </c>
      <c r="K5753" t="s">
        <v>62</v>
      </c>
      <c r="L5753" t="s">
        <v>8</v>
      </c>
      <c r="M5753" s="12" t="s">
        <v>2</v>
      </c>
      <c r="N5753" s="92" t="str">
        <f t="shared" si="201"/>
        <v>1177. Cuidado Continuo por una vida con bienestar para la población con discapacidadLaboral6_DISTRITO3_DICIEMBRE_2025</v>
      </c>
      <c r="O5753" s="75">
        <v>161342</v>
      </c>
      <c r="S5753" s="21">
        <v>0</v>
      </c>
    </row>
    <row r="5754" spans="2:19" ht="30" hidden="1" customHeight="1">
      <c r="B5754">
        <v>118</v>
      </c>
      <c r="C5754" t="s">
        <v>207</v>
      </c>
      <c r="D5754" t="s">
        <v>87</v>
      </c>
      <c r="E5754" s="91" t="str">
        <f t="shared" si="202"/>
        <v>1187. Cuidado Continuo por una vida con bienestar para la población con discapacidadComunitario</v>
      </c>
      <c r="F5754" t="s">
        <v>209</v>
      </c>
      <c r="G5754" t="s">
        <v>89</v>
      </c>
      <c r="H5754" t="s">
        <v>90</v>
      </c>
      <c r="I5754" s="134" t="s">
        <v>60</v>
      </c>
      <c r="J5754" t="s">
        <v>108</v>
      </c>
      <c r="K5754" t="s">
        <v>65</v>
      </c>
      <c r="L5754" t="s">
        <v>8</v>
      </c>
      <c r="M5754" s="12" t="s">
        <v>2</v>
      </c>
      <c r="N5754" s="92" t="str">
        <f t="shared" si="201"/>
        <v>1187. Cuidado Continuo por una vida con bienestar para la población con discapacidadComunitario6_DISTRITO3_DICIEMBRE_2025</v>
      </c>
      <c r="O5754" s="75">
        <v>992404</v>
      </c>
      <c r="S5754" s="21">
        <v>0</v>
      </c>
    </row>
    <row r="5755" spans="2:19" ht="30" hidden="1" customHeight="1">
      <c r="B5755">
        <v>119</v>
      </c>
      <c r="C5755" t="s">
        <v>207</v>
      </c>
      <c r="D5755" t="s">
        <v>87</v>
      </c>
      <c r="E5755" s="91" t="str">
        <f t="shared" si="202"/>
        <v>1197. Cuidado Continuo por una vida con bienestar para la población con discapacidadComunitario</v>
      </c>
      <c r="F5755" t="s">
        <v>210</v>
      </c>
      <c r="G5755" t="s">
        <v>89</v>
      </c>
      <c r="H5755" t="s">
        <v>90</v>
      </c>
      <c r="I5755" s="134" t="s">
        <v>60</v>
      </c>
      <c r="J5755" t="s">
        <v>91</v>
      </c>
      <c r="K5755" t="s">
        <v>65</v>
      </c>
      <c r="L5755" t="s">
        <v>8</v>
      </c>
      <c r="M5755" s="12" t="s">
        <v>2</v>
      </c>
      <c r="N5755" s="92" t="str">
        <f t="shared" si="201"/>
        <v>1197. Cuidado Continuo por una vida con bienestar para la población con discapacidadComunitario6_DISTRITO3_DICIEMBRE_2025</v>
      </c>
      <c r="O5755" s="75">
        <v>355662</v>
      </c>
      <c r="S5755" s="21">
        <v>0</v>
      </c>
    </row>
    <row r="5756" spans="2:19" ht="30" hidden="1" customHeight="1">
      <c r="B5756">
        <v>120</v>
      </c>
      <c r="C5756" t="s">
        <v>207</v>
      </c>
      <c r="D5756" t="s">
        <v>87</v>
      </c>
      <c r="E5756" s="91" t="str">
        <f t="shared" si="202"/>
        <v>1207. Cuidado Continuo por una vida con bienestar para la población con discapacidadComunitario</v>
      </c>
      <c r="F5756" t="s">
        <v>211</v>
      </c>
      <c r="G5756" t="s">
        <v>89</v>
      </c>
      <c r="H5756" t="s">
        <v>90</v>
      </c>
      <c r="I5756" s="134" t="s">
        <v>60</v>
      </c>
      <c r="J5756" t="s">
        <v>212</v>
      </c>
      <c r="K5756" t="s">
        <v>65</v>
      </c>
      <c r="L5756" t="s">
        <v>8</v>
      </c>
      <c r="M5756" s="12" t="s">
        <v>2</v>
      </c>
      <c r="N5756" s="92" t="str">
        <f t="shared" si="201"/>
        <v>1207. Cuidado Continuo por una vida con bienestar para la población con discapacidadComunitario6_DISTRITO3_DICIEMBRE_2025</v>
      </c>
      <c r="O5756" s="75">
        <v>1422652</v>
      </c>
      <c r="S5756" s="21">
        <v>0</v>
      </c>
    </row>
    <row r="5757" spans="2:19" ht="30" hidden="1" customHeight="1">
      <c r="B5757">
        <v>121</v>
      </c>
      <c r="C5757" t="s">
        <v>207</v>
      </c>
      <c r="D5757" t="s">
        <v>87</v>
      </c>
      <c r="E5757" s="91" t="str">
        <f t="shared" si="202"/>
        <v>1217. Cuidado Continuo por una vida con bienestar para la población con discapacidadComunitario</v>
      </c>
      <c r="F5757" t="s">
        <v>213</v>
      </c>
      <c r="G5757" t="s">
        <v>118</v>
      </c>
      <c r="H5757" t="s">
        <v>90</v>
      </c>
      <c r="I5757" s="134" t="s">
        <v>60</v>
      </c>
      <c r="J5757" t="s">
        <v>157</v>
      </c>
      <c r="K5757" t="s">
        <v>65</v>
      </c>
      <c r="L5757" t="s">
        <v>8</v>
      </c>
      <c r="M5757" s="12" t="s">
        <v>2</v>
      </c>
      <c r="N5757" s="92" t="str">
        <f t="shared" si="201"/>
        <v>1217. Cuidado Continuo por una vida con bienestar para la población con discapacidadComunitario6_DISTRITO3_DICIEMBRE_2025</v>
      </c>
      <c r="O5757" s="75">
        <v>35135</v>
      </c>
      <c r="S5757" s="21">
        <v>0</v>
      </c>
    </row>
    <row r="5758" spans="2:19" ht="30" hidden="1" customHeight="1">
      <c r="B5758">
        <v>122</v>
      </c>
      <c r="C5758" t="s">
        <v>207</v>
      </c>
      <c r="D5758" t="s">
        <v>87</v>
      </c>
      <c r="E5758" s="91" t="str">
        <f t="shared" si="202"/>
        <v>1227. Cuidado Continuo por una vida con bienestar para la población con discapacidadComunitario</v>
      </c>
      <c r="F5758" t="s">
        <v>214</v>
      </c>
      <c r="G5758" t="s">
        <v>110</v>
      </c>
      <c r="H5758" t="s">
        <v>90</v>
      </c>
      <c r="I5758" s="134" t="s">
        <v>60</v>
      </c>
      <c r="J5758" t="s">
        <v>215</v>
      </c>
      <c r="K5758" t="s">
        <v>65</v>
      </c>
      <c r="L5758" t="s">
        <v>8</v>
      </c>
      <c r="M5758" s="12" t="s">
        <v>2</v>
      </c>
      <c r="N5758" s="92" t="str">
        <f t="shared" si="201"/>
        <v>1227. Cuidado Continuo por una vida con bienestar para la población con discapacidadComunitario6_DISTRITO3_DICIEMBRE_2025</v>
      </c>
      <c r="O5758" s="75">
        <v>53781</v>
      </c>
      <c r="S5758" s="21">
        <v>0</v>
      </c>
    </row>
    <row r="5759" spans="2:19" ht="30" hidden="1" customHeight="1">
      <c r="B5759">
        <v>123</v>
      </c>
      <c r="C5759" t="s">
        <v>207</v>
      </c>
      <c r="D5759" t="s">
        <v>93</v>
      </c>
      <c r="E5759" s="91" t="str">
        <f t="shared" si="202"/>
        <v>1237. Cuidado Continuo por una vida con bienestar para la población con discapacidadInstitucional</v>
      </c>
      <c r="F5759" t="s">
        <v>216</v>
      </c>
      <c r="G5759" t="s">
        <v>89</v>
      </c>
      <c r="H5759" t="s">
        <v>90</v>
      </c>
      <c r="I5759" s="134" t="s">
        <v>60</v>
      </c>
      <c r="J5759" t="s">
        <v>91</v>
      </c>
      <c r="K5759" t="s">
        <v>65</v>
      </c>
      <c r="L5759" t="s">
        <v>8</v>
      </c>
      <c r="M5759" s="12" t="s">
        <v>2</v>
      </c>
      <c r="N5759" s="92" t="str">
        <f t="shared" si="201"/>
        <v>1237. Cuidado Continuo por una vida con bienestar para la población con discapacidadInstitucional6_DISTRITO3_DICIEMBRE_2025</v>
      </c>
      <c r="O5759" s="75">
        <v>266747</v>
      </c>
      <c r="S5759" s="21">
        <v>0</v>
      </c>
    </row>
    <row r="5760" spans="2:19" ht="30" hidden="1" customHeight="1">
      <c r="B5760">
        <v>124</v>
      </c>
      <c r="C5760" t="s">
        <v>207</v>
      </c>
      <c r="D5760" t="s">
        <v>87</v>
      </c>
      <c r="E5760" s="91" t="str">
        <f t="shared" si="202"/>
        <v>1247. Cuidado Continuo por una vida con bienestar para la población con discapacidadComunitario</v>
      </c>
      <c r="F5760" t="s">
        <v>217</v>
      </c>
      <c r="G5760" t="s">
        <v>89</v>
      </c>
      <c r="H5760" t="s">
        <v>90</v>
      </c>
      <c r="I5760" s="134" t="s">
        <v>60</v>
      </c>
      <c r="J5760" t="s">
        <v>218</v>
      </c>
      <c r="K5760" t="s">
        <v>65</v>
      </c>
      <c r="L5760" t="s">
        <v>8</v>
      </c>
      <c r="M5760" s="12" t="s">
        <v>2</v>
      </c>
      <c r="N5760" s="92" t="str">
        <f t="shared" si="201"/>
        <v>1247. Cuidado Continuo por una vida con bienestar para la población con discapacidadComunitario6_DISTRITO3_DICIEMBRE_2025</v>
      </c>
      <c r="O5760" s="75">
        <v>851865</v>
      </c>
      <c r="S5760" s="21">
        <v>0</v>
      </c>
    </row>
    <row r="5761" spans="2:19" ht="30" hidden="1" customHeight="1">
      <c r="B5761">
        <v>125</v>
      </c>
      <c r="C5761" t="s">
        <v>207</v>
      </c>
      <c r="D5761" t="s">
        <v>87</v>
      </c>
      <c r="E5761" s="91" t="str">
        <f t="shared" si="202"/>
        <v>1257. Cuidado Continuo por una vida con bienestar para la población con discapacidadComunitario</v>
      </c>
      <c r="F5761" t="s">
        <v>219</v>
      </c>
      <c r="G5761" t="s">
        <v>89</v>
      </c>
      <c r="H5761" t="s">
        <v>90</v>
      </c>
      <c r="I5761" s="134" t="s">
        <v>60</v>
      </c>
      <c r="J5761" t="s">
        <v>61</v>
      </c>
      <c r="K5761" t="s">
        <v>80</v>
      </c>
      <c r="L5761" t="s">
        <v>8</v>
      </c>
      <c r="M5761" s="12" t="s">
        <v>2</v>
      </c>
      <c r="N5761" s="92" t="str">
        <f t="shared" si="201"/>
        <v>1257. Cuidado Continuo por una vida con bienestar para la población con discapacidadComunitario6_DISTRITO3_DICIEMBRE_2025</v>
      </c>
      <c r="O5761" s="75">
        <v>12879544</v>
      </c>
      <c r="S5761" s="21">
        <v>0</v>
      </c>
    </row>
    <row r="5762" spans="2:19" ht="30" hidden="1" customHeight="1">
      <c r="B5762">
        <v>126</v>
      </c>
      <c r="C5762" t="s">
        <v>220</v>
      </c>
      <c r="D5762" t="s">
        <v>87</v>
      </c>
      <c r="E5762" s="91" t="str">
        <f t="shared" si="202"/>
        <v>1268. Cuidado Continuo por una vida con bienestar para la ruralidad de BogotáComunitario</v>
      </c>
      <c r="F5762" t="s">
        <v>221</v>
      </c>
      <c r="G5762" t="s">
        <v>89</v>
      </c>
      <c r="H5762" t="s">
        <v>90</v>
      </c>
      <c r="I5762" s="134" t="s">
        <v>60</v>
      </c>
      <c r="J5762" t="s">
        <v>91</v>
      </c>
      <c r="K5762" t="s">
        <v>80</v>
      </c>
      <c r="L5762" t="s">
        <v>8</v>
      </c>
      <c r="M5762" s="12" t="s">
        <v>2</v>
      </c>
      <c r="N5762" s="92" t="str">
        <f t="shared" si="201"/>
        <v>1268. Cuidado Continuo por una vida con bienestar para la ruralidad de BogotáComunitario6_DISTRITO3_DICIEMBRE_2025</v>
      </c>
      <c r="O5762" s="75">
        <v>175674</v>
      </c>
      <c r="S5762" s="21">
        <v>0</v>
      </c>
    </row>
    <row r="5763" spans="2:19" ht="30" hidden="1" customHeight="1">
      <c r="B5763">
        <v>127</v>
      </c>
      <c r="C5763" t="s">
        <v>220</v>
      </c>
      <c r="D5763" t="s">
        <v>87</v>
      </c>
      <c r="E5763" s="91" t="str">
        <f t="shared" si="202"/>
        <v>1278. Cuidado Continuo por una vida con bienestar para la ruralidad de BogotáComunitario</v>
      </c>
      <c r="F5763" t="s">
        <v>222</v>
      </c>
      <c r="G5763" t="s">
        <v>89</v>
      </c>
      <c r="H5763" t="s">
        <v>90</v>
      </c>
      <c r="I5763" s="134" t="s">
        <v>60</v>
      </c>
      <c r="J5763" t="s">
        <v>91</v>
      </c>
      <c r="K5763" t="s">
        <v>65</v>
      </c>
      <c r="L5763" t="s">
        <v>8</v>
      </c>
      <c r="M5763" s="12" t="s">
        <v>2</v>
      </c>
      <c r="N5763" s="92" t="str">
        <f t="shared" si="201"/>
        <v>1278. Cuidado Continuo por una vida con bienestar para la ruralidad de BogotáComunitario6_DISTRITO3_DICIEMBRE_2025</v>
      </c>
      <c r="O5763" s="75">
        <v>468320</v>
      </c>
      <c r="S5763" s="21">
        <v>0</v>
      </c>
    </row>
    <row r="5764" spans="2:19" ht="30" hidden="1" customHeight="1">
      <c r="B5764">
        <v>127</v>
      </c>
      <c r="C5764" t="s">
        <v>220</v>
      </c>
      <c r="D5764" t="s">
        <v>92</v>
      </c>
      <c r="E5764" s="91" t="str">
        <f t="shared" si="202"/>
        <v xml:space="preserve">1278. Cuidado Continuo por una vida con bienestar para la ruralidad de BogotáEducativo </v>
      </c>
      <c r="F5764" t="s">
        <v>222</v>
      </c>
      <c r="G5764" t="s">
        <v>89</v>
      </c>
      <c r="H5764" t="s">
        <v>90</v>
      </c>
      <c r="I5764" s="134" t="s">
        <v>60</v>
      </c>
      <c r="J5764" t="s">
        <v>91</v>
      </c>
      <c r="K5764" t="s">
        <v>65</v>
      </c>
      <c r="L5764" t="s">
        <v>8</v>
      </c>
      <c r="M5764" s="12" t="s">
        <v>2</v>
      </c>
      <c r="N5764" s="92" t="str">
        <f t="shared" si="201"/>
        <v>1278. Cuidado Continuo por una vida con bienestar para la ruralidad de BogotáEducativo 6_DISTRITO3_DICIEMBRE_2025</v>
      </c>
      <c r="O5764" s="75">
        <v>468320</v>
      </c>
      <c r="S5764" s="21">
        <v>0</v>
      </c>
    </row>
    <row r="5765" spans="2:19" ht="30" hidden="1" customHeight="1">
      <c r="B5765">
        <v>127</v>
      </c>
      <c r="C5765" t="s">
        <v>220</v>
      </c>
      <c r="D5765" t="s">
        <v>93</v>
      </c>
      <c r="E5765" s="91" t="str">
        <f t="shared" si="202"/>
        <v>1278. Cuidado Continuo por una vida con bienestar para la ruralidad de BogotáInstitucional</v>
      </c>
      <c r="F5765" t="s">
        <v>222</v>
      </c>
      <c r="G5765" t="s">
        <v>89</v>
      </c>
      <c r="H5765" t="s">
        <v>90</v>
      </c>
      <c r="I5765" s="134" t="s">
        <v>60</v>
      </c>
      <c r="J5765" t="s">
        <v>91</v>
      </c>
      <c r="K5765" t="s">
        <v>65</v>
      </c>
      <c r="L5765" t="s">
        <v>8</v>
      </c>
      <c r="M5765" s="12" t="s">
        <v>2</v>
      </c>
      <c r="N5765" s="92" t="str">
        <f t="shared" si="201"/>
        <v>1278. Cuidado Continuo por una vida con bienestar para la ruralidad de BogotáInstitucional6_DISTRITO3_DICIEMBRE_2025</v>
      </c>
      <c r="O5765" s="75">
        <v>468320</v>
      </c>
      <c r="S5765" s="21">
        <v>0</v>
      </c>
    </row>
    <row r="5766" spans="2:19" ht="30" hidden="1" customHeight="1">
      <c r="B5766">
        <v>128</v>
      </c>
      <c r="C5766" t="s">
        <v>220</v>
      </c>
      <c r="D5766" t="s">
        <v>87</v>
      </c>
      <c r="E5766" s="91" t="str">
        <f t="shared" si="202"/>
        <v>1288. Cuidado Continuo por una vida con bienestar para la ruralidad de BogotáComunitario</v>
      </c>
      <c r="F5766" t="s">
        <v>223</v>
      </c>
      <c r="G5766" t="s">
        <v>89</v>
      </c>
      <c r="H5766" t="s">
        <v>90</v>
      </c>
      <c r="I5766" s="134" t="s">
        <v>60</v>
      </c>
      <c r="J5766" t="s">
        <v>91</v>
      </c>
      <c r="K5766" t="s">
        <v>80</v>
      </c>
      <c r="L5766" t="s">
        <v>8</v>
      </c>
      <c r="M5766" s="12" t="s">
        <v>2</v>
      </c>
      <c r="N5766" s="92" t="str">
        <f t="shared" ref="N5766:N5829" si="203">+E5766&amp;L5766&amp;M5766</f>
        <v>1288. Cuidado Continuo por una vida con bienestar para la ruralidad de BogotáComunitario6_DISTRITO3_DICIEMBRE_2025</v>
      </c>
      <c r="O5766" s="75">
        <v>140539</v>
      </c>
      <c r="S5766" s="21">
        <v>0</v>
      </c>
    </row>
    <row r="5767" spans="2:19" ht="30" hidden="1" customHeight="1">
      <c r="B5767">
        <v>128</v>
      </c>
      <c r="C5767" t="s">
        <v>220</v>
      </c>
      <c r="D5767" t="s">
        <v>92</v>
      </c>
      <c r="E5767" s="91" t="str">
        <f t="shared" si="202"/>
        <v xml:space="preserve">1288. Cuidado Continuo por una vida con bienestar para la ruralidad de BogotáEducativo </v>
      </c>
      <c r="F5767" t="s">
        <v>223</v>
      </c>
      <c r="G5767" t="s">
        <v>89</v>
      </c>
      <c r="H5767" t="s">
        <v>90</v>
      </c>
      <c r="I5767" s="134" t="s">
        <v>60</v>
      </c>
      <c r="J5767" t="s">
        <v>91</v>
      </c>
      <c r="K5767" t="s">
        <v>80</v>
      </c>
      <c r="L5767" t="s">
        <v>8</v>
      </c>
      <c r="M5767" s="12" t="s">
        <v>2</v>
      </c>
      <c r="N5767" s="92" t="str">
        <f t="shared" si="203"/>
        <v>1288. Cuidado Continuo por una vida con bienestar para la ruralidad de BogotáEducativo 6_DISTRITO3_DICIEMBRE_2025</v>
      </c>
      <c r="O5767" s="75">
        <v>140539</v>
      </c>
      <c r="S5767" s="21">
        <v>0</v>
      </c>
    </row>
    <row r="5768" spans="2:19" ht="30" hidden="1" customHeight="1">
      <c r="B5768">
        <v>129</v>
      </c>
      <c r="C5768" t="s">
        <v>220</v>
      </c>
      <c r="D5768" t="s">
        <v>87</v>
      </c>
      <c r="E5768" s="91" t="str">
        <f t="shared" si="202"/>
        <v>1298. Cuidado Continuo por una vida con bienestar para la ruralidad de BogotáComunitario</v>
      </c>
      <c r="F5768" t="s">
        <v>224</v>
      </c>
      <c r="G5768" t="s">
        <v>89</v>
      </c>
      <c r="H5768" t="s">
        <v>90</v>
      </c>
      <c r="I5768" s="134" t="s">
        <v>60</v>
      </c>
      <c r="J5768" t="s">
        <v>91</v>
      </c>
      <c r="K5768" t="s">
        <v>65</v>
      </c>
      <c r="L5768" t="s">
        <v>8</v>
      </c>
      <c r="M5768" s="12" t="s">
        <v>2</v>
      </c>
      <c r="N5768" s="92" t="str">
        <f t="shared" si="203"/>
        <v>1298. Cuidado Continuo por una vida con bienestar para la ruralidad de BogotáComunitario6_DISTRITO3_DICIEMBRE_2025</v>
      </c>
      <c r="O5768" s="75">
        <v>175674</v>
      </c>
      <c r="S5768" s="21">
        <v>0</v>
      </c>
    </row>
    <row r="5769" spans="2:19" ht="30" hidden="1" customHeight="1">
      <c r="B5769">
        <v>130</v>
      </c>
      <c r="C5769" t="s">
        <v>220</v>
      </c>
      <c r="D5769" t="s">
        <v>87</v>
      </c>
      <c r="E5769" s="91" t="str">
        <f t="shared" si="202"/>
        <v>1308. Cuidado Continuo por una vida con bienestar para la ruralidad de BogotáComunitario</v>
      </c>
      <c r="F5769" t="s">
        <v>225</v>
      </c>
      <c r="G5769" t="s">
        <v>89</v>
      </c>
      <c r="H5769" t="s">
        <v>90</v>
      </c>
      <c r="I5769" s="134" t="s">
        <v>60</v>
      </c>
      <c r="J5769" t="s">
        <v>91</v>
      </c>
      <c r="K5769" t="s">
        <v>80</v>
      </c>
      <c r="L5769" t="s">
        <v>8</v>
      </c>
      <c r="M5769" s="12" t="s">
        <v>2</v>
      </c>
      <c r="N5769" s="92" t="str">
        <f t="shared" si="203"/>
        <v>1308. Cuidado Continuo por una vida con bienestar para la ruralidad de BogotáComunitario6_DISTRITO3_DICIEMBRE_2025</v>
      </c>
      <c r="O5769" s="75">
        <v>140539</v>
      </c>
      <c r="S5769" s="21">
        <v>0</v>
      </c>
    </row>
    <row r="5770" spans="2:19" ht="30" hidden="1" customHeight="1">
      <c r="B5770">
        <v>131</v>
      </c>
      <c r="C5770" t="s">
        <v>220</v>
      </c>
      <c r="D5770" t="s">
        <v>98</v>
      </c>
      <c r="E5770" s="91" t="str">
        <f t="shared" si="202"/>
        <v>1318. Cuidado Continuo por una vida con bienestar para la ruralidad de BogotáLaboral</v>
      </c>
      <c r="F5770" t="s">
        <v>226</v>
      </c>
      <c r="G5770" t="s">
        <v>110</v>
      </c>
      <c r="H5770" t="s">
        <v>90</v>
      </c>
      <c r="I5770" s="134" t="s">
        <v>60</v>
      </c>
      <c r="J5770" t="s">
        <v>154</v>
      </c>
      <c r="K5770" t="s">
        <v>65</v>
      </c>
      <c r="L5770" t="s">
        <v>8</v>
      </c>
      <c r="M5770" s="12" t="s">
        <v>2</v>
      </c>
      <c r="N5770" s="92" t="str">
        <f t="shared" si="203"/>
        <v>1318. Cuidado Continuo por una vida con bienestar para la ruralidad de BogotáLaboral6_DISTRITO3_DICIEMBRE_2025</v>
      </c>
      <c r="O5770" s="75">
        <v>940787</v>
      </c>
      <c r="S5770" s="21">
        <v>0</v>
      </c>
    </row>
    <row r="5771" spans="2:19" ht="30" hidden="1" customHeight="1">
      <c r="B5771">
        <v>132</v>
      </c>
      <c r="C5771" t="s">
        <v>220</v>
      </c>
      <c r="D5771" t="s">
        <v>98</v>
      </c>
      <c r="E5771" s="91" t="str">
        <f t="shared" si="202"/>
        <v>1328. Cuidado Continuo por una vida con bienestar para la ruralidad de BogotáLaboral</v>
      </c>
      <c r="F5771" t="s">
        <v>227</v>
      </c>
      <c r="G5771" t="s">
        <v>110</v>
      </c>
      <c r="H5771" t="s">
        <v>90</v>
      </c>
      <c r="I5771" s="134" t="s">
        <v>60</v>
      </c>
      <c r="J5771" t="s">
        <v>228</v>
      </c>
      <c r="K5771" t="s">
        <v>80</v>
      </c>
      <c r="L5771" t="s">
        <v>8</v>
      </c>
      <c r="M5771" s="12" t="s">
        <v>2</v>
      </c>
      <c r="N5771" s="92" t="str">
        <f t="shared" si="203"/>
        <v>1328. Cuidado Continuo por una vida con bienestar para la ruralidad de BogotáLaboral6_DISTRITO3_DICIEMBRE_2025</v>
      </c>
      <c r="O5771" s="75">
        <v>250875</v>
      </c>
      <c r="S5771" s="21">
        <v>0</v>
      </c>
    </row>
    <row r="5772" spans="2:19" ht="30" hidden="1" customHeight="1">
      <c r="B5772">
        <v>133</v>
      </c>
      <c r="C5772" t="s">
        <v>220</v>
      </c>
      <c r="D5772" t="s">
        <v>98</v>
      </c>
      <c r="E5772" s="91" t="str">
        <f t="shared" si="202"/>
        <v>1338. Cuidado Continuo por una vida con bienestar para la ruralidad de BogotáLaboral</v>
      </c>
      <c r="F5772" t="s">
        <v>229</v>
      </c>
      <c r="G5772" t="s">
        <v>110</v>
      </c>
      <c r="H5772" t="s">
        <v>90</v>
      </c>
      <c r="I5772" s="134" t="s">
        <v>60</v>
      </c>
      <c r="J5772" t="s">
        <v>228</v>
      </c>
      <c r="K5772" t="s">
        <v>80</v>
      </c>
      <c r="L5772" t="s">
        <v>8</v>
      </c>
      <c r="M5772" s="12" t="s">
        <v>2</v>
      </c>
      <c r="N5772" s="92" t="str">
        <f t="shared" si="203"/>
        <v>1338. Cuidado Continuo por una vida con bienestar para la ruralidad de BogotáLaboral6_DISTRITO3_DICIEMBRE_2025</v>
      </c>
      <c r="O5772" s="75">
        <v>183687</v>
      </c>
      <c r="S5772" s="21">
        <v>0</v>
      </c>
    </row>
    <row r="5773" spans="2:19" ht="30" hidden="1" customHeight="1">
      <c r="B5773">
        <v>134</v>
      </c>
      <c r="C5773" t="s">
        <v>220</v>
      </c>
      <c r="D5773" t="s">
        <v>98</v>
      </c>
      <c r="E5773" s="91" t="str">
        <f t="shared" si="202"/>
        <v>1348. Cuidado Continuo por una vida con bienestar para la ruralidad de BogotáLaboral</v>
      </c>
      <c r="F5773" t="s">
        <v>230</v>
      </c>
      <c r="G5773" t="s">
        <v>110</v>
      </c>
      <c r="H5773" t="s">
        <v>90</v>
      </c>
      <c r="I5773" s="134" t="s">
        <v>60</v>
      </c>
      <c r="J5773" t="s">
        <v>151</v>
      </c>
      <c r="K5773" t="s">
        <v>80</v>
      </c>
      <c r="L5773" t="s">
        <v>8</v>
      </c>
      <c r="M5773" s="12" t="s">
        <v>2</v>
      </c>
      <c r="N5773" s="92" t="str">
        <f t="shared" si="203"/>
        <v>1348. Cuidado Continuo por una vida con bienestar para la ruralidad de BogotáLaboral6_DISTRITO3_DICIEMBRE_2025</v>
      </c>
      <c r="O5773" s="75">
        <v>110336</v>
      </c>
      <c r="S5773" s="21">
        <v>0</v>
      </c>
    </row>
    <row r="5774" spans="2:19" ht="30" hidden="1" customHeight="1">
      <c r="B5774">
        <v>135</v>
      </c>
      <c r="C5774" t="s">
        <v>220</v>
      </c>
      <c r="D5774" t="s">
        <v>98</v>
      </c>
      <c r="E5774" s="91" t="str">
        <f t="shared" si="202"/>
        <v>1358. Cuidado Continuo por una vida con bienestar para la ruralidad de BogotáLaboral</v>
      </c>
      <c r="F5774" t="s">
        <v>231</v>
      </c>
      <c r="G5774" t="s">
        <v>110</v>
      </c>
      <c r="H5774" t="s">
        <v>90</v>
      </c>
      <c r="I5774" s="134" t="s">
        <v>60</v>
      </c>
      <c r="J5774" t="s">
        <v>151</v>
      </c>
      <c r="K5774" t="s">
        <v>65</v>
      </c>
      <c r="L5774" t="s">
        <v>8</v>
      </c>
      <c r="M5774" s="12" t="s">
        <v>2</v>
      </c>
      <c r="N5774" s="92" t="str">
        <f t="shared" si="203"/>
        <v>1358. Cuidado Continuo por una vida con bienestar para la ruralidad de BogotáLaboral6_DISTRITO3_DICIEMBRE_2025</v>
      </c>
      <c r="O5774" s="75">
        <v>137922</v>
      </c>
      <c r="S5774" s="21">
        <v>0</v>
      </c>
    </row>
    <row r="5775" spans="2:19" ht="30" hidden="1" customHeight="1">
      <c r="B5775">
        <v>86</v>
      </c>
      <c r="C5775" t="s">
        <v>232</v>
      </c>
      <c r="D5775" t="s">
        <v>233</v>
      </c>
      <c r="E5775" s="91" t="str">
        <f t="shared" si="202"/>
        <v>869. Gestión de Programas Estrategias y Planes para el BienestarGestión Integral Estrategias y Programas</v>
      </c>
      <c r="F5775" t="s">
        <v>234</v>
      </c>
      <c r="G5775" t="s">
        <v>235</v>
      </c>
      <c r="H5775" t="s">
        <v>90</v>
      </c>
      <c r="I5775" s="134" t="s">
        <v>60</v>
      </c>
      <c r="J5775" t="s">
        <v>218</v>
      </c>
      <c r="K5775" t="s">
        <v>62</v>
      </c>
      <c r="L5775" t="s">
        <v>8</v>
      </c>
      <c r="M5775" s="12" t="s">
        <v>2</v>
      </c>
      <c r="N5775" s="92" t="str">
        <f t="shared" si="203"/>
        <v>869. Gestión de Programas Estrategias y Planes para el BienestarGestión Integral Estrategias y Programas6_DISTRITO3_DICIEMBRE_2025</v>
      </c>
      <c r="O5775" s="75">
        <v>73474880</v>
      </c>
      <c r="S5775" s="21">
        <v>0</v>
      </c>
    </row>
    <row r="5776" spans="2:19" ht="30" hidden="1" customHeight="1">
      <c r="B5776">
        <v>136</v>
      </c>
      <c r="C5776" t="s">
        <v>232</v>
      </c>
      <c r="D5776" t="s">
        <v>233</v>
      </c>
      <c r="E5776" s="91" t="str">
        <f t="shared" si="202"/>
        <v>1369. Gestión de Programas Estrategias y Planes para el BienestarGestión Integral Estrategias y Programas</v>
      </c>
      <c r="F5776" t="s">
        <v>236</v>
      </c>
      <c r="G5776" t="s">
        <v>237</v>
      </c>
      <c r="H5776" t="s">
        <v>30</v>
      </c>
      <c r="I5776" s="134" t="s">
        <v>60</v>
      </c>
      <c r="J5776" t="s">
        <v>61</v>
      </c>
      <c r="K5776" t="s">
        <v>62</v>
      </c>
      <c r="L5776" t="s">
        <v>8</v>
      </c>
      <c r="M5776" s="12" t="s">
        <v>2</v>
      </c>
      <c r="N5776" s="92" t="str">
        <f t="shared" si="203"/>
        <v>1369. Gestión de Programas Estrategias y Planes para el BienestarGestión Integral Estrategias y Programas6_DISTRITO3_DICIEMBRE_2025</v>
      </c>
      <c r="O5776" s="75">
        <v>5621568</v>
      </c>
      <c r="S5776" s="21">
        <v>0</v>
      </c>
    </row>
    <row r="5777" spans="2:19" ht="30" hidden="1" customHeight="1">
      <c r="B5777">
        <v>137</v>
      </c>
      <c r="C5777" t="s">
        <v>232</v>
      </c>
      <c r="D5777" t="s">
        <v>233</v>
      </c>
      <c r="E5777" s="91" t="str">
        <f t="shared" si="202"/>
        <v>1379. Gestión de Programas Estrategias y Planes para el BienestarGestión Integral Estrategias y Programas</v>
      </c>
      <c r="F5777" t="s">
        <v>238</v>
      </c>
      <c r="G5777" t="s">
        <v>237</v>
      </c>
      <c r="H5777" t="s">
        <v>30</v>
      </c>
      <c r="I5777" s="134" t="s">
        <v>60</v>
      </c>
      <c r="J5777" t="s">
        <v>61</v>
      </c>
      <c r="K5777" t="s">
        <v>62</v>
      </c>
      <c r="L5777" t="s">
        <v>8</v>
      </c>
      <c r="M5777" s="12" t="s">
        <v>2</v>
      </c>
      <c r="N5777" s="92" t="str">
        <f t="shared" si="203"/>
        <v>1379. Gestión de Programas Estrategias y Planes para el BienestarGestión Integral Estrategias y Programas6_DISTRITO3_DICIEMBRE_2025</v>
      </c>
      <c r="O5777" s="75">
        <v>3994272</v>
      </c>
      <c r="S5777" s="21">
        <v>0</v>
      </c>
    </row>
    <row r="5778" spans="2:19" ht="30" hidden="1" customHeight="1">
      <c r="B5778">
        <v>138</v>
      </c>
      <c r="C5778" t="s">
        <v>232</v>
      </c>
      <c r="D5778" t="s">
        <v>233</v>
      </c>
      <c r="E5778" s="91" t="str">
        <f t="shared" si="202"/>
        <v>1389. Gestión de Programas Estrategias y Planes para el BienestarGestión Integral Estrategias y Programas</v>
      </c>
      <c r="F5778" t="s">
        <v>239</v>
      </c>
      <c r="G5778" t="s">
        <v>237</v>
      </c>
      <c r="H5778" t="s">
        <v>30</v>
      </c>
      <c r="I5778" s="134" t="s">
        <v>60</v>
      </c>
      <c r="J5778" t="s">
        <v>61</v>
      </c>
      <c r="K5778" t="s">
        <v>62</v>
      </c>
      <c r="L5778" t="s">
        <v>8</v>
      </c>
      <c r="M5778" s="12" t="s">
        <v>2</v>
      </c>
      <c r="N5778" s="92" t="str">
        <f t="shared" si="203"/>
        <v>1389. Gestión de Programas Estrategias y Planes para el BienestarGestión Integral Estrategias y Programas6_DISTRITO3_DICIEMBRE_2025</v>
      </c>
      <c r="O5778" s="75">
        <v>12969056</v>
      </c>
      <c r="S5778" s="21">
        <v>0</v>
      </c>
    </row>
    <row r="5779" spans="2:19" ht="30" hidden="1" customHeight="1">
      <c r="B5779">
        <v>139</v>
      </c>
      <c r="C5779" t="s">
        <v>232</v>
      </c>
      <c r="D5779" t="s">
        <v>233</v>
      </c>
      <c r="E5779" s="91" t="str">
        <f t="shared" si="202"/>
        <v>1399. Gestión de Programas Estrategias y Planes para el BienestarGestión Integral Estrategias y Programas</v>
      </c>
      <c r="F5779" t="s">
        <v>240</v>
      </c>
      <c r="G5779" t="s">
        <v>237</v>
      </c>
      <c r="H5779" t="s">
        <v>30</v>
      </c>
      <c r="I5779" s="134" t="s">
        <v>60</v>
      </c>
      <c r="J5779" t="s">
        <v>61</v>
      </c>
      <c r="K5779" t="s">
        <v>62</v>
      </c>
      <c r="L5779" t="s">
        <v>8</v>
      </c>
      <c r="M5779" s="12" t="s">
        <v>2</v>
      </c>
      <c r="N5779" s="92" t="str">
        <f t="shared" si="203"/>
        <v>1399. Gestión de Programas Estrategias y Planes para el BienestarGestión Integral Estrategias y Programas6_DISTRITO3_DICIEMBRE_2025</v>
      </c>
      <c r="O5779" s="75">
        <v>3994272</v>
      </c>
      <c r="S5779" s="21">
        <v>0</v>
      </c>
    </row>
    <row r="5780" spans="2:19" ht="30" hidden="1" customHeight="1">
      <c r="B5780">
        <v>140</v>
      </c>
      <c r="C5780" t="s">
        <v>232</v>
      </c>
      <c r="D5780" t="s">
        <v>233</v>
      </c>
      <c r="E5780" s="91" t="str">
        <f t="shared" ref="E5780:E5843" si="204">B5780&amp;C5780&amp;D5780</f>
        <v>1409. Gestión de Programas Estrategias y Planes para el BienestarGestión Integral Estrategias y Programas</v>
      </c>
      <c r="F5780" t="s">
        <v>241</v>
      </c>
      <c r="G5780" t="s">
        <v>237</v>
      </c>
      <c r="H5780" t="s">
        <v>30</v>
      </c>
      <c r="I5780" s="134" t="s">
        <v>60</v>
      </c>
      <c r="J5780" t="s">
        <v>61</v>
      </c>
      <c r="K5780" t="s">
        <v>62</v>
      </c>
      <c r="L5780" t="s">
        <v>8</v>
      </c>
      <c r="M5780" s="12" t="s">
        <v>2</v>
      </c>
      <c r="N5780" s="92" t="str">
        <f t="shared" si="203"/>
        <v>1409. Gestión de Programas Estrategias y Planes para el BienestarGestión Integral Estrategias y Programas6_DISTRITO3_DICIEMBRE_2025</v>
      </c>
      <c r="O5780" s="75">
        <v>5621568</v>
      </c>
      <c r="S5780" s="21">
        <v>0</v>
      </c>
    </row>
    <row r="5781" spans="2:19" ht="30" hidden="1" customHeight="1">
      <c r="B5781">
        <v>141</v>
      </c>
      <c r="C5781" t="s">
        <v>232</v>
      </c>
      <c r="D5781" t="s">
        <v>233</v>
      </c>
      <c r="E5781" s="91" t="str">
        <f t="shared" si="204"/>
        <v>1419. Gestión de Programas Estrategias y Planes para el BienestarGestión Integral Estrategias y Programas</v>
      </c>
      <c r="F5781" t="s">
        <v>242</v>
      </c>
      <c r="G5781" t="s">
        <v>237</v>
      </c>
      <c r="H5781" t="s">
        <v>30</v>
      </c>
      <c r="I5781" s="134" t="s">
        <v>60</v>
      </c>
      <c r="J5781" t="s">
        <v>61</v>
      </c>
      <c r="K5781" t="s">
        <v>62</v>
      </c>
      <c r="L5781" t="s">
        <v>8</v>
      </c>
      <c r="M5781" s="12" t="s">
        <v>2</v>
      </c>
      <c r="N5781" s="92" t="str">
        <f t="shared" si="203"/>
        <v>1419. Gestión de Programas Estrategias y Planes para el BienestarGestión Integral Estrategias y Programas6_DISTRITO3_DICIEMBRE_2025</v>
      </c>
      <c r="O5781" s="75">
        <v>3994272</v>
      </c>
      <c r="S5781" s="21">
        <v>0</v>
      </c>
    </row>
    <row r="5782" spans="2:19" ht="30" hidden="1" customHeight="1">
      <c r="B5782">
        <v>142</v>
      </c>
      <c r="C5782" t="s">
        <v>232</v>
      </c>
      <c r="D5782" t="s">
        <v>233</v>
      </c>
      <c r="E5782" s="91" t="str">
        <f t="shared" si="204"/>
        <v>1429. Gestión de Programas Estrategias y Planes para el BienestarGestión Integral Estrategias y Programas</v>
      </c>
      <c r="F5782" t="s">
        <v>243</v>
      </c>
      <c r="G5782" t="s">
        <v>237</v>
      </c>
      <c r="H5782" t="s">
        <v>30</v>
      </c>
      <c r="I5782" s="134" t="s">
        <v>60</v>
      </c>
      <c r="J5782" t="s">
        <v>61</v>
      </c>
      <c r="K5782" t="s">
        <v>80</v>
      </c>
      <c r="L5782" t="s">
        <v>8</v>
      </c>
      <c r="M5782" s="12" t="s">
        <v>2</v>
      </c>
      <c r="N5782" s="92" t="str">
        <f t="shared" si="203"/>
        <v>1429. Gestión de Programas Estrategias y Planes para el BienestarGestión Integral Estrategias y Programas6_DISTRITO3_DICIEMBRE_2025</v>
      </c>
      <c r="O5782" s="75">
        <v>3994272</v>
      </c>
      <c r="S5782" s="21">
        <v>0</v>
      </c>
    </row>
    <row r="5783" spans="2:19" ht="30" hidden="1" customHeight="1">
      <c r="B5783">
        <v>143</v>
      </c>
      <c r="C5783" t="s">
        <v>232</v>
      </c>
      <c r="D5783" t="s">
        <v>233</v>
      </c>
      <c r="E5783" s="91" t="str">
        <f t="shared" si="204"/>
        <v>1439. Gestión de Programas Estrategias y Planes para el BienestarGestión Integral Estrategias y Programas</v>
      </c>
      <c r="F5783" t="s">
        <v>244</v>
      </c>
      <c r="G5783" t="s">
        <v>245</v>
      </c>
      <c r="H5783" t="s">
        <v>30</v>
      </c>
      <c r="I5783" s="134" t="s">
        <v>60</v>
      </c>
      <c r="J5783" t="s">
        <v>61</v>
      </c>
      <c r="K5783" t="s">
        <v>62</v>
      </c>
      <c r="L5783" t="s">
        <v>8</v>
      </c>
      <c r="M5783" s="12" t="s">
        <v>2</v>
      </c>
      <c r="N5783" s="92" t="str">
        <f t="shared" si="203"/>
        <v>1439. Gestión de Programas Estrategias y Planes para el BienestarGestión Integral Estrategias y Programas6_DISTRITO3_DICIEMBRE_2025</v>
      </c>
      <c r="O5783" s="75">
        <v>7508288</v>
      </c>
      <c r="S5783" s="21">
        <v>0</v>
      </c>
    </row>
    <row r="5784" spans="2:19" ht="30" hidden="1" customHeight="1">
      <c r="B5784">
        <v>144</v>
      </c>
      <c r="C5784" t="s">
        <v>232</v>
      </c>
      <c r="D5784" t="s">
        <v>233</v>
      </c>
      <c r="E5784" s="91" t="str">
        <f t="shared" si="204"/>
        <v>1449. Gestión de Programas Estrategias y Planes para el BienestarGestión Integral Estrategias y Programas</v>
      </c>
      <c r="F5784" t="s">
        <v>246</v>
      </c>
      <c r="G5784" t="s">
        <v>245</v>
      </c>
      <c r="H5784" t="s">
        <v>30</v>
      </c>
      <c r="I5784" s="134" t="s">
        <v>60</v>
      </c>
      <c r="J5784" t="s">
        <v>61</v>
      </c>
      <c r="K5784" t="s">
        <v>62</v>
      </c>
      <c r="L5784" t="s">
        <v>8</v>
      </c>
      <c r="M5784" s="12" t="s">
        <v>2</v>
      </c>
      <c r="N5784" s="92" t="str">
        <f t="shared" si="203"/>
        <v>1449. Gestión de Programas Estrategias y Planes para el BienestarGestión Integral Estrategias y Programas6_DISTRITO3_DICIEMBRE_2025</v>
      </c>
      <c r="O5784" s="75">
        <v>7508288</v>
      </c>
      <c r="S5784" s="21">
        <v>0</v>
      </c>
    </row>
    <row r="5785" spans="2:19" ht="30" hidden="1" customHeight="1">
      <c r="B5785">
        <v>145</v>
      </c>
      <c r="C5785" t="s">
        <v>232</v>
      </c>
      <c r="D5785" t="s">
        <v>233</v>
      </c>
      <c r="E5785" s="91" t="str">
        <f t="shared" si="204"/>
        <v>1459. Gestión de Programas Estrategias y Planes para el BienestarGestión Integral Estrategias y Programas</v>
      </c>
      <c r="F5785" t="s">
        <v>247</v>
      </c>
      <c r="G5785" t="s">
        <v>245</v>
      </c>
      <c r="H5785" t="s">
        <v>30</v>
      </c>
      <c r="I5785" s="134" t="s">
        <v>60</v>
      </c>
      <c r="J5785" t="s">
        <v>61</v>
      </c>
      <c r="K5785" t="s">
        <v>62</v>
      </c>
      <c r="L5785" t="s">
        <v>8</v>
      </c>
      <c r="M5785" s="12" t="s">
        <v>2</v>
      </c>
      <c r="N5785" s="92" t="str">
        <f t="shared" si="203"/>
        <v>1459. Gestión de Programas Estrategias y Planes para el BienestarGestión Integral Estrategias y Programas6_DISTRITO3_DICIEMBRE_2025</v>
      </c>
      <c r="O5785" s="75">
        <v>5299968</v>
      </c>
      <c r="S5785" s="21">
        <v>0</v>
      </c>
    </row>
    <row r="5786" spans="2:19" ht="30" hidden="1" customHeight="1">
      <c r="B5786">
        <v>146</v>
      </c>
      <c r="C5786" t="s">
        <v>232</v>
      </c>
      <c r="D5786" t="s">
        <v>233</v>
      </c>
      <c r="E5786" s="91" t="str">
        <f t="shared" si="204"/>
        <v>1469. Gestión de Programas Estrategias y Planes para el BienestarGestión Integral Estrategias y Programas</v>
      </c>
      <c r="F5786" t="s">
        <v>248</v>
      </c>
      <c r="G5786" t="s">
        <v>245</v>
      </c>
      <c r="H5786" t="s">
        <v>30</v>
      </c>
      <c r="I5786" s="134" t="s">
        <v>60</v>
      </c>
      <c r="J5786" t="s">
        <v>91</v>
      </c>
      <c r="K5786" t="s">
        <v>80</v>
      </c>
      <c r="L5786" t="s">
        <v>8</v>
      </c>
      <c r="M5786" s="12" t="s">
        <v>2</v>
      </c>
      <c r="N5786" s="92" t="str">
        <f t="shared" si="203"/>
        <v>1469. Gestión de Programas Estrategias y Planes para el BienestarGestión Integral Estrategias y Programas6_DISTRITO3_DICIEMBRE_2025</v>
      </c>
      <c r="O5786" s="75">
        <v>122208</v>
      </c>
      <c r="S5786" s="21">
        <v>0</v>
      </c>
    </row>
    <row r="5787" spans="2:19" ht="30" hidden="1" customHeight="1">
      <c r="B5787">
        <v>147</v>
      </c>
      <c r="C5787" t="s">
        <v>232</v>
      </c>
      <c r="D5787" t="s">
        <v>233</v>
      </c>
      <c r="E5787" s="91" t="str">
        <f t="shared" si="204"/>
        <v>1479. Gestión de Programas Estrategias y Planes para el BienestarGestión Integral Estrategias y Programas</v>
      </c>
      <c r="F5787" t="s">
        <v>249</v>
      </c>
      <c r="G5787" t="s">
        <v>245</v>
      </c>
      <c r="H5787" t="s">
        <v>30</v>
      </c>
      <c r="I5787" s="134" t="s">
        <v>60</v>
      </c>
      <c r="J5787" t="s">
        <v>215</v>
      </c>
      <c r="K5787" t="s">
        <v>80</v>
      </c>
      <c r="L5787" t="s">
        <v>8</v>
      </c>
      <c r="M5787" s="12" t="s">
        <v>2</v>
      </c>
      <c r="N5787" s="92" t="str">
        <f t="shared" si="203"/>
        <v>1479. Gestión de Programas Estrategias y Planes para el BienestarGestión Integral Estrategias y Programas6_DISTRITO3_DICIEMBRE_2025</v>
      </c>
      <c r="O5787" s="75">
        <v>30552</v>
      </c>
      <c r="S5787" s="21">
        <v>0</v>
      </c>
    </row>
    <row r="5788" spans="2:19" ht="30" hidden="1" customHeight="1">
      <c r="B5788">
        <v>148</v>
      </c>
      <c r="C5788" t="s">
        <v>232</v>
      </c>
      <c r="D5788" t="s">
        <v>233</v>
      </c>
      <c r="E5788" s="91" t="str">
        <f t="shared" si="204"/>
        <v>1489. Gestión de Programas Estrategias y Planes para el BienestarGestión Integral Estrategias y Programas</v>
      </c>
      <c r="F5788" t="s">
        <v>250</v>
      </c>
      <c r="G5788" t="s">
        <v>245</v>
      </c>
      <c r="H5788" t="s">
        <v>30</v>
      </c>
      <c r="I5788" s="134" t="s">
        <v>60</v>
      </c>
      <c r="J5788" t="s">
        <v>91</v>
      </c>
      <c r="K5788" t="s">
        <v>80</v>
      </c>
      <c r="L5788" t="s">
        <v>8</v>
      </c>
      <c r="M5788" s="12" t="s">
        <v>2</v>
      </c>
      <c r="N5788" s="92" t="str">
        <f t="shared" si="203"/>
        <v>1489. Gestión de Programas Estrategias y Planes para el BienestarGestión Integral Estrategias y Programas6_DISTRITO3_DICIEMBRE_2025</v>
      </c>
      <c r="O5788" s="75">
        <v>122208</v>
      </c>
      <c r="S5788" s="21">
        <v>0</v>
      </c>
    </row>
    <row r="5789" spans="2:19" ht="30" hidden="1" customHeight="1">
      <c r="B5789">
        <v>149</v>
      </c>
      <c r="C5789" t="s">
        <v>232</v>
      </c>
      <c r="D5789" t="s">
        <v>233</v>
      </c>
      <c r="E5789" s="91" t="str">
        <f t="shared" si="204"/>
        <v>1499. Gestión de Programas Estrategias y Planes para el BienestarGestión Integral Estrategias y Programas</v>
      </c>
      <c r="F5789" t="s">
        <v>251</v>
      </c>
      <c r="G5789" t="s">
        <v>245</v>
      </c>
      <c r="H5789" t="s">
        <v>30</v>
      </c>
      <c r="I5789" s="134" t="s">
        <v>60</v>
      </c>
      <c r="J5789" t="s">
        <v>61</v>
      </c>
      <c r="K5789" t="s">
        <v>62</v>
      </c>
      <c r="L5789" t="s">
        <v>8</v>
      </c>
      <c r="M5789" s="12" t="s">
        <v>2</v>
      </c>
      <c r="N5789" s="92" t="str">
        <f t="shared" si="203"/>
        <v>1499. Gestión de Programas Estrategias y Planes para el BienestarGestión Integral Estrategias y Programas6_DISTRITO3_DICIEMBRE_2025</v>
      </c>
      <c r="O5789" s="75">
        <v>3665168</v>
      </c>
      <c r="S5789" s="21">
        <v>0</v>
      </c>
    </row>
    <row r="5790" spans="2:19" ht="30" hidden="1" customHeight="1">
      <c r="B5790">
        <v>150</v>
      </c>
      <c r="C5790" t="s">
        <v>232</v>
      </c>
      <c r="D5790" t="s">
        <v>233</v>
      </c>
      <c r="E5790" s="91" t="str">
        <f t="shared" si="204"/>
        <v>1509. Gestión de Programas Estrategias y Planes para el BienestarGestión Integral Estrategias y Programas</v>
      </c>
      <c r="F5790" t="s">
        <v>252</v>
      </c>
      <c r="G5790" t="s">
        <v>245</v>
      </c>
      <c r="H5790" t="s">
        <v>30</v>
      </c>
      <c r="I5790" s="134" t="s">
        <v>60</v>
      </c>
      <c r="J5790" t="s">
        <v>61</v>
      </c>
      <c r="K5790" t="s">
        <v>62</v>
      </c>
      <c r="L5790" t="s">
        <v>8</v>
      </c>
      <c r="M5790" s="12" t="s">
        <v>2</v>
      </c>
      <c r="N5790" s="92" t="str">
        <f t="shared" si="203"/>
        <v>1509. Gestión de Programas Estrategias y Planes para el BienestarGestión Integral Estrategias y Programas6_DISTRITO3_DICIEMBRE_2025</v>
      </c>
      <c r="O5790" s="75">
        <v>1057260</v>
      </c>
      <c r="S5790" s="21">
        <v>0</v>
      </c>
    </row>
    <row r="5791" spans="2:19" ht="30" hidden="1" customHeight="1">
      <c r="B5791">
        <v>151</v>
      </c>
      <c r="C5791" t="s">
        <v>232</v>
      </c>
      <c r="D5791" t="s">
        <v>233</v>
      </c>
      <c r="E5791" s="91" t="str">
        <f t="shared" si="204"/>
        <v>1519. Gestión de Programas Estrategias y Planes para el BienestarGestión Integral Estrategias y Programas</v>
      </c>
      <c r="F5791" t="s">
        <v>253</v>
      </c>
      <c r="G5791" t="s">
        <v>245</v>
      </c>
      <c r="H5791" t="s">
        <v>30</v>
      </c>
      <c r="I5791" s="134" t="s">
        <v>60</v>
      </c>
      <c r="J5791" t="s">
        <v>61</v>
      </c>
      <c r="K5791" t="s">
        <v>62</v>
      </c>
      <c r="L5791" t="s">
        <v>8</v>
      </c>
      <c r="M5791" s="12" t="s">
        <v>2</v>
      </c>
      <c r="N5791" s="92" t="str">
        <f t="shared" si="203"/>
        <v>1519. Gestión de Programas Estrategias y Planes para el BienestarGestión Integral Estrategias y Programas6_DISTRITO3_DICIEMBRE_2025</v>
      </c>
      <c r="O5791" s="75">
        <v>1409680</v>
      </c>
      <c r="S5791" s="21">
        <v>0</v>
      </c>
    </row>
    <row r="5792" spans="2:19" ht="30" hidden="1" customHeight="1">
      <c r="B5792">
        <v>152</v>
      </c>
      <c r="C5792" t="s">
        <v>232</v>
      </c>
      <c r="D5792" t="s">
        <v>233</v>
      </c>
      <c r="E5792" s="91" t="str">
        <f t="shared" si="204"/>
        <v>1529. Gestión de Programas Estrategias y Planes para el BienestarGestión Integral Estrategias y Programas</v>
      </c>
      <c r="F5792" t="s">
        <v>254</v>
      </c>
      <c r="G5792" t="s">
        <v>245</v>
      </c>
      <c r="H5792" t="s">
        <v>30</v>
      </c>
      <c r="I5792" s="134" t="s">
        <v>60</v>
      </c>
      <c r="J5792" t="s">
        <v>61</v>
      </c>
      <c r="K5792" t="s">
        <v>62</v>
      </c>
      <c r="L5792" t="s">
        <v>8</v>
      </c>
      <c r="M5792" s="12" t="s">
        <v>2</v>
      </c>
      <c r="N5792" s="92" t="str">
        <f t="shared" si="203"/>
        <v>1529. Gestión de Programas Estrategias y Planes para el BienestarGestión Integral Estrategias y Programas6_DISTRITO3_DICIEMBRE_2025</v>
      </c>
      <c r="O5792" s="75">
        <v>352420</v>
      </c>
      <c r="S5792" s="21">
        <v>0</v>
      </c>
    </row>
    <row r="5793" spans="2:19" ht="30" hidden="1" customHeight="1">
      <c r="B5793">
        <v>153</v>
      </c>
      <c r="C5793" t="s">
        <v>232</v>
      </c>
      <c r="D5793" t="s">
        <v>233</v>
      </c>
      <c r="E5793" s="91" t="str">
        <f t="shared" si="204"/>
        <v>1539. Gestión de Programas Estrategias y Planes para el BienestarGestión Integral Estrategias y Programas</v>
      </c>
      <c r="F5793" t="s">
        <v>255</v>
      </c>
      <c r="G5793" t="s">
        <v>235</v>
      </c>
      <c r="H5793" t="s">
        <v>30</v>
      </c>
      <c r="I5793" s="134" t="s">
        <v>60</v>
      </c>
      <c r="J5793" t="s">
        <v>61</v>
      </c>
      <c r="K5793" t="s">
        <v>62</v>
      </c>
      <c r="L5793" t="s">
        <v>8</v>
      </c>
      <c r="M5793" s="12" t="s">
        <v>2</v>
      </c>
      <c r="N5793" s="92" t="str">
        <f t="shared" si="203"/>
        <v>1539. Gestión de Programas Estrategias y Planes para el BienestarGestión Integral Estrategias y Programas6_DISTRITO3_DICIEMBRE_2025</v>
      </c>
      <c r="O5793" s="75">
        <v>7347488</v>
      </c>
      <c r="S5793" s="21">
        <v>0</v>
      </c>
    </row>
    <row r="5794" spans="2:19" ht="30" hidden="1" customHeight="1">
      <c r="B5794">
        <v>154</v>
      </c>
      <c r="C5794" t="s">
        <v>232</v>
      </c>
      <c r="D5794" t="s">
        <v>233</v>
      </c>
      <c r="E5794" s="91" t="str">
        <f t="shared" si="204"/>
        <v>1549. Gestión de Programas Estrategias y Planes para el BienestarGestión Integral Estrategias y Programas</v>
      </c>
      <c r="F5794" t="s">
        <v>256</v>
      </c>
      <c r="G5794" t="s">
        <v>235</v>
      </c>
      <c r="H5794" t="s">
        <v>30</v>
      </c>
      <c r="I5794" s="134" t="s">
        <v>60</v>
      </c>
      <c r="J5794" t="s">
        <v>61</v>
      </c>
      <c r="K5794" t="s">
        <v>62</v>
      </c>
      <c r="L5794" t="s">
        <v>8</v>
      </c>
      <c r="M5794" s="12" t="s">
        <v>2</v>
      </c>
      <c r="N5794" s="92" t="str">
        <f t="shared" si="203"/>
        <v>1549. Gestión de Programas Estrategias y Planes para el BienestarGestión Integral Estrategias y Programas6_DISTRITO3_DICIEMBRE_2025</v>
      </c>
      <c r="O5794" s="75">
        <v>7347488</v>
      </c>
      <c r="S5794" s="21">
        <v>0</v>
      </c>
    </row>
    <row r="5795" spans="2:19" ht="30" hidden="1" customHeight="1">
      <c r="B5795">
        <v>155</v>
      </c>
      <c r="C5795" t="s">
        <v>232</v>
      </c>
      <c r="D5795" t="s">
        <v>233</v>
      </c>
      <c r="E5795" s="91" t="str">
        <f t="shared" si="204"/>
        <v>1559. Gestión de Programas Estrategias y Planes para el BienestarGestión Integral Estrategias y Programas</v>
      </c>
      <c r="F5795" t="s">
        <v>257</v>
      </c>
      <c r="G5795" t="s">
        <v>235</v>
      </c>
      <c r="H5795" t="s">
        <v>30</v>
      </c>
      <c r="I5795" s="134" t="s">
        <v>60</v>
      </c>
      <c r="J5795" t="s">
        <v>61</v>
      </c>
      <c r="K5795" t="s">
        <v>62</v>
      </c>
      <c r="L5795" t="s">
        <v>8</v>
      </c>
      <c r="M5795" s="12" t="s">
        <v>2</v>
      </c>
      <c r="N5795" s="92" t="str">
        <f t="shared" si="203"/>
        <v>1559. Gestión de Programas Estrategias y Planes para el BienestarGestión Integral Estrategias y Programas6_DISTRITO3_DICIEMBRE_2025</v>
      </c>
      <c r="O5795" s="75">
        <v>7347488</v>
      </c>
      <c r="S5795" s="21">
        <v>0</v>
      </c>
    </row>
    <row r="5796" spans="2:19" ht="30" hidden="1" customHeight="1">
      <c r="B5796">
        <v>156</v>
      </c>
      <c r="C5796" t="s">
        <v>232</v>
      </c>
      <c r="D5796" t="s">
        <v>233</v>
      </c>
      <c r="E5796" s="91" t="str">
        <f t="shared" si="204"/>
        <v>1569. Gestión de Programas Estrategias y Planes para el BienestarGestión Integral Estrategias y Programas</v>
      </c>
      <c r="F5796" t="s">
        <v>258</v>
      </c>
      <c r="G5796" t="s">
        <v>235</v>
      </c>
      <c r="H5796" t="s">
        <v>30</v>
      </c>
      <c r="I5796" s="134" t="s">
        <v>60</v>
      </c>
      <c r="J5796" t="s">
        <v>61</v>
      </c>
      <c r="K5796" t="s">
        <v>62</v>
      </c>
      <c r="L5796" t="s">
        <v>8</v>
      </c>
      <c r="M5796" s="12" t="s">
        <v>2</v>
      </c>
      <c r="N5796" s="92" t="str">
        <f t="shared" si="203"/>
        <v>1569. Gestión de Programas Estrategias y Planes para el BienestarGestión Integral Estrategias y Programas6_DISTRITO3_DICIEMBRE_2025</v>
      </c>
      <c r="O5796" s="75">
        <v>13832016</v>
      </c>
      <c r="S5796" s="21">
        <v>0</v>
      </c>
    </row>
    <row r="5797" spans="2:19" ht="30" hidden="1" customHeight="1">
      <c r="B5797">
        <v>157</v>
      </c>
      <c r="C5797" t="s">
        <v>232</v>
      </c>
      <c r="D5797" t="s">
        <v>233</v>
      </c>
      <c r="E5797" s="91" t="str">
        <f t="shared" si="204"/>
        <v>1579. Gestión de Programas Estrategias y Planes para el BienestarGestión Integral Estrategias y Programas</v>
      </c>
      <c r="F5797" t="s">
        <v>259</v>
      </c>
      <c r="G5797" t="s">
        <v>235</v>
      </c>
      <c r="H5797" t="s">
        <v>30</v>
      </c>
      <c r="I5797" s="134" t="s">
        <v>60</v>
      </c>
      <c r="J5797" t="s">
        <v>61</v>
      </c>
      <c r="K5797" t="s">
        <v>62</v>
      </c>
      <c r="L5797" t="s">
        <v>8</v>
      </c>
      <c r="M5797" s="12" t="s">
        <v>2</v>
      </c>
      <c r="N5797" s="92" t="str">
        <f t="shared" si="203"/>
        <v>1579. Gestión de Programas Estrategias y Planes para el BienestarGestión Integral Estrategias y Programas6_DISTRITO3_DICIEMBRE_2025</v>
      </c>
      <c r="O5797" s="75">
        <v>13832016</v>
      </c>
      <c r="S5797" s="21">
        <v>0</v>
      </c>
    </row>
    <row r="5798" spans="2:19" ht="30" hidden="1" customHeight="1">
      <c r="B5798">
        <v>158</v>
      </c>
      <c r="C5798" t="s">
        <v>232</v>
      </c>
      <c r="D5798" t="s">
        <v>233</v>
      </c>
      <c r="E5798" s="91" t="str">
        <f t="shared" si="204"/>
        <v>1589. Gestión de Programas Estrategias y Planes para el BienestarGestión Integral Estrategias y Programas</v>
      </c>
      <c r="F5798" t="s">
        <v>260</v>
      </c>
      <c r="G5798" t="s">
        <v>235</v>
      </c>
      <c r="H5798" t="s">
        <v>30</v>
      </c>
      <c r="I5798" s="134" t="s">
        <v>60</v>
      </c>
      <c r="J5798" t="s">
        <v>91</v>
      </c>
      <c r="K5798" t="s">
        <v>62</v>
      </c>
      <c r="L5798" t="s">
        <v>8</v>
      </c>
      <c r="M5798" s="12" t="s">
        <v>2</v>
      </c>
      <c r="N5798" s="92" t="str">
        <f t="shared" si="203"/>
        <v>1589. Gestión de Programas Estrategias y Planes para el BienestarGestión Integral Estrategias y Programas6_DISTRITO3_DICIEMBRE_2025</v>
      </c>
      <c r="O5798" s="75">
        <v>2114520</v>
      </c>
      <c r="S5798" s="21">
        <v>0</v>
      </c>
    </row>
    <row r="5799" spans="2:19" ht="30" hidden="1" customHeight="1">
      <c r="B5799">
        <v>159</v>
      </c>
      <c r="C5799" t="s">
        <v>232</v>
      </c>
      <c r="D5799" t="s">
        <v>233</v>
      </c>
      <c r="E5799" s="91" t="str">
        <f t="shared" si="204"/>
        <v>1599. Gestión de Programas Estrategias y Planes para el BienestarGestión Integral Estrategias y Programas</v>
      </c>
      <c r="F5799" t="s">
        <v>261</v>
      </c>
      <c r="G5799" t="s">
        <v>235</v>
      </c>
      <c r="H5799" t="s">
        <v>30</v>
      </c>
      <c r="I5799" s="134" t="s">
        <v>60</v>
      </c>
      <c r="J5799" t="s">
        <v>61</v>
      </c>
      <c r="K5799" t="s">
        <v>62</v>
      </c>
      <c r="L5799" t="s">
        <v>8</v>
      </c>
      <c r="M5799" s="12" t="s">
        <v>2</v>
      </c>
      <c r="N5799" s="92" t="str">
        <f t="shared" si="203"/>
        <v>1599. Gestión de Programas Estrategias y Planes para el BienestarGestión Integral Estrategias y Programas6_DISTRITO3_DICIEMBRE_2025</v>
      </c>
      <c r="O5799" s="75">
        <v>4370008</v>
      </c>
      <c r="S5799" s="21">
        <v>0</v>
      </c>
    </row>
    <row r="5800" spans="2:19" ht="30" hidden="1" customHeight="1">
      <c r="B5800">
        <v>160</v>
      </c>
      <c r="C5800" t="s">
        <v>232</v>
      </c>
      <c r="D5800" t="s">
        <v>233</v>
      </c>
      <c r="E5800" s="91" t="str">
        <f t="shared" si="204"/>
        <v>1609. Gestión de Programas Estrategias y Planes para el BienestarGestión Integral Estrategias y Programas</v>
      </c>
      <c r="F5800" t="s">
        <v>262</v>
      </c>
      <c r="G5800" t="s">
        <v>235</v>
      </c>
      <c r="H5800" t="s">
        <v>30</v>
      </c>
      <c r="I5800" s="134" t="s">
        <v>60</v>
      </c>
      <c r="J5800" t="s">
        <v>61</v>
      </c>
      <c r="K5800" t="s">
        <v>62</v>
      </c>
      <c r="L5800" t="s">
        <v>8</v>
      </c>
      <c r="M5800" s="12" t="s">
        <v>2</v>
      </c>
      <c r="N5800" s="92" t="str">
        <f t="shared" si="203"/>
        <v>1609. Gestión de Programas Estrategias y Planes para el BienestarGestión Integral Estrategias y Programas6_DISTRITO3_DICIEMBRE_2025</v>
      </c>
      <c r="O5800" s="75">
        <v>3994272</v>
      </c>
      <c r="S5800" s="21">
        <v>0</v>
      </c>
    </row>
    <row r="5801" spans="2:19" ht="30" hidden="1" customHeight="1">
      <c r="B5801">
        <v>161</v>
      </c>
      <c r="C5801" t="s">
        <v>232</v>
      </c>
      <c r="D5801" t="s">
        <v>233</v>
      </c>
      <c r="E5801" s="91" t="str">
        <f t="shared" si="204"/>
        <v>1619. Gestión de Programas Estrategias y Planes para el BienestarGestión Integral Estrategias y Programas</v>
      </c>
      <c r="F5801" t="s">
        <v>263</v>
      </c>
      <c r="G5801" t="s">
        <v>237</v>
      </c>
      <c r="H5801" t="s">
        <v>30</v>
      </c>
      <c r="I5801" s="134" t="s">
        <v>60</v>
      </c>
      <c r="J5801" t="s">
        <v>61</v>
      </c>
      <c r="K5801" t="s">
        <v>62</v>
      </c>
      <c r="L5801" t="s">
        <v>8</v>
      </c>
      <c r="M5801" s="12" t="s">
        <v>2</v>
      </c>
      <c r="N5801" s="92" t="str">
        <f t="shared" si="203"/>
        <v>1619. Gestión de Programas Estrategias y Planes para el BienestarGestión Integral Estrategias y Programas6_DISTRITO3_DICIEMBRE_2025</v>
      </c>
      <c r="O5801" s="75">
        <v>7347488</v>
      </c>
      <c r="S5801" s="21">
        <v>0</v>
      </c>
    </row>
    <row r="5802" spans="2:19" ht="30" hidden="1" customHeight="1">
      <c r="B5802">
        <v>162</v>
      </c>
      <c r="C5802" t="s">
        <v>232</v>
      </c>
      <c r="D5802" t="s">
        <v>233</v>
      </c>
      <c r="E5802" s="91" t="str">
        <f t="shared" si="204"/>
        <v>1629. Gestión de Programas Estrategias y Planes para el BienestarGestión Integral Estrategias y Programas</v>
      </c>
      <c r="F5802" t="s">
        <v>264</v>
      </c>
      <c r="G5802" t="s">
        <v>237</v>
      </c>
      <c r="H5802" t="s">
        <v>30</v>
      </c>
      <c r="I5802" s="134" t="s">
        <v>60</v>
      </c>
      <c r="J5802" t="s">
        <v>61</v>
      </c>
      <c r="K5802" t="s">
        <v>62</v>
      </c>
      <c r="L5802" t="s">
        <v>8</v>
      </c>
      <c r="M5802" s="12" t="s">
        <v>2</v>
      </c>
      <c r="N5802" s="92" t="str">
        <f t="shared" si="203"/>
        <v>1629. Gestión de Programas Estrategias y Planes para el BienestarGestión Integral Estrategias y Programas6_DISTRITO3_DICIEMBRE_2025</v>
      </c>
      <c r="O5802" s="75">
        <v>10478800</v>
      </c>
      <c r="S5802" s="21">
        <v>0</v>
      </c>
    </row>
    <row r="5803" spans="2:19" ht="30" hidden="1" customHeight="1">
      <c r="B5803">
        <v>163</v>
      </c>
      <c r="C5803" t="s">
        <v>232</v>
      </c>
      <c r="D5803" t="s">
        <v>233</v>
      </c>
      <c r="E5803" s="91" t="str">
        <f t="shared" si="204"/>
        <v>1639. Gestión de Programas Estrategias y Planes para el BienestarGestión Integral Estrategias y Programas</v>
      </c>
      <c r="F5803" t="s">
        <v>265</v>
      </c>
      <c r="G5803" t="s">
        <v>237</v>
      </c>
      <c r="H5803" t="s">
        <v>30</v>
      </c>
      <c r="I5803" s="134" t="s">
        <v>60</v>
      </c>
      <c r="J5803" t="s">
        <v>61</v>
      </c>
      <c r="K5803" t="s">
        <v>62</v>
      </c>
      <c r="L5803" t="s">
        <v>8</v>
      </c>
      <c r="M5803" s="12" t="s">
        <v>2</v>
      </c>
      <c r="N5803" s="92" t="str">
        <f t="shared" si="203"/>
        <v>1639. Gestión de Programas Estrategias y Planes para el BienestarGestión Integral Estrategias y Programas6_DISTRITO3_DICIEMBRE_2025</v>
      </c>
      <c r="O5803" s="75">
        <v>3994272</v>
      </c>
      <c r="S5803" s="21">
        <v>0</v>
      </c>
    </row>
    <row r="5804" spans="2:19" ht="30" hidden="1" customHeight="1">
      <c r="B5804">
        <v>164</v>
      </c>
      <c r="C5804" t="s">
        <v>232</v>
      </c>
      <c r="D5804" t="s">
        <v>233</v>
      </c>
      <c r="E5804" s="91" t="str">
        <f t="shared" si="204"/>
        <v>1649. Gestión de Programas Estrategias y Planes para el BienestarGestión Integral Estrategias y Programas</v>
      </c>
      <c r="F5804" t="s">
        <v>266</v>
      </c>
      <c r="G5804" t="s">
        <v>237</v>
      </c>
      <c r="H5804" t="s">
        <v>30</v>
      </c>
      <c r="I5804" s="134" t="s">
        <v>60</v>
      </c>
      <c r="J5804" t="s">
        <v>61</v>
      </c>
      <c r="K5804" t="s">
        <v>62</v>
      </c>
      <c r="L5804" t="s">
        <v>8</v>
      </c>
      <c r="M5804" s="12" t="s">
        <v>2</v>
      </c>
      <c r="N5804" s="92" t="str">
        <f t="shared" si="203"/>
        <v>1649. Gestión de Programas Estrategias y Planes para el BienestarGestión Integral Estrategias y Programas6_DISTRITO3_DICIEMBRE_2025</v>
      </c>
      <c r="O5804" s="75">
        <v>6484528</v>
      </c>
      <c r="S5804" s="21">
        <v>0</v>
      </c>
    </row>
    <row r="5805" spans="2:19" ht="30" hidden="1" customHeight="1">
      <c r="B5805">
        <v>165</v>
      </c>
      <c r="C5805" t="s">
        <v>232</v>
      </c>
      <c r="D5805" t="s">
        <v>233</v>
      </c>
      <c r="E5805" s="91" t="str">
        <f t="shared" si="204"/>
        <v>1659. Gestión de Programas Estrategias y Planes para el BienestarGestión Integral Estrategias y Programas</v>
      </c>
      <c r="F5805" t="s">
        <v>267</v>
      </c>
      <c r="G5805" t="s">
        <v>237</v>
      </c>
      <c r="H5805" t="s">
        <v>30</v>
      </c>
      <c r="I5805" s="134" t="s">
        <v>60</v>
      </c>
      <c r="J5805" t="s">
        <v>61</v>
      </c>
      <c r="K5805" t="s">
        <v>62</v>
      </c>
      <c r="L5805" t="s">
        <v>8</v>
      </c>
      <c r="M5805" s="12" t="s">
        <v>2</v>
      </c>
      <c r="N5805" s="92" t="str">
        <f t="shared" si="203"/>
        <v>1659. Gestión de Programas Estrategias y Planes para el BienestarGestión Integral Estrategias y Programas6_DISTRITO3_DICIEMBRE_2025</v>
      </c>
      <c r="O5805" s="75">
        <v>3994272</v>
      </c>
      <c r="S5805" s="21">
        <v>0</v>
      </c>
    </row>
    <row r="5806" spans="2:19" ht="30" hidden="1" customHeight="1">
      <c r="B5806">
        <v>166</v>
      </c>
      <c r="C5806" t="s">
        <v>232</v>
      </c>
      <c r="D5806" t="s">
        <v>233</v>
      </c>
      <c r="E5806" s="91" t="str">
        <f t="shared" si="204"/>
        <v>1669. Gestión de Programas Estrategias y Planes para el BienestarGestión Integral Estrategias y Programas</v>
      </c>
      <c r="F5806" t="s">
        <v>268</v>
      </c>
      <c r="G5806" t="s">
        <v>237</v>
      </c>
      <c r="H5806" t="s">
        <v>30</v>
      </c>
      <c r="I5806" s="134" t="s">
        <v>60</v>
      </c>
      <c r="J5806" t="s">
        <v>61</v>
      </c>
      <c r="K5806" t="s">
        <v>62</v>
      </c>
      <c r="L5806" t="s">
        <v>8</v>
      </c>
      <c r="M5806" s="12" t="s">
        <v>2</v>
      </c>
      <c r="N5806" s="92" t="str">
        <f t="shared" si="203"/>
        <v>1669. Gestión de Programas Estrategias y Planes para el BienestarGestión Integral Estrategias y Programas6_DISTRITO3_DICIEMBRE_2025</v>
      </c>
      <c r="O5806" s="75">
        <v>2983376</v>
      </c>
      <c r="S5806" s="21">
        <v>0</v>
      </c>
    </row>
    <row r="5807" spans="2:19" ht="30" hidden="1" customHeight="1">
      <c r="B5807">
        <v>167</v>
      </c>
      <c r="C5807" t="s">
        <v>232</v>
      </c>
      <c r="D5807" t="s">
        <v>233</v>
      </c>
      <c r="E5807" s="91" t="str">
        <f t="shared" si="204"/>
        <v>1679. Gestión de Programas Estrategias y Planes para el BienestarGestión Integral Estrategias y Programas</v>
      </c>
      <c r="F5807" t="s">
        <v>269</v>
      </c>
      <c r="G5807" t="s">
        <v>237</v>
      </c>
      <c r="H5807" t="s">
        <v>30</v>
      </c>
      <c r="I5807" s="134" t="s">
        <v>60</v>
      </c>
      <c r="J5807" t="s">
        <v>61</v>
      </c>
      <c r="K5807" t="s">
        <v>62</v>
      </c>
      <c r="L5807" t="s">
        <v>8</v>
      </c>
      <c r="M5807" s="12" t="s">
        <v>2</v>
      </c>
      <c r="N5807" s="92" t="str">
        <f t="shared" si="203"/>
        <v>1679. Gestión de Programas Estrategias y Planes para el BienestarGestión Integral Estrategias y Programas6_DISTRITO3_DICIEMBRE_2025</v>
      </c>
      <c r="O5807" s="75">
        <v>6484528</v>
      </c>
      <c r="S5807" s="21">
        <v>0</v>
      </c>
    </row>
    <row r="5808" spans="2:19" ht="30" hidden="1" customHeight="1">
      <c r="B5808">
        <v>168</v>
      </c>
      <c r="C5808" t="s">
        <v>232</v>
      </c>
      <c r="D5808" t="s">
        <v>233</v>
      </c>
      <c r="E5808" s="91" t="str">
        <f t="shared" si="204"/>
        <v>1689. Gestión de Programas Estrategias y Planes para el BienestarGestión Integral Estrategias y Programas</v>
      </c>
      <c r="F5808" t="s">
        <v>270</v>
      </c>
      <c r="G5808" t="s">
        <v>237</v>
      </c>
      <c r="H5808" t="s">
        <v>30</v>
      </c>
      <c r="I5808" s="134" t="s">
        <v>60</v>
      </c>
      <c r="J5808" t="s">
        <v>61</v>
      </c>
      <c r="K5808" t="s">
        <v>62</v>
      </c>
      <c r="L5808" t="s">
        <v>8</v>
      </c>
      <c r="M5808" s="12" t="s">
        <v>2</v>
      </c>
      <c r="N5808" s="92" t="str">
        <f t="shared" si="203"/>
        <v>1689. Gestión de Programas Estrategias y Planes para el BienestarGestión Integral Estrategias y Programas6_DISTRITO3_DICIEMBRE_2025</v>
      </c>
      <c r="O5808" s="75">
        <v>3994272</v>
      </c>
      <c r="S5808" s="21">
        <v>0</v>
      </c>
    </row>
    <row r="5809" spans="2:19" ht="30" hidden="1" customHeight="1">
      <c r="B5809">
        <v>169</v>
      </c>
      <c r="C5809" t="s">
        <v>232</v>
      </c>
      <c r="D5809" t="s">
        <v>233</v>
      </c>
      <c r="E5809" s="91" t="str">
        <f t="shared" si="204"/>
        <v>1699. Gestión de Programas Estrategias y Planes para el BienestarGestión Integral Estrategias y Programas</v>
      </c>
      <c r="F5809" t="s">
        <v>271</v>
      </c>
      <c r="G5809" t="s">
        <v>237</v>
      </c>
      <c r="H5809" t="s">
        <v>30</v>
      </c>
      <c r="I5809" s="134" t="s">
        <v>60</v>
      </c>
      <c r="J5809" t="s">
        <v>61</v>
      </c>
      <c r="K5809" t="s">
        <v>62</v>
      </c>
      <c r="L5809" t="s">
        <v>8</v>
      </c>
      <c r="M5809" s="12" t="s">
        <v>2</v>
      </c>
      <c r="N5809" s="92" t="str">
        <f t="shared" si="203"/>
        <v>1699. Gestión de Programas Estrategias y Planes para el BienestarGestión Integral Estrategias y Programas6_DISTRITO3_DICIEMBRE_2025</v>
      </c>
      <c r="O5809" s="75">
        <v>3994272</v>
      </c>
      <c r="S5809" s="21">
        <v>0</v>
      </c>
    </row>
    <row r="5810" spans="2:19" ht="30" hidden="1" customHeight="1">
      <c r="B5810">
        <v>170</v>
      </c>
      <c r="C5810" t="s">
        <v>232</v>
      </c>
      <c r="D5810" t="s">
        <v>233</v>
      </c>
      <c r="E5810" s="91" t="str">
        <f t="shared" si="204"/>
        <v>1709. Gestión de Programas Estrategias y Planes para el BienestarGestión Integral Estrategias y Programas</v>
      </c>
      <c r="F5810" t="s">
        <v>272</v>
      </c>
      <c r="G5810" t="s">
        <v>237</v>
      </c>
      <c r="H5810" t="s">
        <v>30</v>
      </c>
      <c r="I5810" s="134" t="s">
        <v>60</v>
      </c>
      <c r="J5810" t="s">
        <v>273</v>
      </c>
      <c r="K5810" t="s">
        <v>62</v>
      </c>
      <c r="L5810" t="s">
        <v>8</v>
      </c>
      <c r="M5810" s="12" t="s">
        <v>2</v>
      </c>
      <c r="N5810" s="92" t="str">
        <f t="shared" si="203"/>
        <v>1709. Gestión de Programas Estrategias y Planes para el BienestarGestión Integral Estrategias y Programas6_DISTRITO3_DICIEMBRE_2025</v>
      </c>
      <c r="O5810" s="75">
        <v>19450000</v>
      </c>
      <c r="S5810" s="21">
        <v>0</v>
      </c>
    </row>
    <row r="5811" spans="2:19" ht="30" hidden="1" customHeight="1">
      <c r="B5811">
        <v>171</v>
      </c>
      <c r="C5811" t="s">
        <v>232</v>
      </c>
      <c r="D5811" t="s">
        <v>233</v>
      </c>
      <c r="E5811" s="91" t="str">
        <f t="shared" si="204"/>
        <v>1719. Gestión de Programas Estrategias y Planes para el BienestarGestión Integral Estrategias y Programas</v>
      </c>
      <c r="F5811" t="s">
        <v>274</v>
      </c>
      <c r="G5811" t="s">
        <v>237</v>
      </c>
      <c r="H5811" t="s">
        <v>30</v>
      </c>
      <c r="I5811" s="134" t="s">
        <v>60</v>
      </c>
      <c r="J5811" t="s">
        <v>275</v>
      </c>
      <c r="K5811" t="s">
        <v>62</v>
      </c>
      <c r="L5811" t="s">
        <v>8</v>
      </c>
      <c r="M5811" s="12" t="s">
        <v>2</v>
      </c>
      <c r="N5811" s="92" t="str">
        <f t="shared" si="203"/>
        <v>1719. Gestión de Programas Estrategias y Planes para el BienestarGestión Integral Estrategias y Programas6_DISTRITO3_DICIEMBRE_2025</v>
      </c>
      <c r="O5811" s="75">
        <v>3994272</v>
      </c>
      <c r="S5811" s="21">
        <v>0</v>
      </c>
    </row>
    <row r="5812" spans="2:19" ht="30" hidden="1" customHeight="1">
      <c r="B5812">
        <v>172</v>
      </c>
      <c r="C5812" t="s">
        <v>232</v>
      </c>
      <c r="D5812" t="s">
        <v>233</v>
      </c>
      <c r="E5812" s="91" t="str">
        <f t="shared" si="204"/>
        <v>1729. Gestión de Programas Estrategias y Planes para el BienestarGestión Integral Estrategias y Programas</v>
      </c>
      <c r="F5812" t="s">
        <v>276</v>
      </c>
      <c r="G5812" t="s">
        <v>237</v>
      </c>
      <c r="H5812" t="s">
        <v>30</v>
      </c>
      <c r="I5812" s="134" t="s">
        <v>60</v>
      </c>
      <c r="J5812" t="s">
        <v>61</v>
      </c>
      <c r="K5812" t="s">
        <v>62</v>
      </c>
      <c r="L5812" t="s">
        <v>8</v>
      </c>
      <c r="M5812" s="12" t="s">
        <v>2</v>
      </c>
      <c r="N5812" s="92" t="str">
        <f t="shared" si="203"/>
        <v>1729. Gestión de Programas Estrategias y Planes para el BienestarGestión Integral Estrategias y Programas6_DISTRITO3_DICIEMBRE_2025</v>
      </c>
      <c r="O5812" s="75">
        <v>9985680</v>
      </c>
      <c r="S5812" s="21">
        <v>0</v>
      </c>
    </row>
    <row r="5813" spans="2:19" ht="101.45" hidden="1">
      <c r="B5813">
        <v>173</v>
      </c>
      <c r="C5813" t="s">
        <v>232</v>
      </c>
      <c r="D5813" t="s">
        <v>233</v>
      </c>
      <c r="E5813" s="91" t="str">
        <f t="shared" si="204"/>
        <v>1739. Gestión de Programas Estrategias y Planes para el BienestarGestión Integral Estrategias y Programas</v>
      </c>
      <c r="F5813" t="s">
        <v>277</v>
      </c>
      <c r="G5813" t="s">
        <v>237</v>
      </c>
      <c r="H5813" t="s">
        <v>30</v>
      </c>
      <c r="I5813" s="134" t="s">
        <v>60</v>
      </c>
      <c r="J5813" t="s">
        <v>61</v>
      </c>
      <c r="K5813" t="s">
        <v>62</v>
      </c>
      <c r="L5813" t="s">
        <v>8</v>
      </c>
      <c r="M5813" s="12" t="s">
        <v>2</v>
      </c>
      <c r="N5813" s="92" t="str">
        <f t="shared" si="203"/>
        <v>1739. Gestión de Programas Estrategias y Planes para el BienestarGestión Integral Estrategias y Programas6_DISTRITO3_DICIEMBRE_2025</v>
      </c>
      <c r="O5813" s="75">
        <v>2983376</v>
      </c>
      <c r="S5813" s="21">
        <v>0</v>
      </c>
    </row>
    <row r="5814" spans="2:19" ht="87" hidden="1">
      <c r="B5814">
        <v>174</v>
      </c>
      <c r="C5814" t="s">
        <v>278</v>
      </c>
      <c r="D5814" t="s">
        <v>279</v>
      </c>
      <c r="E5814" s="91" t="str">
        <f t="shared" si="204"/>
        <v>17410. Proceso integral e integrado de la Vigilancia de la Salud PúblicaVigilancia en salud pública</v>
      </c>
      <c r="F5814" t="s">
        <v>280</v>
      </c>
      <c r="G5814" t="s">
        <v>281</v>
      </c>
      <c r="H5814" t="s">
        <v>30</v>
      </c>
      <c r="I5814" s="134" t="s">
        <v>60</v>
      </c>
      <c r="J5814" t="s">
        <v>61</v>
      </c>
      <c r="K5814" t="s">
        <v>62</v>
      </c>
      <c r="L5814" t="s">
        <v>8</v>
      </c>
      <c r="M5814" s="12" t="s">
        <v>2</v>
      </c>
      <c r="N5814" s="92" t="str">
        <f t="shared" si="203"/>
        <v>17410. Proceso integral e integrado de la Vigilancia de la Salud PúblicaVigilancia en salud pública6_DISTRITO3_DICIEMBRE_2025</v>
      </c>
      <c r="O5814" s="75">
        <v>37920928</v>
      </c>
      <c r="R5814" s="21">
        <v>0</v>
      </c>
      <c r="S5814" s="21">
        <v>0</v>
      </c>
    </row>
    <row r="5815" spans="2:19" ht="87" hidden="1">
      <c r="B5815">
        <v>175</v>
      </c>
      <c r="C5815" t="s">
        <v>278</v>
      </c>
      <c r="D5815" t="s">
        <v>279</v>
      </c>
      <c r="E5815" s="91" t="str">
        <f t="shared" si="204"/>
        <v>17510. Proceso integral e integrado de la Vigilancia de la Salud PúblicaVigilancia en salud pública</v>
      </c>
      <c r="F5815" t="s">
        <v>282</v>
      </c>
      <c r="G5815" t="s">
        <v>281</v>
      </c>
      <c r="H5815" t="s">
        <v>30</v>
      </c>
      <c r="I5815" s="134" t="s">
        <v>60</v>
      </c>
      <c r="J5815" t="s">
        <v>61</v>
      </c>
      <c r="K5815" t="s">
        <v>62</v>
      </c>
      <c r="L5815" t="s">
        <v>8</v>
      </c>
      <c r="M5815" s="12" t="s">
        <v>2</v>
      </c>
      <c r="N5815" s="92" t="str">
        <f t="shared" si="203"/>
        <v>17510. Proceso integral e integrado de la Vigilancia de la Salud PúblicaVigilancia en salud pública6_DISTRITO3_DICIEMBRE_2025</v>
      </c>
      <c r="O5815" s="75">
        <v>26899696</v>
      </c>
      <c r="R5815" s="21">
        <v>0</v>
      </c>
      <c r="S5815" s="21">
        <v>0</v>
      </c>
    </row>
    <row r="5816" spans="2:19" ht="87" hidden="1">
      <c r="B5816">
        <v>176</v>
      </c>
      <c r="C5816" t="s">
        <v>278</v>
      </c>
      <c r="D5816" t="s">
        <v>279</v>
      </c>
      <c r="E5816" s="91" t="str">
        <f t="shared" si="204"/>
        <v>17610. Proceso integral e integrado de la Vigilancia de la Salud PúblicaVigilancia en salud pública</v>
      </c>
      <c r="F5816" t="s">
        <v>283</v>
      </c>
      <c r="G5816" t="s">
        <v>281</v>
      </c>
      <c r="H5816" t="s">
        <v>30</v>
      </c>
      <c r="I5816" s="134" t="s">
        <v>60</v>
      </c>
      <c r="J5816" t="s">
        <v>61</v>
      </c>
      <c r="K5816" t="s">
        <v>80</v>
      </c>
      <c r="L5816" t="s">
        <v>8</v>
      </c>
      <c r="M5816" s="12" t="s">
        <v>2</v>
      </c>
      <c r="N5816" s="92" t="str">
        <f t="shared" si="203"/>
        <v>17610. Proceso integral e integrado de la Vigilancia de la Salud PúblicaVigilancia en salud pública6_DISTRITO3_DICIEMBRE_2025</v>
      </c>
      <c r="O5816" s="75">
        <v>28206464</v>
      </c>
      <c r="R5816" s="21">
        <v>1</v>
      </c>
      <c r="S5816" s="21">
        <v>28206464</v>
      </c>
    </row>
    <row r="5817" spans="2:19" ht="87" hidden="1">
      <c r="B5817">
        <v>177</v>
      </c>
      <c r="C5817" t="s">
        <v>278</v>
      </c>
      <c r="D5817" t="s">
        <v>279</v>
      </c>
      <c r="E5817" s="91" t="str">
        <f t="shared" si="204"/>
        <v>17710. Proceso integral e integrado de la Vigilancia de la Salud PúblicaVigilancia en salud pública</v>
      </c>
      <c r="F5817" t="s">
        <v>284</v>
      </c>
      <c r="G5817" t="s">
        <v>281</v>
      </c>
      <c r="H5817" t="s">
        <v>30</v>
      </c>
      <c r="I5817" s="134" t="s">
        <v>60</v>
      </c>
      <c r="J5817" t="s">
        <v>61</v>
      </c>
      <c r="K5817" t="s">
        <v>80</v>
      </c>
      <c r="L5817" t="s">
        <v>8</v>
      </c>
      <c r="M5817" s="12" t="s">
        <v>2</v>
      </c>
      <c r="N5817" s="92" t="str">
        <f t="shared" si="203"/>
        <v>17710. Proceso integral e integrado de la Vigilancia de la Salud PúblicaVigilancia en salud pública6_DISTRITO3_DICIEMBRE_2025</v>
      </c>
      <c r="O5817" s="75">
        <v>37181248</v>
      </c>
      <c r="R5817" s="21">
        <v>1</v>
      </c>
      <c r="S5817" s="21">
        <v>37181248</v>
      </c>
    </row>
    <row r="5818" spans="2:19" ht="87" hidden="1">
      <c r="B5818">
        <v>178</v>
      </c>
      <c r="C5818" t="s">
        <v>278</v>
      </c>
      <c r="D5818" t="s">
        <v>279</v>
      </c>
      <c r="E5818" s="91" t="str">
        <f t="shared" si="204"/>
        <v>17810. Proceso integral e integrado de la Vigilancia de la Salud PúblicaVigilancia en salud pública</v>
      </c>
      <c r="F5818" t="s">
        <v>285</v>
      </c>
      <c r="G5818" t="s">
        <v>281</v>
      </c>
      <c r="H5818" t="s">
        <v>30</v>
      </c>
      <c r="I5818" s="134" t="s">
        <v>60</v>
      </c>
      <c r="J5818" t="s">
        <v>61</v>
      </c>
      <c r="K5818" t="s">
        <v>62</v>
      </c>
      <c r="L5818" t="s">
        <v>8</v>
      </c>
      <c r="M5818" s="12" t="s">
        <v>2</v>
      </c>
      <c r="N5818" s="92" t="str">
        <f t="shared" si="203"/>
        <v>17810. Proceso integral e integrado de la Vigilancia de la Salud PúblicaVigilancia en salud pública6_DISTRITO3_DICIEMBRE_2025</v>
      </c>
      <c r="O5818" s="75">
        <v>7347488</v>
      </c>
      <c r="R5818" s="21">
        <v>0</v>
      </c>
      <c r="S5818" s="21">
        <v>0</v>
      </c>
    </row>
    <row r="5819" spans="2:19" ht="87" hidden="1">
      <c r="B5819">
        <v>179</v>
      </c>
      <c r="C5819" t="s">
        <v>278</v>
      </c>
      <c r="D5819" t="s">
        <v>279</v>
      </c>
      <c r="E5819" s="91" t="str">
        <f t="shared" si="204"/>
        <v>17910. Proceso integral e integrado de la Vigilancia de la Salud PúblicaVigilancia en salud pública</v>
      </c>
      <c r="F5819" t="s">
        <v>286</v>
      </c>
      <c r="G5819" t="s">
        <v>281</v>
      </c>
      <c r="H5819" t="s">
        <v>30</v>
      </c>
      <c r="I5819" s="134" t="s">
        <v>60</v>
      </c>
      <c r="J5819" t="s">
        <v>61</v>
      </c>
      <c r="K5819" t="s">
        <v>62</v>
      </c>
      <c r="L5819" t="s">
        <v>8</v>
      </c>
      <c r="M5819" s="12" t="s">
        <v>2</v>
      </c>
      <c r="N5819" s="92" t="str">
        <f t="shared" si="203"/>
        <v>17910. Proceso integral e integrado de la Vigilancia de la Salud PúblicaVigilancia en salud pública6_DISTRITO3_DICIEMBRE_2025</v>
      </c>
      <c r="O5819" s="75">
        <v>3673744</v>
      </c>
      <c r="R5819" s="21">
        <v>0</v>
      </c>
      <c r="S5819" s="21">
        <v>0</v>
      </c>
    </row>
    <row r="5820" spans="2:19" ht="87" hidden="1">
      <c r="B5820">
        <v>180</v>
      </c>
      <c r="C5820" t="s">
        <v>278</v>
      </c>
      <c r="D5820" t="s">
        <v>279</v>
      </c>
      <c r="E5820" s="91" t="str">
        <f t="shared" si="204"/>
        <v>18010. Proceso integral e integrado de la Vigilancia de la Salud PúblicaVigilancia en salud pública</v>
      </c>
      <c r="F5820" t="s">
        <v>287</v>
      </c>
      <c r="G5820" t="s">
        <v>281</v>
      </c>
      <c r="H5820" t="s">
        <v>30</v>
      </c>
      <c r="I5820" s="134" t="s">
        <v>60</v>
      </c>
      <c r="J5820" t="s">
        <v>61</v>
      </c>
      <c r="K5820" t="s">
        <v>62</v>
      </c>
      <c r="L5820" t="s">
        <v>8</v>
      </c>
      <c r="M5820" s="12" t="s">
        <v>2</v>
      </c>
      <c r="N5820" s="92" t="str">
        <f t="shared" si="203"/>
        <v>18010. Proceso integral e integrado de la Vigilancia de la Salud PúblicaVigilancia en salud pública6_DISTRITO3_DICIEMBRE_2025</v>
      </c>
      <c r="O5820" s="75">
        <v>3673744</v>
      </c>
      <c r="R5820" s="21">
        <v>0</v>
      </c>
      <c r="S5820" s="21">
        <v>0</v>
      </c>
    </row>
    <row r="5821" spans="2:19" ht="87" hidden="1">
      <c r="B5821">
        <v>181</v>
      </c>
      <c r="C5821" t="s">
        <v>278</v>
      </c>
      <c r="D5821" t="s">
        <v>279</v>
      </c>
      <c r="E5821" s="91" t="str">
        <f t="shared" si="204"/>
        <v>18110. Proceso integral e integrado de la Vigilancia de la Salud PúblicaVigilancia en salud pública</v>
      </c>
      <c r="F5821" t="s">
        <v>288</v>
      </c>
      <c r="G5821" t="s">
        <v>281</v>
      </c>
      <c r="H5821" t="s">
        <v>30</v>
      </c>
      <c r="I5821" s="134" t="s">
        <v>60</v>
      </c>
      <c r="J5821" t="s">
        <v>61</v>
      </c>
      <c r="K5821" t="s">
        <v>62</v>
      </c>
      <c r="L5821" t="s">
        <v>8</v>
      </c>
      <c r="M5821" s="12" t="s">
        <v>2</v>
      </c>
      <c r="N5821" s="92" t="str">
        <f t="shared" si="203"/>
        <v>18110. Proceso integral e integrado de la Vigilancia de la Salud PúblicaVigilancia en salud pública6_DISTRITO3_DICIEMBRE_2025</v>
      </c>
      <c r="O5821" s="75">
        <v>87405520</v>
      </c>
      <c r="R5821" s="21">
        <v>0</v>
      </c>
      <c r="S5821" s="21">
        <v>0</v>
      </c>
    </row>
    <row r="5822" spans="2:19" ht="87" hidden="1">
      <c r="B5822">
        <v>182</v>
      </c>
      <c r="C5822" t="s">
        <v>278</v>
      </c>
      <c r="D5822" t="s">
        <v>279</v>
      </c>
      <c r="E5822" s="91" t="str">
        <f t="shared" si="204"/>
        <v>18210. Proceso integral e integrado de la Vigilancia de la Salud PúblicaVigilancia en salud pública</v>
      </c>
      <c r="F5822" t="s">
        <v>289</v>
      </c>
      <c r="G5822" t="s">
        <v>281</v>
      </c>
      <c r="H5822" t="s">
        <v>30</v>
      </c>
      <c r="I5822" s="134" t="s">
        <v>60</v>
      </c>
      <c r="J5822" t="s">
        <v>61</v>
      </c>
      <c r="K5822" t="s">
        <v>62</v>
      </c>
      <c r="L5822" t="s">
        <v>8</v>
      </c>
      <c r="M5822" s="12" t="s">
        <v>2</v>
      </c>
      <c r="N5822" s="92" t="str">
        <f t="shared" si="203"/>
        <v>18210. Proceso integral e integrado de la Vigilancia de la Salud PúblicaVigilancia en salud pública6_DISTRITO3_DICIEMBRE_2025</v>
      </c>
      <c r="O5822" s="75">
        <v>17288787</v>
      </c>
      <c r="R5822" s="21">
        <v>0</v>
      </c>
      <c r="S5822" s="21">
        <v>0</v>
      </c>
    </row>
    <row r="5823" spans="2:19" ht="87" hidden="1">
      <c r="B5823">
        <v>183</v>
      </c>
      <c r="C5823" t="s">
        <v>278</v>
      </c>
      <c r="D5823" t="s">
        <v>279</v>
      </c>
      <c r="E5823" s="91" t="str">
        <f t="shared" si="204"/>
        <v>18310. Proceso integral e integrado de la Vigilancia de la Salud PúblicaVigilancia en salud pública</v>
      </c>
      <c r="F5823" t="s">
        <v>290</v>
      </c>
      <c r="G5823" t="s">
        <v>281</v>
      </c>
      <c r="H5823" t="s">
        <v>30</v>
      </c>
      <c r="I5823" s="134" t="s">
        <v>60</v>
      </c>
      <c r="J5823" t="s">
        <v>61</v>
      </c>
      <c r="K5823" t="s">
        <v>62</v>
      </c>
      <c r="L5823" t="s">
        <v>8</v>
      </c>
      <c r="M5823" s="12" t="s">
        <v>2</v>
      </c>
      <c r="N5823" s="92" t="str">
        <f t="shared" si="203"/>
        <v>18310. Proceso integral e integrado de la Vigilancia de la Salud PúblicaVigilancia en salud pública6_DISTRITO3_DICIEMBRE_2025</v>
      </c>
      <c r="O5823" s="75">
        <v>61146880</v>
      </c>
      <c r="R5823" s="21">
        <v>0</v>
      </c>
      <c r="S5823" s="21">
        <v>0</v>
      </c>
    </row>
    <row r="5824" spans="2:19" ht="87" hidden="1">
      <c r="B5824">
        <v>184</v>
      </c>
      <c r="C5824" t="s">
        <v>278</v>
      </c>
      <c r="D5824" t="s">
        <v>279</v>
      </c>
      <c r="E5824" s="91" t="str">
        <f t="shared" si="204"/>
        <v>18410. Proceso integral e integrado de la Vigilancia de la Salud PúblicaVigilancia en salud pública</v>
      </c>
      <c r="F5824" t="s">
        <v>291</v>
      </c>
      <c r="G5824" t="s">
        <v>281</v>
      </c>
      <c r="H5824" t="s">
        <v>30</v>
      </c>
      <c r="I5824" s="134" t="s">
        <v>60</v>
      </c>
      <c r="J5824" t="s">
        <v>61</v>
      </c>
      <c r="K5824" t="s">
        <v>62</v>
      </c>
      <c r="L5824" t="s">
        <v>8</v>
      </c>
      <c r="M5824" s="12" t="s">
        <v>2</v>
      </c>
      <c r="N5824" s="92" t="str">
        <f t="shared" si="203"/>
        <v>18410. Proceso integral e integrado de la Vigilancia de la Salud PúblicaVigilancia en salud pública6_DISTRITO3_DICIEMBRE_2025</v>
      </c>
      <c r="O5824" s="75">
        <v>9941299</v>
      </c>
      <c r="R5824" s="21">
        <v>0</v>
      </c>
      <c r="S5824" s="21">
        <v>0</v>
      </c>
    </row>
    <row r="5825" spans="2:19" ht="87" hidden="1">
      <c r="B5825">
        <v>185</v>
      </c>
      <c r="C5825" t="s">
        <v>278</v>
      </c>
      <c r="D5825" t="s">
        <v>279</v>
      </c>
      <c r="E5825" s="91" t="str">
        <f t="shared" si="204"/>
        <v>18510. Proceso integral e integrado de la Vigilancia de la Salud PúblicaVigilancia en salud pública</v>
      </c>
      <c r="F5825" t="s">
        <v>292</v>
      </c>
      <c r="G5825" t="s">
        <v>281</v>
      </c>
      <c r="H5825" t="s">
        <v>30</v>
      </c>
      <c r="I5825" s="134" t="s">
        <v>60</v>
      </c>
      <c r="J5825" t="s">
        <v>61</v>
      </c>
      <c r="K5825" t="s">
        <v>62</v>
      </c>
      <c r="L5825" t="s">
        <v>8</v>
      </c>
      <c r="M5825" s="12" t="s">
        <v>2</v>
      </c>
      <c r="N5825" s="92" t="str">
        <f t="shared" si="203"/>
        <v>18510. Proceso integral e integrado de la Vigilancia de la Salud PúblicaVigilancia en salud pública6_DISTRITO3_DICIEMBRE_2025</v>
      </c>
      <c r="O5825" s="75">
        <v>40189280</v>
      </c>
      <c r="R5825" s="21">
        <v>0</v>
      </c>
      <c r="S5825" s="21">
        <v>0</v>
      </c>
    </row>
    <row r="5826" spans="2:19" ht="87" hidden="1">
      <c r="B5826">
        <v>186</v>
      </c>
      <c r="C5826" t="s">
        <v>278</v>
      </c>
      <c r="D5826" t="s">
        <v>279</v>
      </c>
      <c r="E5826" s="91" t="str">
        <f t="shared" si="204"/>
        <v>18610. Proceso integral e integrado de la Vigilancia de la Salud PúblicaVigilancia en salud pública</v>
      </c>
      <c r="F5826" t="s">
        <v>293</v>
      </c>
      <c r="G5826" t="s">
        <v>281</v>
      </c>
      <c r="H5826" t="s">
        <v>30</v>
      </c>
      <c r="I5826" s="134" t="s">
        <v>60</v>
      </c>
      <c r="J5826" t="s">
        <v>61</v>
      </c>
      <c r="K5826" t="s">
        <v>80</v>
      </c>
      <c r="L5826" t="s">
        <v>8</v>
      </c>
      <c r="M5826" s="12" t="s">
        <v>2</v>
      </c>
      <c r="N5826" s="92" t="str">
        <f t="shared" si="203"/>
        <v>18610. Proceso integral e integrado de la Vigilancia de la Salud PúblicaVigilancia en salud pública6_DISTRITO3_DICIEMBRE_2025</v>
      </c>
      <c r="O5826" s="75">
        <v>7347488</v>
      </c>
      <c r="R5826" s="21">
        <v>0</v>
      </c>
      <c r="S5826" s="21">
        <v>0</v>
      </c>
    </row>
    <row r="5827" spans="2:19" ht="87" hidden="1">
      <c r="B5827">
        <v>187</v>
      </c>
      <c r="C5827" t="s">
        <v>278</v>
      </c>
      <c r="D5827" t="s">
        <v>279</v>
      </c>
      <c r="E5827" s="91" t="str">
        <f t="shared" si="204"/>
        <v>18710. Proceso integral e integrado de la Vigilancia de la Salud PúblicaVigilancia en salud pública</v>
      </c>
      <c r="F5827" t="s">
        <v>294</v>
      </c>
      <c r="G5827" t="s">
        <v>295</v>
      </c>
      <c r="H5827" t="s">
        <v>30</v>
      </c>
      <c r="I5827" s="134" t="s">
        <v>60</v>
      </c>
      <c r="J5827" t="s">
        <v>61</v>
      </c>
      <c r="K5827" t="s">
        <v>62</v>
      </c>
      <c r="L5827" t="s">
        <v>8</v>
      </c>
      <c r="M5827" s="12" t="s">
        <v>2</v>
      </c>
      <c r="N5827" s="92" t="str">
        <f t="shared" si="203"/>
        <v>18710. Proceso integral e integrado de la Vigilancia de la Salud PúblicaVigilancia en salud pública6_DISTRITO3_DICIEMBRE_2025</v>
      </c>
      <c r="O5827" s="75">
        <v>3994272</v>
      </c>
      <c r="R5827" s="21">
        <v>0</v>
      </c>
      <c r="S5827" s="21">
        <v>0</v>
      </c>
    </row>
    <row r="5828" spans="2:19" ht="87" hidden="1">
      <c r="B5828">
        <v>188</v>
      </c>
      <c r="C5828" t="s">
        <v>278</v>
      </c>
      <c r="D5828" t="s">
        <v>279</v>
      </c>
      <c r="E5828" s="91" t="str">
        <f t="shared" si="204"/>
        <v>18810. Proceso integral e integrado de la Vigilancia de la Salud PúblicaVigilancia en salud pública</v>
      </c>
      <c r="F5828" t="s">
        <v>296</v>
      </c>
      <c r="G5828" t="s">
        <v>295</v>
      </c>
      <c r="H5828" t="s">
        <v>30</v>
      </c>
      <c r="I5828" s="134" t="s">
        <v>60</v>
      </c>
      <c r="J5828" t="s">
        <v>61</v>
      </c>
      <c r="K5828" t="s">
        <v>62</v>
      </c>
      <c r="L5828" t="s">
        <v>8</v>
      </c>
      <c r="M5828" s="12" t="s">
        <v>2</v>
      </c>
      <c r="N5828" s="92" t="str">
        <f t="shared" si="203"/>
        <v>18810. Proceso integral e integrado de la Vigilancia de la Salud PúblicaVigilancia en salud pública6_DISTRITO3_DICIEMBRE_2025</v>
      </c>
      <c r="O5828" s="75">
        <v>33280669</v>
      </c>
      <c r="R5828" s="21">
        <v>0</v>
      </c>
      <c r="S5828" s="21">
        <v>0</v>
      </c>
    </row>
    <row r="5829" spans="2:19" ht="87" hidden="1">
      <c r="B5829">
        <v>189</v>
      </c>
      <c r="C5829" t="s">
        <v>278</v>
      </c>
      <c r="D5829" t="s">
        <v>279</v>
      </c>
      <c r="E5829" s="91" t="str">
        <f t="shared" si="204"/>
        <v>18910. Proceso integral e integrado de la Vigilancia de la Salud PúblicaVigilancia en salud pública</v>
      </c>
      <c r="F5829" t="s">
        <v>297</v>
      </c>
      <c r="G5829" t="s">
        <v>295</v>
      </c>
      <c r="H5829" t="s">
        <v>30</v>
      </c>
      <c r="I5829" s="134" t="s">
        <v>60</v>
      </c>
      <c r="J5829" t="s">
        <v>61</v>
      </c>
      <c r="K5829" t="s">
        <v>62</v>
      </c>
      <c r="L5829" t="s">
        <v>8</v>
      </c>
      <c r="M5829" s="12" t="s">
        <v>2</v>
      </c>
      <c r="N5829" s="92" t="str">
        <f t="shared" si="203"/>
        <v>18910. Proceso integral e integrado de la Vigilancia de la Salud PúblicaVigilancia en salud pública6_DISTRITO3_DICIEMBRE_2025</v>
      </c>
      <c r="O5829" s="75">
        <v>25933181</v>
      </c>
      <c r="R5829" s="21">
        <v>0</v>
      </c>
      <c r="S5829" s="21">
        <v>0</v>
      </c>
    </row>
    <row r="5830" spans="2:19" ht="87" hidden="1">
      <c r="B5830">
        <v>190</v>
      </c>
      <c r="C5830" t="s">
        <v>278</v>
      </c>
      <c r="D5830" t="s">
        <v>279</v>
      </c>
      <c r="E5830" s="91" t="str">
        <f t="shared" si="204"/>
        <v>19010. Proceso integral e integrado de la Vigilancia de la Salud PúblicaVigilancia en salud pública</v>
      </c>
      <c r="F5830" t="s">
        <v>298</v>
      </c>
      <c r="G5830" t="s">
        <v>295</v>
      </c>
      <c r="H5830" t="s">
        <v>30</v>
      </c>
      <c r="I5830" s="134" t="s">
        <v>60</v>
      </c>
      <c r="J5830" t="s">
        <v>61</v>
      </c>
      <c r="K5830" t="s">
        <v>62</v>
      </c>
      <c r="L5830" t="s">
        <v>8</v>
      </c>
      <c r="M5830" s="12" t="s">
        <v>2</v>
      </c>
      <c r="N5830" s="92" t="str">
        <f t="shared" ref="N5830:N5893" si="205">+E5830&amp;L5830&amp;M5830</f>
        <v>19010. Proceso integral e integrado de la Vigilancia de la Salud PúblicaVigilancia en salud pública6_DISTRITO3_DICIEMBRE_2025</v>
      </c>
      <c r="O5830" s="75">
        <v>8432352</v>
      </c>
      <c r="R5830" s="21">
        <v>0</v>
      </c>
      <c r="S5830" s="21">
        <v>0</v>
      </c>
    </row>
    <row r="5831" spans="2:19" ht="87" hidden="1">
      <c r="B5831">
        <v>191</v>
      </c>
      <c r="C5831" t="s">
        <v>278</v>
      </c>
      <c r="D5831" t="s">
        <v>279</v>
      </c>
      <c r="E5831" s="91" t="str">
        <f t="shared" si="204"/>
        <v>19110. Proceso integral e integrado de la Vigilancia de la Salud PúblicaVigilancia en salud pública</v>
      </c>
      <c r="F5831" t="s">
        <v>299</v>
      </c>
      <c r="G5831" t="s">
        <v>281</v>
      </c>
      <c r="H5831" t="s">
        <v>30</v>
      </c>
      <c r="I5831" s="134" t="s">
        <v>60</v>
      </c>
      <c r="J5831" t="s">
        <v>61</v>
      </c>
      <c r="K5831" t="s">
        <v>62</v>
      </c>
      <c r="L5831" t="s">
        <v>8</v>
      </c>
      <c r="M5831" s="12" t="s">
        <v>2</v>
      </c>
      <c r="N5831" s="92" t="str">
        <f t="shared" si="205"/>
        <v>19110. Proceso integral e integrado de la Vigilancia de la Salud PúblicaVigilancia en salud pública6_DISTRITO3_DICIEMBRE_2025</v>
      </c>
      <c r="O5831" s="75">
        <v>7347488</v>
      </c>
      <c r="R5831" s="21">
        <v>0</v>
      </c>
      <c r="S5831" s="21">
        <v>0</v>
      </c>
    </row>
    <row r="5832" spans="2:19" ht="87" hidden="1">
      <c r="B5832">
        <v>192</v>
      </c>
      <c r="C5832" t="s">
        <v>278</v>
      </c>
      <c r="D5832" t="s">
        <v>279</v>
      </c>
      <c r="E5832" s="91" t="str">
        <f t="shared" si="204"/>
        <v>19210. Proceso integral e integrado de la Vigilancia de la Salud PúblicaVigilancia en salud pública</v>
      </c>
      <c r="F5832" t="s">
        <v>300</v>
      </c>
      <c r="G5832" t="s">
        <v>281</v>
      </c>
      <c r="H5832" t="s">
        <v>30</v>
      </c>
      <c r="I5832" s="134" t="s">
        <v>60</v>
      </c>
      <c r="J5832" t="s">
        <v>61</v>
      </c>
      <c r="K5832" t="s">
        <v>62</v>
      </c>
      <c r="L5832" t="s">
        <v>8</v>
      </c>
      <c r="M5832" s="12" t="s">
        <v>2</v>
      </c>
      <c r="N5832" s="92" t="str">
        <f t="shared" si="205"/>
        <v>19210. Proceso integral e integrado de la Vigilancia de la Salud PúblicaVigilancia en salud pública6_DISTRITO3_DICIEMBRE_2025</v>
      </c>
      <c r="O5832" s="75">
        <v>3673744</v>
      </c>
      <c r="R5832" s="21">
        <v>0</v>
      </c>
      <c r="S5832" s="21">
        <v>0</v>
      </c>
    </row>
    <row r="5833" spans="2:19" ht="87" hidden="1">
      <c r="B5833">
        <v>193</v>
      </c>
      <c r="C5833" t="s">
        <v>278</v>
      </c>
      <c r="D5833" t="s">
        <v>279</v>
      </c>
      <c r="E5833" s="91" t="str">
        <f t="shared" si="204"/>
        <v>19310. Proceso integral e integrado de la Vigilancia de la Salud PúblicaVigilancia en salud pública</v>
      </c>
      <c r="F5833" t="s">
        <v>301</v>
      </c>
      <c r="G5833" t="s">
        <v>295</v>
      </c>
      <c r="H5833" t="s">
        <v>30</v>
      </c>
      <c r="I5833" s="134" t="s">
        <v>60</v>
      </c>
      <c r="J5833" t="s">
        <v>61</v>
      </c>
      <c r="K5833" t="s">
        <v>62</v>
      </c>
      <c r="L5833" t="s">
        <v>8</v>
      </c>
      <c r="M5833" s="12" t="s">
        <v>2</v>
      </c>
      <c r="N5833" s="92" t="str">
        <f t="shared" si="205"/>
        <v>19310. Proceso integral e integrado de la Vigilancia de la Salud PúblicaVigilancia en salud pública6_DISTRITO3_DICIEMBRE_2025</v>
      </c>
      <c r="O5833" s="75">
        <v>42556256</v>
      </c>
      <c r="R5833" s="21">
        <v>0</v>
      </c>
      <c r="S5833" s="21">
        <v>0</v>
      </c>
    </row>
    <row r="5834" spans="2:19" ht="87" hidden="1">
      <c r="B5834">
        <v>194</v>
      </c>
      <c r="C5834" t="s">
        <v>278</v>
      </c>
      <c r="D5834" t="s">
        <v>279</v>
      </c>
      <c r="E5834" s="91" t="str">
        <f t="shared" si="204"/>
        <v>19410. Proceso integral e integrado de la Vigilancia de la Salud PúblicaVigilancia en salud pública</v>
      </c>
      <c r="F5834" t="s">
        <v>302</v>
      </c>
      <c r="G5834" t="s">
        <v>295</v>
      </c>
      <c r="H5834" t="s">
        <v>30</v>
      </c>
      <c r="I5834" s="134" t="s">
        <v>60</v>
      </c>
      <c r="J5834" t="s">
        <v>61</v>
      </c>
      <c r="K5834" t="s">
        <v>62</v>
      </c>
      <c r="L5834" t="s">
        <v>8</v>
      </c>
      <c r="M5834" s="12" t="s">
        <v>2</v>
      </c>
      <c r="N5834" s="92" t="str">
        <f t="shared" si="205"/>
        <v>19410. Proceso integral e integrado de la Vigilancia de la Salud PúblicaVigilancia en salud pública6_DISTRITO3_DICIEMBRE_2025</v>
      </c>
      <c r="O5834" s="75">
        <v>38561984</v>
      </c>
      <c r="R5834" s="21">
        <v>0</v>
      </c>
      <c r="S5834" s="21">
        <v>0</v>
      </c>
    </row>
    <row r="5835" spans="2:19" ht="87" hidden="1">
      <c r="B5835">
        <v>195</v>
      </c>
      <c r="C5835" t="s">
        <v>278</v>
      </c>
      <c r="D5835" t="s">
        <v>279</v>
      </c>
      <c r="E5835" s="91" t="str">
        <f t="shared" si="204"/>
        <v>19510. Proceso integral e integrado de la Vigilancia de la Salud PúblicaVigilancia en salud pública</v>
      </c>
      <c r="F5835" t="s">
        <v>303</v>
      </c>
      <c r="G5835" t="s">
        <v>281</v>
      </c>
      <c r="H5835" t="s">
        <v>30</v>
      </c>
      <c r="I5835" s="134" t="s">
        <v>60</v>
      </c>
      <c r="J5835" t="s">
        <v>61</v>
      </c>
      <c r="K5835" t="s">
        <v>62</v>
      </c>
      <c r="L5835" t="s">
        <v>8</v>
      </c>
      <c r="M5835" s="12" t="s">
        <v>2</v>
      </c>
      <c r="N5835" s="92" t="str">
        <f t="shared" si="205"/>
        <v>19510. Proceso integral e integrado de la Vigilancia de la Salud PúblicaVigilancia en salud pública6_DISTRITO3_DICIEMBRE_2025</v>
      </c>
      <c r="O5835" s="75">
        <v>125967504</v>
      </c>
      <c r="R5835" s="21">
        <v>0</v>
      </c>
      <c r="S5835" s="21">
        <v>0</v>
      </c>
    </row>
    <row r="5836" spans="2:19" ht="87" hidden="1">
      <c r="B5836">
        <v>196</v>
      </c>
      <c r="C5836" t="s">
        <v>278</v>
      </c>
      <c r="D5836" t="s">
        <v>279</v>
      </c>
      <c r="E5836" s="91" t="str">
        <f t="shared" si="204"/>
        <v>19610. Proceso integral e integrado de la Vigilancia de la Salud PúblicaVigilancia en salud pública</v>
      </c>
      <c r="F5836" t="s">
        <v>304</v>
      </c>
      <c r="G5836" t="s">
        <v>281</v>
      </c>
      <c r="H5836" t="s">
        <v>30</v>
      </c>
      <c r="I5836" s="134" t="s">
        <v>60</v>
      </c>
      <c r="J5836" t="s">
        <v>61</v>
      </c>
      <c r="K5836" t="s">
        <v>62</v>
      </c>
      <c r="L5836" t="s">
        <v>8</v>
      </c>
      <c r="M5836" s="12" t="s">
        <v>2</v>
      </c>
      <c r="N5836" s="92" t="str">
        <f t="shared" si="205"/>
        <v>19610. Proceso integral e integrado de la Vigilancia de la Salud PúblicaVigilancia en salud pública6_DISTRITO3_DICIEMBRE_2025</v>
      </c>
      <c r="O5836" s="75">
        <v>59199056</v>
      </c>
      <c r="R5836" s="21">
        <v>0</v>
      </c>
      <c r="S5836" s="21">
        <v>0</v>
      </c>
    </row>
    <row r="5837" spans="2:19" ht="87" hidden="1">
      <c r="B5837">
        <v>197</v>
      </c>
      <c r="C5837" t="s">
        <v>278</v>
      </c>
      <c r="D5837" t="s">
        <v>279</v>
      </c>
      <c r="E5837" s="91" t="str">
        <f t="shared" si="204"/>
        <v>19710. Proceso integral e integrado de la Vigilancia de la Salud PúblicaVigilancia en salud pública</v>
      </c>
      <c r="F5837" t="s">
        <v>305</v>
      </c>
      <c r="G5837" t="s">
        <v>281</v>
      </c>
      <c r="H5837" t="s">
        <v>30</v>
      </c>
      <c r="I5837" s="134" t="s">
        <v>60</v>
      </c>
      <c r="J5837" t="s">
        <v>61</v>
      </c>
      <c r="K5837" t="s">
        <v>62</v>
      </c>
      <c r="L5837" t="s">
        <v>8</v>
      </c>
      <c r="M5837" s="12" t="s">
        <v>2</v>
      </c>
      <c r="N5837" s="92" t="str">
        <f t="shared" si="205"/>
        <v>19710. Proceso integral e integrado de la Vigilancia de la Salud PúblicaVigilancia en salud pública6_DISTRITO3_DICIEMBRE_2025</v>
      </c>
      <c r="O5837" s="75">
        <v>34888240</v>
      </c>
      <c r="R5837" s="21">
        <v>0</v>
      </c>
      <c r="S5837" s="21">
        <v>0</v>
      </c>
    </row>
    <row r="5838" spans="2:19" ht="87" hidden="1">
      <c r="B5838">
        <v>198</v>
      </c>
      <c r="C5838" t="s">
        <v>278</v>
      </c>
      <c r="D5838" t="s">
        <v>279</v>
      </c>
      <c r="E5838" s="91" t="str">
        <f t="shared" si="204"/>
        <v>19810. Proceso integral e integrado de la Vigilancia de la Salud PúblicaVigilancia en salud pública</v>
      </c>
      <c r="F5838" t="s">
        <v>306</v>
      </c>
      <c r="G5838" t="s">
        <v>281</v>
      </c>
      <c r="H5838" t="s">
        <v>30</v>
      </c>
      <c r="I5838" s="134" t="s">
        <v>60</v>
      </c>
      <c r="J5838" t="s">
        <v>61</v>
      </c>
      <c r="K5838" t="s">
        <v>62</v>
      </c>
      <c r="L5838" t="s">
        <v>8</v>
      </c>
      <c r="M5838" s="12" t="s">
        <v>2</v>
      </c>
      <c r="N5838" s="92" t="str">
        <f t="shared" si="205"/>
        <v>19810. Proceso integral e integrado de la Vigilancia de la Salud PúblicaVigilancia en salud pública6_DISTRITO3_DICIEMBRE_2025</v>
      </c>
      <c r="O5838" s="75">
        <v>73252976</v>
      </c>
      <c r="R5838" s="21">
        <v>0</v>
      </c>
      <c r="S5838" s="21">
        <v>0</v>
      </c>
    </row>
    <row r="5839" spans="2:19" ht="87" hidden="1">
      <c r="B5839">
        <v>199</v>
      </c>
      <c r="C5839" t="s">
        <v>278</v>
      </c>
      <c r="D5839" t="s">
        <v>279</v>
      </c>
      <c r="E5839" s="91" t="str">
        <f t="shared" si="204"/>
        <v>19910. Proceso integral e integrado de la Vigilancia de la Salud PúblicaVigilancia en salud pública</v>
      </c>
      <c r="F5839" t="s">
        <v>307</v>
      </c>
      <c r="G5839" t="s">
        <v>281</v>
      </c>
      <c r="H5839" t="s">
        <v>30</v>
      </c>
      <c r="I5839" s="134" t="s">
        <v>60</v>
      </c>
      <c r="J5839" t="s">
        <v>61</v>
      </c>
      <c r="K5839" t="s">
        <v>62</v>
      </c>
      <c r="L5839" t="s">
        <v>8</v>
      </c>
      <c r="M5839" s="12" t="s">
        <v>2</v>
      </c>
      <c r="N5839" s="92" t="str">
        <f t="shared" si="205"/>
        <v>19910. Proceso integral e integrado de la Vigilancia de la Salud PúblicaVigilancia en salud pública6_DISTRITO3_DICIEMBRE_2025</v>
      </c>
      <c r="O5839" s="75">
        <v>67631408</v>
      </c>
      <c r="R5839" s="21">
        <v>0</v>
      </c>
      <c r="S5839" s="21">
        <v>0</v>
      </c>
    </row>
    <row r="5840" spans="2:19" ht="87" hidden="1">
      <c r="B5840">
        <v>200</v>
      </c>
      <c r="C5840" t="s">
        <v>278</v>
      </c>
      <c r="D5840" t="s">
        <v>279</v>
      </c>
      <c r="E5840" s="91" t="str">
        <f t="shared" si="204"/>
        <v>20010. Proceso integral e integrado de la Vigilancia de la Salud PúblicaVigilancia en salud pública</v>
      </c>
      <c r="F5840" t="s">
        <v>308</v>
      </c>
      <c r="G5840" t="s">
        <v>281</v>
      </c>
      <c r="H5840" t="s">
        <v>30</v>
      </c>
      <c r="I5840" s="134" t="s">
        <v>60</v>
      </c>
      <c r="J5840" t="s">
        <v>61</v>
      </c>
      <c r="K5840" t="s">
        <v>62</v>
      </c>
      <c r="L5840" t="s">
        <v>8</v>
      </c>
      <c r="M5840" s="12" t="s">
        <v>2</v>
      </c>
      <c r="N5840" s="92" t="str">
        <f t="shared" si="205"/>
        <v>20010. Proceso integral e integrado de la Vigilancia de la Salud PúblicaVigilancia en salud pública6_DISTRITO3_DICIEMBRE_2025</v>
      </c>
      <c r="O5840" s="75">
        <v>62009840</v>
      </c>
      <c r="R5840" s="21">
        <v>0</v>
      </c>
      <c r="S5840" s="21">
        <v>0</v>
      </c>
    </row>
    <row r="5841" spans="2:19" ht="87" hidden="1">
      <c r="B5841">
        <v>201</v>
      </c>
      <c r="C5841" t="s">
        <v>278</v>
      </c>
      <c r="D5841" t="s">
        <v>279</v>
      </c>
      <c r="E5841" s="91" t="str">
        <f t="shared" si="204"/>
        <v>20110. Proceso integral e integrado de la Vigilancia de la Salud PúblicaVigilancia en salud pública</v>
      </c>
      <c r="F5841" t="s">
        <v>309</v>
      </c>
      <c r="G5841" t="s">
        <v>295</v>
      </c>
      <c r="H5841" t="s">
        <v>30</v>
      </c>
      <c r="I5841" s="134" t="s">
        <v>60</v>
      </c>
      <c r="J5841" t="s">
        <v>310</v>
      </c>
      <c r="K5841" t="s">
        <v>62</v>
      </c>
      <c r="L5841" t="s">
        <v>8</v>
      </c>
      <c r="M5841" s="12" t="s">
        <v>2</v>
      </c>
      <c r="N5841" s="92" t="str">
        <f t="shared" si="205"/>
        <v>20110. Proceso integral e integrado de la Vigilancia de la Salud PúblicaVigilancia en salud pública6_DISTRITO3_DICIEMBRE_2025</v>
      </c>
      <c r="O5841" s="75">
        <v>152760</v>
      </c>
      <c r="R5841" s="21">
        <v>0</v>
      </c>
      <c r="S5841" s="21">
        <v>0</v>
      </c>
    </row>
    <row r="5842" spans="2:19" ht="87" hidden="1">
      <c r="B5842">
        <v>202</v>
      </c>
      <c r="C5842" t="s">
        <v>278</v>
      </c>
      <c r="D5842" t="s">
        <v>279</v>
      </c>
      <c r="E5842" s="91" t="str">
        <f t="shared" si="204"/>
        <v>20210. Proceso integral e integrado de la Vigilancia de la Salud PúblicaVigilancia en salud pública</v>
      </c>
      <c r="F5842" t="s">
        <v>311</v>
      </c>
      <c r="G5842" t="s">
        <v>281</v>
      </c>
      <c r="H5842" t="s">
        <v>30</v>
      </c>
      <c r="I5842" s="134" t="s">
        <v>60</v>
      </c>
      <c r="J5842" t="s">
        <v>61</v>
      </c>
      <c r="K5842" t="s">
        <v>62</v>
      </c>
      <c r="L5842" t="s">
        <v>8</v>
      </c>
      <c r="M5842" s="12" t="s">
        <v>2</v>
      </c>
      <c r="N5842" s="92" t="str">
        <f t="shared" si="205"/>
        <v>20210. Proceso integral e integrado de la Vigilancia de la Salud PúblicaVigilancia en salud pública6_DISTRITO3_DICIEMBRE_2025</v>
      </c>
      <c r="O5842" s="75">
        <v>41150864</v>
      </c>
      <c r="R5842" s="21">
        <v>0</v>
      </c>
      <c r="S5842" s="21">
        <v>0</v>
      </c>
    </row>
    <row r="5843" spans="2:19" ht="87" hidden="1">
      <c r="B5843">
        <v>203</v>
      </c>
      <c r="C5843" t="s">
        <v>278</v>
      </c>
      <c r="D5843" t="s">
        <v>279</v>
      </c>
      <c r="E5843" s="91" t="str">
        <f t="shared" si="204"/>
        <v>20310. Proceso integral e integrado de la Vigilancia de la Salud PúblicaVigilancia en salud pública</v>
      </c>
      <c r="F5843" t="s">
        <v>312</v>
      </c>
      <c r="G5843" t="s">
        <v>281</v>
      </c>
      <c r="H5843" t="s">
        <v>30</v>
      </c>
      <c r="I5843" s="134" t="s">
        <v>60</v>
      </c>
      <c r="J5843" t="s">
        <v>61</v>
      </c>
      <c r="K5843" t="s">
        <v>62</v>
      </c>
      <c r="L5843" t="s">
        <v>8</v>
      </c>
      <c r="M5843" s="12" t="s">
        <v>2</v>
      </c>
      <c r="N5843" s="92" t="str">
        <f t="shared" si="205"/>
        <v>20310. Proceso integral e integrado de la Vigilancia de la Salud PúblicaVigilancia en salud pública6_DISTRITO3_DICIEMBRE_2025</v>
      </c>
      <c r="O5843" s="75">
        <v>37156592</v>
      </c>
      <c r="R5843" s="21">
        <v>0</v>
      </c>
      <c r="S5843" s="21">
        <v>0</v>
      </c>
    </row>
    <row r="5844" spans="2:19" ht="87" hidden="1">
      <c r="B5844">
        <v>204</v>
      </c>
      <c r="C5844" t="s">
        <v>278</v>
      </c>
      <c r="D5844" t="s">
        <v>279</v>
      </c>
      <c r="E5844" s="91" t="str">
        <f t="shared" ref="E5844:E5907" si="206">B5844&amp;C5844&amp;D5844</f>
        <v>20410. Proceso integral e integrado de la Vigilancia de la Salud PúblicaVigilancia en salud pública</v>
      </c>
      <c r="F5844" t="s">
        <v>313</v>
      </c>
      <c r="G5844" t="s">
        <v>281</v>
      </c>
      <c r="H5844" t="s">
        <v>30</v>
      </c>
      <c r="I5844" s="134" t="s">
        <v>60</v>
      </c>
      <c r="J5844" t="s">
        <v>61</v>
      </c>
      <c r="K5844" t="s">
        <v>62</v>
      </c>
      <c r="L5844" t="s">
        <v>8</v>
      </c>
      <c r="M5844" s="12" t="s">
        <v>2</v>
      </c>
      <c r="N5844" s="92" t="str">
        <f t="shared" si="205"/>
        <v>20410. Proceso integral e integrado de la Vigilancia de la Salud PúblicaVigilancia en salud pública6_DISTRITO3_DICIEMBRE_2025</v>
      </c>
      <c r="O5844" s="75">
        <v>33162320</v>
      </c>
      <c r="R5844" s="21">
        <v>0</v>
      </c>
      <c r="S5844" s="21">
        <v>0</v>
      </c>
    </row>
    <row r="5845" spans="2:19" ht="87" hidden="1">
      <c r="B5845">
        <v>205</v>
      </c>
      <c r="C5845" t="s">
        <v>278</v>
      </c>
      <c r="D5845" t="s">
        <v>279</v>
      </c>
      <c r="E5845" s="91" t="str">
        <f t="shared" si="206"/>
        <v>20510. Proceso integral e integrado de la Vigilancia de la Salud PúblicaVigilancia en salud pública</v>
      </c>
      <c r="F5845" t="s">
        <v>314</v>
      </c>
      <c r="G5845" t="s">
        <v>281</v>
      </c>
      <c r="H5845" t="s">
        <v>30</v>
      </c>
      <c r="I5845" s="134" t="s">
        <v>60</v>
      </c>
      <c r="J5845" t="s">
        <v>61</v>
      </c>
      <c r="K5845" t="s">
        <v>62</v>
      </c>
      <c r="L5845" t="s">
        <v>8</v>
      </c>
      <c r="M5845" s="12" t="s">
        <v>2</v>
      </c>
      <c r="N5845" s="92" t="str">
        <f t="shared" si="205"/>
        <v>20510. Proceso integral e integrado de la Vigilancia de la Salud PúblicaVigilancia en salud pública6_DISTRITO3_DICIEMBRE_2025</v>
      </c>
      <c r="O5845" s="75">
        <v>11243136</v>
      </c>
      <c r="R5845" s="21">
        <v>0</v>
      </c>
      <c r="S5845" s="21">
        <v>0</v>
      </c>
    </row>
    <row r="5846" spans="2:19" ht="87" hidden="1">
      <c r="B5846">
        <v>206</v>
      </c>
      <c r="C5846" t="s">
        <v>278</v>
      </c>
      <c r="D5846" t="s">
        <v>279</v>
      </c>
      <c r="E5846" s="91" t="str">
        <f t="shared" si="206"/>
        <v>20610. Proceso integral e integrado de la Vigilancia de la Salud PúblicaVigilancia en salud pública</v>
      </c>
      <c r="F5846" t="s">
        <v>315</v>
      </c>
      <c r="G5846" t="s">
        <v>281</v>
      </c>
      <c r="H5846" t="s">
        <v>30</v>
      </c>
      <c r="I5846" s="134" t="s">
        <v>60</v>
      </c>
      <c r="J5846" t="s">
        <v>61</v>
      </c>
      <c r="K5846" t="s">
        <v>62</v>
      </c>
      <c r="L5846" t="s">
        <v>8</v>
      </c>
      <c r="M5846" s="12" t="s">
        <v>2</v>
      </c>
      <c r="N5846" s="92" t="str">
        <f t="shared" si="205"/>
        <v>20610. Proceso integral e integrado de la Vigilancia de la Salud PúblicaVigilancia en salud pública6_DISTRITO3_DICIEMBRE_2025</v>
      </c>
      <c r="O5846" s="75">
        <v>7347488</v>
      </c>
      <c r="R5846" s="21">
        <v>0</v>
      </c>
      <c r="S5846" s="21">
        <v>0</v>
      </c>
    </row>
    <row r="5847" spans="2:19" ht="87" hidden="1">
      <c r="B5847">
        <v>207</v>
      </c>
      <c r="C5847" t="s">
        <v>278</v>
      </c>
      <c r="D5847" t="s">
        <v>279</v>
      </c>
      <c r="E5847" s="91" t="str">
        <f t="shared" si="206"/>
        <v>20710. Proceso integral e integrado de la Vigilancia de la Salud PúblicaVigilancia en salud pública</v>
      </c>
      <c r="F5847" t="s">
        <v>316</v>
      </c>
      <c r="G5847" t="s">
        <v>281</v>
      </c>
      <c r="H5847" t="s">
        <v>30</v>
      </c>
      <c r="I5847" s="134" t="s">
        <v>60</v>
      </c>
      <c r="J5847" t="s">
        <v>61</v>
      </c>
      <c r="K5847" t="s">
        <v>62</v>
      </c>
      <c r="L5847" t="s">
        <v>8</v>
      </c>
      <c r="M5847" s="12" t="s">
        <v>2</v>
      </c>
      <c r="N5847" s="92" t="str">
        <f t="shared" si="205"/>
        <v>20710. Proceso integral e integrado de la Vigilancia de la Salud PúblicaVigilancia en salud pública6_DISTRITO3_DICIEMBRE_2025</v>
      </c>
      <c r="O5847" s="75">
        <v>8210448</v>
      </c>
      <c r="R5847" s="21">
        <v>0</v>
      </c>
      <c r="S5847" s="21">
        <v>0</v>
      </c>
    </row>
    <row r="5848" spans="2:19" ht="87" hidden="1">
      <c r="B5848">
        <v>208</v>
      </c>
      <c r="C5848" t="s">
        <v>278</v>
      </c>
      <c r="D5848" t="s">
        <v>279</v>
      </c>
      <c r="E5848" s="91" t="str">
        <f t="shared" si="206"/>
        <v>20810. Proceso integral e integrado de la Vigilancia de la Salud PúblicaVigilancia en salud pública</v>
      </c>
      <c r="F5848" t="s">
        <v>317</v>
      </c>
      <c r="G5848" t="s">
        <v>295</v>
      </c>
      <c r="H5848" t="s">
        <v>30</v>
      </c>
      <c r="I5848" s="134" t="s">
        <v>60</v>
      </c>
      <c r="J5848" t="s">
        <v>61</v>
      </c>
      <c r="K5848" t="s">
        <v>62</v>
      </c>
      <c r="L5848" t="s">
        <v>8</v>
      </c>
      <c r="M5848" s="12" t="s">
        <v>2</v>
      </c>
      <c r="N5848" s="92" t="str">
        <f t="shared" si="205"/>
        <v>20810. Proceso integral e integrado de la Vigilancia de la Salud PúblicaVigilancia en salud pública6_DISTRITO3_DICIEMBRE_2025</v>
      </c>
      <c r="O5848" s="75">
        <v>12969056</v>
      </c>
      <c r="R5848" s="21">
        <v>0</v>
      </c>
      <c r="S5848" s="21">
        <v>0</v>
      </c>
    </row>
    <row r="5849" spans="2:19" ht="87" hidden="1">
      <c r="B5849">
        <v>209</v>
      </c>
      <c r="C5849" t="s">
        <v>278</v>
      </c>
      <c r="D5849" t="s">
        <v>279</v>
      </c>
      <c r="E5849" s="91" t="str">
        <f t="shared" si="206"/>
        <v>20910. Proceso integral e integrado de la Vigilancia de la Salud PúblicaVigilancia en salud pública</v>
      </c>
      <c r="F5849" t="s">
        <v>318</v>
      </c>
      <c r="G5849" t="s">
        <v>295</v>
      </c>
      <c r="H5849" t="s">
        <v>30</v>
      </c>
      <c r="I5849" s="134" t="s">
        <v>60</v>
      </c>
      <c r="J5849" t="s">
        <v>61</v>
      </c>
      <c r="K5849" t="s">
        <v>62</v>
      </c>
      <c r="L5849" t="s">
        <v>8</v>
      </c>
      <c r="M5849" s="12" t="s">
        <v>2</v>
      </c>
      <c r="N5849" s="92" t="str">
        <f t="shared" si="205"/>
        <v>20910. Proceso integral e integrado de la Vigilancia de la Salud PúblicaVigilancia en salud pública6_DISTRITO3_DICIEMBRE_2025</v>
      </c>
      <c r="O5849" s="75">
        <v>7988544</v>
      </c>
      <c r="R5849" s="21">
        <v>0</v>
      </c>
      <c r="S5849" s="21">
        <v>0</v>
      </c>
    </row>
    <row r="5850" spans="2:19" ht="87" hidden="1">
      <c r="B5850">
        <v>210</v>
      </c>
      <c r="C5850" t="s">
        <v>278</v>
      </c>
      <c r="D5850" t="s">
        <v>279</v>
      </c>
      <c r="E5850" s="91" t="str">
        <f t="shared" si="206"/>
        <v>21010. Proceso integral e integrado de la Vigilancia de la Salud PúblicaVigilancia en salud pública</v>
      </c>
      <c r="F5850" t="s">
        <v>319</v>
      </c>
      <c r="G5850" t="s">
        <v>295</v>
      </c>
      <c r="H5850" t="s">
        <v>30</v>
      </c>
      <c r="I5850" s="134" t="s">
        <v>60</v>
      </c>
      <c r="J5850" t="s">
        <v>61</v>
      </c>
      <c r="K5850" t="s">
        <v>80</v>
      </c>
      <c r="L5850" t="s">
        <v>8</v>
      </c>
      <c r="M5850" s="12" t="s">
        <v>2</v>
      </c>
      <c r="N5850" s="92" t="str">
        <f t="shared" si="205"/>
        <v>21010. Proceso integral e integrado de la Vigilancia de la Salud PúblicaVigilancia en salud pública6_DISTRITO3_DICIEMBRE_2025</v>
      </c>
      <c r="O5850" s="75">
        <v>70836688</v>
      </c>
      <c r="R5850" s="21">
        <v>1</v>
      </c>
      <c r="S5850" s="21">
        <v>70836688</v>
      </c>
    </row>
    <row r="5851" spans="2:19" ht="87" hidden="1">
      <c r="B5851">
        <v>211</v>
      </c>
      <c r="C5851" t="s">
        <v>278</v>
      </c>
      <c r="D5851" t="s">
        <v>279</v>
      </c>
      <c r="E5851" s="91" t="str">
        <f t="shared" si="206"/>
        <v>21110. Proceso integral e integrado de la Vigilancia de la Salud PúblicaVigilancia en salud pública</v>
      </c>
      <c r="F5851" t="s">
        <v>320</v>
      </c>
      <c r="G5851" t="s">
        <v>295</v>
      </c>
      <c r="H5851" t="s">
        <v>30</v>
      </c>
      <c r="I5851" s="134" t="s">
        <v>60</v>
      </c>
      <c r="J5851" t="s">
        <v>61</v>
      </c>
      <c r="K5851" t="s">
        <v>80</v>
      </c>
      <c r="L5851" t="s">
        <v>8</v>
      </c>
      <c r="M5851" s="12" t="s">
        <v>2</v>
      </c>
      <c r="N5851" s="92" t="str">
        <f t="shared" si="205"/>
        <v>21110. Proceso integral e integrado de la Vigilancia de la Salud PúblicaVigilancia en salud pública6_DISTRITO3_DICIEMBRE_2025</v>
      </c>
      <c r="O5851" s="75">
        <v>25938112</v>
      </c>
      <c r="R5851" s="21">
        <v>1</v>
      </c>
      <c r="S5851" s="21">
        <v>25938112</v>
      </c>
    </row>
    <row r="5852" spans="2:19" ht="87" hidden="1">
      <c r="B5852">
        <v>212</v>
      </c>
      <c r="C5852" t="s">
        <v>278</v>
      </c>
      <c r="D5852" t="s">
        <v>279</v>
      </c>
      <c r="E5852" s="91" t="str">
        <f t="shared" si="206"/>
        <v>21210. Proceso integral e integrado de la Vigilancia de la Salud PúblicaVigilancia en salud pública</v>
      </c>
      <c r="F5852" t="s">
        <v>321</v>
      </c>
      <c r="G5852" t="s">
        <v>295</v>
      </c>
      <c r="H5852" t="s">
        <v>30</v>
      </c>
      <c r="I5852" s="134" t="s">
        <v>60</v>
      </c>
      <c r="J5852" t="s">
        <v>61</v>
      </c>
      <c r="K5852" t="s">
        <v>80</v>
      </c>
      <c r="L5852" t="s">
        <v>8</v>
      </c>
      <c r="M5852" s="12" t="s">
        <v>2</v>
      </c>
      <c r="N5852" s="92" t="str">
        <f t="shared" si="205"/>
        <v>21210. Proceso integral e integrado de la Vigilancia de la Salud PúblicaVigilancia en salud pública6_DISTRITO3_DICIEMBRE_2025</v>
      </c>
      <c r="O5852" s="75">
        <v>100000000</v>
      </c>
      <c r="R5852" s="21">
        <v>0</v>
      </c>
      <c r="S5852" s="21">
        <v>0</v>
      </c>
    </row>
    <row r="5853" spans="2:19" ht="87" hidden="1">
      <c r="B5853">
        <v>213</v>
      </c>
      <c r="C5853" t="s">
        <v>278</v>
      </c>
      <c r="D5853" t="s">
        <v>279</v>
      </c>
      <c r="E5853" s="91" t="str">
        <f t="shared" si="206"/>
        <v>21310. Proceso integral e integrado de la Vigilancia de la Salud PúblicaVigilancia en salud pública</v>
      </c>
      <c r="F5853" t="s">
        <v>322</v>
      </c>
      <c r="G5853" t="s">
        <v>281</v>
      </c>
      <c r="H5853" t="s">
        <v>30</v>
      </c>
      <c r="I5853" s="134" t="s">
        <v>60</v>
      </c>
      <c r="J5853" t="s">
        <v>61</v>
      </c>
      <c r="K5853" t="s">
        <v>62</v>
      </c>
      <c r="L5853" t="s">
        <v>8</v>
      </c>
      <c r="M5853" s="12" t="s">
        <v>2</v>
      </c>
      <c r="N5853" s="92" t="str">
        <f t="shared" si="205"/>
        <v>21310. Proceso integral e integrado de la Vigilancia de la Salud PúblicaVigilancia en salud pública6_DISTRITO3_DICIEMBRE_2025</v>
      </c>
      <c r="O5853" s="75">
        <v>92953120</v>
      </c>
      <c r="R5853" s="21">
        <v>0</v>
      </c>
      <c r="S5853" s="21">
        <v>0</v>
      </c>
    </row>
    <row r="5854" spans="2:19" ht="87" hidden="1">
      <c r="B5854">
        <v>214</v>
      </c>
      <c r="C5854" t="s">
        <v>278</v>
      </c>
      <c r="D5854" t="s">
        <v>279</v>
      </c>
      <c r="E5854" s="91" t="str">
        <f t="shared" si="206"/>
        <v>21410. Proceso integral e integrado de la Vigilancia de la Salud PúblicaVigilancia en salud pública</v>
      </c>
      <c r="F5854" t="s">
        <v>323</v>
      </c>
      <c r="G5854" t="s">
        <v>281</v>
      </c>
      <c r="H5854" t="s">
        <v>30</v>
      </c>
      <c r="I5854" s="134" t="s">
        <v>60</v>
      </c>
      <c r="J5854" t="s">
        <v>61</v>
      </c>
      <c r="K5854" t="s">
        <v>62</v>
      </c>
      <c r="L5854" t="s">
        <v>8</v>
      </c>
      <c r="M5854" s="12" t="s">
        <v>2</v>
      </c>
      <c r="N5854" s="92" t="str">
        <f t="shared" si="205"/>
        <v>21410. Proceso integral e integrado de la Vigilancia de la Salud PúblicaVigilancia en salud pública6_DISTRITO3_DICIEMBRE_2025</v>
      </c>
      <c r="O5854" s="75">
        <v>72587264</v>
      </c>
      <c r="R5854" s="21">
        <v>0</v>
      </c>
      <c r="S5854" s="21">
        <v>0</v>
      </c>
    </row>
    <row r="5855" spans="2:19" ht="87" hidden="1">
      <c r="B5855">
        <v>215</v>
      </c>
      <c r="C5855" t="s">
        <v>278</v>
      </c>
      <c r="D5855" t="s">
        <v>279</v>
      </c>
      <c r="E5855" s="91" t="str">
        <f t="shared" si="206"/>
        <v>21510. Proceso integral e integrado de la Vigilancia de la Salud PúblicaVigilancia en salud pública</v>
      </c>
      <c r="F5855" t="s">
        <v>324</v>
      </c>
      <c r="G5855" t="s">
        <v>295</v>
      </c>
      <c r="H5855" t="s">
        <v>30</v>
      </c>
      <c r="I5855" s="134" t="s">
        <v>60</v>
      </c>
      <c r="J5855" t="s">
        <v>325</v>
      </c>
      <c r="K5855" t="s">
        <v>62</v>
      </c>
      <c r="L5855" t="s">
        <v>8</v>
      </c>
      <c r="M5855" s="12" t="s">
        <v>2</v>
      </c>
      <c r="N5855" s="92" t="str">
        <f t="shared" si="205"/>
        <v>21510. Proceso integral e integrado de la Vigilancia de la Salud PúblicaVigilancia en salud pública6_DISTRITO3_DICIEMBRE_2025</v>
      </c>
      <c r="O5855" s="75">
        <v>211452</v>
      </c>
      <c r="R5855" s="21">
        <v>0</v>
      </c>
      <c r="S5855" s="21">
        <v>0</v>
      </c>
    </row>
    <row r="5856" spans="2:19" ht="87" hidden="1">
      <c r="B5856">
        <v>216</v>
      </c>
      <c r="C5856" t="s">
        <v>278</v>
      </c>
      <c r="D5856" t="s">
        <v>279</v>
      </c>
      <c r="E5856" s="91" t="str">
        <f t="shared" si="206"/>
        <v>21610. Proceso integral e integrado de la Vigilancia de la Salud PúblicaVigilancia en salud pública</v>
      </c>
      <c r="F5856" t="s">
        <v>326</v>
      </c>
      <c r="G5856" t="s">
        <v>281</v>
      </c>
      <c r="H5856" t="s">
        <v>30</v>
      </c>
      <c r="I5856" s="134" t="s">
        <v>60</v>
      </c>
      <c r="J5856" t="s">
        <v>61</v>
      </c>
      <c r="K5856" t="s">
        <v>80</v>
      </c>
      <c r="L5856" t="s">
        <v>8</v>
      </c>
      <c r="M5856" s="12" t="s">
        <v>2</v>
      </c>
      <c r="N5856" s="92" t="str">
        <f t="shared" si="205"/>
        <v>21610. Proceso integral e integrado de la Vigilancia de la Salud PúblicaVigilancia en salud pública6_DISTRITO3_DICIEMBRE_2025</v>
      </c>
      <c r="O5856" s="75">
        <v>30252912</v>
      </c>
      <c r="R5856" s="21">
        <v>0</v>
      </c>
      <c r="S5856" s="21">
        <v>0</v>
      </c>
    </row>
    <row r="5857" spans="2:19" ht="87" hidden="1">
      <c r="B5857">
        <v>217</v>
      </c>
      <c r="C5857" t="s">
        <v>278</v>
      </c>
      <c r="D5857" t="s">
        <v>279</v>
      </c>
      <c r="E5857" s="91" t="str">
        <f t="shared" si="206"/>
        <v>21710. Proceso integral e integrado de la Vigilancia de la Salud PúblicaVigilancia en salud pública</v>
      </c>
      <c r="F5857" t="s">
        <v>327</v>
      </c>
      <c r="G5857" t="s">
        <v>281</v>
      </c>
      <c r="H5857" t="s">
        <v>30</v>
      </c>
      <c r="I5857" s="134" t="s">
        <v>60</v>
      </c>
      <c r="J5857" t="s">
        <v>61</v>
      </c>
      <c r="K5857" t="s">
        <v>62</v>
      </c>
      <c r="L5857" t="s">
        <v>8</v>
      </c>
      <c r="M5857" s="12" t="s">
        <v>2</v>
      </c>
      <c r="N5857" s="92" t="str">
        <f t="shared" si="205"/>
        <v>21710. Proceso integral e integrado de la Vigilancia de la Salud PúblicaVigilancia en salud pública6_DISTRITO3_DICIEMBRE_2025</v>
      </c>
      <c r="O5857" s="75">
        <v>3994272</v>
      </c>
      <c r="R5857" s="21">
        <v>0</v>
      </c>
      <c r="S5857" s="21">
        <v>0</v>
      </c>
    </row>
    <row r="5858" spans="2:19" ht="87" hidden="1">
      <c r="B5858">
        <v>218</v>
      </c>
      <c r="C5858" t="s">
        <v>278</v>
      </c>
      <c r="D5858" t="s">
        <v>279</v>
      </c>
      <c r="E5858" s="91" t="str">
        <f t="shared" si="206"/>
        <v>21810. Proceso integral e integrado de la Vigilancia de la Salud PúblicaVigilancia en salud pública</v>
      </c>
      <c r="F5858" t="s">
        <v>328</v>
      </c>
      <c r="G5858" t="s">
        <v>281</v>
      </c>
      <c r="H5858" t="s">
        <v>30</v>
      </c>
      <c r="I5858" s="134" t="s">
        <v>60</v>
      </c>
      <c r="J5858" t="s">
        <v>61</v>
      </c>
      <c r="K5858" t="s">
        <v>62</v>
      </c>
      <c r="L5858" t="s">
        <v>8</v>
      </c>
      <c r="M5858" s="12" t="s">
        <v>2</v>
      </c>
      <c r="N5858" s="92" t="str">
        <f t="shared" si="205"/>
        <v>21810. Proceso integral e integrado de la Vigilancia de la Salud PúblicaVigilancia en salud pública6_DISTRITO3_DICIEMBRE_2025</v>
      </c>
      <c r="O5858" s="75">
        <v>7347488</v>
      </c>
      <c r="R5858" s="21">
        <v>0</v>
      </c>
      <c r="S5858" s="21">
        <v>0</v>
      </c>
    </row>
    <row r="5859" spans="2:19" ht="87" hidden="1">
      <c r="B5859">
        <v>219</v>
      </c>
      <c r="C5859" t="s">
        <v>278</v>
      </c>
      <c r="D5859" t="s">
        <v>279</v>
      </c>
      <c r="E5859" s="91" t="str">
        <f t="shared" si="206"/>
        <v>21910. Proceso integral e integrado de la Vigilancia de la Salud PúblicaVigilancia en salud pública</v>
      </c>
      <c r="F5859" t="s">
        <v>329</v>
      </c>
      <c r="G5859" t="s">
        <v>281</v>
      </c>
      <c r="H5859" t="s">
        <v>30</v>
      </c>
      <c r="I5859" s="134" t="s">
        <v>60</v>
      </c>
      <c r="J5859" t="s">
        <v>61</v>
      </c>
      <c r="K5859" t="s">
        <v>62</v>
      </c>
      <c r="L5859" t="s">
        <v>8</v>
      </c>
      <c r="M5859" s="12" t="s">
        <v>2</v>
      </c>
      <c r="N5859" s="92" t="str">
        <f t="shared" si="205"/>
        <v>21910. Proceso integral e integrado de la Vigilancia de la Salud PúblicaVigilancia en salud pública6_DISTRITO3_DICIEMBRE_2025</v>
      </c>
      <c r="O5859" s="75">
        <v>6484528</v>
      </c>
      <c r="R5859" s="21">
        <v>0</v>
      </c>
      <c r="S5859" s="21">
        <v>0</v>
      </c>
    </row>
    <row r="5860" spans="2:19" ht="87" hidden="1">
      <c r="B5860">
        <v>220</v>
      </c>
      <c r="C5860" t="s">
        <v>278</v>
      </c>
      <c r="D5860" t="s">
        <v>279</v>
      </c>
      <c r="E5860" s="91" t="str">
        <f t="shared" si="206"/>
        <v>22010. Proceso integral e integrado de la Vigilancia de la Salud PúblicaVigilancia en salud pública</v>
      </c>
      <c r="F5860" t="s">
        <v>330</v>
      </c>
      <c r="G5860" t="s">
        <v>281</v>
      </c>
      <c r="H5860" t="s">
        <v>30</v>
      </c>
      <c r="I5860" s="134" t="s">
        <v>60</v>
      </c>
      <c r="J5860" t="s">
        <v>61</v>
      </c>
      <c r="K5860" t="s">
        <v>62</v>
      </c>
      <c r="L5860" t="s">
        <v>8</v>
      </c>
      <c r="M5860" s="12" t="s">
        <v>2</v>
      </c>
      <c r="N5860" s="92" t="str">
        <f t="shared" si="205"/>
        <v>22010. Proceso integral e integrado de la Vigilancia de la Salud PúblicaVigilancia en salud pública6_DISTRITO3_DICIEMBRE_2025</v>
      </c>
      <c r="O5860" s="75">
        <v>5621568</v>
      </c>
      <c r="R5860" s="21">
        <v>0</v>
      </c>
      <c r="S5860" s="21">
        <v>0</v>
      </c>
    </row>
    <row r="5861" spans="2:19" ht="87" hidden="1">
      <c r="B5861">
        <v>221</v>
      </c>
      <c r="C5861" t="s">
        <v>278</v>
      </c>
      <c r="D5861" t="s">
        <v>279</v>
      </c>
      <c r="E5861" s="91" t="str">
        <f t="shared" si="206"/>
        <v>22110. Proceso integral e integrado de la Vigilancia de la Salud PúblicaVigilancia en salud pública</v>
      </c>
      <c r="F5861" t="s">
        <v>331</v>
      </c>
      <c r="G5861" t="s">
        <v>295</v>
      </c>
      <c r="H5861" t="s">
        <v>30</v>
      </c>
      <c r="I5861" s="134" t="s">
        <v>60</v>
      </c>
      <c r="J5861" t="s">
        <v>61</v>
      </c>
      <c r="K5861" t="s">
        <v>80</v>
      </c>
      <c r="L5861" t="s">
        <v>8</v>
      </c>
      <c r="M5861" s="12" t="s">
        <v>2</v>
      </c>
      <c r="N5861" s="92" t="str">
        <f t="shared" si="205"/>
        <v>22110. Proceso integral e integrado de la Vigilancia de la Salud PúblicaVigilancia en salud pública6_DISTRITO3_DICIEMBRE_2025</v>
      </c>
      <c r="O5861" s="75">
        <v>149094832</v>
      </c>
      <c r="R5861" s="21">
        <v>0</v>
      </c>
      <c r="S5861" s="21">
        <v>0</v>
      </c>
    </row>
    <row r="5862" spans="2:19" ht="87" hidden="1">
      <c r="B5862">
        <v>222</v>
      </c>
      <c r="C5862" t="s">
        <v>278</v>
      </c>
      <c r="D5862" t="s">
        <v>279</v>
      </c>
      <c r="E5862" s="91" t="str">
        <f t="shared" si="206"/>
        <v>22210. Proceso integral e integrado de la Vigilancia de la Salud PúblicaVigilancia en salud pública</v>
      </c>
      <c r="F5862" t="s">
        <v>332</v>
      </c>
      <c r="G5862" t="s">
        <v>281</v>
      </c>
      <c r="H5862" t="s">
        <v>30</v>
      </c>
      <c r="I5862" s="134" t="s">
        <v>60</v>
      </c>
      <c r="J5862" t="s">
        <v>61</v>
      </c>
      <c r="K5862" t="s">
        <v>62</v>
      </c>
      <c r="L5862" t="s">
        <v>8</v>
      </c>
      <c r="M5862" s="12" t="s">
        <v>2</v>
      </c>
      <c r="N5862" s="92" t="str">
        <f t="shared" si="205"/>
        <v>22210. Proceso integral e integrado de la Vigilancia de la Salud PúblicaVigilancia en salud pública6_DISTRITO3_DICIEMBRE_2025</v>
      </c>
      <c r="O5862" s="75">
        <v>18590624</v>
      </c>
      <c r="R5862" s="21">
        <v>0</v>
      </c>
      <c r="S5862" s="21">
        <v>0</v>
      </c>
    </row>
    <row r="5863" spans="2:19" ht="87" hidden="1">
      <c r="B5863">
        <v>223</v>
      </c>
      <c r="C5863" t="s">
        <v>278</v>
      </c>
      <c r="D5863" t="s">
        <v>279</v>
      </c>
      <c r="E5863" s="91" t="str">
        <f t="shared" si="206"/>
        <v>22310. Proceso integral e integrado de la Vigilancia de la Salud PúblicaVigilancia en salud pública</v>
      </c>
      <c r="F5863" t="s">
        <v>333</v>
      </c>
      <c r="G5863" t="s">
        <v>281</v>
      </c>
      <c r="H5863" t="s">
        <v>30</v>
      </c>
      <c r="I5863" s="134" t="s">
        <v>60</v>
      </c>
      <c r="J5863" t="s">
        <v>61</v>
      </c>
      <c r="K5863" t="s">
        <v>62</v>
      </c>
      <c r="L5863" t="s">
        <v>8</v>
      </c>
      <c r="M5863" s="12" t="s">
        <v>2</v>
      </c>
      <c r="N5863" s="92" t="str">
        <f t="shared" si="205"/>
        <v>22310. Proceso integral e integrado de la Vigilancia de la Salud PúblicaVigilancia en salud pública6_DISTRITO3_DICIEMBRE_2025</v>
      </c>
      <c r="O5863" s="75">
        <v>29488576</v>
      </c>
      <c r="R5863" s="21">
        <v>0</v>
      </c>
      <c r="S5863" s="21">
        <v>0</v>
      </c>
    </row>
    <row r="5864" spans="2:19" ht="87" hidden="1">
      <c r="B5864">
        <v>224</v>
      </c>
      <c r="C5864" t="s">
        <v>278</v>
      </c>
      <c r="D5864" t="s">
        <v>279</v>
      </c>
      <c r="E5864" s="91" t="str">
        <f t="shared" si="206"/>
        <v>22410. Proceso integral e integrado de la Vigilancia de la Salud PúblicaVigilancia en salud pública</v>
      </c>
      <c r="F5864" t="s">
        <v>334</v>
      </c>
      <c r="G5864" t="s">
        <v>295</v>
      </c>
      <c r="H5864" t="s">
        <v>30</v>
      </c>
      <c r="I5864" s="134" t="s">
        <v>60</v>
      </c>
      <c r="J5864" t="s">
        <v>61</v>
      </c>
      <c r="K5864" t="s">
        <v>62</v>
      </c>
      <c r="L5864" t="s">
        <v>8</v>
      </c>
      <c r="M5864" s="12" t="s">
        <v>2</v>
      </c>
      <c r="N5864" s="92" t="str">
        <f t="shared" si="205"/>
        <v>22410. Proceso integral e integrado de la Vigilancia de la Salud PúblicaVigilancia en salud pública6_DISTRITO3_DICIEMBRE_2025</v>
      </c>
      <c r="O5864" s="75">
        <v>3994272</v>
      </c>
      <c r="R5864" s="21">
        <v>0</v>
      </c>
      <c r="S5864" s="21">
        <v>0</v>
      </c>
    </row>
    <row r="5865" spans="2:19" ht="87" hidden="1">
      <c r="B5865">
        <v>225</v>
      </c>
      <c r="C5865" t="s">
        <v>278</v>
      </c>
      <c r="D5865" t="s">
        <v>279</v>
      </c>
      <c r="E5865" s="91" t="str">
        <f t="shared" si="206"/>
        <v>22510. Proceso integral e integrado de la Vigilancia de la Salud PúblicaVigilancia en salud pública</v>
      </c>
      <c r="F5865" t="s">
        <v>335</v>
      </c>
      <c r="G5865" t="s">
        <v>281</v>
      </c>
      <c r="H5865" t="s">
        <v>30</v>
      </c>
      <c r="I5865" s="134" t="s">
        <v>60</v>
      </c>
      <c r="J5865" t="s">
        <v>61</v>
      </c>
      <c r="K5865" t="s">
        <v>62</v>
      </c>
      <c r="L5865" t="s">
        <v>8</v>
      </c>
      <c r="M5865" s="12" t="s">
        <v>2</v>
      </c>
      <c r="N5865" s="92" t="str">
        <f t="shared" si="205"/>
        <v>22510. Proceso integral e integrado de la Vigilancia de la Salud PúblicaVigilancia en salud pública6_DISTRITO3_DICIEMBRE_2025</v>
      </c>
      <c r="O5865" s="75">
        <v>7347488</v>
      </c>
      <c r="R5865" s="21">
        <v>0</v>
      </c>
      <c r="S5865" s="21">
        <v>0</v>
      </c>
    </row>
    <row r="5866" spans="2:19" ht="87" hidden="1">
      <c r="B5866">
        <v>226</v>
      </c>
      <c r="C5866" t="s">
        <v>278</v>
      </c>
      <c r="D5866" t="s">
        <v>279</v>
      </c>
      <c r="E5866" s="91" t="str">
        <f t="shared" si="206"/>
        <v>22610. Proceso integral e integrado de la Vigilancia de la Salud PúblicaVigilancia en salud pública</v>
      </c>
      <c r="F5866" t="s">
        <v>336</v>
      </c>
      <c r="G5866" t="s">
        <v>281</v>
      </c>
      <c r="H5866" t="s">
        <v>30</v>
      </c>
      <c r="I5866" s="134" t="s">
        <v>60</v>
      </c>
      <c r="J5866" t="s">
        <v>61</v>
      </c>
      <c r="K5866" t="s">
        <v>80</v>
      </c>
      <c r="L5866" t="s">
        <v>8</v>
      </c>
      <c r="M5866" s="12" t="s">
        <v>2</v>
      </c>
      <c r="N5866" s="92" t="str">
        <f t="shared" si="205"/>
        <v>22610. Proceso integral e integrado de la Vigilancia de la Salud PúblicaVigilancia en salud pública6_DISTRITO3_DICIEMBRE_2025</v>
      </c>
      <c r="O5866" s="75">
        <v>95295440</v>
      </c>
      <c r="R5866" s="21">
        <v>0</v>
      </c>
      <c r="S5866" s="21">
        <v>0</v>
      </c>
    </row>
    <row r="5867" spans="2:19" ht="87" hidden="1">
      <c r="B5867">
        <v>227</v>
      </c>
      <c r="C5867" t="s">
        <v>278</v>
      </c>
      <c r="D5867" t="s">
        <v>279</v>
      </c>
      <c r="E5867" s="91" t="str">
        <f t="shared" si="206"/>
        <v>22710. Proceso integral e integrado de la Vigilancia de la Salud PúblicaVigilancia en salud pública</v>
      </c>
      <c r="F5867" t="s">
        <v>337</v>
      </c>
      <c r="G5867" t="s">
        <v>281</v>
      </c>
      <c r="H5867" t="s">
        <v>30</v>
      </c>
      <c r="I5867" s="134" t="s">
        <v>60</v>
      </c>
      <c r="J5867" t="s">
        <v>61</v>
      </c>
      <c r="K5867" t="s">
        <v>80</v>
      </c>
      <c r="L5867" t="s">
        <v>8</v>
      </c>
      <c r="M5867" s="12" t="s">
        <v>2</v>
      </c>
      <c r="N5867" s="92" t="str">
        <f t="shared" si="205"/>
        <v>22710. Proceso integral e integrado de la Vigilancia de la Salud PúblicaVigilancia en salud pública6_DISTRITO3_DICIEMBRE_2025</v>
      </c>
      <c r="O5867" s="75">
        <v>53602144</v>
      </c>
      <c r="R5867" s="21">
        <v>0.76067179846046196</v>
      </c>
      <c r="S5867" s="21">
        <v>40773639.277816661</v>
      </c>
    </row>
    <row r="5868" spans="2:19" ht="87" hidden="1">
      <c r="B5868">
        <v>228</v>
      </c>
      <c r="C5868" t="s">
        <v>278</v>
      </c>
      <c r="D5868" t="s">
        <v>279</v>
      </c>
      <c r="E5868" s="91" t="str">
        <f t="shared" si="206"/>
        <v>22810. Proceso integral e integrado de la Vigilancia de la Salud PúblicaVigilancia en salud pública</v>
      </c>
      <c r="F5868" t="s">
        <v>338</v>
      </c>
      <c r="G5868" t="s">
        <v>295</v>
      </c>
      <c r="H5868" t="s">
        <v>30</v>
      </c>
      <c r="I5868" s="134" t="s">
        <v>60</v>
      </c>
      <c r="J5868" t="s">
        <v>61</v>
      </c>
      <c r="K5868" t="s">
        <v>65</v>
      </c>
      <c r="L5868" t="s">
        <v>8</v>
      </c>
      <c r="M5868" s="12" t="s">
        <v>2</v>
      </c>
      <c r="N5868" s="92" t="str">
        <f t="shared" si="205"/>
        <v>22810. Proceso integral e integrado de la Vigilancia de la Salud PúblicaVigilancia en salud pública6_DISTRITO3_DICIEMBRE_2025</v>
      </c>
      <c r="O5868" s="75">
        <v>3513480</v>
      </c>
      <c r="R5868" s="21">
        <v>0</v>
      </c>
      <c r="S5868" s="21">
        <v>0</v>
      </c>
    </row>
    <row r="5869" spans="2:19" ht="87" hidden="1">
      <c r="B5869">
        <v>229</v>
      </c>
      <c r="C5869" t="s">
        <v>278</v>
      </c>
      <c r="D5869" t="s">
        <v>279</v>
      </c>
      <c r="E5869" s="91" t="str">
        <f t="shared" si="206"/>
        <v>22910. Proceso integral e integrado de la Vigilancia de la Salud PúblicaVigilancia en salud pública</v>
      </c>
      <c r="F5869" t="s">
        <v>339</v>
      </c>
      <c r="G5869" t="s">
        <v>295</v>
      </c>
      <c r="H5869" t="s">
        <v>30</v>
      </c>
      <c r="I5869" s="134" t="s">
        <v>60</v>
      </c>
      <c r="J5869" t="s">
        <v>340</v>
      </c>
      <c r="K5869" t="s">
        <v>62</v>
      </c>
      <c r="L5869" t="s">
        <v>8</v>
      </c>
      <c r="M5869" s="12" t="s">
        <v>2</v>
      </c>
      <c r="N5869" s="92" t="str">
        <f t="shared" si="205"/>
        <v>22910. Proceso integral e integrado de la Vigilancia de la Salud PúblicaVigilancia en salud pública6_DISTRITO3_DICIEMBRE_2025</v>
      </c>
      <c r="O5869" s="75">
        <v>281936</v>
      </c>
      <c r="R5869" s="21">
        <v>0</v>
      </c>
      <c r="S5869" s="21">
        <v>0</v>
      </c>
    </row>
    <row r="5870" spans="2:19" ht="87" hidden="1">
      <c r="B5870">
        <v>230</v>
      </c>
      <c r="C5870" t="s">
        <v>278</v>
      </c>
      <c r="D5870" t="s">
        <v>279</v>
      </c>
      <c r="E5870" s="91" t="str">
        <f t="shared" si="206"/>
        <v>23010. Proceso integral e integrado de la Vigilancia de la Salud PúblicaVigilancia en salud pública</v>
      </c>
      <c r="F5870" t="s">
        <v>341</v>
      </c>
      <c r="G5870" t="s">
        <v>295</v>
      </c>
      <c r="H5870" t="s">
        <v>30</v>
      </c>
      <c r="I5870" s="134" t="s">
        <v>60</v>
      </c>
      <c r="J5870" t="s">
        <v>340</v>
      </c>
      <c r="K5870" t="s">
        <v>62</v>
      </c>
      <c r="L5870" t="s">
        <v>8</v>
      </c>
      <c r="M5870" s="12" t="s">
        <v>2</v>
      </c>
      <c r="N5870" s="92" t="str">
        <f t="shared" si="205"/>
        <v>23010. Proceso integral e integrado de la Vigilancia de la Salud PúblicaVigilancia en salud pública6_DISTRITO3_DICIEMBRE_2025</v>
      </c>
      <c r="O5870" s="75">
        <v>244416</v>
      </c>
      <c r="R5870" s="21">
        <v>0</v>
      </c>
      <c r="S5870" s="21">
        <v>0</v>
      </c>
    </row>
    <row r="5871" spans="2:19" ht="87" hidden="1">
      <c r="B5871">
        <v>231</v>
      </c>
      <c r="C5871" t="s">
        <v>342</v>
      </c>
      <c r="D5871" t="s">
        <v>279</v>
      </c>
      <c r="E5871" s="91" t="str">
        <f t="shared" si="206"/>
        <v>23111. Proceso integral e integrado de la Vigilancia basada en ComunidadVigilancia en salud pública</v>
      </c>
      <c r="F5871" t="s">
        <v>343</v>
      </c>
      <c r="G5871" t="s">
        <v>343</v>
      </c>
      <c r="H5871" t="s">
        <v>30</v>
      </c>
      <c r="I5871" s="134" t="s">
        <v>60</v>
      </c>
      <c r="J5871" t="s">
        <v>61</v>
      </c>
      <c r="K5871" t="s">
        <v>62</v>
      </c>
      <c r="L5871" t="s">
        <v>8</v>
      </c>
      <c r="M5871" s="12" t="s">
        <v>2</v>
      </c>
      <c r="N5871" s="92" t="str">
        <f t="shared" si="205"/>
        <v>23111. Proceso integral e integrado de la Vigilancia basada en ComunidadVigilancia en salud pública6_DISTRITO3_DICIEMBRE_2025</v>
      </c>
      <c r="O5871" s="75">
        <v>25173776</v>
      </c>
      <c r="S5871" s="21">
        <v>0</v>
      </c>
    </row>
    <row r="5872" spans="2:19" ht="87" hidden="1">
      <c r="B5872">
        <v>232</v>
      </c>
      <c r="C5872" t="s">
        <v>342</v>
      </c>
      <c r="D5872" t="s">
        <v>279</v>
      </c>
      <c r="E5872" s="91" t="str">
        <f t="shared" si="206"/>
        <v>23211. Proceso integral e integrado de la Vigilancia basada en ComunidadVigilancia en salud pública</v>
      </c>
      <c r="F5872" t="s">
        <v>344</v>
      </c>
      <c r="G5872" t="s">
        <v>344</v>
      </c>
      <c r="H5872" t="s">
        <v>30</v>
      </c>
      <c r="I5872" s="134" t="s">
        <v>60</v>
      </c>
      <c r="J5872" t="s">
        <v>61</v>
      </c>
      <c r="K5872" t="s">
        <v>65</v>
      </c>
      <c r="L5872" t="s">
        <v>8</v>
      </c>
      <c r="M5872" s="12" t="s">
        <v>2</v>
      </c>
      <c r="N5872" s="92" t="str">
        <f t="shared" si="205"/>
        <v>23211. Proceso integral e integrado de la Vigilancia basada en ComunidadVigilancia en salud pública6_DISTRITO3_DICIEMBRE_2025</v>
      </c>
      <c r="O5872" s="75">
        <v>5621568</v>
      </c>
      <c r="S5872" s="21">
        <v>0</v>
      </c>
    </row>
    <row r="5873" spans="2:19" ht="87" hidden="1">
      <c r="B5873">
        <v>233</v>
      </c>
      <c r="C5873" t="s">
        <v>342</v>
      </c>
      <c r="D5873" t="s">
        <v>279</v>
      </c>
      <c r="E5873" s="91" t="str">
        <f t="shared" si="206"/>
        <v>23311. Proceso integral e integrado de la Vigilancia basada en ComunidadVigilancia en salud pública</v>
      </c>
      <c r="F5873" t="s">
        <v>345</v>
      </c>
      <c r="G5873" t="s">
        <v>344</v>
      </c>
      <c r="H5873" t="s">
        <v>30</v>
      </c>
      <c r="I5873" s="134" t="s">
        <v>60</v>
      </c>
      <c r="J5873" t="s">
        <v>61</v>
      </c>
      <c r="K5873" t="s">
        <v>65</v>
      </c>
      <c r="L5873" t="s">
        <v>8</v>
      </c>
      <c r="M5873" s="12" t="s">
        <v>2</v>
      </c>
      <c r="N5873" s="92" t="str">
        <f t="shared" si="205"/>
        <v>23311. Proceso integral e integrado de la Vigilancia basada en ComunidadVigilancia en salud pública6_DISTRITO3_DICIEMBRE_2025</v>
      </c>
      <c r="O5873" s="75">
        <v>7026960</v>
      </c>
      <c r="S5873" s="21">
        <v>0</v>
      </c>
    </row>
    <row r="5874" spans="2:19" ht="87" hidden="1">
      <c r="B5874">
        <v>234</v>
      </c>
      <c r="C5874" t="s">
        <v>346</v>
      </c>
      <c r="D5874" t="s">
        <v>347</v>
      </c>
      <c r="E5874" s="91" t="str">
        <f t="shared" si="206"/>
        <v>23413. Proceso integral e integrado de gestión y análisis de políticas para el bienestarAnálisis de Politicas</v>
      </c>
      <c r="F5874" t="s">
        <v>348</v>
      </c>
      <c r="G5874" t="s">
        <v>349</v>
      </c>
      <c r="H5874" t="s">
        <v>30</v>
      </c>
      <c r="I5874" s="134" t="s">
        <v>60</v>
      </c>
      <c r="J5874" t="s">
        <v>61</v>
      </c>
      <c r="K5874" t="s">
        <v>65</v>
      </c>
      <c r="L5874" t="s">
        <v>8</v>
      </c>
      <c r="M5874" s="12" t="s">
        <v>2</v>
      </c>
      <c r="N5874" s="92" t="str">
        <f t="shared" si="205"/>
        <v>23413. Proceso integral e integrado de gestión y análisis de políticas para el bienestarAnálisis de Politicas6_DISTRITO3_DICIEMBRE_2025</v>
      </c>
      <c r="O5874" s="75">
        <v>24853248</v>
      </c>
      <c r="S5874" s="21">
        <v>0</v>
      </c>
    </row>
    <row r="5875" spans="2:19" ht="87" hidden="1">
      <c r="B5875">
        <v>235</v>
      </c>
      <c r="C5875" t="s">
        <v>346</v>
      </c>
      <c r="D5875" t="s">
        <v>347</v>
      </c>
      <c r="E5875" s="91" t="str">
        <f t="shared" si="206"/>
        <v>23513. Proceso integral e integrado de gestión y análisis de políticas para el bienestarAnálisis de Politicas</v>
      </c>
      <c r="F5875" t="s">
        <v>350</v>
      </c>
      <c r="G5875" t="s">
        <v>349</v>
      </c>
      <c r="H5875" t="s">
        <v>30</v>
      </c>
      <c r="I5875" s="134" t="s">
        <v>60</v>
      </c>
      <c r="J5875" t="s">
        <v>61</v>
      </c>
      <c r="K5875" t="s">
        <v>62</v>
      </c>
      <c r="L5875" t="s">
        <v>8</v>
      </c>
      <c r="M5875" s="12" t="s">
        <v>2</v>
      </c>
      <c r="N5875" s="92" t="str">
        <f t="shared" si="205"/>
        <v>23513. Proceso integral e integrado de gestión y análisis de políticas para el bienestarAnálisis de Politicas6_DISTRITO3_DICIEMBRE_2025</v>
      </c>
      <c r="O5875" s="75">
        <v>7332480</v>
      </c>
      <c r="S5875" s="21">
        <v>0</v>
      </c>
    </row>
    <row r="5876" spans="2:19" ht="87" hidden="1">
      <c r="B5876">
        <v>236</v>
      </c>
      <c r="C5876" t="s">
        <v>346</v>
      </c>
      <c r="D5876" t="s">
        <v>347</v>
      </c>
      <c r="E5876" s="91" t="str">
        <f t="shared" si="206"/>
        <v>23613. Proceso integral e integrado de gestión y análisis de políticas para el bienestarAnálisis de Politicas</v>
      </c>
      <c r="F5876" t="s">
        <v>351</v>
      </c>
      <c r="G5876" t="s">
        <v>349</v>
      </c>
      <c r="H5876" t="s">
        <v>30</v>
      </c>
      <c r="I5876" s="134" t="s">
        <v>60</v>
      </c>
      <c r="J5876" t="s">
        <v>61</v>
      </c>
      <c r="K5876" t="s">
        <v>80</v>
      </c>
      <c r="L5876" t="s">
        <v>8</v>
      </c>
      <c r="M5876" s="12" t="s">
        <v>2</v>
      </c>
      <c r="N5876" s="92" t="str">
        <f t="shared" si="205"/>
        <v>23613. Proceso integral e integrado de gestión y análisis de políticas para el bienestarAnálisis de Politicas6_DISTRITO3_DICIEMBRE_2025</v>
      </c>
      <c r="O5876" s="75">
        <v>7332480</v>
      </c>
      <c r="S5876" s="21">
        <v>0</v>
      </c>
    </row>
    <row r="5877" spans="2:19" ht="87" hidden="1">
      <c r="B5877">
        <v>237</v>
      </c>
      <c r="C5877" t="s">
        <v>346</v>
      </c>
      <c r="D5877" t="s">
        <v>347</v>
      </c>
      <c r="E5877" s="91" t="str">
        <f t="shared" si="206"/>
        <v>23713. Proceso integral e integrado de gestión y análisis de políticas para el bienestarAnálisis de Politicas</v>
      </c>
      <c r="F5877" t="s">
        <v>352</v>
      </c>
      <c r="G5877" t="s">
        <v>349</v>
      </c>
      <c r="H5877" t="s">
        <v>30</v>
      </c>
      <c r="I5877" s="134" t="s">
        <v>60</v>
      </c>
      <c r="J5877" t="s">
        <v>61</v>
      </c>
      <c r="K5877" t="s">
        <v>65</v>
      </c>
      <c r="L5877" t="s">
        <v>8</v>
      </c>
      <c r="M5877" s="12" t="s">
        <v>2</v>
      </c>
      <c r="N5877" s="92" t="str">
        <f t="shared" si="205"/>
        <v>23713. Proceso integral e integrado de gestión y análisis de políticas para el bienestarAnálisis de Politicas6_DISTRITO3_DICIEMBRE_2025</v>
      </c>
      <c r="O5877" s="75">
        <v>22914000</v>
      </c>
      <c r="S5877" s="21">
        <v>0</v>
      </c>
    </row>
    <row r="5878" spans="2:19" ht="87" hidden="1">
      <c r="B5878">
        <v>238</v>
      </c>
      <c r="C5878" t="s">
        <v>346</v>
      </c>
      <c r="D5878" t="s">
        <v>347</v>
      </c>
      <c r="E5878" s="91" t="str">
        <f t="shared" si="206"/>
        <v>23813. Proceso integral e integrado de gestión y análisis de políticas para el bienestarAnálisis de Politicas</v>
      </c>
      <c r="F5878" t="s">
        <v>353</v>
      </c>
      <c r="G5878" t="s">
        <v>349</v>
      </c>
      <c r="H5878" t="s">
        <v>30</v>
      </c>
      <c r="I5878" s="134" t="s">
        <v>60</v>
      </c>
      <c r="J5878" t="s">
        <v>61</v>
      </c>
      <c r="K5878" t="s">
        <v>80</v>
      </c>
      <c r="L5878" t="s">
        <v>8</v>
      </c>
      <c r="M5878" s="12" t="s">
        <v>2</v>
      </c>
      <c r="N5878" s="92" t="str">
        <f t="shared" si="205"/>
        <v>23813. Proceso integral e integrado de gestión y análisis de políticas para el bienestarAnálisis de Politicas6_DISTRITO3_DICIEMBRE_2025</v>
      </c>
      <c r="O5878" s="75">
        <v>29329920</v>
      </c>
      <c r="S5878" s="21">
        <v>0</v>
      </c>
    </row>
    <row r="5879" spans="2:19" ht="87" hidden="1">
      <c r="B5879">
        <v>239</v>
      </c>
      <c r="C5879" t="s">
        <v>346</v>
      </c>
      <c r="D5879" t="s">
        <v>347</v>
      </c>
      <c r="E5879" s="91" t="str">
        <f t="shared" si="206"/>
        <v>23913. Proceso integral e integrado de gestión y análisis de políticas para el bienestarAnálisis de Politicas</v>
      </c>
      <c r="F5879" t="s">
        <v>354</v>
      </c>
      <c r="G5879" t="s">
        <v>355</v>
      </c>
      <c r="H5879" t="s">
        <v>30</v>
      </c>
      <c r="I5879" s="134" t="s">
        <v>60</v>
      </c>
      <c r="J5879" t="s">
        <v>61</v>
      </c>
      <c r="K5879" t="s">
        <v>65</v>
      </c>
      <c r="L5879" t="s">
        <v>8</v>
      </c>
      <c r="M5879" s="12" t="s">
        <v>2</v>
      </c>
      <c r="N5879" s="92" t="str">
        <f t="shared" si="205"/>
        <v>23913. Proceso integral e integrado de gestión y análisis de políticas para el bienestarAnálisis de Politicas6_DISTRITO3_DICIEMBRE_2025</v>
      </c>
      <c r="O5879" s="75">
        <v>17086608</v>
      </c>
      <c r="S5879" s="21">
        <v>0</v>
      </c>
    </row>
    <row r="5880" spans="2:19" ht="87" hidden="1">
      <c r="B5880">
        <v>240</v>
      </c>
      <c r="C5880" t="s">
        <v>346</v>
      </c>
      <c r="D5880" t="s">
        <v>347</v>
      </c>
      <c r="E5880" s="91" t="str">
        <f t="shared" si="206"/>
        <v>24013. Proceso integral e integrado de gestión y análisis de políticas para el bienestarAnálisis de Politicas</v>
      </c>
      <c r="F5880" t="s">
        <v>356</v>
      </c>
      <c r="G5880" t="s">
        <v>355</v>
      </c>
      <c r="H5880" t="s">
        <v>30</v>
      </c>
      <c r="I5880" s="134" t="s">
        <v>60</v>
      </c>
      <c r="J5880" t="s">
        <v>61</v>
      </c>
      <c r="K5880" t="s">
        <v>62</v>
      </c>
      <c r="L5880" t="s">
        <v>8</v>
      </c>
      <c r="M5880" s="12" t="s">
        <v>2</v>
      </c>
      <c r="N5880" s="92" t="str">
        <f t="shared" si="205"/>
        <v>24013. Proceso integral e integrado de gestión y análisis de políticas para el bienestarAnálisis de Politicas6_DISTRITO3_DICIEMBRE_2025</v>
      </c>
      <c r="O5880" s="75">
        <v>3910656</v>
      </c>
      <c r="S5880" s="21">
        <v>0</v>
      </c>
    </row>
    <row r="5881" spans="2:19" ht="87" hidden="1">
      <c r="B5881">
        <v>241</v>
      </c>
      <c r="C5881" t="s">
        <v>346</v>
      </c>
      <c r="D5881" t="s">
        <v>347</v>
      </c>
      <c r="E5881" s="91" t="str">
        <f t="shared" si="206"/>
        <v>24113. Proceso integral e integrado de gestión y análisis de políticas para el bienestarAnálisis de Politicas</v>
      </c>
      <c r="F5881" t="s">
        <v>357</v>
      </c>
      <c r="G5881" t="s">
        <v>355</v>
      </c>
      <c r="H5881" t="s">
        <v>30</v>
      </c>
      <c r="I5881" s="134" t="s">
        <v>60</v>
      </c>
      <c r="J5881" t="s">
        <v>61</v>
      </c>
      <c r="K5881" t="s">
        <v>80</v>
      </c>
      <c r="L5881" t="s">
        <v>8</v>
      </c>
      <c r="M5881" s="12" t="s">
        <v>2</v>
      </c>
      <c r="N5881" s="92" t="str">
        <f t="shared" si="205"/>
        <v>24113. Proceso integral e integrado de gestión y análisis de políticas para el bienestarAnálisis de Politicas6_DISTRITO3_DICIEMBRE_2025</v>
      </c>
      <c r="O5881" s="75">
        <v>3910656</v>
      </c>
      <c r="S5881" s="21">
        <v>0</v>
      </c>
    </row>
    <row r="5882" spans="2:19" ht="87" hidden="1">
      <c r="B5882">
        <v>242</v>
      </c>
      <c r="C5882" t="s">
        <v>346</v>
      </c>
      <c r="D5882" t="s">
        <v>347</v>
      </c>
      <c r="E5882" s="91" t="str">
        <f t="shared" si="206"/>
        <v>24213. Proceso integral e integrado de gestión y análisis de políticas para el bienestarAnálisis de Politicas</v>
      </c>
      <c r="F5882" t="s">
        <v>358</v>
      </c>
      <c r="G5882" t="s">
        <v>355</v>
      </c>
      <c r="H5882" t="s">
        <v>30</v>
      </c>
      <c r="I5882" s="134" t="s">
        <v>60</v>
      </c>
      <c r="J5882" t="s">
        <v>61</v>
      </c>
      <c r="K5882" t="s">
        <v>65</v>
      </c>
      <c r="L5882" t="s">
        <v>8</v>
      </c>
      <c r="M5882" s="12" t="s">
        <v>2</v>
      </c>
      <c r="N5882" s="92" t="str">
        <f t="shared" si="205"/>
        <v>24213. Proceso integral e integrado de gestión y análisis de políticas para el bienestarAnálisis de Politicas6_DISTRITO3_DICIEMBRE_2025</v>
      </c>
      <c r="O5882" s="75">
        <v>12220800</v>
      </c>
      <c r="S5882" s="21">
        <v>0</v>
      </c>
    </row>
    <row r="5883" spans="2:19" ht="87" hidden="1">
      <c r="B5883">
        <v>243</v>
      </c>
      <c r="C5883" t="s">
        <v>346</v>
      </c>
      <c r="D5883" t="s">
        <v>347</v>
      </c>
      <c r="E5883" s="91" t="str">
        <f t="shared" si="206"/>
        <v>24313. Proceso integral e integrado de gestión y análisis de políticas para el bienestarAnálisis de Politicas</v>
      </c>
      <c r="F5883" t="s">
        <v>359</v>
      </c>
      <c r="G5883" t="s">
        <v>355</v>
      </c>
      <c r="H5883" t="s">
        <v>30</v>
      </c>
      <c r="I5883" s="134" t="s">
        <v>60</v>
      </c>
      <c r="J5883" t="s">
        <v>83</v>
      </c>
      <c r="K5883" t="s">
        <v>80</v>
      </c>
      <c r="L5883" t="s">
        <v>8</v>
      </c>
      <c r="M5883" s="12" t="s">
        <v>2</v>
      </c>
      <c r="N5883" s="92" t="str">
        <f t="shared" si="205"/>
        <v>24313. Proceso integral e integrado de gestión y análisis de políticas para el bienestarAnálisis de Politicas6_DISTRITO3_DICIEMBRE_2025</v>
      </c>
      <c r="O5883" s="75">
        <v>15642624</v>
      </c>
      <c r="S5883" s="21">
        <v>0</v>
      </c>
    </row>
    <row r="5884" spans="2:19" ht="87" hidden="1">
      <c r="B5884">
        <v>244</v>
      </c>
      <c r="C5884" t="s">
        <v>346</v>
      </c>
      <c r="D5884" t="s">
        <v>347</v>
      </c>
      <c r="E5884" s="91" t="str">
        <f t="shared" si="206"/>
        <v>24413. Proceso integral e integrado de gestión y análisis de políticas para el bienestarAnálisis de Politicas</v>
      </c>
      <c r="F5884" t="s">
        <v>360</v>
      </c>
      <c r="G5884" t="s">
        <v>361</v>
      </c>
      <c r="H5884" t="s">
        <v>30</v>
      </c>
      <c r="I5884" s="134" t="s">
        <v>60</v>
      </c>
      <c r="J5884" t="s">
        <v>83</v>
      </c>
      <c r="K5884" t="s">
        <v>62</v>
      </c>
      <c r="L5884" t="s">
        <v>8</v>
      </c>
      <c r="M5884" s="12" t="s">
        <v>2</v>
      </c>
      <c r="N5884" s="92" t="str">
        <f t="shared" si="205"/>
        <v>24413. Proceso integral e integrado de gestión y análisis de políticas para el bienestarAnálisis de Politicas6_DISTRITO3_DICIEMBRE_2025</v>
      </c>
      <c r="O5884" s="75">
        <v>20316544</v>
      </c>
      <c r="S5884" s="21">
        <v>0</v>
      </c>
    </row>
    <row r="5885" spans="2:19" ht="87" hidden="1">
      <c r="B5885">
        <v>245</v>
      </c>
      <c r="C5885" t="s">
        <v>346</v>
      </c>
      <c r="D5885" t="s">
        <v>347</v>
      </c>
      <c r="E5885" s="91" t="str">
        <f t="shared" si="206"/>
        <v>24513. Proceso integral e integrado de gestión y análisis de políticas para el bienestarAnálisis de Politicas</v>
      </c>
      <c r="F5885" t="s">
        <v>362</v>
      </c>
      <c r="G5885" t="s">
        <v>361</v>
      </c>
      <c r="H5885" t="s">
        <v>30</v>
      </c>
      <c r="I5885" s="134" t="s">
        <v>60</v>
      </c>
      <c r="J5885" t="s">
        <v>83</v>
      </c>
      <c r="K5885" t="s">
        <v>80</v>
      </c>
      <c r="L5885" t="s">
        <v>8</v>
      </c>
      <c r="M5885" s="12" t="s">
        <v>2</v>
      </c>
      <c r="N5885" s="92" t="str">
        <f t="shared" si="205"/>
        <v>24513. Proceso integral e integrado de gestión y análisis de políticas para el bienestarAnálisis de Politicas6_DISTRITO3_DICIEMBRE_2025</v>
      </c>
      <c r="O5885" s="75">
        <v>24729968</v>
      </c>
      <c r="S5885" s="21">
        <v>0</v>
      </c>
    </row>
    <row r="5886" spans="2:19" ht="87" hidden="1">
      <c r="B5886">
        <v>246</v>
      </c>
      <c r="C5886" t="s">
        <v>346</v>
      </c>
      <c r="D5886" t="s">
        <v>347</v>
      </c>
      <c r="E5886" s="91" t="str">
        <f t="shared" si="206"/>
        <v>24613. Proceso integral e integrado de gestión y análisis de políticas para el bienestarAnálisis de Politicas</v>
      </c>
      <c r="F5886" t="s">
        <v>363</v>
      </c>
      <c r="G5886" t="s">
        <v>349</v>
      </c>
      <c r="H5886" t="s">
        <v>30</v>
      </c>
      <c r="I5886" s="134" t="s">
        <v>60</v>
      </c>
      <c r="J5886" t="s">
        <v>364</v>
      </c>
      <c r="K5886" t="s">
        <v>80</v>
      </c>
      <c r="L5886" t="s">
        <v>8</v>
      </c>
      <c r="M5886" s="12" t="s">
        <v>2</v>
      </c>
      <c r="N5886" s="92" t="str">
        <f t="shared" si="205"/>
        <v>24613. Proceso integral e integrado de gestión y análisis de políticas para el bienestarAnálisis de Politicas6_DISTRITO3_DICIEMBRE_2025</v>
      </c>
      <c r="O5886" s="75">
        <v>67458816</v>
      </c>
      <c r="S5886" s="21">
        <v>0</v>
      </c>
    </row>
    <row r="5887" spans="2:19" ht="15.95" hidden="1">
      <c r="E5887" s="91" t="str">
        <f t="shared" si="206"/>
        <v/>
      </c>
      <c r="M5887" s="32"/>
      <c r="N5887" s="92" t="str">
        <f t="shared" si="205"/>
        <v/>
      </c>
      <c r="O5887" s="75"/>
    </row>
    <row r="5888" spans="2:19" ht="15.95" hidden="1">
      <c r="E5888" s="91" t="str">
        <f t="shared" si="206"/>
        <v/>
      </c>
      <c r="M5888" s="32"/>
      <c r="N5888" s="92" t="str">
        <f t="shared" si="205"/>
        <v/>
      </c>
      <c r="O5888" s="75"/>
    </row>
    <row r="5889" spans="5:15" ht="15.95" hidden="1">
      <c r="E5889" s="91" t="str">
        <f t="shared" si="206"/>
        <v/>
      </c>
      <c r="M5889" s="32"/>
      <c r="N5889" s="92" t="str">
        <f t="shared" si="205"/>
        <v/>
      </c>
      <c r="O5889" s="75"/>
    </row>
    <row r="5890" spans="5:15" ht="15.95" hidden="1">
      <c r="E5890" s="91" t="str">
        <f t="shared" si="206"/>
        <v/>
      </c>
      <c r="M5890" s="32"/>
      <c r="N5890" s="92" t="str">
        <f t="shared" si="205"/>
        <v/>
      </c>
      <c r="O5890" s="75"/>
    </row>
    <row r="5891" spans="5:15" ht="15.95" hidden="1">
      <c r="E5891" s="91" t="str">
        <f t="shared" si="206"/>
        <v/>
      </c>
      <c r="M5891" s="32"/>
      <c r="N5891" s="92" t="str">
        <f t="shared" si="205"/>
        <v/>
      </c>
      <c r="O5891" s="75"/>
    </row>
    <row r="5892" spans="5:15" ht="15.95" hidden="1">
      <c r="E5892" s="91" t="str">
        <f t="shared" si="206"/>
        <v/>
      </c>
      <c r="M5892" s="32"/>
      <c r="N5892" s="92" t="str">
        <f t="shared" si="205"/>
        <v/>
      </c>
      <c r="O5892" s="75"/>
    </row>
    <row r="5893" spans="5:15" ht="15.95" hidden="1">
      <c r="E5893" s="91" t="str">
        <f t="shared" si="206"/>
        <v/>
      </c>
      <c r="M5893" s="32"/>
      <c r="N5893" s="92" t="str">
        <f t="shared" si="205"/>
        <v/>
      </c>
      <c r="O5893" s="75"/>
    </row>
    <row r="5894" spans="5:15" ht="15.95" hidden="1">
      <c r="E5894" s="91" t="str">
        <f t="shared" si="206"/>
        <v/>
      </c>
      <c r="M5894" s="32"/>
      <c r="N5894" s="92" t="str">
        <f t="shared" ref="N5894:N5957" si="207">+E5894&amp;L5894&amp;M5894</f>
        <v/>
      </c>
      <c r="O5894" s="75"/>
    </row>
    <row r="5895" spans="5:15" ht="15.95" hidden="1">
      <c r="E5895" s="91" t="str">
        <f t="shared" si="206"/>
        <v/>
      </c>
      <c r="M5895" s="32"/>
      <c r="N5895" s="92" t="str">
        <f t="shared" si="207"/>
        <v/>
      </c>
      <c r="O5895" s="75"/>
    </row>
    <row r="5896" spans="5:15" ht="15.95" hidden="1">
      <c r="E5896" s="91" t="str">
        <f t="shared" si="206"/>
        <v/>
      </c>
      <c r="M5896" s="32"/>
      <c r="N5896" s="92" t="str">
        <f t="shared" si="207"/>
        <v/>
      </c>
      <c r="O5896" s="75"/>
    </row>
    <row r="5897" spans="5:15" ht="15.95" hidden="1">
      <c r="E5897" s="91" t="str">
        <f t="shared" si="206"/>
        <v/>
      </c>
      <c r="M5897" s="32"/>
      <c r="N5897" s="92" t="str">
        <f t="shared" si="207"/>
        <v/>
      </c>
      <c r="O5897" s="75"/>
    </row>
    <row r="5898" spans="5:15" ht="15.95" hidden="1">
      <c r="E5898" s="91" t="str">
        <f t="shared" si="206"/>
        <v/>
      </c>
      <c r="M5898" s="32"/>
      <c r="N5898" s="92" t="str">
        <f t="shared" si="207"/>
        <v/>
      </c>
      <c r="O5898" s="75"/>
    </row>
    <row r="5899" spans="5:15" ht="15.95" hidden="1">
      <c r="E5899" s="91" t="str">
        <f t="shared" si="206"/>
        <v/>
      </c>
      <c r="M5899" s="32"/>
      <c r="N5899" s="92" t="str">
        <f t="shared" si="207"/>
        <v/>
      </c>
      <c r="O5899" s="75"/>
    </row>
    <row r="5900" spans="5:15" ht="15.95" hidden="1">
      <c r="E5900" s="91" t="str">
        <f t="shared" si="206"/>
        <v/>
      </c>
      <c r="M5900" s="32"/>
      <c r="N5900" s="92" t="str">
        <f t="shared" si="207"/>
        <v/>
      </c>
      <c r="O5900" s="75"/>
    </row>
    <row r="5901" spans="5:15" ht="15.95" hidden="1">
      <c r="E5901" s="91" t="str">
        <f t="shared" si="206"/>
        <v/>
      </c>
      <c r="M5901" s="32"/>
      <c r="N5901" s="92" t="str">
        <f t="shared" si="207"/>
        <v/>
      </c>
      <c r="O5901" s="75"/>
    </row>
    <row r="5902" spans="5:15" ht="15.95" hidden="1">
      <c r="E5902" s="91" t="str">
        <f t="shared" si="206"/>
        <v/>
      </c>
      <c r="M5902" s="32"/>
      <c r="N5902" s="92" t="str">
        <f t="shared" si="207"/>
        <v/>
      </c>
      <c r="O5902" s="75"/>
    </row>
    <row r="5903" spans="5:15" ht="15.95" hidden="1">
      <c r="E5903" s="91" t="str">
        <f t="shared" si="206"/>
        <v/>
      </c>
      <c r="M5903" s="32"/>
      <c r="N5903" s="92" t="str">
        <f t="shared" si="207"/>
        <v/>
      </c>
      <c r="O5903" s="75"/>
    </row>
    <row r="5904" spans="5:15" ht="15.95" hidden="1">
      <c r="E5904" s="91" t="str">
        <f t="shared" si="206"/>
        <v/>
      </c>
      <c r="M5904" s="32"/>
      <c r="N5904" s="92" t="str">
        <f t="shared" si="207"/>
        <v/>
      </c>
      <c r="O5904" s="75"/>
    </row>
    <row r="5905" spans="5:15" ht="15.95" hidden="1">
      <c r="E5905" s="91" t="str">
        <f t="shared" si="206"/>
        <v/>
      </c>
      <c r="M5905" s="32"/>
      <c r="N5905" s="92" t="str">
        <f t="shared" si="207"/>
        <v/>
      </c>
      <c r="O5905" s="75"/>
    </row>
    <row r="5906" spans="5:15" ht="15.95" hidden="1">
      <c r="E5906" s="91" t="str">
        <f t="shared" si="206"/>
        <v/>
      </c>
      <c r="M5906" s="32"/>
      <c r="N5906" s="92" t="str">
        <f t="shared" si="207"/>
        <v/>
      </c>
      <c r="O5906" s="75"/>
    </row>
    <row r="5907" spans="5:15" ht="15.95" hidden="1">
      <c r="E5907" s="91" t="str">
        <f t="shared" si="206"/>
        <v/>
      </c>
      <c r="M5907" s="32"/>
      <c r="N5907" s="92" t="str">
        <f t="shared" si="207"/>
        <v/>
      </c>
      <c r="O5907" s="75"/>
    </row>
    <row r="5908" spans="5:15" ht="15.95" hidden="1">
      <c r="E5908" s="91" t="str">
        <f t="shared" ref="E5908:E5971" si="208">B5908&amp;C5908&amp;D5908</f>
        <v/>
      </c>
      <c r="M5908" s="32"/>
      <c r="N5908" s="92" t="str">
        <f t="shared" si="207"/>
        <v/>
      </c>
      <c r="O5908" s="75"/>
    </row>
    <row r="5909" spans="5:15" ht="15.95" hidden="1">
      <c r="E5909" s="91" t="str">
        <f t="shared" si="208"/>
        <v/>
      </c>
      <c r="M5909" s="32"/>
      <c r="N5909" s="92" t="str">
        <f t="shared" si="207"/>
        <v/>
      </c>
      <c r="O5909" s="75"/>
    </row>
    <row r="5910" spans="5:15" ht="15.95" hidden="1">
      <c r="E5910" s="91" t="str">
        <f t="shared" si="208"/>
        <v/>
      </c>
      <c r="M5910" s="32"/>
      <c r="N5910" s="92" t="str">
        <f t="shared" si="207"/>
        <v/>
      </c>
      <c r="O5910" s="75"/>
    </row>
    <row r="5911" spans="5:15" ht="15.95" hidden="1">
      <c r="E5911" s="91" t="str">
        <f t="shared" si="208"/>
        <v/>
      </c>
      <c r="M5911" s="32"/>
      <c r="N5911" s="92" t="str">
        <f t="shared" si="207"/>
        <v/>
      </c>
      <c r="O5911" s="75"/>
    </row>
    <row r="5912" spans="5:15" ht="15.95" hidden="1">
      <c r="E5912" s="91" t="str">
        <f t="shared" si="208"/>
        <v/>
      </c>
      <c r="M5912" s="32"/>
      <c r="N5912" s="92" t="str">
        <f t="shared" si="207"/>
        <v/>
      </c>
      <c r="O5912" s="75"/>
    </row>
    <row r="5913" spans="5:15" ht="15.95" hidden="1">
      <c r="E5913" s="91" t="str">
        <f t="shared" si="208"/>
        <v/>
      </c>
      <c r="M5913" s="32"/>
      <c r="N5913" s="92" t="str">
        <f t="shared" si="207"/>
        <v/>
      </c>
      <c r="O5913" s="75"/>
    </row>
    <row r="5914" spans="5:15" ht="15.95" hidden="1">
      <c r="E5914" s="91" t="str">
        <f t="shared" si="208"/>
        <v/>
      </c>
      <c r="M5914" s="32"/>
      <c r="N5914" s="92" t="str">
        <f t="shared" si="207"/>
        <v/>
      </c>
      <c r="O5914" s="75"/>
    </row>
    <row r="5915" spans="5:15" ht="15.95" hidden="1">
      <c r="E5915" s="91" t="str">
        <f t="shared" si="208"/>
        <v/>
      </c>
      <c r="M5915" s="32"/>
      <c r="N5915" s="92" t="str">
        <f t="shared" si="207"/>
        <v/>
      </c>
      <c r="O5915" s="75"/>
    </row>
    <row r="5916" spans="5:15" ht="15.95" hidden="1">
      <c r="E5916" s="91" t="str">
        <f t="shared" si="208"/>
        <v/>
      </c>
      <c r="M5916" s="32"/>
      <c r="N5916" s="92" t="str">
        <f t="shared" si="207"/>
        <v/>
      </c>
      <c r="O5916" s="75"/>
    </row>
    <row r="5917" spans="5:15" ht="15.95" hidden="1">
      <c r="E5917" s="91" t="str">
        <f t="shared" si="208"/>
        <v/>
      </c>
      <c r="M5917" s="32"/>
      <c r="N5917" s="92" t="str">
        <f t="shared" si="207"/>
        <v/>
      </c>
      <c r="O5917" s="75"/>
    </row>
    <row r="5918" spans="5:15" ht="15.95" hidden="1">
      <c r="E5918" s="91" t="str">
        <f t="shared" si="208"/>
        <v/>
      </c>
      <c r="M5918" s="32"/>
      <c r="N5918" s="92" t="str">
        <f t="shared" si="207"/>
        <v/>
      </c>
      <c r="O5918" s="75"/>
    </row>
    <row r="5919" spans="5:15" ht="15.95" hidden="1">
      <c r="E5919" s="91" t="str">
        <f t="shared" si="208"/>
        <v/>
      </c>
      <c r="M5919" s="32"/>
      <c r="N5919" s="92" t="str">
        <f t="shared" si="207"/>
        <v/>
      </c>
      <c r="O5919" s="75"/>
    </row>
    <row r="5920" spans="5:15" ht="15.95" hidden="1">
      <c r="E5920" s="91" t="str">
        <f t="shared" si="208"/>
        <v/>
      </c>
      <c r="M5920" s="32"/>
      <c r="N5920" s="92" t="str">
        <f t="shared" si="207"/>
        <v/>
      </c>
      <c r="O5920" s="75"/>
    </row>
    <row r="5921" spans="5:15" ht="15.95" hidden="1">
      <c r="E5921" s="91" t="str">
        <f t="shared" si="208"/>
        <v/>
      </c>
      <c r="M5921" s="32"/>
      <c r="N5921" s="92" t="str">
        <f t="shared" si="207"/>
        <v/>
      </c>
      <c r="O5921" s="75"/>
    </row>
    <row r="5922" spans="5:15" ht="15.95" hidden="1">
      <c r="E5922" s="91" t="str">
        <f t="shared" si="208"/>
        <v/>
      </c>
      <c r="M5922" s="32"/>
      <c r="N5922" s="92" t="str">
        <f t="shared" si="207"/>
        <v/>
      </c>
      <c r="O5922" s="75"/>
    </row>
    <row r="5923" spans="5:15" ht="15.95" hidden="1">
      <c r="E5923" s="91" t="str">
        <f t="shared" si="208"/>
        <v/>
      </c>
      <c r="M5923" s="32"/>
      <c r="N5923" s="92" t="str">
        <f t="shared" si="207"/>
        <v/>
      </c>
      <c r="O5923" s="75"/>
    </row>
    <row r="5924" spans="5:15" ht="15.95" hidden="1">
      <c r="E5924" s="91" t="str">
        <f t="shared" si="208"/>
        <v/>
      </c>
      <c r="M5924" s="32"/>
      <c r="N5924" s="92" t="str">
        <f t="shared" si="207"/>
        <v/>
      </c>
      <c r="O5924" s="75"/>
    </row>
    <row r="5925" spans="5:15" ht="15.95" hidden="1">
      <c r="E5925" s="91" t="str">
        <f t="shared" si="208"/>
        <v/>
      </c>
      <c r="M5925" s="32"/>
      <c r="N5925" s="92" t="str">
        <f t="shared" si="207"/>
        <v/>
      </c>
      <c r="O5925" s="75"/>
    </row>
    <row r="5926" spans="5:15" ht="15.95" hidden="1">
      <c r="E5926" s="91" t="str">
        <f t="shared" si="208"/>
        <v/>
      </c>
      <c r="M5926" s="32"/>
      <c r="N5926" s="92" t="str">
        <f t="shared" si="207"/>
        <v/>
      </c>
      <c r="O5926" s="75"/>
    </row>
    <row r="5927" spans="5:15" ht="15.95" hidden="1">
      <c r="E5927" s="91" t="str">
        <f t="shared" si="208"/>
        <v/>
      </c>
      <c r="M5927" s="32"/>
      <c r="N5927" s="92" t="str">
        <f t="shared" si="207"/>
        <v/>
      </c>
      <c r="O5927" s="75"/>
    </row>
    <row r="5928" spans="5:15" ht="15.95" hidden="1">
      <c r="E5928" s="91" t="str">
        <f t="shared" si="208"/>
        <v/>
      </c>
      <c r="M5928" s="32"/>
      <c r="N5928" s="92" t="str">
        <f t="shared" si="207"/>
        <v/>
      </c>
      <c r="O5928" s="75"/>
    </row>
    <row r="5929" spans="5:15" ht="15.95" hidden="1">
      <c r="E5929" s="91" t="str">
        <f t="shared" si="208"/>
        <v/>
      </c>
      <c r="M5929" s="32"/>
      <c r="N5929" s="92" t="str">
        <f t="shared" si="207"/>
        <v/>
      </c>
      <c r="O5929" s="75"/>
    </row>
    <row r="5930" spans="5:15" ht="15.95" hidden="1">
      <c r="E5930" s="91" t="str">
        <f t="shared" si="208"/>
        <v/>
      </c>
      <c r="M5930" s="32"/>
      <c r="N5930" s="92" t="str">
        <f t="shared" si="207"/>
        <v/>
      </c>
      <c r="O5930" s="75"/>
    </row>
    <row r="5931" spans="5:15" ht="15.95" hidden="1">
      <c r="E5931" s="91" t="str">
        <f t="shared" si="208"/>
        <v/>
      </c>
      <c r="M5931" s="32"/>
      <c r="N5931" s="92" t="str">
        <f t="shared" si="207"/>
        <v/>
      </c>
      <c r="O5931" s="75"/>
    </row>
    <row r="5932" spans="5:15" ht="15.95" hidden="1">
      <c r="E5932" s="91" t="str">
        <f t="shared" si="208"/>
        <v/>
      </c>
      <c r="M5932" s="32"/>
      <c r="N5932" s="92" t="str">
        <f t="shared" si="207"/>
        <v/>
      </c>
      <c r="O5932" s="75"/>
    </row>
    <row r="5933" spans="5:15" ht="15.95" hidden="1">
      <c r="E5933" s="91" t="str">
        <f t="shared" si="208"/>
        <v/>
      </c>
      <c r="M5933" s="32"/>
      <c r="N5933" s="92" t="str">
        <f t="shared" si="207"/>
        <v/>
      </c>
      <c r="O5933" s="75"/>
    </row>
    <row r="5934" spans="5:15" ht="15.95" hidden="1">
      <c r="E5934" s="91" t="str">
        <f t="shared" si="208"/>
        <v/>
      </c>
      <c r="M5934" s="32"/>
      <c r="N5934" s="92" t="str">
        <f t="shared" si="207"/>
        <v/>
      </c>
      <c r="O5934" s="75"/>
    </row>
    <row r="5935" spans="5:15" ht="15.95" hidden="1">
      <c r="E5935" s="91" t="str">
        <f t="shared" si="208"/>
        <v/>
      </c>
      <c r="M5935" s="32"/>
      <c r="N5935" s="92" t="str">
        <f t="shared" si="207"/>
        <v/>
      </c>
      <c r="O5935" s="75"/>
    </row>
    <row r="5936" spans="5:15" ht="15.95" hidden="1">
      <c r="E5936" s="91" t="str">
        <f t="shared" si="208"/>
        <v/>
      </c>
      <c r="M5936" s="32"/>
      <c r="N5936" s="92" t="str">
        <f t="shared" si="207"/>
        <v/>
      </c>
      <c r="O5936" s="75"/>
    </row>
    <row r="5937" spans="5:15" ht="15.95" hidden="1">
      <c r="E5937" s="91" t="str">
        <f t="shared" si="208"/>
        <v/>
      </c>
      <c r="M5937" s="32"/>
      <c r="N5937" s="92" t="str">
        <f t="shared" si="207"/>
        <v/>
      </c>
      <c r="O5937" s="75"/>
    </row>
    <row r="5938" spans="5:15" ht="15.95" hidden="1">
      <c r="E5938" s="91" t="str">
        <f t="shared" si="208"/>
        <v/>
      </c>
      <c r="M5938" s="32"/>
      <c r="N5938" s="92" t="str">
        <f t="shared" si="207"/>
        <v/>
      </c>
      <c r="O5938" s="75"/>
    </row>
    <row r="5939" spans="5:15" ht="15.95" hidden="1">
      <c r="E5939" s="91" t="str">
        <f t="shared" si="208"/>
        <v/>
      </c>
      <c r="M5939" s="32"/>
      <c r="N5939" s="92" t="str">
        <f t="shared" si="207"/>
        <v/>
      </c>
      <c r="O5939" s="75"/>
    </row>
    <row r="5940" spans="5:15" ht="15.95" hidden="1">
      <c r="E5940" s="91" t="str">
        <f t="shared" si="208"/>
        <v/>
      </c>
      <c r="M5940" s="32"/>
      <c r="N5940" s="92" t="str">
        <f t="shared" si="207"/>
        <v/>
      </c>
      <c r="O5940" s="75"/>
    </row>
    <row r="5941" spans="5:15" ht="15.95" hidden="1">
      <c r="E5941" s="91" t="str">
        <f t="shared" si="208"/>
        <v/>
      </c>
      <c r="M5941" s="32"/>
      <c r="N5941" s="92" t="str">
        <f t="shared" si="207"/>
        <v/>
      </c>
      <c r="O5941" s="75"/>
    </row>
    <row r="5942" spans="5:15" ht="15.95" hidden="1">
      <c r="E5942" s="91" t="str">
        <f t="shared" si="208"/>
        <v/>
      </c>
      <c r="M5942" s="32"/>
      <c r="N5942" s="92" t="str">
        <f t="shared" si="207"/>
        <v/>
      </c>
      <c r="O5942" s="75"/>
    </row>
    <row r="5943" spans="5:15" ht="15.95" hidden="1">
      <c r="E5943" s="91" t="str">
        <f t="shared" si="208"/>
        <v/>
      </c>
      <c r="M5943" s="32"/>
      <c r="N5943" s="92" t="str">
        <f t="shared" si="207"/>
        <v/>
      </c>
      <c r="O5943" s="75"/>
    </row>
    <row r="5944" spans="5:15" ht="15.95" hidden="1">
      <c r="E5944" s="91" t="str">
        <f t="shared" si="208"/>
        <v/>
      </c>
      <c r="M5944" s="32"/>
      <c r="N5944" s="92" t="str">
        <f t="shared" si="207"/>
        <v/>
      </c>
      <c r="O5944" s="75"/>
    </row>
    <row r="5945" spans="5:15" ht="15.95" hidden="1">
      <c r="E5945" s="91" t="str">
        <f t="shared" si="208"/>
        <v/>
      </c>
      <c r="M5945" s="32"/>
      <c r="N5945" s="92" t="str">
        <f t="shared" si="207"/>
        <v/>
      </c>
      <c r="O5945" s="75"/>
    </row>
    <row r="5946" spans="5:15" ht="15.95" hidden="1">
      <c r="E5946" s="91" t="str">
        <f t="shared" si="208"/>
        <v/>
      </c>
      <c r="M5946" s="32"/>
      <c r="N5946" s="92" t="str">
        <f t="shared" si="207"/>
        <v/>
      </c>
      <c r="O5946" s="75"/>
    </row>
    <row r="5947" spans="5:15" ht="15.95" hidden="1">
      <c r="E5947" s="91" t="str">
        <f t="shared" si="208"/>
        <v/>
      </c>
      <c r="M5947" s="32"/>
      <c r="N5947" s="92" t="str">
        <f t="shared" si="207"/>
        <v/>
      </c>
      <c r="O5947" s="75"/>
    </row>
    <row r="5948" spans="5:15" ht="15.95" hidden="1">
      <c r="E5948" s="91" t="str">
        <f t="shared" si="208"/>
        <v/>
      </c>
      <c r="M5948" s="32"/>
      <c r="N5948" s="92" t="str">
        <f t="shared" si="207"/>
        <v/>
      </c>
      <c r="O5948" s="75"/>
    </row>
    <row r="5949" spans="5:15" ht="15.95" hidden="1">
      <c r="E5949" s="91" t="str">
        <f t="shared" si="208"/>
        <v/>
      </c>
      <c r="M5949" s="32"/>
      <c r="N5949" s="92" t="str">
        <f t="shared" si="207"/>
        <v/>
      </c>
      <c r="O5949" s="75"/>
    </row>
    <row r="5950" spans="5:15" ht="15.95" hidden="1">
      <c r="E5950" s="91" t="str">
        <f t="shared" si="208"/>
        <v/>
      </c>
      <c r="M5950" s="32"/>
      <c r="N5950" s="92" t="str">
        <f t="shared" si="207"/>
        <v/>
      </c>
      <c r="O5950" s="75"/>
    </row>
    <row r="5951" spans="5:15" ht="15.95" hidden="1">
      <c r="E5951" s="91" t="str">
        <f t="shared" si="208"/>
        <v/>
      </c>
      <c r="M5951" s="32"/>
      <c r="N5951" s="92" t="str">
        <f t="shared" si="207"/>
        <v/>
      </c>
      <c r="O5951" s="75"/>
    </row>
    <row r="5952" spans="5:15" ht="15.95" hidden="1">
      <c r="E5952" s="91" t="str">
        <f t="shared" si="208"/>
        <v/>
      </c>
      <c r="M5952" s="32"/>
      <c r="N5952" s="92" t="str">
        <f t="shared" si="207"/>
        <v/>
      </c>
      <c r="O5952" s="75"/>
    </row>
    <row r="5953" spans="5:15" ht="15.95" hidden="1">
      <c r="E5953" s="91" t="str">
        <f t="shared" si="208"/>
        <v/>
      </c>
      <c r="M5953" s="32"/>
      <c r="N5953" s="92" t="str">
        <f t="shared" si="207"/>
        <v/>
      </c>
      <c r="O5953" s="75"/>
    </row>
    <row r="5954" spans="5:15" ht="15.95" hidden="1">
      <c r="E5954" s="91" t="str">
        <f t="shared" si="208"/>
        <v/>
      </c>
      <c r="M5954" s="32"/>
      <c r="N5954" s="92" t="str">
        <f t="shared" si="207"/>
        <v/>
      </c>
      <c r="O5954" s="75"/>
    </row>
    <row r="5955" spans="5:15" ht="15.95" hidden="1">
      <c r="E5955" s="91" t="str">
        <f t="shared" si="208"/>
        <v/>
      </c>
      <c r="M5955" s="32"/>
      <c r="N5955" s="92" t="str">
        <f t="shared" si="207"/>
        <v/>
      </c>
      <c r="O5955" s="75"/>
    </row>
    <row r="5956" spans="5:15" ht="15.95" hidden="1">
      <c r="E5956" s="91" t="str">
        <f t="shared" si="208"/>
        <v/>
      </c>
      <c r="M5956" s="32"/>
      <c r="N5956" s="92" t="str">
        <f t="shared" si="207"/>
        <v/>
      </c>
      <c r="O5956" s="75"/>
    </row>
    <row r="5957" spans="5:15" ht="15.95" hidden="1">
      <c r="E5957" s="91" t="str">
        <f t="shared" si="208"/>
        <v/>
      </c>
      <c r="M5957" s="32"/>
      <c r="N5957" s="92" t="str">
        <f t="shared" si="207"/>
        <v/>
      </c>
      <c r="O5957" s="75"/>
    </row>
    <row r="5958" spans="5:15" ht="15.95" hidden="1">
      <c r="E5958" s="91" t="str">
        <f t="shared" si="208"/>
        <v/>
      </c>
      <c r="M5958" s="32"/>
      <c r="N5958" s="92" t="str">
        <f t="shared" ref="N5958:N6021" si="209">+E5958&amp;L5958&amp;M5958</f>
        <v/>
      </c>
      <c r="O5958" s="75"/>
    </row>
    <row r="5959" spans="5:15" ht="15.95" hidden="1">
      <c r="E5959" s="91" t="str">
        <f t="shared" si="208"/>
        <v/>
      </c>
      <c r="M5959" s="32"/>
      <c r="N5959" s="92" t="str">
        <f t="shared" si="209"/>
        <v/>
      </c>
      <c r="O5959" s="75"/>
    </row>
    <row r="5960" spans="5:15" ht="15.95" hidden="1">
      <c r="E5960" s="91" t="str">
        <f t="shared" si="208"/>
        <v/>
      </c>
      <c r="M5960" s="32"/>
      <c r="N5960" s="92" t="str">
        <f t="shared" si="209"/>
        <v/>
      </c>
      <c r="O5960" s="75"/>
    </row>
    <row r="5961" spans="5:15" ht="15.95" hidden="1">
      <c r="E5961" s="91" t="str">
        <f t="shared" si="208"/>
        <v/>
      </c>
      <c r="M5961" s="32"/>
      <c r="N5961" s="92" t="str">
        <f t="shared" si="209"/>
        <v/>
      </c>
      <c r="O5961" s="75"/>
    </row>
    <row r="5962" spans="5:15" ht="15.95" hidden="1">
      <c r="E5962" s="91" t="str">
        <f t="shared" si="208"/>
        <v/>
      </c>
      <c r="M5962" s="32"/>
      <c r="N5962" s="92" t="str">
        <f t="shared" si="209"/>
        <v/>
      </c>
      <c r="O5962" s="75"/>
    </row>
    <row r="5963" spans="5:15" ht="15.95" hidden="1">
      <c r="E5963" s="91" t="str">
        <f t="shared" si="208"/>
        <v/>
      </c>
      <c r="M5963" s="32"/>
      <c r="N5963" s="92" t="str">
        <f t="shared" si="209"/>
        <v/>
      </c>
      <c r="O5963" s="75"/>
    </row>
    <row r="5964" spans="5:15" ht="15.95" hidden="1">
      <c r="E5964" s="91" t="str">
        <f t="shared" si="208"/>
        <v/>
      </c>
      <c r="M5964" s="32"/>
      <c r="N5964" s="92" t="str">
        <f t="shared" si="209"/>
        <v/>
      </c>
      <c r="O5964" s="75"/>
    </row>
    <row r="5965" spans="5:15" ht="15.95" hidden="1">
      <c r="E5965" s="91" t="str">
        <f t="shared" si="208"/>
        <v/>
      </c>
      <c r="M5965" s="32"/>
      <c r="N5965" s="92" t="str">
        <f t="shared" si="209"/>
        <v/>
      </c>
      <c r="O5965" s="75"/>
    </row>
    <row r="5966" spans="5:15" ht="15.95" hidden="1">
      <c r="E5966" s="91" t="str">
        <f t="shared" si="208"/>
        <v/>
      </c>
      <c r="M5966" s="32"/>
      <c r="N5966" s="92" t="str">
        <f t="shared" si="209"/>
        <v/>
      </c>
      <c r="O5966" s="75"/>
    </row>
    <row r="5967" spans="5:15" ht="15.95" hidden="1">
      <c r="E5967" s="91" t="str">
        <f t="shared" si="208"/>
        <v/>
      </c>
      <c r="M5967" s="32"/>
      <c r="N5967" s="92" t="str">
        <f t="shared" si="209"/>
        <v/>
      </c>
      <c r="O5967" s="75"/>
    </row>
    <row r="5968" spans="5:15" ht="15.95" hidden="1">
      <c r="E5968" s="91" t="str">
        <f t="shared" si="208"/>
        <v/>
      </c>
      <c r="M5968" s="32"/>
      <c r="N5968" s="92" t="str">
        <f t="shared" si="209"/>
        <v/>
      </c>
      <c r="O5968" s="75"/>
    </row>
    <row r="5969" spans="5:15" ht="15.95" hidden="1">
      <c r="E5969" s="91" t="str">
        <f t="shared" si="208"/>
        <v/>
      </c>
      <c r="M5969" s="32"/>
      <c r="N5969" s="92" t="str">
        <f t="shared" si="209"/>
        <v/>
      </c>
      <c r="O5969" s="75"/>
    </row>
    <row r="5970" spans="5:15" ht="15.95" hidden="1">
      <c r="E5970" s="91" t="str">
        <f t="shared" si="208"/>
        <v/>
      </c>
      <c r="M5970" s="32"/>
      <c r="N5970" s="92" t="str">
        <f t="shared" si="209"/>
        <v/>
      </c>
      <c r="O5970" s="75"/>
    </row>
    <row r="5971" spans="5:15" ht="15.95" hidden="1">
      <c r="E5971" s="91" t="str">
        <f t="shared" si="208"/>
        <v/>
      </c>
      <c r="M5971" s="32"/>
      <c r="N5971" s="92" t="str">
        <f t="shared" si="209"/>
        <v/>
      </c>
      <c r="O5971" s="75"/>
    </row>
    <row r="5972" spans="5:15" ht="15.95" hidden="1">
      <c r="E5972" s="91" t="str">
        <f t="shared" ref="E5972:E6035" si="210">B5972&amp;C5972&amp;D5972</f>
        <v/>
      </c>
      <c r="M5972" s="32"/>
      <c r="N5972" s="92" t="str">
        <f t="shared" si="209"/>
        <v/>
      </c>
      <c r="O5972" s="75"/>
    </row>
    <row r="5973" spans="5:15" ht="15.95" hidden="1">
      <c r="E5973" s="91" t="str">
        <f t="shared" si="210"/>
        <v/>
      </c>
      <c r="M5973" s="32"/>
      <c r="N5973" s="92" t="str">
        <f t="shared" si="209"/>
        <v/>
      </c>
      <c r="O5973" s="75"/>
    </row>
    <row r="5974" spans="5:15" ht="15.95" hidden="1">
      <c r="E5974" s="91" t="str">
        <f t="shared" si="210"/>
        <v/>
      </c>
      <c r="M5974" s="32"/>
      <c r="N5974" s="92" t="str">
        <f t="shared" si="209"/>
        <v/>
      </c>
      <c r="O5974" s="75"/>
    </row>
    <row r="5975" spans="5:15" ht="15.95" hidden="1">
      <c r="E5975" s="91" t="str">
        <f t="shared" si="210"/>
        <v/>
      </c>
      <c r="M5975" s="32"/>
      <c r="N5975" s="92" t="str">
        <f t="shared" si="209"/>
        <v/>
      </c>
      <c r="O5975" s="75"/>
    </row>
    <row r="5976" spans="5:15" ht="15.95" hidden="1">
      <c r="E5976" s="91" t="str">
        <f t="shared" si="210"/>
        <v/>
      </c>
      <c r="M5976" s="32"/>
      <c r="N5976" s="92" t="str">
        <f t="shared" si="209"/>
        <v/>
      </c>
      <c r="O5976" s="75"/>
    </row>
    <row r="5977" spans="5:15" ht="15.95" hidden="1">
      <c r="E5977" s="91" t="str">
        <f t="shared" si="210"/>
        <v/>
      </c>
      <c r="M5977" s="32"/>
      <c r="N5977" s="92" t="str">
        <f t="shared" si="209"/>
        <v/>
      </c>
      <c r="O5977" s="75"/>
    </row>
    <row r="5978" spans="5:15" ht="15.95" hidden="1">
      <c r="E5978" s="91" t="str">
        <f t="shared" si="210"/>
        <v/>
      </c>
      <c r="M5978" s="32"/>
      <c r="N5978" s="92" t="str">
        <f t="shared" si="209"/>
        <v/>
      </c>
      <c r="O5978" s="75"/>
    </row>
    <row r="5979" spans="5:15" ht="15.95" hidden="1">
      <c r="E5979" s="91" t="str">
        <f t="shared" si="210"/>
        <v/>
      </c>
      <c r="M5979" s="32"/>
      <c r="N5979" s="92" t="str">
        <f t="shared" si="209"/>
        <v/>
      </c>
      <c r="O5979" s="75"/>
    </row>
    <row r="5980" spans="5:15" ht="15.95" hidden="1">
      <c r="E5980" s="91" t="str">
        <f t="shared" si="210"/>
        <v/>
      </c>
      <c r="M5980" s="32"/>
      <c r="N5980" s="92" t="str">
        <f t="shared" si="209"/>
        <v/>
      </c>
      <c r="O5980" s="75"/>
    </row>
    <row r="5981" spans="5:15" ht="15.95" hidden="1">
      <c r="E5981" s="91" t="str">
        <f t="shared" si="210"/>
        <v/>
      </c>
      <c r="M5981" s="32"/>
      <c r="N5981" s="92" t="str">
        <f t="shared" si="209"/>
        <v/>
      </c>
      <c r="O5981" s="75"/>
    </row>
    <row r="5982" spans="5:15" ht="15.95" hidden="1">
      <c r="E5982" s="91" t="str">
        <f t="shared" si="210"/>
        <v/>
      </c>
      <c r="M5982" s="32"/>
      <c r="N5982" s="92" t="str">
        <f t="shared" si="209"/>
        <v/>
      </c>
      <c r="O5982" s="75"/>
    </row>
    <row r="5983" spans="5:15" ht="15.95" hidden="1">
      <c r="E5983" s="91" t="str">
        <f t="shared" si="210"/>
        <v/>
      </c>
      <c r="M5983" s="32"/>
      <c r="N5983" s="92" t="str">
        <f t="shared" si="209"/>
        <v/>
      </c>
      <c r="O5983" s="75"/>
    </row>
    <row r="5984" spans="5:15" ht="15.95" hidden="1">
      <c r="E5984" s="91" t="str">
        <f t="shared" si="210"/>
        <v/>
      </c>
      <c r="M5984" s="32"/>
      <c r="N5984" s="92" t="str">
        <f t="shared" si="209"/>
        <v/>
      </c>
      <c r="O5984" s="75"/>
    </row>
    <row r="5985" spans="5:15" ht="15.95" hidden="1">
      <c r="E5985" s="91" t="str">
        <f t="shared" si="210"/>
        <v/>
      </c>
      <c r="M5985" s="32"/>
      <c r="N5985" s="92" t="str">
        <f t="shared" si="209"/>
        <v/>
      </c>
      <c r="O5985" s="75"/>
    </row>
    <row r="5986" spans="5:15" ht="15.95" hidden="1">
      <c r="E5986" s="91" t="str">
        <f t="shared" si="210"/>
        <v/>
      </c>
      <c r="M5986" s="32"/>
      <c r="N5986" s="92" t="str">
        <f t="shared" si="209"/>
        <v/>
      </c>
      <c r="O5986" s="75"/>
    </row>
    <row r="5987" spans="5:15" ht="15.95" hidden="1">
      <c r="E5987" s="91" t="str">
        <f t="shared" si="210"/>
        <v/>
      </c>
      <c r="M5987" s="32"/>
      <c r="N5987" s="92" t="str">
        <f t="shared" si="209"/>
        <v/>
      </c>
      <c r="O5987" s="75"/>
    </row>
    <row r="5988" spans="5:15" ht="15.95" hidden="1">
      <c r="E5988" s="91" t="str">
        <f t="shared" si="210"/>
        <v/>
      </c>
      <c r="M5988" s="32"/>
      <c r="N5988" s="92" t="str">
        <f t="shared" si="209"/>
        <v/>
      </c>
      <c r="O5988" s="75"/>
    </row>
    <row r="5989" spans="5:15" ht="15.95" hidden="1">
      <c r="E5989" s="91" t="str">
        <f t="shared" si="210"/>
        <v/>
      </c>
      <c r="M5989" s="32"/>
      <c r="N5989" s="92" t="str">
        <f t="shared" si="209"/>
        <v/>
      </c>
      <c r="O5989" s="75"/>
    </row>
    <row r="5990" spans="5:15" ht="15.95" hidden="1">
      <c r="E5990" s="91" t="str">
        <f t="shared" si="210"/>
        <v/>
      </c>
      <c r="M5990" s="32"/>
      <c r="N5990" s="92" t="str">
        <f t="shared" si="209"/>
        <v/>
      </c>
      <c r="O5990" s="75"/>
    </row>
    <row r="5991" spans="5:15" ht="15.95" hidden="1">
      <c r="E5991" s="91" t="str">
        <f t="shared" si="210"/>
        <v/>
      </c>
      <c r="M5991" s="32"/>
      <c r="N5991" s="92" t="str">
        <f t="shared" si="209"/>
        <v/>
      </c>
      <c r="O5991" s="75"/>
    </row>
    <row r="5992" spans="5:15" ht="15.95" hidden="1">
      <c r="E5992" s="91" t="str">
        <f t="shared" si="210"/>
        <v/>
      </c>
      <c r="M5992" s="32"/>
      <c r="N5992" s="92" t="str">
        <f t="shared" si="209"/>
        <v/>
      </c>
      <c r="O5992" s="75"/>
    </row>
    <row r="5993" spans="5:15" ht="15.95" hidden="1">
      <c r="E5993" s="91" t="str">
        <f t="shared" si="210"/>
        <v/>
      </c>
      <c r="M5993" s="32"/>
      <c r="N5993" s="92" t="str">
        <f t="shared" si="209"/>
        <v/>
      </c>
      <c r="O5993" s="75"/>
    </row>
    <row r="5994" spans="5:15" ht="15.95" hidden="1">
      <c r="E5994" s="91" t="str">
        <f t="shared" si="210"/>
        <v/>
      </c>
      <c r="M5994" s="32"/>
      <c r="N5994" s="92" t="str">
        <f t="shared" si="209"/>
        <v/>
      </c>
      <c r="O5994" s="75"/>
    </row>
    <row r="5995" spans="5:15" ht="15.95" hidden="1">
      <c r="E5995" s="91" t="str">
        <f t="shared" si="210"/>
        <v/>
      </c>
      <c r="M5995" s="32"/>
      <c r="N5995" s="92" t="str">
        <f t="shared" si="209"/>
        <v/>
      </c>
      <c r="O5995" s="75"/>
    </row>
    <row r="5996" spans="5:15" ht="15.95" hidden="1">
      <c r="E5996" s="91" t="str">
        <f t="shared" si="210"/>
        <v/>
      </c>
      <c r="M5996" s="32"/>
      <c r="N5996" s="92" t="str">
        <f t="shared" si="209"/>
        <v/>
      </c>
      <c r="O5996" s="75"/>
    </row>
    <row r="5997" spans="5:15" ht="15.95" hidden="1">
      <c r="E5997" s="91" t="str">
        <f t="shared" si="210"/>
        <v/>
      </c>
      <c r="M5997" s="32"/>
      <c r="N5997" s="92" t="str">
        <f t="shared" si="209"/>
        <v/>
      </c>
      <c r="O5997" s="75"/>
    </row>
    <row r="5998" spans="5:15" ht="15.95" hidden="1">
      <c r="E5998" s="91" t="str">
        <f t="shared" si="210"/>
        <v/>
      </c>
      <c r="M5998" s="32"/>
      <c r="N5998" s="92" t="str">
        <f t="shared" si="209"/>
        <v/>
      </c>
      <c r="O5998" s="75"/>
    </row>
    <row r="5999" spans="5:15" ht="15.95" hidden="1">
      <c r="E5999" s="91" t="str">
        <f t="shared" si="210"/>
        <v/>
      </c>
      <c r="M5999" s="32"/>
      <c r="N5999" s="92" t="str">
        <f t="shared" si="209"/>
        <v/>
      </c>
      <c r="O5999" s="75"/>
    </row>
    <row r="6000" spans="5:15" ht="15.95" hidden="1">
      <c r="E6000" s="91" t="str">
        <f t="shared" si="210"/>
        <v/>
      </c>
      <c r="M6000" s="32"/>
      <c r="N6000" s="92" t="str">
        <f t="shared" si="209"/>
        <v/>
      </c>
      <c r="O6000" s="75"/>
    </row>
    <row r="6001" spans="5:15" ht="15.95" hidden="1">
      <c r="E6001" s="91" t="str">
        <f t="shared" si="210"/>
        <v/>
      </c>
      <c r="M6001" s="32"/>
      <c r="N6001" s="92" t="str">
        <f t="shared" si="209"/>
        <v/>
      </c>
      <c r="O6001" s="75"/>
    </row>
    <row r="6002" spans="5:15" ht="15.95" hidden="1">
      <c r="E6002" s="91" t="str">
        <f t="shared" si="210"/>
        <v/>
      </c>
      <c r="M6002" s="32"/>
      <c r="N6002" s="92" t="str">
        <f t="shared" si="209"/>
        <v/>
      </c>
      <c r="O6002" s="75"/>
    </row>
    <row r="6003" spans="5:15" ht="15.95" hidden="1">
      <c r="E6003" s="91" t="str">
        <f t="shared" si="210"/>
        <v/>
      </c>
      <c r="M6003" s="32"/>
      <c r="N6003" s="92" t="str">
        <f t="shared" si="209"/>
        <v/>
      </c>
      <c r="O6003" s="75"/>
    </row>
    <row r="6004" spans="5:15" ht="15.95" hidden="1">
      <c r="E6004" s="91" t="str">
        <f t="shared" si="210"/>
        <v/>
      </c>
      <c r="M6004" s="32"/>
      <c r="N6004" s="92" t="str">
        <f t="shared" si="209"/>
        <v/>
      </c>
      <c r="O6004" s="75"/>
    </row>
    <row r="6005" spans="5:15" ht="15.95" hidden="1">
      <c r="E6005" s="91" t="str">
        <f t="shared" si="210"/>
        <v/>
      </c>
      <c r="M6005" s="32"/>
      <c r="N6005" s="92" t="str">
        <f t="shared" si="209"/>
        <v/>
      </c>
      <c r="O6005" s="75"/>
    </row>
    <row r="6006" spans="5:15" ht="15.95" hidden="1">
      <c r="E6006" s="91" t="str">
        <f t="shared" si="210"/>
        <v/>
      </c>
      <c r="M6006" s="32"/>
      <c r="N6006" s="92" t="str">
        <f t="shared" si="209"/>
        <v/>
      </c>
      <c r="O6006" s="75"/>
    </row>
    <row r="6007" spans="5:15" ht="15.95" hidden="1">
      <c r="E6007" s="91" t="str">
        <f t="shared" si="210"/>
        <v/>
      </c>
      <c r="M6007" s="32"/>
      <c r="N6007" s="92" t="str">
        <f t="shared" si="209"/>
        <v/>
      </c>
      <c r="O6007" s="75"/>
    </row>
    <row r="6008" spans="5:15" ht="15.95" hidden="1">
      <c r="E6008" s="91" t="str">
        <f t="shared" si="210"/>
        <v/>
      </c>
      <c r="M6008" s="32"/>
      <c r="N6008" s="92" t="str">
        <f t="shared" si="209"/>
        <v/>
      </c>
      <c r="O6008" s="75"/>
    </row>
    <row r="6009" spans="5:15" ht="15.95" hidden="1">
      <c r="E6009" s="91" t="str">
        <f t="shared" si="210"/>
        <v/>
      </c>
      <c r="M6009" s="32"/>
      <c r="N6009" s="92" t="str">
        <f t="shared" si="209"/>
        <v/>
      </c>
      <c r="O6009" s="75"/>
    </row>
    <row r="6010" spans="5:15" ht="15.95" hidden="1">
      <c r="E6010" s="91" t="str">
        <f t="shared" si="210"/>
        <v/>
      </c>
      <c r="M6010" s="32"/>
      <c r="N6010" s="92" t="str">
        <f t="shared" si="209"/>
        <v/>
      </c>
      <c r="O6010" s="75"/>
    </row>
    <row r="6011" spans="5:15" ht="15.95" hidden="1">
      <c r="E6011" s="91" t="str">
        <f t="shared" si="210"/>
        <v/>
      </c>
      <c r="M6011" s="32"/>
      <c r="N6011" s="92" t="str">
        <f t="shared" si="209"/>
        <v/>
      </c>
      <c r="O6011" s="75"/>
    </row>
    <row r="6012" spans="5:15" ht="15.95" hidden="1">
      <c r="E6012" s="91" t="str">
        <f t="shared" si="210"/>
        <v/>
      </c>
      <c r="M6012" s="32"/>
      <c r="N6012" s="92" t="str">
        <f t="shared" si="209"/>
        <v/>
      </c>
      <c r="O6012" s="75"/>
    </row>
    <row r="6013" spans="5:15" ht="15.95" hidden="1">
      <c r="E6013" s="91" t="str">
        <f t="shared" si="210"/>
        <v/>
      </c>
      <c r="M6013" s="32"/>
      <c r="N6013" s="92" t="str">
        <f t="shared" si="209"/>
        <v/>
      </c>
      <c r="O6013" s="75"/>
    </row>
    <row r="6014" spans="5:15" ht="15.95" hidden="1">
      <c r="E6014" s="91" t="str">
        <f t="shared" si="210"/>
        <v/>
      </c>
      <c r="M6014" s="32"/>
      <c r="N6014" s="92" t="str">
        <f t="shared" si="209"/>
        <v/>
      </c>
      <c r="O6014" s="75"/>
    </row>
    <row r="6015" spans="5:15" ht="15.95" hidden="1">
      <c r="E6015" s="91" t="str">
        <f t="shared" si="210"/>
        <v/>
      </c>
      <c r="M6015" s="32"/>
      <c r="N6015" s="92" t="str">
        <f t="shared" si="209"/>
        <v/>
      </c>
      <c r="O6015" s="75"/>
    </row>
    <row r="6016" spans="5:15" ht="15.95" hidden="1">
      <c r="E6016" s="91" t="str">
        <f t="shared" si="210"/>
        <v/>
      </c>
      <c r="M6016" s="32"/>
      <c r="N6016" s="92" t="str">
        <f t="shared" si="209"/>
        <v/>
      </c>
      <c r="O6016" s="75"/>
    </row>
    <row r="6017" spans="5:15" ht="15.95" hidden="1">
      <c r="E6017" s="91" t="str">
        <f t="shared" si="210"/>
        <v/>
      </c>
      <c r="M6017" s="32"/>
      <c r="N6017" s="92" t="str">
        <f t="shared" si="209"/>
        <v/>
      </c>
      <c r="O6017" s="75"/>
    </row>
    <row r="6018" spans="5:15" ht="15.95" hidden="1">
      <c r="E6018" s="91" t="str">
        <f t="shared" si="210"/>
        <v/>
      </c>
      <c r="M6018" s="32"/>
      <c r="N6018" s="92" t="str">
        <f t="shared" si="209"/>
        <v/>
      </c>
      <c r="O6018" s="75"/>
    </row>
    <row r="6019" spans="5:15" ht="15.95" hidden="1">
      <c r="E6019" s="91" t="str">
        <f t="shared" si="210"/>
        <v/>
      </c>
      <c r="M6019" s="32"/>
      <c r="N6019" s="92" t="str">
        <f t="shared" si="209"/>
        <v/>
      </c>
      <c r="O6019" s="75"/>
    </row>
    <row r="6020" spans="5:15" ht="15.95" hidden="1">
      <c r="E6020" s="91" t="str">
        <f t="shared" si="210"/>
        <v/>
      </c>
      <c r="M6020" s="32"/>
      <c r="N6020" s="92" t="str">
        <f t="shared" si="209"/>
        <v/>
      </c>
      <c r="O6020" s="75"/>
    </row>
    <row r="6021" spans="5:15" ht="15.95" hidden="1">
      <c r="E6021" s="91" t="str">
        <f t="shared" si="210"/>
        <v/>
      </c>
      <c r="M6021" s="32"/>
      <c r="N6021" s="92" t="str">
        <f t="shared" si="209"/>
        <v/>
      </c>
      <c r="O6021" s="75"/>
    </row>
    <row r="6022" spans="5:15" ht="15.95" hidden="1">
      <c r="E6022" s="91" t="str">
        <f t="shared" si="210"/>
        <v/>
      </c>
      <c r="M6022" s="32"/>
      <c r="N6022" s="92" t="str">
        <f t="shared" ref="N6022:N6085" si="211">+E6022&amp;L6022&amp;M6022</f>
        <v/>
      </c>
      <c r="O6022" s="75"/>
    </row>
    <row r="6023" spans="5:15" ht="15.95" hidden="1">
      <c r="E6023" s="91" t="str">
        <f t="shared" si="210"/>
        <v/>
      </c>
      <c r="M6023" s="32"/>
      <c r="N6023" s="92" t="str">
        <f t="shared" si="211"/>
        <v/>
      </c>
      <c r="O6023" s="75"/>
    </row>
    <row r="6024" spans="5:15" ht="15.95" hidden="1">
      <c r="E6024" s="91" t="str">
        <f t="shared" si="210"/>
        <v/>
      </c>
      <c r="M6024" s="32"/>
      <c r="N6024" s="92" t="str">
        <f t="shared" si="211"/>
        <v/>
      </c>
      <c r="O6024" s="75"/>
    </row>
    <row r="6025" spans="5:15" ht="15.95" hidden="1">
      <c r="E6025" s="91" t="str">
        <f t="shared" si="210"/>
        <v/>
      </c>
      <c r="M6025" s="32"/>
      <c r="N6025" s="92" t="str">
        <f t="shared" si="211"/>
        <v/>
      </c>
      <c r="O6025" s="75"/>
    </row>
    <row r="6026" spans="5:15" ht="15.95" hidden="1">
      <c r="E6026" s="91" t="str">
        <f t="shared" si="210"/>
        <v/>
      </c>
      <c r="M6026" s="32"/>
      <c r="N6026" s="92" t="str">
        <f t="shared" si="211"/>
        <v/>
      </c>
      <c r="O6026" s="75"/>
    </row>
    <row r="6027" spans="5:15" ht="15.95" hidden="1">
      <c r="E6027" s="91" t="str">
        <f t="shared" si="210"/>
        <v/>
      </c>
      <c r="M6027" s="32"/>
      <c r="N6027" s="92" t="str">
        <f t="shared" si="211"/>
        <v/>
      </c>
      <c r="O6027" s="75"/>
    </row>
    <row r="6028" spans="5:15" ht="15.95" hidden="1">
      <c r="E6028" s="91" t="str">
        <f t="shared" si="210"/>
        <v/>
      </c>
      <c r="M6028" s="32"/>
      <c r="N6028" s="92" t="str">
        <f t="shared" si="211"/>
        <v/>
      </c>
      <c r="O6028" s="75"/>
    </row>
    <row r="6029" spans="5:15" ht="15.95" hidden="1">
      <c r="E6029" s="91" t="str">
        <f t="shared" si="210"/>
        <v/>
      </c>
      <c r="M6029" s="32"/>
      <c r="N6029" s="92" t="str">
        <f t="shared" si="211"/>
        <v/>
      </c>
      <c r="O6029" s="75"/>
    </row>
    <row r="6030" spans="5:15" ht="15.95" hidden="1">
      <c r="E6030" s="91" t="str">
        <f t="shared" si="210"/>
        <v/>
      </c>
      <c r="M6030" s="32"/>
      <c r="N6030" s="92" t="str">
        <f t="shared" si="211"/>
        <v/>
      </c>
      <c r="O6030" s="75"/>
    </row>
    <row r="6031" spans="5:15" ht="15.95" hidden="1">
      <c r="E6031" s="91" t="str">
        <f t="shared" si="210"/>
        <v/>
      </c>
      <c r="M6031" s="32"/>
      <c r="N6031" s="92" t="str">
        <f t="shared" si="211"/>
        <v/>
      </c>
      <c r="O6031" s="75"/>
    </row>
    <row r="6032" spans="5:15" ht="15.95" hidden="1">
      <c r="E6032" s="91" t="str">
        <f t="shared" si="210"/>
        <v/>
      </c>
      <c r="M6032" s="32"/>
      <c r="N6032" s="92" t="str">
        <f t="shared" si="211"/>
        <v/>
      </c>
      <c r="O6032" s="75"/>
    </row>
    <row r="6033" spans="5:15" ht="15.95" hidden="1">
      <c r="E6033" s="91" t="str">
        <f t="shared" si="210"/>
        <v/>
      </c>
      <c r="M6033" s="32"/>
      <c r="N6033" s="92" t="str">
        <f t="shared" si="211"/>
        <v/>
      </c>
      <c r="O6033" s="75"/>
    </row>
    <row r="6034" spans="5:15" ht="15.95" hidden="1">
      <c r="E6034" s="91" t="str">
        <f t="shared" si="210"/>
        <v/>
      </c>
      <c r="M6034" s="32"/>
      <c r="N6034" s="92" t="str">
        <f t="shared" si="211"/>
        <v/>
      </c>
      <c r="O6034" s="75"/>
    </row>
    <row r="6035" spans="5:15" ht="15.95" hidden="1">
      <c r="E6035" s="91" t="str">
        <f t="shared" si="210"/>
        <v/>
      </c>
      <c r="M6035" s="32"/>
      <c r="N6035" s="92" t="str">
        <f t="shared" si="211"/>
        <v/>
      </c>
      <c r="O6035" s="75"/>
    </row>
    <row r="6036" spans="5:15" ht="15.95" hidden="1">
      <c r="E6036" s="91" t="str">
        <f t="shared" ref="E6036:E6099" si="212">B6036&amp;C6036&amp;D6036</f>
        <v/>
      </c>
      <c r="M6036" s="32"/>
      <c r="N6036" s="92" t="str">
        <f t="shared" si="211"/>
        <v/>
      </c>
      <c r="O6036" s="75"/>
    </row>
    <row r="6037" spans="5:15" ht="15.95" hidden="1">
      <c r="E6037" s="91" t="str">
        <f t="shared" si="212"/>
        <v/>
      </c>
      <c r="M6037" s="32"/>
      <c r="N6037" s="92" t="str">
        <f t="shared" si="211"/>
        <v/>
      </c>
      <c r="O6037" s="75"/>
    </row>
    <row r="6038" spans="5:15" ht="15.95" hidden="1">
      <c r="E6038" s="91" t="str">
        <f t="shared" si="212"/>
        <v/>
      </c>
      <c r="M6038" s="32"/>
      <c r="N6038" s="92" t="str">
        <f t="shared" si="211"/>
        <v/>
      </c>
      <c r="O6038" s="75"/>
    </row>
    <row r="6039" spans="5:15" ht="15.95" hidden="1">
      <c r="E6039" s="91" t="str">
        <f t="shared" si="212"/>
        <v/>
      </c>
      <c r="M6039" s="32"/>
      <c r="N6039" s="92" t="str">
        <f t="shared" si="211"/>
        <v/>
      </c>
      <c r="O6039" s="75"/>
    </row>
    <row r="6040" spans="5:15" ht="15.95" hidden="1">
      <c r="E6040" s="91" t="str">
        <f t="shared" si="212"/>
        <v/>
      </c>
      <c r="M6040" s="32"/>
      <c r="N6040" s="92" t="str">
        <f t="shared" si="211"/>
        <v/>
      </c>
      <c r="O6040" s="75"/>
    </row>
    <row r="6041" spans="5:15" ht="15.95" hidden="1">
      <c r="E6041" s="91" t="str">
        <f t="shared" si="212"/>
        <v/>
      </c>
      <c r="M6041" s="32"/>
      <c r="N6041" s="92" t="str">
        <f t="shared" si="211"/>
        <v/>
      </c>
      <c r="O6041" s="75"/>
    </row>
    <row r="6042" spans="5:15" ht="15.95" hidden="1">
      <c r="E6042" s="91" t="str">
        <f t="shared" si="212"/>
        <v/>
      </c>
      <c r="M6042" s="32"/>
      <c r="N6042" s="92" t="str">
        <f t="shared" si="211"/>
        <v/>
      </c>
      <c r="O6042" s="75"/>
    </row>
    <row r="6043" spans="5:15" ht="15.95" hidden="1">
      <c r="E6043" s="91" t="str">
        <f t="shared" si="212"/>
        <v/>
      </c>
      <c r="M6043" s="32"/>
      <c r="N6043" s="92" t="str">
        <f t="shared" si="211"/>
        <v/>
      </c>
      <c r="O6043" s="75"/>
    </row>
    <row r="6044" spans="5:15" ht="15.95" hidden="1">
      <c r="E6044" s="91" t="str">
        <f t="shared" si="212"/>
        <v/>
      </c>
      <c r="M6044" s="32"/>
      <c r="N6044" s="92" t="str">
        <f t="shared" si="211"/>
        <v/>
      </c>
      <c r="O6044" s="75"/>
    </row>
    <row r="6045" spans="5:15" ht="15.95" hidden="1">
      <c r="E6045" s="91" t="str">
        <f t="shared" si="212"/>
        <v/>
      </c>
      <c r="M6045" s="32"/>
      <c r="N6045" s="92" t="str">
        <f t="shared" si="211"/>
        <v/>
      </c>
      <c r="O6045" s="75"/>
    </row>
    <row r="6046" spans="5:15" ht="15.95" hidden="1">
      <c r="E6046" s="91" t="str">
        <f t="shared" si="212"/>
        <v/>
      </c>
      <c r="M6046" s="32"/>
      <c r="N6046" s="92" t="str">
        <f t="shared" si="211"/>
        <v/>
      </c>
      <c r="O6046" s="75"/>
    </row>
    <row r="6047" spans="5:15" ht="15.95" hidden="1">
      <c r="E6047" s="91" t="str">
        <f t="shared" si="212"/>
        <v/>
      </c>
      <c r="M6047" s="32"/>
      <c r="N6047" s="92" t="str">
        <f t="shared" si="211"/>
        <v/>
      </c>
      <c r="O6047" s="75"/>
    </row>
    <row r="6048" spans="5:15" ht="15.95" hidden="1">
      <c r="E6048" s="91" t="str">
        <f t="shared" si="212"/>
        <v/>
      </c>
      <c r="M6048" s="32"/>
      <c r="N6048" s="92" t="str">
        <f t="shared" si="211"/>
        <v/>
      </c>
      <c r="O6048" s="75"/>
    </row>
    <row r="6049" spans="5:15" ht="15.95" hidden="1">
      <c r="E6049" s="91" t="str">
        <f t="shared" si="212"/>
        <v/>
      </c>
      <c r="M6049" s="32"/>
      <c r="N6049" s="92" t="str">
        <f t="shared" si="211"/>
        <v/>
      </c>
      <c r="O6049" s="75"/>
    </row>
    <row r="6050" spans="5:15" ht="15.95" hidden="1">
      <c r="E6050" s="91" t="str">
        <f t="shared" si="212"/>
        <v/>
      </c>
      <c r="M6050" s="32"/>
      <c r="N6050" s="92" t="str">
        <f t="shared" si="211"/>
        <v/>
      </c>
      <c r="O6050" s="75"/>
    </row>
    <row r="6051" spans="5:15" ht="15.95" hidden="1">
      <c r="E6051" s="91" t="str">
        <f t="shared" si="212"/>
        <v/>
      </c>
      <c r="M6051" s="32"/>
      <c r="N6051" s="92" t="str">
        <f t="shared" si="211"/>
        <v/>
      </c>
      <c r="O6051" s="75"/>
    </row>
    <row r="6052" spans="5:15" ht="15.95" hidden="1">
      <c r="E6052" s="91" t="str">
        <f t="shared" si="212"/>
        <v/>
      </c>
      <c r="M6052" s="32"/>
      <c r="N6052" s="92" t="str">
        <f t="shared" si="211"/>
        <v/>
      </c>
      <c r="O6052" s="75"/>
    </row>
    <row r="6053" spans="5:15" ht="15.95" hidden="1">
      <c r="E6053" s="91" t="str">
        <f t="shared" si="212"/>
        <v/>
      </c>
      <c r="M6053" s="32"/>
      <c r="N6053" s="92" t="str">
        <f t="shared" si="211"/>
        <v/>
      </c>
      <c r="O6053" s="75"/>
    </row>
    <row r="6054" spans="5:15" ht="15.95" hidden="1">
      <c r="E6054" s="91" t="str">
        <f t="shared" si="212"/>
        <v/>
      </c>
      <c r="M6054" s="32"/>
      <c r="N6054" s="92" t="str">
        <f t="shared" si="211"/>
        <v/>
      </c>
      <c r="O6054" s="75"/>
    </row>
    <row r="6055" spans="5:15" ht="15.95" hidden="1">
      <c r="E6055" s="91" t="str">
        <f t="shared" si="212"/>
        <v/>
      </c>
      <c r="M6055" s="32"/>
      <c r="N6055" s="92" t="str">
        <f t="shared" si="211"/>
        <v/>
      </c>
      <c r="O6055" s="75"/>
    </row>
    <row r="6056" spans="5:15" ht="15.95" hidden="1">
      <c r="E6056" s="91" t="str">
        <f t="shared" si="212"/>
        <v/>
      </c>
      <c r="M6056" s="32"/>
      <c r="N6056" s="92" t="str">
        <f t="shared" si="211"/>
        <v/>
      </c>
      <c r="O6056" s="75"/>
    </row>
    <row r="6057" spans="5:15" ht="15.95" hidden="1">
      <c r="E6057" s="91" t="str">
        <f t="shared" si="212"/>
        <v/>
      </c>
      <c r="M6057" s="32"/>
      <c r="N6057" s="92" t="str">
        <f t="shared" si="211"/>
        <v/>
      </c>
      <c r="O6057" s="75"/>
    </row>
    <row r="6058" spans="5:15" ht="15.95" hidden="1">
      <c r="E6058" s="91" t="str">
        <f t="shared" si="212"/>
        <v/>
      </c>
      <c r="M6058" s="32"/>
      <c r="N6058" s="92" t="str">
        <f t="shared" si="211"/>
        <v/>
      </c>
      <c r="O6058" s="75"/>
    </row>
    <row r="6059" spans="5:15" ht="15.95" hidden="1">
      <c r="E6059" s="91" t="str">
        <f t="shared" si="212"/>
        <v/>
      </c>
      <c r="M6059" s="32"/>
      <c r="N6059" s="92" t="str">
        <f t="shared" si="211"/>
        <v/>
      </c>
      <c r="O6059" s="75"/>
    </row>
    <row r="6060" spans="5:15" ht="15.95" hidden="1">
      <c r="E6060" s="91" t="str">
        <f t="shared" si="212"/>
        <v/>
      </c>
      <c r="M6060" s="32"/>
      <c r="N6060" s="92" t="str">
        <f t="shared" si="211"/>
        <v/>
      </c>
      <c r="O6060" s="75"/>
    </row>
    <row r="6061" spans="5:15" ht="15.95" hidden="1">
      <c r="E6061" s="91" t="str">
        <f t="shared" si="212"/>
        <v/>
      </c>
      <c r="M6061" s="32"/>
      <c r="N6061" s="92" t="str">
        <f t="shared" si="211"/>
        <v/>
      </c>
      <c r="O6061" s="75"/>
    </row>
    <row r="6062" spans="5:15" ht="15.95" hidden="1">
      <c r="E6062" s="91" t="str">
        <f t="shared" si="212"/>
        <v/>
      </c>
      <c r="M6062" s="32"/>
      <c r="N6062" s="92" t="str">
        <f t="shared" si="211"/>
        <v/>
      </c>
      <c r="O6062" s="75"/>
    </row>
    <row r="6063" spans="5:15" ht="15.95" hidden="1">
      <c r="E6063" s="91" t="str">
        <f t="shared" si="212"/>
        <v/>
      </c>
      <c r="M6063" s="32"/>
      <c r="N6063" s="92" t="str">
        <f t="shared" si="211"/>
        <v/>
      </c>
      <c r="O6063" s="75"/>
    </row>
    <row r="6064" spans="5:15" ht="15.95" hidden="1">
      <c r="E6064" s="91" t="str">
        <f t="shared" si="212"/>
        <v/>
      </c>
      <c r="M6064" s="32"/>
      <c r="N6064" s="92" t="str">
        <f t="shared" si="211"/>
        <v/>
      </c>
      <c r="O6064" s="75"/>
    </row>
    <row r="6065" spans="5:15" ht="15.95" hidden="1">
      <c r="E6065" s="91" t="str">
        <f t="shared" si="212"/>
        <v/>
      </c>
      <c r="M6065" s="32"/>
      <c r="N6065" s="92" t="str">
        <f t="shared" si="211"/>
        <v/>
      </c>
      <c r="O6065" s="75"/>
    </row>
    <row r="6066" spans="5:15" ht="15.95" hidden="1">
      <c r="E6066" s="91" t="str">
        <f t="shared" si="212"/>
        <v/>
      </c>
      <c r="M6066" s="32"/>
      <c r="N6066" s="92" t="str">
        <f t="shared" si="211"/>
        <v/>
      </c>
      <c r="O6066" s="75"/>
    </row>
    <row r="6067" spans="5:15" ht="15.95" hidden="1">
      <c r="E6067" s="91" t="str">
        <f t="shared" si="212"/>
        <v/>
      </c>
      <c r="L6067" s="32"/>
      <c r="M6067" s="32"/>
      <c r="N6067" s="92" t="str">
        <f t="shared" si="211"/>
        <v/>
      </c>
      <c r="O6067" s="75"/>
    </row>
    <row r="6068" spans="5:15" ht="15.95" hidden="1">
      <c r="E6068" s="91" t="str">
        <f t="shared" si="212"/>
        <v/>
      </c>
      <c r="L6068" s="32"/>
      <c r="M6068" s="32"/>
      <c r="N6068" s="92" t="str">
        <f t="shared" si="211"/>
        <v/>
      </c>
      <c r="O6068" s="75"/>
    </row>
    <row r="6069" spans="5:15" ht="15.95" hidden="1">
      <c r="E6069" s="91" t="str">
        <f t="shared" si="212"/>
        <v/>
      </c>
      <c r="L6069" s="32"/>
      <c r="M6069" s="32"/>
      <c r="N6069" s="92" t="str">
        <f t="shared" si="211"/>
        <v/>
      </c>
      <c r="O6069" s="75"/>
    </row>
    <row r="6070" spans="5:15" ht="15.95" hidden="1">
      <c r="E6070" s="91" t="str">
        <f t="shared" si="212"/>
        <v/>
      </c>
      <c r="L6070" s="32"/>
      <c r="M6070" s="32"/>
      <c r="N6070" s="92" t="str">
        <f t="shared" si="211"/>
        <v/>
      </c>
      <c r="O6070" s="75"/>
    </row>
    <row r="6071" spans="5:15" ht="15.95" hidden="1">
      <c r="E6071" s="91" t="str">
        <f t="shared" si="212"/>
        <v/>
      </c>
      <c r="L6071" s="32"/>
      <c r="M6071" s="32"/>
      <c r="N6071" s="92" t="str">
        <f t="shared" si="211"/>
        <v/>
      </c>
      <c r="O6071" s="75"/>
    </row>
    <row r="6072" spans="5:15" ht="15.95" hidden="1">
      <c r="E6072" s="91" t="str">
        <f t="shared" si="212"/>
        <v/>
      </c>
      <c r="L6072" s="32"/>
      <c r="M6072" s="32"/>
      <c r="N6072" s="92" t="str">
        <f t="shared" si="211"/>
        <v/>
      </c>
      <c r="O6072" s="75"/>
    </row>
    <row r="6073" spans="5:15" ht="15.95" hidden="1">
      <c r="E6073" s="91" t="str">
        <f t="shared" si="212"/>
        <v/>
      </c>
      <c r="L6073" s="32"/>
      <c r="M6073" s="32"/>
      <c r="N6073" s="92" t="str">
        <f t="shared" si="211"/>
        <v/>
      </c>
      <c r="O6073" s="75"/>
    </row>
    <row r="6074" spans="5:15" ht="15.95" hidden="1">
      <c r="E6074" s="91" t="str">
        <f t="shared" si="212"/>
        <v/>
      </c>
      <c r="L6074" s="32"/>
      <c r="M6074" s="32"/>
      <c r="N6074" s="92" t="str">
        <f t="shared" si="211"/>
        <v/>
      </c>
      <c r="O6074" s="75"/>
    </row>
    <row r="6075" spans="5:15" ht="15.95" hidden="1">
      <c r="E6075" s="91" t="str">
        <f t="shared" si="212"/>
        <v/>
      </c>
      <c r="L6075" s="32"/>
      <c r="M6075" s="32"/>
      <c r="N6075" s="92" t="str">
        <f t="shared" si="211"/>
        <v/>
      </c>
      <c r="O6075" s="75"/>
    </row>
    <row r="6076" spans="5:15" ht="15.95" hidden="1">
      <c r="E6076" s="91" t="str">
        <f t="shared" si="212"/>
        <v/>
      </c>
      <c r="L6076" s="32"/>
      <c r="M6076" s="32"/>
      <c r="N6076" s="92" t="str">
        <f t="shared" si="211"/>
        <v/>
      </c>
      <c r="O6076" s="75"/>
    </row>
    <row r="6077" spans="5:15" ht="15.95" hidden="1">
      <c r="E6077" s="91" t="str">
        <f t="shared" si="212"/>
        <v/>
      </c>
      <c r="L6077" s="32"/>
      <c r="M6077" s="32"/>
      <c r="N6077" s="92" t="str">
        <f t="shared" si="211"/>
        <v/>
      </c>
      <c r="O6077" s="75"/>
    </row>
    <row r="6078" spans="5:15" ht="15.95" hidden="1">
      <c r="E6078" s="91" t="str">
        <f t="shared" si="212"/>
        <v/>
      </c>
      <c r="L6078" s="32"/>
      <c r="M6078" s="32"/>
      <c r="N6078" s="92" t="str">
        <f t="shared" si="211"/>
        <v/>
      </c>
      <c r="O6078" s="75"/>
    </row>
    <row r="6079" spans="5:15" ht="15.95" hidden="1">
      <c r="E6079" s="91" t="str">
        <f t="shared" si="212"/>
        <v/>
      </c>
      <c r="L6079" s="32"/>
      <c r="M6079" s="32"/>
      <c r="N6079" s="92" t="str">
        <f t="shared" si="211"/>
        <v/>
      </c>
      <c r="O6079" s="75"/>
    </row>
    <row r="6080" spans="5:15" ht="15.95" hidden="1">
      <c r="E6080" s="91" t="str">
        <f t="shared" si="212"/>
        <v/>
      </c>
      <c r="L6080" s="32"/>
      <c r="M6080" s="32"/>
      <c r="N6080" s="92" t="str">
        <f t="shared" si="211"/>
        <v/>
      </c>
      <c r="O6080" s="75"/>
    </row>
    <row r="6081" spans="5:15" ht="15.95" hidden="1">
      <c r="E6081" s="91" t="str">
        <f t="shared" si="212"/>
        <v/>
      </c>
      <c r="L6081" s="32"/>
      <c r="M6081" s="32"/>
      <c r="N6081" s="92" t="str">
        <f t="shared" si="211"/>
        <v/>
      </c>
      <c r="O6081" s="75"/>
    </row>
    <row r="6082" spans="5:15" ht="15.95" hidden="1">
      <c r="E6082" s="91" t="str">
        <f t="shared" si="212"/>
        <v/>
      </c>
      <c r="L6082" s="32"/>
      <c r="M6082" s="32"/>
      <c r="N6082" s="92" t="str">
        <f t="shared" si="211"/>
        <v/>
      </c>
      <c r="O6082" s="75"/>
    </row>
    <row r="6083" spans="5:15" ht="15.95" hidden="1">
      <c r="E6083" s="91" t="str">
        <f t="shared" si="212"/>
        <v/>
      </c>
      <c r="L6083" s="32"/>
      <c r="M6083" s="32"/>
      <c r="N6083" s="92" t="str">
        <f t="shared" si="211"/>
        <v/>
      </c>
      <c r="O6083" s="75"/>
    </row>
    <row r="6084" spans="5:15" ht="15.95" hidden="1">
      <c r="E6084" s="91" t="str">
        <f t="shared" si="212"/>
        <v/>
      </c>
      <c r="L6084" s="32"/>
      <c r="M6084" s="32"/>
      <c r="N6084" s="92" t="str">
        <f t="shared" si="211"/>
        <v/>
      </c>
      <c r="O6084" s="75"/>
    </row>
    <row r="6085" spans="5:15" ht="15.95" hidden="1">
      <c r="E6085" s="91" t="str">
        <f t="shared" si="212"/>
        <v/>
      </c>
      <c r="L6085" s="32"/>
      <c r="M6085" s="32"/>
      <c r="N6085" s="92" t="str">
        <f t="shared" si="211"/>
        <v/>
      </c>
      <c r="O6085" s="75"/>
    </row>
    <row r="6086" spans="5:15" ht="15.95" hidden="1">
      <c r="E6086" s="91" t="str">
        <f t="shared" si="212"/>
        <v/>
      </c>
      <c r="L6086" s="32"/>
      <c r="M6086" s="32"/>
      <c r="N6086" s="92" t="str">
        <f t="shared" ref="N6086:N6149" si="213">+E6086&amp;L6086&amp;M6086</f>
        <v/>
      </c>
      <c r="O6086" s="75"/>
    </row>
    <row r="6087" spans="5:15" ht="15.95" hidden="1">
      <c r="E6087" s="91" t="str">
        <f t="shared" si="212"/>
        <v/>
      </c>
      <c r="L6087" s="32"/>
      <c r="M6087" s="32"/>
      <c r="N6087" s="92" t="str">
        <f t="shared" si="213"/>
        <v/>
      </c>
      <c r="O6087" s="75"/>
    </row>
    <row r="6088" spans="5:15" ht="15.95" hidden="1">
      <c r="E6088" s="91" t="str">
        <f t="shared" si="212"/>
        <v/>
      </c>
      <c r="L6088" s="32"/>
      <c r="M6088" s="32"/>
      <c r="N6088" s="92" t="str">
        <f t="shared" si="213"/>
        <v/>
      </c>
      <c r="O6088" s="75"/>
    </row>
    <row r="6089" spans="5:15" ht="15.95" hidden="1">
      <c r="E6089" s="91" t="str">
        <f t="shared" si="212"/>
        <v/>
      </c>
      <c r="L6089" s="32"/>
      <c r="M6089" s="32"/>
      <c r="N6089" s="92" t="str">
        <f t="shared" si="213"/>
        <v/>
      </c>
      <c r="O6089" s="75"/>
    </row>
    <row r="6090" spans="5:15" ht="15.95" hidden="1">
      <c r="E6090" s="91" t="str">
        <f t="shared" si="212"/>
        <v/>
      </c>
      <c r="L6090" s="32"/>
      <c r="M6090" s="32"/>
      <c r="N6090" s="92" t="str">
        <f t="shared" si="213"/>
        <v/>
      </c>
      <c r="O6090" s="75"/>
    </row>
    <row r="6091" spans="5:15" ht="15.95" hidden="1">
      <c r="E6091" s="91" t="str">
        <f t="shared" si="212"/>
        <v/>
      </c>
      <c r="L6091" s="32"/>
      <c r="M6091" s="32"/>
      <c r="N6091" s="92" t="str">
        <f t="shared" si="213"/>
        <v/>
      </c>
      <c r="O6091" s="75"/>
    </row>
    <row r="6092" spans="5:15" ht="15.95" hidden="1">
      <c r="E6092" s="91" t="str">
        <f t="shared" si="212"/>
        <v/>
      </c>
      <c r="L6092" s="32"/>
      <c r="M6092" s="32"/>
      <c r="N6092" s="92" t="str">
        <f t="shared" si="213"/>
        <v/>
      </c>
      <c r="O6092" s="75"/>
    </row>
    <row r="6093" spans="5:15" ht="15.95" hidden="1">
      <c r="E6093" s="91" t="str">
        <f t="shared" si="212"/>
        <v/>
      </c>
      <c r="L6093" s="32"/>
      <c r="M6093" s="32"/>
      <c r="N6093" s="92" t="str">
        <f t="shared" si="213"/>
        <v/>
      </c>
      <c r="O6093" s="75"/>
    </row>
    <row r="6094" spans="5:15" ht="15.95" hidden="1">
      <c r="E6094" s="91" t="str">
        <f t="shared" si="212"/>
        <v/>
      </c>
      <c r="L6094" s="32"/>
      <c r="M6094" s="32"/>
      <c r="N6094" s="92" t="str">
        <f t="shared" si="213"/>
        <v/>
      </c>
      <c r="O6094" s="75"/>
    </row>
    <row r="6095" spans="5:15" ht="15.95" hidden="1">
      <c r="E6095" s="91" t="str">
        <f t="shared" si="212"/>
        <v/>
      </c>
      <c r="L6095" s="32"/>
      <c r="M6095" s="32"/>
      <c r="N6095" s="92" t="str">
        <f t="shared" si="213"/>
        <v/>
      </c>
      <c r="O6095" s="75"/>
    </row>
    <row r="6096" spans="5:15" ht="15.95" hidden="1">
      <c r="E6096" s="91" t="str">
        <f t="shared" si="212"/>
        <v/>
      </c>
      <c r="L6096" s="32"/>
      <c r="M6096" s="32"/>
      <c r="N6096" s="92" t="str">
        <f t="shared" si="213"/>
        <v/>
      </c>
      <c r="O6096" s="75"/>
    </row>
    <row r="6097" spans="5:15" ht="15.95" hidden="1">
      <c r="E6097" s="91" t="str">
        <f t="shared" si="212"/>
        <v/>
      </c>
      <c r="L6097" s="32"/>
      <c r="M6097" s="32"/>
      <c r="N6097" s="92" t="str">
        <f t="shared" si="213"/>
        <v/>
      </c>
      <c r="O6097" s="75"/>
    </row>
    <row r="6098" spans="5:15" ht="15.95" hidden="1">
      <c r="E6098" s="91" t="str">
        <f t="shared" si="212"/>
        <v/>
      </c>
      <c r="L6098" s="32"/>
      <c r="M6098" s="32"/>
      <c r="N6098" s="92" t="str">
        <f t="shared" si="213"/>
        <v/>
      </c>
      <c r="O6098" s="75"/>
    </row>
    <row r="6099" spans="5:15" ht="15.95" hidden="1">
      <c r="E6099" s="91" t="str">
        <f t="shared" si="212"/>
        <v/>
      </c>
      <c r="L6099" s="32"/>
      <c r="M6099" s="32"/>
      <c r="N6099" s="92" t="str">
        <f t="shared" si="213"/>
        <v/>
      </c>
      <c r="O6099" s="75"/>
    </row>
    <row r="6100" spans="5:15" ht="15.95" hidden="1">
      <c r="E6100" s="91" t="str">
        <f t="shared" ref="E6100:E6163" si="214">B6100&amp;C6100&amp;D6100</f>
        <v/>
      </c>
      <c r="L6100" s="32"/>
      <c r="M6100" s="32"/>
      <c r="N6100" s="92" t="str">
        <f t="shared" si="213"/>
        <v/>
      </c>
      <c r="O6100" s="75"/>
    </row>
    <row r="6101" spans="5:15" ht="15.95" hidden="1">
      <c r="E6101" s="91" t="str">
        <f t="shared" si="214"/>
        <v/>
      </c>
      <c r="L6101" s="32"/>
      <c r="M6101" s="32"/>
      <c r="N6101" s="92" t="str">
        <f t="shared" si="213"/>
        <v/>
      </c>
      <c r="O6101" s="75"/>
    </row>
    <row r="6102" spans="5:15" ht="15.95" hidden="1">
      <c r="E6102" s="91" t="str">
        <f t="shared" si="214"/>
        <v/>
      </c>
      <c r="L6102" s="32"/>
      <c r="M6102" s="32"/>
      <c r="N6102" s="92" t="str">
        <f t="shared" si="213"/>
        <v/>
      </c>
      <c r="O6102" s="75"/>
    </row>
    <row r="6103" spans="5:15" ht="15.95" hidden="1">
      <c r="E6103" s="91" t="str">
        <f t="shared" si="214"/>
        <v/>
      </c>
      <c r="L6103" s="32"/>
      <c r="M6103" s="32"/>
      <c r="N6103" s="92" t="str">
        <f t="shared" si="213"/>
        <v/>
      </c>
      <c r="O6103" s="75"/>
    </row>
    <row r="6104" spans="5:15" ht="15.95" hidden="1">
      <c r="E6104" s="91" t="str">
        <f t="shared" si="214"/>
        <v/>
      </c>
      <c r="L6104" s="32"/>
      <c r="M6104" s="32"/>
      <c r="N6104" s="92" t="str">
        <f t="shared" si="213"/>
        <v/>
      </c>
      <c r="O6104" s="75"/>
    </row>
    <row r="6105" spans="5:15" ht="15.95" hidden="1">
      <c r="E6105" s="91" t="str">
        <f t="shared" si="214"/>
        <v/>
      </c>
      <c r="L6105" s="32"/>
      <c r="M6105" s="32"/>
      <c r="N6105" s="92" t="str">
        <f t="shared" si="213"/>
        <v/>
      </c>
      <c r="O6105" s="75"/>
    </row>
    <row r="6106" spans="5:15" ht="15.95" hidden="1">
      <c r="E6106" s="91" t="str">
        <f t="shared" si="214"/>
        <v/>
      </c>
      <c r="L6106" s="32"/>
      <c r="M6106" s="32"/>
      <c r="N6106" s="92" t="str">
        <f t="shared" si="213"/>
        <v/>
      </c>
      <c r="O6106" s="75"/>
    </row>
    <row r="6107" spans="5:15" ht="15.95" hidden="1">
      <c r="E6107" s="91" t="str">
        <f t="shared" si="214"/>
        <v/>
      </c>
      <c r="L6107" s="32"/>
      <c r="M6107" s="32"/>
      <c r="N6107" s="92" t="str">
        <f t="shared" si="213"/>
        <v/>
      </c>
      <c r="O6107" s="75"/>
    </row>
    <row r="6108" spans="5:15" ht="15.95" hidden="1">
      <c r="E6108" s="91" t="str">
        <f t="shared" si="214"/>
        <v/>
      </c>
      <c r="L6108" s="32"/>
      <c r="M6108" s="32"/>
      <c r="N6108" s="92" t="str">
        <f t="shared" si="213"/>
        <v/>
      </c>
      <c r="O6108" s="75"/>
    </row>
    <row r="6109" spans="5:15" ht="15.95" hidden="1">
      <c r="E6109" s="91" t="str">
        <f t="shared" si="214"/>
        <v/>
      </c>
      <c r="L6109" s="32"/>
      <c r="M6109" s="32"/>
      <c r="N6109" s="92" t="str">
        <f t="shared" si="213"/>
        <v/>
      </c>
      <c r="O6109" s="75"/>
    </row>
    <row r="6110" spans="5:15" ht="15.95" hidden="1">
      <c r="E6110" s="91" t="str">
        <f t="shared" si="214"/>
        <v/>
      </c>
      <c r="L6110" s="32"/>
      <c r="M6110" s="32"/>
      <c r="N6110" s="92" t="str">
        <f t="shared" si="213"/>
        <v/>
      </c>
      <c r="O6110" s="75"/>
    </row>
    <row r="6111" spans="5:15" ht="15.95" hidden="1">
      <c r="E6111" s="91" t="str">
        <f t="shared" si="214"/>
        <v/>
      </c>
      <c r="L6111" s="32"/>
      <c r="M6111" s="32"/>
      <c r="N6111" s="92" t="str">
        <f t="shared" si="213"/>
        <v/>
      </c>
      <c r="O6111" s="75"/>
    </row>
    <row r="6112" spans="5:15" ht="15.95" hidden="1">
      <c r="E6112" s="91" t="str">
        <f t="shared" si="214"/>
        <v/>
      </c>
      <c r="L6112" s="32"/>
      <c r="M6112" s="32"/>
      <c r="N6112" s="92" t="str">
        <f t="shared" si="213"/>
        <v/>
      </c>
      <c r="O6112" s="75"/>
    </row>
    <row r="6113" spans="5:15" ht="15.95" hidden="1">
      <c r="E6113" s="91" t="str">
        <f t="shared" si="214"/>
        <v/>
      </c>
      <c r="L6113" s="32"/>
      <c r="M6113" s="32"/>
      <c r="N6113" s="92" t="str">
        <f t="shared" si="213"/>
        <v/>
      </c>
      <c r="O6113" s="75"/>
    </row>
    <row r="6114" spans="5:15" ht="15.95" hidden="1">
      <c r="E6114" s="91" t="str">
        <f t="shared" si="214"/>
        <v/>
      </c>
      <c r="L6114" s="32"/>
      <c r="M6114" s="32"/>
      <c r="N6114" s="92" t="str">
        <f t="shared" si="213"/>
        <v/>
      </c>
      <c r="O6114" s="75"/>
    </row>
    <row r="6115" spans="5:15" ht="15.95" hidden="1">
      <c r="E6115" s="91" t="str">
        <f t="shared" si="214"/>
        <v/>
      </c>
      <c r="L6115" s="32"/>
      <c r="M6115" s="32"/>
      <c r="N6115" s="92" t="str">
        <f t="shared" si="213"/>
        <v/>
      </c>
      <c r="O6115" s="75"/>
    </row>
    <row r="6116" spans="5:15" ht="15.95" hidden="1">
      <c r="E6116" s="91" t="str">
        <f t="shared" si="214"/>
        <v/>
      </c>
      <c r="L6116" s="32"/>
      <c r="M6116" s="32"/>
      <c r="N6116" s="92" t="str">
        <f t="shared" si="213"/>
        <v/>
      </c>
      <c r="O6116" s="75"/>
    </row>
    <row r="6117" spans="5:15" ht="15.95" hidden="1">
      <c r="E6117" s="91" t="str">
        <f t="shared" si="214"/>
        <v/>
      </c>
      <c r="L6117" s="32"/>
      <c r="M6117" s="32"/>
      <c r="N6117" s="92" t="str">
        <f t="shared" si="213"/>
        <v/>
      </c>
      <c r="O6117" s="75"/>
    </row>
    <row r="6118" spans="5:15" ht="15.95" hidden="1">
      <c r="E6118" s="91" t="str">
        <f t="shared" si="214"/>
        <v/>
      </c>
      <c r="L6118" s="32"/>
      <c r="M6118" s="32"/>
      <c r="N6118" s="92" t="str">
        <f t="shared" si="213"/>
        <v/>
      </c>
      <c r="O6118" s="75"/>
    </row>
    <row r="6119" spans="5:15" ht="15.95" hidden="1">
      <c r="E6119" s="91" t="str">
        <f t="shared" si="214"/>
        <v/>
      </c>
      <c r="L6119" s="32"/>
      <c r="M6119" s="32"/>
      <c r="N6119" s="92" t="str">
        <f t="shared" si="213"/>
        <v/>
      </c>
      <c r="O6119" s="75"/>
    </row>
    <row r="6120" spans="5:15" ht="15.95" hidden="1">
      <c r="E6120" s="91" t="str">
        <f t="shared" si="214"/>
        <v/>
      </c>
      <c r="L6120" s="32"/>
      <c r="M6120" s="32"/>
      <c r="N6120" s="92" t="str">
        <f t="shared" si="213"/>
        <v/>
      </c>
      <c r="O6120" s="75"/>
    </row>
    <row r="6121" spans="5:15" ht="15.95" hidden="1">
      <c r="E6121" s="91" t="str">
        <f t="shared" si="214"/>
        <v/>
      </c>
      <c r="L6121" s="32"/>
      <c r="M6121" s="32"/>
      <c r="N6121" s="92" t="str">
        <f t="shared" si="213"/>
        <v/>
      </c>
      <c r="O6121" s="75"/>
    </row>
    <row r="6122" spans="5:15" ht="15.95" hidden="1">
      <c r="E6122" s="91" t="str">
        <f t="shared" si="214"/>
        <v/>
      </c>
      <c r="L6122" s="32"/>
      <c r="M6122" s="32"/>
      <c r="N6122" s="92" t="str">
        <f t="shared" si="213"/>
        <v/>
      </c>
      <c r="O6122" s="75"/>
    </row>
    <row r="6123" spans="5:15" ht="15.95" hidden="1">
      <c r="E6123" s="91" t="str">
        <f t="shared" si="214"/>
        <v/>
      </c>
      <c r="L6123" s="32"/>
      <c r="M6123" s="32"/>
      <c r="N6123" s="92" t="str">
        <f t="shared" si="213"/>
        <v/>
      </c>
      <c r="O6123" s="75"/>
    </row>
    <row r="6124" spans="5:15" ht="15.95" hidden="1">
      <c r="E6124" s="91" t="str">
        <f t="shared" si="214"/>
        <v/>
      </c>
      <c r="L6124" s="32"/>
      <c r="M6124" s="32"/>
      <c r="N6124" s="92" t="str">
        <f t="shared" si="213"/>
        <v/>
      </c>
      <c r="O6124" s="75"/>
    </row>
    <row r="6125" spans="5:15" ht="15.95" hidden="1">
      <c r="E6125" s="91" t="str">
        <f t="shared" si="214"/>
        <v/>
      </c>
      <c r="L6125" s="32"/>
      <c r="M6125" s="32"/>
      <c r="N6125" s="92" t="str">
        <f t="shared" si="213"/>
        <v/>
      </c>
      <c r="O6125" s="75"/>
    </row>
    <row r="6126" spans="5:15" ht="15.95" hidden="1">
      <c r="E6126" s="91" t="str">
        <f t="shared" si="214"/>
        <v/>
      </c>
      <c r="L6126" s="32"/>
      <c r="M6126" s="32"/>
      <c r="N6126" s="92" t="str">
        <f t="shared" si="213"/>
        <v/>
      </c>
      <c r="O6126" s="75"/>
    </row>
    <row r="6127" spans="5:15" ht="15.95" hidden="1">
      <c r="E6127" s="91" t="str">
        <f t="shared" si="214"/>
        <v/>
      </c>
      <c r="L6127" s="32"/>
      <c r="M6127" s="32"/>
      <c r="N6127" s="92" t="str">
        <f t="shared" si="213"/>
        <v/>
      </c>
      <c r="O6127" s="75"/>
    </row>
    <row r="6128" spans="5:15" ht="15.95" hidden="1">
      <c r="E6128" s="91" t="str">
        <f t="shared" si="214"/>
        <v/>
      </c>
      <c r="L6128" s="32"/>
      <c r="M6128" s="32"/>
      <c r="N6128" s="92" t="str">
        <f t="shared" si="213"/>
        <v/>
      </c>
      <c r="O6128" s="75"/>
    </row>
    <row r="6129" spans="5:15" ht="15.95" hidden="1">
      <c r="E6129" s="91" t="str">
        <f t="shared" si="214"/>
        <v/>
      </c>
      <c r="L6129" s="32"/>
      <c r="M6129" s="32"/>
      <c r="N6129" s="92" t="str">
        <f t="shared" si="213"/>
        <v/>
      </c>
      <c r="O6129" s="75"/>
    </row>
    <row r="6130" spans="5:15" ht="15.95" hidden="1">
      <c r="E6130" s="91" t="str">
        <f t="shared" si="214"/>
        <v/>
      </c>
      <c r="L6130" s="32"/>
      <c r="M6130" s="32"/>
      <c r="N6130" s="92" t="str">
        <f t="shared" si="213"/>
        <v/>
      </c>
      <c r="O6130" s="75"/>
    </row>
    <row r="6131" spans="5:15" ht="15.95" hidden="1">
      <c r="E6131" s="91" t="str">
        <f t="shared" si="214"/>
        <v/>
      </c>
      <c r="L6131" s="32"/>
      <c r="M6131" s="32"/>
      <c r="N6131" s="92" t="str">
        <f t="shared" si="213"/>
        <v/>
      </c>
      <c r="O6131" s="75"/>
    </row>
    <row r="6132" spans="5:15" ht="15.95" hidden="1">
      <c r="E6132" s="91" t="str">
        <f t="shared" si="214"/>
        <v/>
      </c>
      <c r="L6132" s="32"/>
      <c r="M6132" s="32"/>
      <c r="N6132" s="92" t="str">
        <f t="shared" si="213"/>
        <v/>
      </c>
      <c r="O6132" s="75"/>
    </row>
    <row r="6133" spans="5:15" ht="15.95" hidden="1">
      <c r="E6133" s="91" t="str">
        <f t="shared" si="214"/>
        <v/>
      </c>
      <c r="L6133" s="32"/>
      <c r="M6133" s="32"/>
      <c r="N6133" s="92" t="str">
        <f t="shared" si="213"/>
        <v/>
      </c>
      <c r="O6133" s="75"/>
    </row>
    <row r="6134" spans="5:15" ht="15.95" hidden="1">
      <c r="E6134" s="91" t="str">
        <f t="shared" si="214"/>
        <v/>
      </c>
      <c r="L6134" s="32"/>
      <c r="M6134" s="32"/>
      <c r="N6134" s="92" t="str">
        <f t="shared" si="213"/>
        <v/>
      </c>
      <c r="O6134" s="75"/>
    </row>
    <row r="6135" spans="5:15" ht="15.95" hidden="1">
      <c r="E6135" s="91" t="str">
        <f t="shared" si="214"/>
        <v/>
      </c>
      <c r="L6135" s="32"/>
      <c r="M6135" s="32"/>
      <c r="N6135" s="92" t="str">
        <f t="shared" si="213"/>
        <v/>
      </c>
      <c r="O6135" s="75"/>
    </row>
    <row r="6136" spans="5:15" ht="15.95" hidden="1">
      <c r="E6136" s="91" t="str">
        <f t="shared" si="214"/>
        <v/>
      </c>
      <c r="L6136" s="32"/>
      <c r="M6136" s="32"/>
      <c r="N6136" s="92" t="str">
        <f t="shared" si="213"/>
        <v/>
      </c>
      <c r="O6136" s="75"/>
    </row>
    <row r="6137" spans="5:15" ht="15.95" hidden="1">
      <c r="E6137" s="91" t="str">
        <f t="shared" si="214"/>
        <v/>
      </c>
      <c r="L6137" s="32"/>
      <c r="M6137" s="32"/>
      <c r="N6137" s="92" t="str">
        <f t="shared" si="213"/>
        <v/>
      </c>
      <c r="O6137" s="75"/>
    </row>
    <row r="6138" spans="5:15" ht="15.95" hidden="1">
      <c r="E6138" s="91" t="str">
        <f t="shared" si="214"/>
        <v/>
      </c>
      <c r="L6138" s="32"/>
      <c r="M6138" s="32"/>
      <c r="N6138" s="92" t="str">
        <f t="shared" si="213"/>
        <v/>
      </c>
      <c r="O6138" s="75"/>
    </row>
    <row r="6139" spans="5:15" ht="15.95" hidden="1">
      <c r="E6139" s="91" t="str">
        <f t="shared" si="214"/>
        <v/>
      </c>
      <c r="L6139" s="32"/>
      <c r="M6139" s="32"/>
      <c r="N6139" s="92" t="str">
        <f t="shared" si="213"/>
        <v/>
      </c>
      <c r="O6139" s="75"/>
    </row>
    <row r="6140" spans="5:15" ht="15.95" hidden="1">
      <c r="E6140" s="91" t="str">
        <f t="shared" si="214"/>
        <v/>
      </c>
      <c r="L6140" s="32"/>
      <c r="M6140" s="32"/>
      <c r="N6140" s="92" t="str">
        <f t="shared" si="213"/>
        <v/>
      </c>
      <c r="O6140" s="75"/>
    </row>
    <row r="6141" spans="5:15" ht="15.95" hidden="1">
      <c r="E6141" s="91" t="str">
        <f t="shared" si="214"/>
        <v/>
      </c>
      <c r="L6141" s="32"/>
      <c r="M6141" s="32"/>
      <c r="N6141" s="92" t="str">
        <f t="shared" si="213"/>
        <v/>
      </c>
      <c r="O6141" s="75"/>
    </row>
    <row r="6142" spans="5:15" ht="15.95" hidden="1">
      <c r="E6142" s="91" t="str">
        <f t="shared" si="214"/>
        <v/>
      </c>
      <c r="L6142" s="32"/>
      <c r="M6142" s="32"/>
      <c r="N6142" s="92" t="str">
        <f t="shared" si="213"/>
        <v/>
      </c>
      <c r="O6142" s="75"/>
    </row>
    <row r="6143" spans="5:15" ht="15.95" hidden="1">
      <c r="E6143" s="91" t="str">
        <f t="shared" si="214"/>
        <v/>
      </c>
      <c r="L6143" s="32"/>
      <c r="M6143" s="32"/>
      <c r="N6143" s="92" t="str">
        <f t="shared" si="213"/>
        <v/>
      </c>
      <c r="O6143" s="75"/>
    </row>
    <row r="6144" spans="5:15" ht="15.95" hidden="1">
      <c r="E6144" s="91" t="str">
        <f t="shared" si="214"/>
        <v/>
      </c>
      <c r="L6144" s="32"/>
      <c r="M6144" s="32"/>
      <c r="N6144" s="92" t="str">
        <f t="shared" si="213"/>
        <v/>
      </c>
      <c r="O6144" s="75"/>
    </row>
    <row r="6145" spans="5:15" ht="15.95" hidden="1">
      <c r="E6145" s="91" t="str">
        <f t="shared" si="214"/>
        <v/>
      </c>
      <c r="L6145" s="32"/>
      <c r="M6145" s="32"/>
      <c r="N6145" s="92" t="str">
        <f t="shared" si="213"/>
        <v/>
      </c>
      <c r="O6145" s="75"/>
    </row>
    <row r="6146" spans="5:15" ht="15.95" hidden="1">
      <c r="E6146" s="91" t="str">
        <f t="shared" si="214"/>
        <v/>
      </c>
      <c r="L6146" s="32"/>
      <c r="M6146" s="32"/>
      <c r="N6146" s="92" t="str">
        <f t="shared" si="213"/>
        <v/>
      </c>
      <c r="O6146" s="75"/>
    </row>
    <row r="6147" spans="5:15" ht="15.95" hidden="1">
      <c r="E6147" s="91" t="str">
        <f t="shared" si="214"/>
        <v/>
      </c>
      <c r="L6147" s="32"/>
      <c r="M6147" s="32"/>
      <c r="N6147" s="92" t="str">
        <f t="shared" si="213"/>
        <v/>
      </c>
      <c r="O6147" s="75"/>
    </row>
    <row r="6148" spans="5:15" ht="15.95" hidden="1">
      <c r="E6148" s="91" t="str">
        <f t="shared" si="214"/>
        <v/>
      </c>
      <c r="L6148" s="32"/>
      <c r="M6148" s="32"/>
      <c r="N6148" s="92" t="str">
        <f t="shared" si="213"/>
        <v/>
      </c>
      <c r="O6148" s="75"/>
    </row>
    <row r="6149" spans="5:15" ht="15.95" hidden="1">
      <c r="E6149" s="91" t="str">
        <f t="shared" si="214"/>
        <v/>
      </c>
      <c r="L6149" s="32"/>
      <c r="M6149" s="32"/>
      <c r="N6149" s="92" t="str">
        <f t="shared" si="213"/>
        <v/>
      </c>
      <c r="O6149" s="75"/>
    </row>
    <row r="6150" spans="5:15" ht="15.95" hidden="1">
      <c r="E6150" s="91" t="str">
        <f t="shared" si="214"/>
        <v/>
      </c>
      <c r="L6150" s="32"/>
      <c r="M6150" s="32"/>
      <c r="N6150" s="92" t="str">
        <f t="shared" ref="N6150:N6213" si="215">+E6150&amp;L6150&amp;M6150</f>
        <v/>
      </c>
      <c r="O6150" s="75"/>
    </row>
    <row r="6151" spans="5:15" ht="15.95" hidden="1">
      <c r="E6151" s="91" t="str">
        <f t="shared" si="214"/>
        <v/>
      </c>
      <c r="L6151" s="32"/>
      <c r="M6151" s="32"/>
      <c r="N6151" s="92" t="str">
        <f t="shared" si="215"/>
        <v/>
      </c>
      <c r="O6151" s="75"/>
    </row>
    <row r="6152" spans="5:15" ht="15.95" hidden="1">
      <c r="E6152" s="91" t="str">
        <f t="shared" si="214"/>
        <v/>
      </c>
      <c r="L6152" s="32"/>
      <c r="M6152" s="32"/>
      <c r="N6152" s="92" t="str">
        <f t="shared" si="215"/>
        <v/>
      </c>
      <c r="O6152" s="75"/>
    </row>
    <row r="6153" spans="5:15" ht="15.95" hidden="1">
      <c r="E6153" s="91" t="str">
        <f t="shared" si="214"/>
        <v/>
      </c>
      <c r="L6153" s="32"/>
      <c r="M6153" s="32"/>
      <c r="N6153" s="92" t="str">
        <f t="shared" si="215"/>
        <v/>
      </c>
      <c r="O6153" s="75"/>
    </row>
    <row r="6154" spans="5:15" ht="15.95" hidden="1">
      <c r="E6154" s="91" t="str">
        <f t="shared" si="214"/>
        <v/>
      </c>
      <c r="L6154" s="32"/>
      <c r="M6154" s="32"/>
      <c r="N6154" s="92" t="str">
        <f t="shared" si="215"/>
        <v/>
      </c>
      <c r="O6154" s="75"/>
    </row>
    <row r="6155" spans="5:15" ht="15.95" hidden="1">
      <c r="E6155" s="91" t="str">
        <f t="shared" si="214"/>
        <v/>
      </c>
      <c r="L6155" s="32"/>
      <c r="M6155" s="32"/>
      <c r="N6155" s="92" t="str">
        <f t="shared" si="215"/>
        <v/>
      </c>
      <c r="O6155" s="75"/>
    </row>
    <row r="6156" spans="5:15" ht="15.95" hidden="1">
      <c r="E6156" s="91" t="str">
        <f t="shared" si="214"/>
        <v/>
      </c>
      <c r="L6156" s="32"/>
      <c r="M6156" s="32"/>
      <c r="N6156" s="92" t="str">
        <f t="shared" si="215"/>
        <v/>
      </c>
      <c r="O6156" s="75"/>
    </row>
    <row r="6157" spans="5:15" ht="15.95" hidden="1">
      <c r="E6157" s="91" t="str">
        <f t="shared" si="214"/>
        <v/>
      </c>
      <c r="L6157" s="32"/>
      <c r="M6157" s="32"/>
      <c r="N6157" s="92" t="str">
        <f t="shared" si="215"/>
        <v/>
      </c>
      <c r="O6157" s="75"/>
    </row>
    <row r="6158" spans="5:15" ht="15.95" hidden="1">
      <c r="E6158" s="91" t="str">
        <f t="shared" si="214"/>
        <v/>
      </c>
      <c r="L6158" s="32"/>
      <c r="M6158" s="32"/>
      <c r="N6158" s="92" t="str">
        <f t="shared" si="215"/>
        <v/>
      </c>
      <c r="O6158" s="75"/>
    </row>
    <row r="6159" spans="5:15" ht="15.95" hidden="1">
      <c r="E6159" s="91" t="str">
        <f t="shared" si="214"/>
        <v/>
      </c>
      <c r="L6159" s="32"/>
      <c r="M6159" s="32"/>
      <c r="N6159" s="92" t="str">
        <f t="shared" si="215"/>
        <v/>
      </c>
      <c r="O6159" s="75"/>
    </row>
    <row r="6160" spans="5:15" ht="15.95" hidden="1">
      <c r="E6160" s="91" t="str">
        <f t="shared" si="214"/>
        <v/>
      </c>
      <c r="L6160" s="32"/>
      <c r="M6160" s="32"/>
      <c r="N6160" s="92" t="str">
        <f t="shared" si="215"/>
        <v/>
      </c>
      <c r="O6160" s="75"/>
    </row>
    <row r="6161" spans="5:15" ht="15.95" hidden="1">
      <c r="E6161" s="91" t="str">
        <f t="shared" si="214"/>
        <v/>
      </c>
      <c r="L6161" s="32"/>
      <c r="M6161" s="32"/>
      <c r="N6161" s="92" t="str">
        <f t="shared" si="215"/>
        <v/>
      </c>
      <c r="O6161" s="75"/>
    </row>
    <row r="6162" spans="5:15" ht="15.95" hidden="1">
      <c r="E6162" s="91" t="str">
        <f t="shared" si="214"/>
        <v/>
      </c>
      <c r="L6162" s="32"/>
      <c r="M6162" s="32"/>
      <c r="N6162" s="92" t="str">
        <f t="shared" si="215"/>
        <v/>
      </c>
      <c r="O6162" s="75"/>
    </row>
    <row r="6163" spans="5:15" ht="15.95" hidden="1">
      <c r="E6163" s="91" t="str">
        <f t="shared" si="214"/>
        <v/>
      </c>
      <c r="L6163" s="32"/>
      <c r="M6163" s="32"/>
      <c r="N6163" s="92" t="str">
        <f t="shared" si="215"/>
        <v/>
      </c>
      <c r="O6163" s="75"/>
    </row>
    <row r="6164" spans="5:15" ht="15.95" hidden="1">
      <c r="E6164" s="91" t="str">
        <f t="shared" ref="E6164:E6227" si="216">B6164&amp;C6164&amp;D6164</f>
        <v/>
      </c>
      <c r="L6164" s="32"/>
      <c r="M6164" s="32"/>
      <c r="N6164" s="92" t="str">
        <f t="shared" si="215"/>
        <v/>
      </c>
      <c r="O6164" s="75"/>
    </row>
    <row r="6165" spans="5:15" ht="15.95" hidden="1">
      <c r="E6165" s="91" t="str">
        <f t="shared" si="216"/>
        <v/>
      </c>
      <c r="L6165" s="32"/>
      <c r="M6165" s="32"/>
      <c r="N6165" s="92" t="str">
        <f t="shared" si="215"/>
        <v/>
      </c>
      <c r="O6165" s="75"/>
    </row>
    <row r="6166" spans="5:15" ht="15.95" hidden="1">
      <c r="E6166" s="91" t="str">
        <f t="shared" si="216"/>
        <v/>
      </c>
      <c r="L6166" s="32"/>
      <c r="M6166" s="32"/>
      <c r="N6166" s="92" t="str">
        <f t="shared" si="215"/>
        <v/>
      </c>
      <c r="O6166" s="75"/>
    </row>
    <row r="6167" spans="5:15" ht="15.95" hidden="1">
      <c r="E6167" s="91" t="str">
        <f t="shared" si="216"/>
        <v/>
      </c>
      <c r="L6167" s="32"/>
      <c r="M6167" s="32"/>
      <c r="N6167" s="92" t="str">
        <f t="shared" si="215"/>
        <v/>
      </c>
      <c r="O6167" s="75"/>
    </row>
    <row r="6168" spans="5:15" ht="15.95" hidden="1">
      <c r="E6168" s="91" t="str">
        <f t="shared" si="216"/>
        <v/>
      </c>
      <c r="L6168" s="32"/>
      <c r="M6168" s="32"/>
      <c r="N6168" s="92" t="str">
        <f t="shared" si="215"/>
        <v/>
      </c>
      <c r="O6168" s="75"/>
    </row>
    <row r="6169" spans="5:15" ht="15.95" hidden="1">
      <c r="E6169" s="91" t="str">
        <f t="shared" si="216"/>
        <v/>
      </c>
      <c r="L6169" s="32"/>
      <c r="M6169" s="32"/>
      <c r="N6169" s="92" t="str">
        <f t="shared" si="215"/>
        <v/>
      </c>
      <c r="O6169" s="75"/>
    </row>
    <row r="6170" spans="5:15" ht="15.95" hidden="1">
      <c r="E6170" s="91" t="str">
        <f t="shared" si="216"/>
        <v/>
      </c>
      <c r="L6170" s="32"/>
      <c r="M6170" s="32"/>
      <c r="N6170" s="92" t="str">
        <f t="shared" si="215"/>
        <v/>
      </c>
      <c r="O6170" s="75"/>
    </row>
    <row r="6171" spans="5:15" ht="15.95" hidden="1">
      <c r="E6171" s="91" t="str">
        <f t="shared" si="216"/>
        <v/>
      </c>
      <c r="L6171" s="32"/>
      <c r="M6171" s="32"/>
      <c r="N6171" s="92" t="str">
        <f t="shared" si="215"/>
        <v/>
      </c>
      <c r="O6171" s="75"/>
    </row>
    <row r="6172" spans="5:15" ht="15.95" hidden="1">
      <c r="E6172" s="91" t="str">
        <f t="shared" si="216"/>
        <v/>
      </c>
      <c r="L6172" s="32"/>
      <c r="M6172" s="32"/>
      <c r="N6172" s="92" t="str">
        <f t="shared" si="215"/>
        <v/>
      </c>
      <c r="O6172" s="75"/>
    </row>
    <row r="6173" spans="5:15" ht="15.95" hidden="1">
      <c r="E6173" s="91" t="str">
        <f t="shared" si="216"/>
        <v/>
      </c>
      <c r="L6173" s="32"/>
      <c r="M6173" s="32"/>
      <c r="N6173" s="92" t="str">
        <f t="shared" si="215"/>
        <v/>
      </c>
      <c r="O6173" s="75"/>
    </row>
    <row r="6174" spans="5:15" ht="15.95" hidden="1">
      <c r="E6174" s="91" t="str">
        <f t="shared" si="216"/>
        <v/>
      </c>
      <c r="L6174" s="32"/>
      <c r="M6174" s="32"/>
      <c r="N6174" s="92" t="str">
        <f t="shared" si="215"/>
        <v/>
      </c>
      <c r="O6174" s="75"/>
    </row>
    <row r="6175" spans="5:15" ht="15.95" hidden="1">
      <c r="E6175" s="91" t="str">
        <f t="shared" si="216"/>
        <v/>
      </c>
      <c r="L6175" s="32"/>
      <c r="M6175" s="32"/>
      <c r="N6175" s="92" t="str">
        <f t="shared" si="215"/>
        <v/>
      </c>
      <c r="O6175" s="75"/>
    </row>
    <row r="6176" spans="5:15" ht="15.95" hidden="1">
      <c r="E6176" s="91" t="str">
        <f t="shared" si="216"/>
        <v/>
      </c>
      <c r="L6176" s="32"/>
      <c r="M6176" s="32"/>
      <c r="N6176" s="92" t="str">
        <f t="shared" si="215"/>
        <v/>
      </c>
      <c r="O6176" s="75"/>
    </row>
    <row r="6177" spans="5:15" ht="15.95" hidden="1">
      <c r="E6177" s="91" t="str">
        <f t="shared" si="216"/>
        <v/>
      </c>
      <c r="L6177" s="32"/>
      <c r="M6177" s="32"/>
      <c r="N6177" s="92" t="str">
        <f t="shared" si="215"/>
        <v/>
      </c>
      <c r="O6177" s="75"/>
    </row>
    <row r="6178" spans="5:15" ht="15.95" hidden="1">
      <c r="E6178" s="91" t="str">
        <f t="shared" si="216"/>
        <v/>
      </c>
      <c r="L6178" s="32"/>
      <c r="M6178" s="32"/>
      <c r="N6178" s="92" t="str">
        <f t="shared" si="215"/>
        <v/>
      </c>
      <c r="O6178" s="75"/>
    </row>
    <row r="6179" spans="5:15" ht="15.95" hidden="1">
      <c r="E6179" s="91" t="str">
        <f t="shared" si="216"/>
        <v/>
      </c>
      <c r="L6179" s="32"/>
      <c r="M6179" s="32"/>
      <c r="N6179" s="92" t="str">
        <f t="shared" si="215"/>
        <v/>
      </c>
      <c r="O6179" s="75"/>
    </row>
    <row r="6180" spans="5:15" ht="15.95" hidden="1">
      <c r="E6180" s="91" t="str">
        <f t="shared" si="216"/>
        <v/>
      </c>
      <c r="L6180" s="32"/>
      <c r="M6180" s="32"/>
      <c r="N6180" s="92" t="str">
        <f t="shared" si="215"/>
        <v/>
      </c>
      <c r="O6180" s="75"/>
    </row>
    <row r="6181" spans="5:15" ht="15.95" hidden="1">
      <c r="E6181" s="91" t="str">
        <f t="shared" si="216"/>
        <v/>
      </c>
      <c r="L6181" s="32"/>
      <c r="M6181" s="32"/>
      <c r="N6181" s="92" t="str">
        <f t="shared" si="215"/>
        <v/>
      </c>
      <c r="O6181" s="75"/>
    </row>
    <row r="6182" spans="5:15" ht="15.95" hidden="1">
      <c r="E6182" s="91" t="str">
        <f t="shared" si="216"/>
        <v/>
      </c>
      <c r="L6182" s="32"/>
      <c r="M6182" s="32"/>
      <c r="N6182" s="92" t="str">
        <f t="shared" si="215"/>
        <v/>
      </c>
      <c r="O6182" s="75"/>
    </row>
    <row r="6183" spans="5:15" ht="15.95" hidden="1">
      <c r="E6183" s="91" t="str">
        <f t="shared" si="216"/>
        <v/>
      </c>
      <c r="L6183" s="32"/>
      <c r="M6183" s="32"/>
      <c r="N6183" s="92" t="str">
        <f t="shared" si="215"/>
        <v/>
      </c>
      <c r="O6183" s="75"/>
    </row>
    <row r="6184" spans="5:15" ht="15.95" hidden="1">
      <c r="E6184" s="91" t="str">
        <f t="shared" si="216"/>
        <v/>
      </c>
      <c r="L6184" s="32"/>
      <c r="M6184" s="32"/>
      <c r="N6184" s="92" t="str">
        <f t="shared" si="215"/>
        <v/>
      </c>
      <c r="O6184" s="75"/>
    </row>
    <row r="6185" spans="5:15" ht="15.95" hidden="1">
      <c r="E6185" s="91" t="str">
        <f t="shared" si="216"/>
        <v/>
      </c>
      <c r="L6185" s="32"/>
      <c r="M6185" s="32"/>
      <c r="N6185" s="92" t="str">
        <f t="shared" si="215"/>
        <v/>
      </c>
      <c r="O6185" s="75"/>
    </row>
    <row r="6186" spans="5:15" ht="15.95" hidden="1">
      <c r="E6186" s="91" t="str">
        <f t="shared" si="216"/>
        <v/>
      </c>
      <c r="L6186" s="32"/>
      <c r="M6186" s="32"/>
      <c r="N6186" s="92" t="str">
        <f t="shared" si="215"/>
        <v/>
      </c>
      <c r="O6186" s="75"/>
    </row>
    <row r="6187" spans="5:15" ht="15.95" hidden="1">
      <c r="E6187" s="91" t="str">
        <f t="shared" si="216"/>
        <v/>
      </c>
      <c r="L6187" s="32"/>
      <c r="M6187" s="32"/>
      <c r="N6187" s="92" t="str">
        <f t="shared" si="215"/>
        <v/>
      </c>
      <c r="O6187" s="75"/>
    </row>
    <row r="6188" spans="5:15" ht="15.95" hidden="1">
      <c r="E6188" s="91" t="str">
        <f t="shared" si="216"/>
        <v/>
      </c>
      <c r="L6188" s="32"/>
      <c r="M6188" s="32"/>
      <c r="N6188" s="92" t="str">
        <f t="shared" si="215"/>
        <v/>
      </c>
      <c r="O6188" s="75"/>
    </row>
    <row r="6189" spans="5:15" ht="15.95" hidden="1">
      <c r="E6189" s="91" t="str">
        <f t="shared" si="216"/>
        <v/>
      </c>
      <c r="L6189" s="32"/>
      <c r="M6189" s="32"/>
      <c r="N6189" s="92" t="str">
        <f t="shared" si="215"/>
        <v/>
      </c>
      <c r="O6189" s="75"/>
    </row>
    <row r="6190" spans="5:15" ht="15.95" hidden="1">
      <c r="E6190" s="91" t="str">
        <f t="shared" si="216"/>
        <v/>
      </c>
      <c r="L6190" s="32"/>
      <c r="M6190" s="32"/>
      <c r="N6190" s="92" t="str">
        <f t="shared" si="215"/>
        <v/>
      </c>
      <c r="O6190" s="75"/>
    </row>
    <row r="6191" spans="5:15" ht="15.95" hidden="1">
      <c r="E6191" s="91" t="str">
        <f t="shared" si="216"/>
        <v/>
      </c>
      <c r="L6191" s="32"/>
      <c r="M6191" s="32"/>
      <c r="N6191" s="92" t="str">
        <f t="shared" si="215"/>
        <v/>
      </c>
      <c r="O6191" s="75"/>
    </row>
    <row r="6192" spans="5:15" ht="15.95" hidden="1">
      <c r="E6192" s="91" t="str">
        <f t="shared" si="216"/>
        <v/>
      </c>
      <c r="L6192" s="32"/>
      <c r="M6192" s="32"/>
      <c r="N6192" s="92" t="str">
        <f t="shared" si="215"/>
        <v/>
      </c>
      <c r="O6192" s="75"/>
    </row>
    <row r="6193" spans="5:15" ht="15.95" hidden="1">
      <c r="E6193" s="91" t="str">
        <f t="shared" si="216"/>
        <v/>
      </c>
      <c r="L6193" s="32"/>
      <c r="M6193" s="32"/>
      <c r="N6193" s="92" t="str">
        <f t="shared" si="215"/>
        <v/>
      </c>
      <c r="O6193" s="75"/>
    </row>
    <row r="6194" spans="5:15" ht="15.95" hidden="1">
      <c r="E6194" s="91" t="str">
        <f t="shared" si="216"/>
        <v/>
      </c>
      <c r="L6194" s="32"/>
      <c r="M6194" s="32"/>
      <c r="N6194" s="92" t="str">
        <f t="shared" si="215"/>
        <v/>
      </c>
      <c r="O6194" s="75"/>
    </row>
    <row r="6195" spans="5:15" ht="15.95" hidden="1">
      <c r="E6195" s="91" t="str">
        <f t="shared" si="216"/>
        <v/>
      </c>
      <c r="L6195" s="32"/>
      <c r="M6195" s="32"/>
      <c r="N6195" s="92" t="str">
        <f t="shared" si="215"/>
        <v/>
      </c>
      <c r="O6195" s="75"/>
    </row>
    <row r="6196" spans="5:15" ht="15.95" hidden="1">
      <c r="E6196" s="91" t="str">
        <f t="shared" si="216"/>
        <v/>
      </c>
      <c r="L6196" s="32"/>
      <c r="M6196" s="32"/>
      <c r="N6196" s="92" t="str">
        <f t="shared" si="215"/>
        <v/>
      </c>
      <c r="O6196" s="75"/>
    </row>
    <row r="6197" spans="5:15" ht="15.95" hidden="1">
      <c r="E6197" s="91" t="str">
        <f t="shared" si="216"/>
        <v/>
      </c>
      <c r="L6197" s="32"/>
      <c r="M6197" s="32"/>
      <c r="N6197" s="92" t="str">
        <f t="shared" si="215"/>
        <v/>
      </c>
      <c r="O6197" s="75"/>
    </row>
    <row r="6198" spans="5:15" ht="15.95" hidden="1">
      <c r="E6198" s="91" t="str">
        <f t="shared" si="216"/>
        <v/>
      </c>
      <c r="L6198" s="32"/>
      <c r="M6198" s="32"/>
      <c r="N6198" s="92" t="str">
        <f t="shared" si="215"/>
        <v/>
      </c>
      <c r="O6198" s="75"/>
    </row>
    <row r="6199" spans="5:15" ht="15.95" hidden="1">
      <c r="E6199" s="91" t="str">
        <f t="shared" si="216"/>
        <v/>
      </c>
      <c r="L6199" s="32"/>
      <c r="M6199" s="32"/>
      <c r="N6199" s="92" t="str">
        <f t="shared" si="215"/>
        <v/>
      </c>
      <c r="O6199" s="75"/>
    </row>
    <row r="6200" spans="5:15" ht="15.95" hidden="1">
      <c r="E6200" s="91" t="str">
        <f t="shared" si="216"/>
        <v/>
      </c>
      <c r="L6200" s="32"/>
      <c r="M6200" s="32"/>
      <c r="N6200" s="92" t="str">
        <f t="shared" si="215"/>
        <v/>
      </c>
      <c r="O6200" s="75"/>
    </row>
    <row r="6201" spans="5:15" ht="15.95" hidden="1">
      <c r="E6201" s="91" t="str">
        <f t="shared" si="216"/>
        <v/>
      </c>
      <c r="L6201" s="32"/>
      <c r="M6201" s="32"/>
      <c r="N6201" s="92" t="str">
        <f t="shared" si="215"/>
        <v/>
      </c>
      <c r="O6201" s="75"/>
    </row>
    <row r="6202" spans="5:15" ht="15.95" hidden="1">
      <c r="E6202" s="91" t="str">
        <f t="shared" si="216"/>
        <v/>
      </c>
      <c r="L6202" s="32"/>
      <c r="M6202" s="32"/>
      <c r="N6202" s="92" t="str">
        <f t="shared" si="215"/>
        <v/>
      </c>
      <c r="O6202" s="75"/>
    </row>
    <row r="6203" spans="5:15" ht="15.95" hidden="1">
      <c r="E6203" s="91" t="str">
        <f t="shared" si="216"/>
        <v/>
      </c>
      <c r="L6203" s="32"/>
      <c r="M6203" s="32"/>
      <c r="N6203" s="92" t="str">
        <f t="shared" si="215"/>
        <v/>
      </c>
      <c r="O6203" s="75"/>
    </row>
    <row r="6204" spans="5:15" ht="15.95" hidden="1">
      <c r="E6204" s="91" t="str">
        <f t="shared" si="216"/>
        <v/>
      </c>
      <c r="L6204" s="32"/>
      <c r="M6204" s="32"/>
      <c r="N6204" s="92" t="str">
        <f t="shared" si="215"/>
        <v/>
      </c>
      <c r="O6204" s="75"/>
    </row>
    <row r="6205" spans="5:15" ht="15.95" hidden="1">
      <c r="E6205" s="91" t="str">
        <f t="shared" si="216"/>
        <v/>
      </c>
      <c r="L6205" s="32"/>
      <c r="M6205" s="32"/>
      <c r="N6205" s="92" t="str">
        <f t="shared" si="215"/>
        <v/>
      </c>
      <c r="O6205" s="75"/>
    </row>
    <row r="6206" spans="5:15" ht="15.95" hidden="1">
      <c r="E6206" s="91" t="str">
        <f t="shared" si="216"/>
        <v/>
      </c>
      <c r="L6206" s="32"/>
      <c r="M6206" s="32"/>
      <c r="N6206" s="92" t="str">
        <f t="shared" si="215"/>
        <v/>
      </c>
      <c r="O6206" s="75"/>
    </row>
    <row r="6207" spans="5:15" ht="15.95" hidden="1">
      <c r="E6207" s="91" t="str">
        <f t="shared" si="216"/>
        <v/>
      </c>
      <c r="L6207" s="32"/>
      <c r="M6207" s="32"/>
      <c r="N6207" s="92" t="str">
        <f t="shared" si="215"/>
        <v/>
      </c>
      <c r="O6207" s="75"/>
    </row>
    <row r="6208" spans="5:15" ht="15.95" hidden="1">
      <c r="E6208" s="91" t="str">
        <f t="shared" si="216"/>
        <v/>
      </c>
      <c r="L6208" s="32"/>
      <c r="M6208" s="32"/>
      <c r="N6208" s="92" t="str">
        <f t="shared" si="215"/>
        <v/>
      </c>
      <c r="O6208" s="75"/>
    </row>
    <row r="6209" spans="5:15" ht="15.95" hidden="1">
      <c r="E6209" s="91" t="str">
        <f t="shared" si="216"/>
        <v/>
      </c>
      <c r="L6209" s="32"/>
      <c r="M6209" s="32"/>
      <c r="N6209" s="92" t="str">
        <f t="shared" si="215"/>
        <v/>
      </c>
      <c r="O6209" s="75"/>
    </row>
    <row r="6210" spans="5:15" ht="15.95" hidden="1">
      <c r="E6210" s="91" t="str">
        <f t="shared" si="216"/>
        <v/>
      </c>
      <c r="L6210" s="32"/>
      <c r="M6210" s="32"/>
      <c r="N6210" s="92" t="str">
        <f t="shared" si="215"/>
        <v/>
      </c>
      <c r="O6210" s="75"/>
    </row>
    <row r="6211" spans="5:15" ht="15.95" hidden="1">
      <c r="E6211" s="91" t="str">
        <f t="shared" si="216"/>
        <v/>
      </c>
      <c r="L6211" s="32"/>
      <c r="M6211" s="32"/>
      <c r="N6211" s="92" t="str">
        <f t="shared" si="215"/>
        <v/>
      </c>
      <c r="O6211" s="75"/>
    </row>
    <row r="6212" spans="5:15" ht="15.95" hidden="1">
      <c r="E6212" s="91" t="str">
        <f t="shared" si="216"/>
        <v/>
      </c>
      <c r="L6212" s="32"/>
      <c r="M6212" s="32"/>
      <c r="N6212" s="92" t="str">
        <f t="shared" si="215"/>
        <v/>
      </c>
      <c r="O6212" s="75"/>
    </row>
    <row r="6213" spans="5:15" ht="15.95" hidden="1">
      <c r="E6213" s="91" t="str">
        <f t="shared" si="216"/>
        <v/>
      </c>
      <c r="L6213" s="32"/>
      <c r="M6213" s="32"/>
      <c r="N6213" s="92" t="str">
        <f t="shared" si="215"/>
        <v/>
      </c>
      <c r="O6213" s="75"/>
    </row>
    <row r="6214" spans="5:15" ht="15.95" hidden="1">
      <c r="E6214" s="91" t="str">
        <f t="shared" si="216"/>
        <v/>
      </c>
      <c r="L6214" s="32"/>
      <c r="M6214" s="32"/>
      <c r="N6214" s="92" t="str">
        <f t="shared" ref="N6214:N6277" si="217">+E6214&amp;L6214&amp;M6214</f>
        <v/>
      </c>
      <c r="O6214" s="75"/>
    </row>
    <row r="6215" spans="5:15" ht="15.95" hidden="1">
      <c r="E6215" s="91" t="str">
        <f t="shared" si="216"/>
        <v/>
      </c>
      <c r="L6215" s="32"/>
      <c r="M6215" s="32"/>
      <c r="N6215" s="92" t="str">
        <f t="shared" si="217"/>
        <v/>
      </c>
      <c r="O6215" s="75"/>
    </row>
    <row r="6216" spans="5:15" ht="15.95" hidden="1">
      <c r="E6216" s="91" t="str">
        <f t="shared" si="216"/>
        <v/>
      </c>
      <c r="L6216" s="32"/>
      <c r="M6216" s="32"/>
      <c r="N6216" s="92" t="str">
        <f t="shared" si="217"/>
        <v/>
      </c>
      <c r="O6216" s="75"/>
    </row>
    <row r="6217" spans="5:15" ht="15.95" hidden="1">
      <c r="E6217" s="91" t="str">
        <f t="shared" si="216"/>
        <v/>
      </c>
      <c r="L6217" s="32"/>
      <c r="M6217" s="32"/>
      <c r="N6217" s="92" t="str">
        <f t="shared" si="217"/>
        <v/>
      </c>
      <c r="O6217" s="75"/>
    </row>
    <row r="6218" spans="5:15" ht="15.95" hidden="1">
      <c r="E6218" s="91" t="str">
        <f t="shared" si="216"/>
        <v/>
      </c>
      <c r="L6218" s="32"/>
      <c r="M6218" s="32"/>
      <c r="N6218" s="92" t="str">
        <f t="shared" si="217"/>
        <v/>
      </c>
      <c r="O6218" s="75"/>
    </row>
    <row r="6219" spans="5:15" ht="15.95" hidden="1">
      <c r="E6219" s="91" t="str">
        <f t="shared" si="216"/>
        <v/>
      </c>
      <c r="L6219" s="32"/>
      <c r="M6219" s="32"/>
      <c r="N6219" s="92" t="str">
        <f t="shared" si="217"/>
        <v/>
      </c>
      <c r="O6219" s="75"/>
    </row>
    <row r="6220" spans="5:15" ht="15.95" hidden="1">
      <c r="E6220" s="91" t="str">
        <f t="shared" si="216"/>
        <v/>
      </c>
      <c r="L6220" s="32"/>
      <c r="M6220" s="32"/>
      <c r="N6220" s="92" t="str">
        <f t="shared" si="217"/>
        <v/>
      </c>
      <c r="O6220" s="75"/>
    </row>
    <row r="6221" spans="5:15" ht="15.95" hidden="1">
      <c r="E6221" s="91" t="str">
        <f t="shared" si="216"/>
        <v/>
      </c>
      <c r="L6221" s="32"/>
      <c r="M6221" s="32"/>
      <c r="N6221" s="92" t="str">
        <f t="shared" si="217"/>
        <v/>
      </c>
      <c r="O6221" s="75"/>
    </row>
    <row r="6222" spans="5:15" ht="15.95" hidden="1">
      <c r="E6222" s="91" t="str">
        <f t="shared" si="216"/>
        <v/>
      </c>
      <c r="L6222" s="32"/>
      <c r="M6222" s="32"/>
      <c r="N6222" s="92" t="str">
        <f t="shared" si="217"/>
        <v/>
      </c>
      <c r="O6222" s="75"/>
    </row>
    <row r="6223" spans="5:15" ht="15.95" hidden="1">
      <c r="E6223" s="91" t="str">
        <f t="shared" si="216"/>
        <v/>
      </c>
      <c r="L6223" s="32"/>
      <c r="M6223" s="32"/>
      <c r="N6223" s="92" t="str">
        <f t="shared" si="217"/>
        <v/>
      </c>
      <c r="O6223" s="75"/>
    </row>
    <row r="6224" spans="5:15" ht="15.95" hidden="1">
      <c r="E6224" s="91" t="str">
        <f t="shared" si="216"/>
        <v/>
      </c>
      <c r="L6224" s="32"/>
      <c r="M6224" s="32"/>
      <c r="N6224" s="92" t="str">
        <f t="shared" si="217"/>
        <v/>
      </c>
      <c r="O6224" s="75"/>
    </row>
    <row r="6225" spans="5:15" ht="15.95" hidden="1">
      <c r="E6225" s="91" t="str">
        <f t="shared" si="216"/>
        <v/>
      </c>
      <c r="L6225" s="32"/>
      <c r="M6225" s="32"/>
      <c r="N6225" s="92" t="str">
        <f t="shared" si="217"/>
        <v/>
      </c>
      <c r="O6225" s="75"/>
    </row>
    <row r="6226" spans="5:15" ht="15.95" hidden="1">
      <c r="E6226" s="91" t="str">
        <f t="shared" si="216"/>
        <v/>
      </c>
      <c r="L6226" s="32"/>
      <c r="M6226" s="32"/>
      <c r="N6226" s="92" t="str">
        <f t="shared" si="217"/>
        <v/>
      </c>
      <c r="O6226" s="75"/>
    </row>
    <row r="6227" spans="5:15" ht="15.95" hidden="1">
      <c r="E6227" s="91" t="str">
        <f t="shared" si="216"/>
        <v/>
      </c>
      <c r="L6227" s="32"/>
      <c r="M6227" s="32"/>
      <c r="N6227" s="92" t="str">
        <f t="shared" si="217"/>
        <v/>
      </c>
      <c r="O6227" s="75"/>
    </row>
    <row r="6228" spans="5:15" ht="15.95" hidden="1">
      <c r="E6228" s="91" t="str">
        <f t="shared" ref="E6228:E6291" si="218">B6228&amp;C6228&amp;D6228</f>
        <v/>
      </c>
      <c r="L6228" s="32"/>
      <c r="M6228" s="32"/>
      <c r="N6228" s="92" t="str">
        <f t="shared" si="217"/>
        <v/>
      </c>
      <c r="O6228" s="75"/>
    </row>
    <row r="6229" spans="5:15" ht="15.95" hidden="1">
      <c r="E6229" s="91" t="str">
        <f t="shared" si="218"/>
        <v/>
      </c>
      <c r="L6229" s="32"/>
      <c r="M6229" s="32"/>
      <c r="N6229" s="92" t="str">
        <f t="shared" si="217"/>
        <v/>
      </c>
      <c r="O6229" s="75"/>
    </row>
    <row r="6230" spans="5:15" ht="15.95" hidden="1">
      <c r="E6230" s="91" t="str">
        <f t="shared" si="218"/>
        <v/>
      </c>
      <c r="L6230" s="32"/>
      <c r="M6230" s="32"/>
      <c r="N6230" s="92" t="str">
        <f t="shared" si="217"/>
        <v/>
      </c>
      <c r="O6230" s="75"/>
    </row>
    <row r="6231" spans="5:15" ht="15.95" hidden="1">
      <c r="E6231" s="91" t="str">
        <f t="shared" si="218"/>
        <v/>
      </c>
      <c r="L6231" s="32"/>
      <c r="M6231" s="32"/>
      <c r="N6231" s="92" t="str">
        <f t="shared" si="217"/>
        <v/>
      </c>
      <c r="O6231" s="75"/>
    </row>
    <row r="6232" spans="5:15" ht="15.95" hidden="1">
      <c r="E6232" s="91" t="str">
        <f t="shared" si="218"/>
        <v/>
      </c>
      <c r="L6232" s="32"/>
      <c r="M6232" s="32"/>
      <c r="N6232" s="92" t="str">
        <f t="shared" si="217"/>
        <v/>
      </c>
      <c r="O6232" s="75"/>
    </row>
    <row r="6233" spans="5:15" ht="15.95" hidden="1">
      <c r="E6233" s="91" t="str">
        <f t="shared" si="218"/>
        <v/>
      </c>
      <c r="L6233" s="32"/>
      <c r="M6233" s="32"/>
      <c r="N6233" s="92" t="str">
        <f t="shared" si="217"/>
        <v/>
      </c>
      <c r="O6233" s="75"/>
    </row>
    <row r="6234" spans="5:15" ht="15.95" hidden="1">
      <c r="E6234" s="91" t="str">
        <f t="shared" si="218"/>
        <v/>
      </c>
      <c r="L6234" s="32"/>
      <c r="M6234" s="32"/>
      <c r="N6234" s="92" t="str">
        <f t="shared" si="217"/>
        <v/>
      </c>
      <c r="O6234" s="75"/>
    </row>
    <row r="6235" spans="5:15" ht="15.95" hidden="1">
      <c r="E6235" s="91" t="str">
        <f t="shared" si="218"/>
        <v/>
      </c>
      <c r="L6235" s="32"/>
      <c r="M6235" s="32"/>
      <c r="N6235" s="92" t="str">
        <f t="shared" si="217"/>
        <v/>
      </c>
      <c r="O6235" s="75"/>
    </row>
    <row r="6236" spans="5:15" ht="15.95" hidden="1">
      <c r="E6236" s="91" t="str">
        <f t="shared" si="218"/>
        <v/>
      </c>
      <c r="L6236" s="32"/>
      <c r="M6236" s="32"/>
      <c r="N6236" s="92" t="str">
        <f t="shared" si="217"/>
        <v/>
      </c>
      <c r="O6236" s="75"/>
    </row>
    <row r="6237" spans="5:15" ht="15.95" hidden="1">
      <c r="E6237" s="91" t="str">
        <f t="shared" si="218"/>
        <v/>
      </c>
      <c r="L6237" s="32"/>
      <c r="M6237" s="32"/>
      <c r="N6237" s="92" t="str">
        <f t="shared" si="217"/>
        <v/>
      </c>
      <c r="O6237" s="75"/>
    </row>
    <row r="6238" spans="5:15" ht="15.95" hidden="1">
      <c r="E6238" s="91" t="str">
        <f t="shared" si="218"/>
        <v/>
      </c>
      <c r="L6238" s="32"/>
      <c r="M6238" s="32"/>
      <c r="N6238" s="92" t="str">
        <f t="shared" si="217"/>
        <v/>
      </c>
      <c r="O6238" s="75"/>
    </row>
    <row r="6239" spans="5:15" ht="15.95" hidden="1">
      <c r="E6239" s="91" t="str">
        <f t="shared" si="218"/>
        <v/>
      </c>
      <c r="L6239" s="32"/>
      <c r="M6239" s="32"/>
      <c r="N6239" s="92" t="str">
        <f t="shared" si="217"/>
        <v/>
      </c>
      <c r="O6239" s="75"/>
    </row>
    <row r="6240" spans="5:15" ht="15.95" hidden="1">
      <c r="E6240" s="91" t="str">
        <f t="shared" si="218"/>
        <v/>
      </c>
      <c r="L6240" s="32"/>
      <c r="M6240" s="32"/>
      <c r="N6240" s="92" t="str">
        <f t="shared" si="217"/>
        <v/>
      </c>
      <c r="O6240" s="75"/>
    </row>
    <row r="6241" spans="5:15" ht="15.95" hidden="1">
      <c r="E6241" s="91" t="str">
        <f t="shared" si="218"/>
        <v/>
      </c>
      <c r="L6241" s="32"/>
      <c r="M6241" s="32"/>
      <c r="N6241" s="92" t="str">
        <f t="shared" si="217"/>
        <v/>
      </c>
      <c r="O6241" s="75"/>
    </row>
    <row r="6242" spans="5:15" ht="15.95" hidden="1">
      <c r="E6242" s="91" t="str">
        <f t="shared" si="218"/>
        <v/>
      </c>
      <c r="L6242" s="32"/>
      <c r="M6242" s="32"/>
      <c r="N6242" s="92" t="str">
        <f t="shared" si="217"/>
        <v/>
      </c>
      <c r="O6242" s="75"/>
    </row>
    <row r="6243" spans="5:15" ht="15.95" hidden="1">
      <c r="E6243" s="91" t="str">
        <f t="shared" si="218"/>
        <v/>
      </c>
      <c r="L6243" s="32"/>
      <c r="M6243" s="32"/>
      <c r="N6243" s="92" t="str">
        <f t="shared" si="217"/>
        <v/>
      </c>
      <c r="O6243" s="75"/>
    </row>
    <row r="6244" spans="5:15" ht="15.95" hidden="1">
      <c r="E6244" s="91" t="str">
        <f t="shared" si="218"/>
        <v/>
      </c>
      <c r="L6244" s="32"/>
      <c r="M6244" s="32"/>
      <c r="N6244" s="92" t="str">
        <f t="shared" si="217"/>
        <v/>
      </c>
      <c r="O6244" s="75"/>
    </row>
    <row r="6245" spans="5:15" ht="15.95" hidden="1">
      <c r="E6245" s="91" t="str">
        <f t="shared" si="218"/>
        <v/>
      </c>
      <c r="L6245" s="32"/>
      <c r="M6245" s="32"/>
      <c r="N6245" s="92" t="str">
        <f t="shared" si="217"/>
        <v/>
      </c>
      <c r="O6245" s="75"/>
    </row>
    <row r="6246" spans="5:15" ht="15.95" hidden="1">
      <c r="E6246" s="91" t="str">
        <f t="shared" si="218"/>
        <v/>
      </c>
      <c r="L6246" s="32"/>
      <c r="M6246" s="32"/>
      <c r="N6246" s="92" t="str">
        <f t="shared" si="217"/>
        <v/>
      </c>
      <c r="O6246" s="75"/>
    </row>
    <row r="6247" spans="5:15" ht="15.95" hidden="1">
      <c r="E6247" s="91" t="str">
        <f t="shared" si="218"/>
        <v/>
      </c>
      <c r="L6247" s="32"/>
      <c r="M6247" s="32"/>
      <c r="N6247" s="92" t="str">
        <f t="shared" si="217"/>
        <v/>
      </c>
      <c r="O6247" s="75"/>
    </row>
    <row r="6248" spans="5:15" ht="15.95" hidden="1">
      <c r="E6248" s="91" t="str">
        <f t="shared" si="218"/>
        <v/>
      </c>
      <c r="L6248" s="32"/>
      <c r="M6248" s="32"/>
      <c r="N6248" s="92" t="str">
        <f t="shared" si="217"/>
        <v/>
      </c>
      <c r="O6248" s="75"/>
    </row>
    <row r="6249" spans="5:15" ht="15.95" hidden="1">
      <c r="E6249" s="91" t="str">
        <f t="shared" si="218"/>
        <v/>
      </c>
      <c r="L6249" s="32"/>
      <c r="M6249" s="32"/>
      <c r="N6249" s="92" t="str">
        <f t="shared" si="217"/>
        <v/>
      </c>
      <c r="O6249" s="75"/>
    </row>
    <row r="6250" spans="5:15" ht="15.95" hidden="1">
      <c r="E6250" s="91" t="str">
        <f t="shared" si="218"/>
        <v/>
      </c>
      <c r="L6250" s="32"/>
      <c r="M6250" s="32"/>
      <c r="N6250" s="92" t="str">
        <f t="shared" si="217"/>
        <v/>
      </c>
      <c r="O6250" s="75"/>
    </row>
    <row r="6251" spans="5:15" ht="15.95" hidden="1">
      <c r="E6251" s="91" t="str">
        <f t="shared" si="218"/>
        <v/>
      </c>
      <c r="L6251" s="32"/>
      <c r="M6251" s="32"/>
      <c r="N6251" s="92" t="str">
        <f t="shared" si="217"/>
        <v/>
      </c>
      <c r="O6251" s="75"/>
    </row>
    <row r="6252" spans="5:15" ht="15.95" hidden="1">
      <c r="E6252" s="91" t="str">
        <f t="shared" si="218"/>
        <v/>
      </c>
      <c r="L6252" s="32"/>
      <c r="M6252" s="32"/>
      <c r="N6252" s="92" t="str">
        <f t="shared" si="217"/>
        <v/>
      </c>
      <c r="O6252" s="75"/>
    </row>
    <row r="6253" spans="5:15" ht="15.95" hidden="1">
      <c r="E6253" s="91" t="str">
        <f t="shared" si="218"/>
        <v/>
      </c>
      <c r="L6253" s="32"/>
      <c r="M6253" s="32"/>
      <c r="N6253" s="92" t="str">
        <f t="shared" si="217"/>
        <v/>
      </c>
      <c r="O6253" s="75"/>
    </row>
    <row r="6254" spans="5:15" ht="15.95" hidden="1">
      <c r="E6254" s="91" t="str">
        <f t="shared" si="218"/>
        <v/>
      </c>
      <c r="L6254" s="32"/>
      <c r="M6254" s="32"/>
      <c r="N6254" s="92" t="str">
        <f t="shared" si="217"/>
        <v/>
      </c>
      <c r="O6254" s="75"/>
    </row>
    <row r="6255" spans="5:15" ht="15.95" hidden="1">
      <c r="E6255" s="91" t="str">
        <f t="shared" si="218"/>
        <v/>
      </c>
      <c r="L6255" s="32"/>
      <c r="M6255" s="32"/>
      <c r="N6255" s="92" t="str">
        <f t="shared" si="217"/>
        <v/>
      </c>
      <c r="O6255" s="75"/>
    </row>
    <row r="6256" spans="5:15" ht="15.95" hidden="1">
      <c r="E6256" s="91" t="str">
        <f t="shared" si="218"/>
        <v/>
      </c>
      <c r="L6256" s="32"/>
      <c r="M6256" s="32"/>
      <c r="N6256" s="92" t="str">
        <f t="shared" si="217"/>
        <v/>
      </c>
      <c r="O6256" s="75"/>
    </row>
    <row r="6257" spans="5:15" ht="15.95" hidden="1">
      <c r="E6257" s="91" t="str">
        <f t="shared" si="218"/>
        <v/>
      </c>
      <c r="L6257" s="32"/>
      <c r="M6257" s="32"/>
      <c r="N6257" s="92" t="str">
        <f t="shared" si="217"/>
        <v/>
      </c>
      <c r="O6257" s="75"/>
    </row>
    <row r="6258" spans="5:15" ht="15.95" hidden="1">
      <c r="E6258" s="91" t="str">
        <f t="shared" si="218"/>
        <v/>
      </c>
      <c r="L6258" s="32"/>
      <c r="M6258" s="32"/>
      <c r="N6258" s="92" t="str">
        <f t="shared" si="217"/>
        <v/>
      </c>
      <c r="O6258" s="75"/>
    </row>
    <row r="6259" spans="5:15" ht="15.95" hidden="1">
      <c r="E6259" s="91" t="str">
        <f t="shared" si="218"/>
        <v/>
      </c>
      <c r="L6259" s="32"/>
      <c r="M6259" s="32"/>
      <c r="N6259" s="92" t="str">
        <f t="shared" si="217"/>
        <v/>
      </c>
      <c r="O6259" s="75"/>
    </row>
    <row r="6260" spans="5:15" ht="15.95" hidden="1">
      <c r="E6260" s="91" t="str">
        <f t="shared" si="218"/>
        <v/>
      </c>
      <c r="L6260" s="32"/>
      <c r="M6260" s="32"/>
      <c r="N6260" s="92" t="str">
        <f t="shared" si="217"/>
        <v/>
      </c>
      <c r="O6260" s="75"/>
    </row>
    <row r="6261" spans="5:15" ht="15.95" hidden="1">
      <c r="E6261" s="91" t="str">
        <f t="shared" si="218"/>
        <v/>
      </c>
      <c r="L6261" s="32"/>
      <c r="M6261" s="32"/>
      <c r="N6261" s="92" t="str">
        <f t="shared" si="217"/>
        <v/>
      </c>
      <c r="O6261" s="75"/>
    </row>
    <row r="6262" spans="5:15" ht="15.95" hidden="1">
      <c r="E6262" s="91" t="str">
        <f t="shared" si="218"/>
        <v/>
      </c>
      <c r="L6262" s="32"/>
      <c r="M6262" s="32"/>
      <c r="N6262" s="92" t="str">
        <f t="shared" si="217"/>
        <v/>
      </c>
      <c r="O6262" s="75"/>
    </row>
    <row r="6263" spans="5:15" ht="15.95" hidden="1">
      <c r="E6263" s="91" t="str">
        <f t="shared" si="218"/>
        <v/>
      </c>
      <c r="L6263" s="32"/>
      <c r="M6263" s="32"/>
      <c r="N6263" s="92" t="str">
        <f t="shared" si="217"/>
        <v/>
      </c>
      <c r="O6263" s="75"/>
    </row>
    <row r="6264" spans="5:15" ht="15.95" hidden="1">
      <c r="E6264" s="91" t="str">
        <f t="shared" si="218"/>
        <v/>
      </c>
      <c r="L6264" s="32"/>
      <c r="M6264" s="32"/>
      <c r="N6264" s="92" t="str">
        <f t="shared" si="217"/>
        <v/>
      </c>
      <c r="O6264" s="75"/>
    </row>
    <row r="6265" spans="5:15" ht="15.95" hidden="1">
      <c r="E6265" s="91" t="str">
        <f t="shared" si="218"/>
        <v/>
      </c>
      <c r="L6265" s="32"/>
      <c r="M6265" s="32"/>
      <c r="N6265" s="92" t="str">
        <f t="shared" si="217"/>
        <v/>
      </c>
      <c r="O6265" s="75"/>
    </row>
    <row r="6266" spans="5:15" ht="15.95" hidden="1">
      <c r="E6266" s="91" t="str">
        <f t="shared" si="218"/>
        <v/>
      </c>
      <c r="L6266" s="32"/>
      <c r="M6266" s="32"/>
      <c r="N6266" s="92" t="str">
        <f t="shared" si="217"/>
        <v/>
      </c>
      <c r="O6266" s="75"/>
    </row>
    <row r="6267" spans="5:15" ht="15.95" hidden="1">
      <c r="E6267" s="91" t="str">
        <f t="shared" si="218"/>
        <v/>
      </c>
      <c r="L6267" s="32"/>
      <c r="M6267" s="32"/>
      <c r="N6267" s="92" t="str">
        <f t="shared" si="217"/>
        <v/>
      </c>
      <c r="O6267" s="75"/>
    </row>
    <row r="6268" spans="5:15" ht="15.95" hidden="1">
      <c r="E6268" s="91" t="str">
        <f t="shared" si="218"/>
        <v/>
      </c>
      <c r="L6268" s="32"/>
      <c r="M6268" s="32"/>
      <c r="N6268" s="92" t="str">
        <f t="shared" si="217"/>
        <v/>
      </c>
      <c r="O6268" s="75"/>
    </row>
    <row r="6269" spans="5:15" ht="15.95" hidden="1">
      <c r="E6269" s="91" t="str">
        <f t="shared" si="218"/>
        <v/>
      </c>
      <c r="L6269" s="32"/>
      <c r="M6269" s="32"/>
      <c r="N6269" s="92" t="str">
        <f t="shared" si="217"/>
        <v/>
      </c>
      <c r="O6269" s="75"/>
    </row>
    <row r="6270" spans="5:15" ht="15.95" hidden="1">
      <c r="E6270" s="91" t="str">
        <f t="shared" si="218"/>
        <v/>
      </c>
      <c r="L6270" s="32"/>
      <c r="M6270" s="32"/>
      <c r="N6270" s="92" t="str">
        <f t="shared" si="217"/>
        <v/>
      </c>
      <c r="O6270" s="75"/>
    </row>
    <row r="6271" spans="5:15" ht="15.95" hidden="1">
      <c r="E6271" s="91" t="str">
        <f t="shared" si="218"/>
        <v/>
      </c>
      <c r="L6271" s="32"/>
      <c r="M6271" s="32"/>
      <c r="N6271" s="92" t="str">
        <f t="shared" si="217"/>
        <v/>
      </c>
      <c r="O6271" s="75"/>
    </row>
    <row r="6272" spans="5:15" ht="15.95" hidden="1">
      <c r="E6272" s="91" t="str">
        <f t="shared" si="218"/>
        <v/>
      </c>
      <c r="L6272" s="32"/>
      <c r="M6272" s="32"/>
      <c r="N6272" s="92" t="str">
        <f t="shared" si="217"/>
        <v/>
      </c>
      <c r="O6272" s="75"/>
    </row>
    <row r="6273" spans="5:15" ht="15.95" hidden="1">
      <c r="E6273" s="91" t="str">
        <f t="shared" si="218"/>
        <v/>
      </c>
      <c r="L6273" s="32"/>
      <c r="M6273" s="32"/>
      <c r="N6273" s="92" t="str">
        <f t="shared" si="217"/>
        <v/>
      </c>
      <c r="O6273" s="75"/>
    </row>
    <row r="6274" spans="5:15" ht="15.95" hidden="1">
      <c r="E6274" s="91" t="str">
        <f t="shared" si="218"/>
        <v/>
      </c>
      <c r="L6274" s="32"/>
      <c r="M6274" s="32"/>
      <c r="N6274" s="92" t="str">
        <f t="shared" si="217"/>
        <v/>
      </c>
      <c r="O6274" s="75"/>
    </row>
    <row r="6275" spans="5:15" ht="15.95" hidden="1">
      <c r="E6275" s="91" t="str">
        <f t="shared" si="218"/>
        <v/>
      </c>
      <c r="L6275" s="32"/>
      <c r="M6275" s="32"/>
      <c r="N6275" s="92" t="str">
        <f t="shared" si="217"/>
        <v/>
      </c>
      <c r="O6275" s="75"/>
    </row>
    <row r="6276" spans="5:15" ht="15.95" hidden="1">
      <c r="E6276" s="91" t="str">
        <f t="shared" si="218"/>
        <v/>
      </c>
      <c r="L6276" s="32"/>
      <c r="M6276" s="32"/>
      <c r="N6276" s="92" t="str">
        <f t="shared" si="217"/>
        <v/>
      </c>
      <c r="O6276" s="75"/>
    </row>
    <row r="6277" spans="5:15" ht="15.95" hidden="1">
      <c r="E6277" s="91" t="str">
        <f t="shared" si="218"/>
        <v/>
      </c>
      <c r="L6277" s="32"/>
      <c r="M6277" s="32"/>
      <c r="N6277" s="92" t="str">
        <f t="shared" si="217"/>
        <v/>
      </c>
      <c r="O6277" s="75"/>
    </row>
    <row r="6278" spans="5:15" ht="15.95" hidden="1">
      <c r="E6278" s="91" t="str">
        <f t="shared" si="218"/>
        <v/>
      </c>
      <c r="L6278" s="32"/>
      <c r="M6278" s="32"/>
      <c r="N6278" s="92" t="str">
        <f t="shared" ref="N6278:N6341" si="219">+E6278&amp;L6278&amp;M6278</f>
        <v/>
      </c>
      <c r="O6278" s="75"/>
    </row>
    <row r="6279" spans="5:15" ht="15.95" hidden="1">
      <c r="E6279" s="91" t="str">
        <f t="shared" si="218"/>
        <v/>
      </c>
      <c r="L6279" s="32"/>
      <c r="M6279" s="32"/>
      <c r="N6279" s="92" t="str">
        <f t="shared" si="219"/>
        <v/>
      </c>
      <c r="O6279" s="75"/>
    </row>
    <row r="6280" spans="5:15" ht="15.95" hidden="1">
      <c r="E6280" s="91" t="str">
        <f t="shared" si="218"/>
        <v/>
      </c>
      <c r="L6280" s="32"/>
      <c r="M6280" s="32"/>
      <c r="N6280" s="92" t="str">
        <f t="shared" si="219"/>
        <v/>
      </c>
      <c r="O6280" s="75"/>
    </row>
    <row r="6281" spans="5:15" ht="15.95" hidden="1">
      <c r="E6281" s="91" t="str">
        <f t="shared" si="218"/>
        <v/>
      </c>
      <c r="L6281" s="32"/>
      <c r="M6281" s="32"/>
      <c r="N6281" s="92" t="str">
        <f t="shared" si="219"/>
        <v/>
      </c>
      <c r="O6281" s="75"/>
    </row>
    <row r="6282" spans="5:15" ht="15.95" hidden="1">
      <c r="E6282" s="91" t="str">
        <f t="shared" si="218"/>
        <v/>
      </c>
      <c r="L6282" s="32"/>
      <c r="M6282" s="32"/>
      <c r="N6282" s="92" t="str">
        <f t="shared" si="219"/>
        <v/>
      </c>
      <c r="O6282" s="75"/>
    </row>
    <row r="6283" spans="5:15" ht="15.95" hidden="1">
      <c r="E6283" s="91" t="str">
        <f t="shared" si="218"/>
        <v/>
      </c>
      <c r="L6283" s="32"/>
      <c r="M6283" s="32"/>
      <c r="N6283" s="92" t="str">
        <f t="shared" si="219"/>
        <v/>
      </c>
      <c r="O6283" s="75"/>
    </row>
    <row r="6284" spans="5:15" ht="15.95" hidden="1">
      <c r="E6284" s="91" t="str">
        <f t="shared" si="218"/>
        <v/>
      </c>
      <c r="L6284" s="32"/>
      <c r="M6284" s="32"/>
      <c r="N6284" s="92" t="str">
        <f t="shared" si="219"/>
        <v/>
      </c>
      <c r="O6284" s="75"/>
    </row>
    <row r="6285" spans="5:15" ht="15.95" hidden="1">
      <c r="E6285" s="91" t="str">
        <f t="shared" si="218"/>
        <v/>
      </c>
      <c r="L6285" s="32"/>
      <c r="M6285" s="32"/>
      <c r="N6285" s="92" t="str">
        <f t="shared" si="219"/>
        <v/>
      </c>
      <c r="O6285" s="75"/>
    </row>
    <row r="6286" spans="5:15" ht="15.95" hidden="1">
      <c r="E6286" s="91" t="str">
        <f t="shared" si="218"/>
        <v/>
      </c>
      <c r="L6286" s="32"/>
      <c r="M6286" s="32"/>
      <c r="N6286" s="92" t="str">
        <f t="shared" si="219"/>
        <v/>
      </c>
      <c r="O6286" s="75"/>
    </row>
    <row r="6287" spans="5:15" ht="15.95" hidden="1">
      <c r="E6287" s="91" t="str">
        <f t="shared" si="218"/>
        <v/>
      </c>
      <c r="L6287" s="32"/>
      <c r="M6287" s="32"/>
      <c r="N6287" s="92" t="str">
        <f t="shared" si="219"/>
        <v/>
      </c>
      <c r="O6287" s="75"/>
    </row>
    <row r="6288" spans="5:15" ht="15.95" hidden="1">
      <c r="E6288" s="91" t="str">
        <f t="shared" si="218"/>
        <v/>
      </c>
      <c r="L6288" s="32"/>
      <c r="M6288" s="32"/>
      <c r="N6288" s="92" t="str">
        <f t="shared" si="219"/>
        <v/>
      </c>
      <c r="O6288" s="75"/>
    </row>
    <row r="6289" spans="5:15" ht="15.95" hidden="1">
      <c r="E6289" s="91" t="str">
        <f t="shared" si="218"/>
        <v/>
      </c>
      <c r="L6289" s="32"/>
      <c r="M6289" s="32"/>
      <c r="N6289" s="92" t="str">
        <f t="shared" si="219"/>
        <v/>
      </c>
      <c r="O6289" s="75"/>
    </row>
    <row r="6290" spans="5:15" ht="15.95" hidden="1">
      <c r="E6290" s="91" t="str">
        <f t="shared" si="218"/>
        <v/>
      </c>
      <c r="L6290" s="32"/>
      <c r="M6290" s="32"/>
      <c r="N6290" s="92" t="str">
        <f t="shared" si="219"/>
        <v/>
      </c>
      <c r="O6290" s="75"/>
    </row>
    <row r="6291" spans="5:15" ht="15.95" hidden="1">
      <c r="E6291" s="91" t="str">
        <f t="shared" si="218"/>
        <v/>
      </c>
      <c r="L6291" s="32"/>
      <c r="M6291" s="32"/>
      <c r="N6291" s="92" t="str">
        <f t="shared" si="219"/>
        <v/>
      </c>
      <c r="O6291" s="75"/>
    </row>
    <row r="6292" spans="5:15" ht="15.95" hidden="1">
      <c r="E6292" s="91" t="str">
        <f t="shared" ref="E6292:E6355" si="220">B6292&amp;C6292&amp;D6292</f>
        <v/>
      </c>
      <c r="L6292" s="32"/>
      <c r="M6292" s="32"/>
      <c r="N6292" s="92" t="str">
        <f t="shared" si="219"/>
        <v/>
      </c>
      <c r="O6292" s="75"/>
    </row>
    <row r="6293" spans="5:15" ht="15.95" hidden="1">
      <c r="E6293" s="91" t="str">
        <f t="shared" si="220"/>
        <v/>
      </c>
      <c r="L6293" s="32"/>
      <c r="M6293" s="32"/>
      <c r="N6293" s="92" t="str">
        <f t="shared" si="219"/>
        <v/>
      </c>
      <c r="O6293" s="75"/>
    </row>
    <row r="6294" spans="5:15" ht="15.95" hidden="1">
      <c r="E6294" s="91" t="str">
        <f t="shared" si="220"/>
        <v/>
      </c>
      <c r="L6294" s="32"/>
      <c r="M6294" s="32"/>
      <c r="N6294" s="92" t="str">
        <f t="shared" si="219"/>
        <v/>
      </c>
      <c r="O6294" s="75"/>
    </row>
    <row r="6295" spans="5:15" ht="15.95" hidden="1">
      <c r="E6295" s="91" t="str">
        <f t="shared" si="220"/>
        <v/>
      </c>
      <c r="L6295" s="32"/>
      <c r="M6295" s="32"/>
      <c r="N6295" s="92" t="str">
        <f t="shared" si="219"/>
        <v/>
      </c>
      <c r="O6295" s="75"/>
    </row>
    <row r="6296" spans="5:15" ht="15.95" hidden="1">
      <c r="E6296" s="91" t="str">
        <f t="shared" si="220"/>
        <v/>
      </c>
      <c r="L6296" s="32"/>
      <c r="M6296" s="32"/>
      <c r="N6296" s="92" t="str">
        <f t="shared" si="219"/>
        <v/>
      </c>
      <c r="O6296" s="75"/>
    </row>
    <row r="6297" spans="5:15" ht="15.95" hidden="1">
      <c r="E6297" s="91" t="str">
        <f t="shared" si="220"/>
        <v/>
      </c>
      <c r="L6297" s="32"/>
      <c r="M6297" s="32"/>
      <c r="N6297" s="92" t="str">
        <f t="shared" si="219"/>
        <v/>
      </c>
      <c r="O6297" s="75"/>
    </row>
    <row r="6298" spans="5:15" ht="15.95" hidden="1">
      <c r="E6298" s="91" t="str">
        <f t="shared" si="220"/>
        <v/>
      </c>
      <c r="L6298" s="32"/>
      <c r="M6298" s="32"/>
      <c r="N6298" s="92" t="str">
        <f t="shared" si="219"/>
        <v/>
      </c>
      <c r="O6298" s="75"/>
    </row>
    <row r="6299" spans="5:15" ht="15.95" hidden="1">
      <c r="E6299" s="91" t="str">
        <f t="shared" si="220"/>
        <v/>
      </c>
      <c r="L6299" s="32"/>
      <c r="M6299" s="32"/>
      <c r="N6299" s="92" t="str">
        <f t="shared" si="219"/>
        <v/>
      </c>
      <c r="O6299" s="75"/>
    </row>
    <row r="6300" spans="5:15" ht="15.95" hidden="1">
      <c r="E6300" s="91" t="str">
        <f t="shared" si="220"/>
        <v/>
      </c>
      <c r="L6300" s="32"/>
      <c r="M6300" s="32"/>
      <c r="N6300" s="92" t="str">
        <f t="shared" si="219"/>
        <v/>
      </c>
      <c r="O6300" s="75"/>
    </row>
    <row r="6301" spans="5:15" ht="15.95" hidden="1">
      <c r="E6301" s="91" t="str">
        <f t="shared" si="220"/>
        <v/>
      </c>
      <c r="L6301" s="32"/>
      <c r="M6301" s="32"/>
      <c r="N6301" s="92" t="str">
        <f t="shared" si="219"/>
        <v/>
      </c>
      <c r="O6301" s="75"/>
    </row>
    <row r="6302" spans="5:15" ht="15.95" hidden="1">
      <c r="E6302" s="91" t="str">
        <f t="shared" si="220"/>
        <v/>
      </c>
      <c r="L6302" s="32"/>
      <c r="M6302" s="32"/>
      <c r="N6302" s="92" t="str">
        <f t="shared" si="219"/>
        <v/>
      </c>
      <c r="O6302" s="75"/>
    </row>
    <row r="6303" spans="5:15" ht="15.95" hidden="1">
      <c r="E6303" s="91" t="str">
        <f t="shared" si="220"/>
        <v/>
      </c>
      <c r="L6303" s="32"/>
      <c r="M6303" s="32"/>
      <c r="N6303" s="92" t="str">
        <f t="shared" si="219"/>
        <v/>
      </c>
      <c r="O6303" s="75"/>
    </row>
    <row r="6304" spans="5:15" ht="15.95" hidden="1">
      <c r="E6304" s="91" t="str">
        <f t="shared" si="220"/>
        <v/>
      </c>
      <c r="L6304" s="32"/>
      <c r="M6304" s="32"/>
      <c r="N6304" s="92" t="str">
        <f t="shared" si="219"/>
        <v/>
      </c>
      <c r="O6304" s="75"/>
    </row>
    <row r="6305" spans="5:15" ht="15.95" hidden="1">
      <c r="E6305" s="91" t="str">
        <f t="shared" si="220"/>
        <v/>
      </c>
      <c r="L6305" s="32"/>
      <c r="M6305" s="32"/>
      <c r="N6305" s="92" t="str">
        <f t="shared" si="219"/>
        <v/>
      </c>
      <c r="O6305" s="75"/>
    </row>
    <row r="6306" spans="5:15" ht="15.95" hidden="1">
      <c r="E6306" s="91" t="str">
        <f t="shared" si="220"/>
        <v/>
      </c>
      <c r="L6306" s="32"/>
      <c r="M6306" s="32"/>
      <c r="N6306" s="92" t="str">
        <f t="shared" si="219"/>
        <v/>
      </c>
      <c r="O6306" s="75"/>
    </row>
    <row r="6307" spans="5:15" ht="15.95" hidden="1">
      <c r="E6307" s="91" t="str">
        <f t="shared" si="220"/>
        <v/>
      </c>
      <c r="L6307" s="32"/>
      <c r="M6307" s="32"/>
      <c r="N6307" s="92" t="str">
        <f t="shared" si="219"/>
        <v/>
      </c>
      <c r="O6307" s="75"/>
    </row>
    <row r="6308" spans="5:15" ht="15.95" hidden="1">
      <c r="E6308" s="91" t="str">
        <f t="shared" si="220"/>
        <v/>
      </c>
      <c r="L6308" s="32"/>
      <c r="M6308" s="32"/>
      <c r="N6308" s="92" t="str">
        <f t="shared" si="219"/>
        <v/>
      </c>
      <c r="O6308" s="75"/>
    </row>
    <row r="6309" spans="5:15" ht="15.95" hidden="1">
      <c r="E6309" s="91" t="str">
        <f t="shared" si="220"/>
        <v/>
      </c>
      <c r="L6309" s="32"/>
      <c r="M6309" s="32"/>
      <c r="N6309" s="92" t="str">
        <f t="shared" si="219"/>
        <v/>
      </c>
      <c r="O6309" s="75"/>
    </row>
    <row r="6310" spans="5:15" ht="15.95" hidden="1">
      <c r="E6310" s="91" t="str">
        <f t="shared" si="220"/>
        <v/>
      </c>
      <c r="L6310" s="32"/>
      <c r="M6310" s="32"/>
      <c r="N6310" s="92" t="str">
        <f t="shared" si="219"/>
        <v/>
      </c>
      <c r="O6310" s="75"/>
    </row>
    <row r="6311" spans="5:15" ht="15.95" hidden="1">
      <c r="E6311" s="91" t="str">
        <f t="shared" si="220"/>
        <v/>
      </c>
      <c r="L6311" s="32"/>
      <c r="M6311" s="32"/>
      <c r="N6311" s="92" t="str">
        <f t="shared" si="219"/>
        <v/>
      </c>
      <c r="O6311" s="75"/>
    </row>
    <row r="6312" spans="5:15" ht="15.95" hidden="1">
      <c r="E6312" s="91" t="str">
        <f t="shared" si="220"/>
        <v/>
      </c>
      <c r="L6312" s="32"/>
      <c r="M6312" s="32"/>
      <c r="N6312" s="92" t="str">
        <f t="shared" si="219"/>
        <v/>
      </c>
      <c r="O6312" s="75"/>
    </row>
    <row r="6313" spans="5:15" ht="15.95" hidden="1">
      <c r="E6313" s="91" t="str">
        <f t="shared" si="220"/>
        <v/>
      </c>
      <c r="L6313" s="32"/>
      <c r="M6313" s="32"/>
      <c r="N6313" s="92" t="str">
        <f t="shared" si="219"/>
        <v/>
      </c>
      <c r="O6313" s="75"/>
    </row>
    <row r="6314" spans="5:15" ht="15.95" hidden="1">
      <c r="E6314" s="91" t="str">
        <f t="shared" si="220"/>
        <v/>
      </c>
      <c r="L6314" s="32"/>
      <c r="M6314" s="32"/>
      <c r="N6314" s="92" t="str">
        <f t="shared" si="219"/>
        <v/>
      </c>
      <c r="O6314" s="75"/>
    </row>
    <row r="6315" spans="5:15" ht="15.95" hidden="1">
      <c r="E6315" s="91" t="str">
        <f t="shared" si="220"/>
        <v/>
      </c>
      <c r="L6315" s="32"/>
      <c r="M6315" s="32"/>
      <c r="N6315" s="92" t="str">
        <f t="shared" si="219"/>
        <v/>
      </c>
      <c r="O6315" s="75"/>
    </row>
    <row r="6316" spans="5:15" ht="15.95" hidden="1">
      <c r="E6316" s="91" t="str">
        <f t="shared" si="220"/>
        <v/>
      </c>
      <c r="L6316" s="32"/>
      <c r="M6316" s="32"/>
      <c r="N6316" s="92" t="str">
        <f t="shared" si="219"/>
        <v/>
      </c>
      <c r="O6316" s="75"/>
    </row>
    <row r="6317" spans="5:15" ht="15.95" hidden="1">
      <c r="E6317" s="91" t="str">
        <f t="shared" si="220"/>
        <v/>
      </c>
      <c r="L6317" s="32"/>
      <c r="M6317" s="32"/>
      <c r="N6317" s="92" t="str">
        <f t="shared" si="219"/>
        <v/>
      </c>
      <c r="O6317" s="75"/>
    </row>
    <row r="6318" spans="5:15" ht="15.95" hidden="1">
      <c r="E6318" s="91" t="str">
        <f t="shared" si="220"/>
        <v/>
      </c>
      <c r="L6318" s="32"/>
      <c r="M6318" s="32"/>
      <c r="N6318" s="92" t="str">
        <f t="shared" si="219"/>
        <v/>
      </c>
      <c r="O6318" s="75"/>
    </row>
    <row r="6319" spans="5:15" ht="15.95" hidden="1">
      <c r="E6319" s="91" t="str">
        <f t="shared" si="220"/>
        <v/>
      </c>
      <c r="L6319" s="32"/>
      <c r="M6319" s="32"/>
      <c r="N6319" s="92" t="str">
        <f t="shared" si="219"/>
        <v/>
      </c>
      <c r="O6319" s="75"/>
    </row>
    <row r="6320" spans="5:15" ht="15.95" hidden="1">
      <c r="E6320" s="91" t="str">
        <f t="shared" si="220"/>
        <v/>
      </c>
      <c r="L6320" s="32"/>
      <c r="M6320" s="32"/>
      <c r="N6320" s="92" t="str">
        <f t="shared" si="219"/>
        <v/>
      </c>
      <c r="O6320" s="75"/>
    </row>
    <row r="6321" spans="5:15" ht="15.95" hidden="1">
      <c r="E6321" s="91" t="str">
        <f t="shared" si="220"/>
        <v/>
      </c>
      <c r="M6321" s="32"/>
      <c r="N6321" s="92" t="str">
        <f t="shared" si="219"/>
        <v/>
      </c>
      <c r="O6321" s="75"/>
    </row>
    <row r="6322" spans="5:15" ht="15.95" hidden="1">
      <c r="E6322" s="91" t="str">
        <f t="shared" si="220"/>
        <v/>
      </c>
      <c r="M6322" s="32"/>
      <c r="N6322" s="92" t="str">
        <f t="shared" si="219"/>
        <v/>
      </c>
      <c r="O6322" s="75"/>
    </row>
    <row r="6323" spans="5:15" ht="15.95" hidden="1">
      <c r="E6323" s="91" t="str">
        <f t="shared" si="220"/>
        <v/>
      </c>
      <c r="M6323" s="32"/>
      <c r="N6323" s="92" t="str">
        <f t="shared" si="219"/>
        <v/>
      </c>
      <c r="O6323" s="75"/>
    </row>
    <row r="6324" spans="5:15" ht="15.95" hidden="1">
      <c r="E6324" s="91" t="str">
        <f t="shared" si="220"/>
        <v/>
      </c>
      <c r="M6324" s="32"/>
      <c r="N6324" s="92" t="str">
        <f t="shared" si="219"/>
        <v/>
      </c>
      <c r="O6324" s="75"/>
    </row>
    <row r="6325" spans="5:15" ht="15.95" hidden="1">
      <c r="E6325" s="91" t="str">
        <f t="shared" si="220"/>
        <v/>
      </c>
      <c r="M6325" s="32"/>
      <c r="N6325" s="92" t="str">
        <f t="shared" si="219"/>
        <v/>
      </c>
      <c r="O6325" s="75"/>
    </row>
    <row r="6326" spans="5:15" ht="15.95" hidden="1">
      <c r="E6326" s="91" t="str">
        <f t="shared" si="220"/>
        <v/>
      </c>
      <c r="M6326" s="32"/>
      <c r="N6326" s="92" t="str">
        <f t="shared" si="219"/>
        <v/>
      </c>
      <c r="O6326" s="75"/>
    </row>
    <row r="6327" spans="5:15" ht="15.95" hidden="1">
      <c r="E6327" s="91" t="str">
        <f t="shared" si="220"/>
        <v/>
      </c>
      <c r="M6327" s="32"/>
      <c r="N6327" s="92" t="str">
        <f t="shared" si="219"/>
        <v/>
      </c>
      <c r="O6327" s="75"/>
    </row>
    <row r="6328" spans="5:15" ht="15.95" hidden="1">
      <c r="E6328" s="91" t="str">
        <f t="shared" si="220"/>
        <v/>
      </c>
      <c r="M6328" s="32"/>
      <c r="N6328" s="92" t="str">
        <f t="shared" si="219"/>
        <v/>
      </c>
      <c r="O6328" s="75"/>
    </row>
    <row r="6329" spans="5:15" ht="15.95" hidden="1">
      <c r="E6329" s="91" t="str">
        <f t="shared" si="220"/>
        <v/>
      </c>
      <c r="M6329" s="32"/>
      <c r="N6329" s="92" t="str">
        <f t="shared" si="219"/>
        <v/>
      </c>
      <c r="O6329" s="75"/>
    </row>
    <row r="6330" spans="5:15" ht="15.95" hidden="1">
      <c r="E6330" s="91" t="str">
        <f t="shared" si="220"/>
        <v/>
      </c>
      <c r="M6330" s="32"/>
      <c r="N6330" s="92" t="str">
        <f t="shared" si="219"/>
        <v/>
      </c>
      <c r="O6330" s="75"/>
    </row>
    <row r="6331" spans="5:15" ht="15.95" hidden="1">
      <c r="E6331" s="91" t="str">
        <f t="shared" si="220"/>
        <v/>
      </c>
      <c r="M6331" s="32"/>
      <c r="N6331" s="92" t="str">
        <f t="shared" si="219"/>
        <v/>
      </c>
      <c r="O6331" s="75"/>
    </row>
    <row r="6332" spans="5:15" ht="15.95" hidden="1">
      <c r="E6332" s="91" t="str">
        <f t="shared" si="220"/>
        <v/>
      </c>
      <c r="M6332" s="32"/>
      <c r="N6332" s="92" t="str">
        <f t="shared" si="219"/>
        <v/>
      </c>
      <c r="O6332" s="75"/>
    </row>
    <row r="6333" spans="5:15" ht="15.95" hidden="1">
      <c r="E6333" s="91" t="str">
        <f t="shared" si="220"/>
        <v/>
      </c>
      <c r="M6333" s="32"/>
      <c r="N6333" s="92" t="str">
        <f t="shared" si="219"/>
        <v/>
      </c>
      <c r="O6333" s="75"/>
    </row>
    <row r="6334" spans="5:15" ht="15.95" hidden="1">
      <c r="E6334" s="91" t="str">
        <f t="shared" si="220"/>
        <v/>
      </c>
      <c r="M6334" s="32"/>
      <c r="N6334" s="92" t="str">
        <f t="shared" si="219"/>
        <v/>
      </c>
      <c r="O6334" s="75"/>
    </row>
    <row r="6335" spans="5:15" ht="15.95" hidden="1">
      <c r="E6335" s="91" t="str">
        <f t="shared" si="220"/>
        <v/>
      </c>
      <c r="M6335" s="32"/>
      <c r="N6335" s="92" t="str">
        <f t="shared" si="219"/>
        <v/>
      </c>
      <c r="O6335" s="75"/>
    </row>
    <row r="6336" spans="5:15" ht="15.95" hidden="1">
      <c r="E6336" s="91" t="str">
        <f t="shared" si="220"/>
        <v/>
      </c>
      <c r="M6336" s="32"/>
      <c r="N6336" s="92" t="str">
        <f t="shared" si="219"/>
        <v/>
      </c>
      <c r="O6336" s="75"/>
    </row>
    <row r="6337" spans="5:15" ht="15.95" hidden="1">
      <c r="E6337" s="91" t="str">
        <f t="shared" si="220"/>
        <v/>
      </c>
      <c r="M6337" s="32"/>
      <c r="N6337" s="92" t="str">
        <f t="shared" si="219"/>
        <v/>
      </c>
      <c r="O6337" s="75"/>
    </row>
    <row r="6338" spans="5:15" ht="15.95" hidden="1">
      <c r="E6338" s="91" t="str">
        <f t="shared" si="220"/>
        <v/>
      </c>
      <c r="M6338" s="32"/>
      <c r="N6338" s="92" t="str">
        <f t="shared" si="219"/>
        <v/>
      </c>
      <c r="O6338" s="75"/>
    </row>
    <row r="6339" spans="5:15" ht="15.95" hidden="1">
      <c r="E6339" s="91" t="str">
        <f t="shared" si="220"/>
        <v/>
      </c>
      <c r="M6339" s="32"/>
      <c r="N6339" s="92" t="str">
        <f t="shared" si="219"/>
        <v/>
      </c>
      <c r="O6339" s="75"/>
    </row>
    <row r="6340" spans="5:15" ht="15.95" hidden="1">
      <c r="E6340" s="91" t="str">
        <f t="shared" si="220"/>
        <v/>
      </c>
      <c r="M6340" s="32"/>
      <c r="N6340" s="92" t="str">
        <f t="shared" si="219"/>
        <v/>
      </c>
      <c r="O6340" s="75"/>
    </row>
    <row r="6341" spans="5:15" ht="15.95" hidden="1">
      <c r="E6341" s="91" t="str">
        <f t="shared" si="220"/>
        <v/>
      </c>
      <c r="M6341" s="32"/>
      <c r="N6341" s="92" t="str">
        <f t="shared" si="219"/>
        <v/>
      </c>
      <c r="O6341" s="75"/>
    </row>
    <row r="6342" spans="5:15" ht="15.95" hidden="1">
      <c r="E6342" s="91" t="str">
        <f t="shared" si="220"/>
        <v/>
      </c>
      <c r="M6342" s="32"/>
      <c r="N6342" s="92" t="str">
        <f t="shared" ref="N6342:N6405" si="221">+E6342&amp;L6342&amp;M6342</f>
        <v/>
      </c>
      <c r="O6342" s="75"/>
    </row>
    <row r="6343" spans="5:15" ht="15.95" hidden="1">
      <c r="E6343" s="91" t="str">
        <f t="shared" si="220"/>
        <v/>
      </c>
      <c r="M6343" s="32"/>
      <c r="N6343" s="92" t="str">
        <f t="shared" si="221"/>
        <v/>
      </c>
      <c r="O6343" s="75"/>
    </row>
    <row r="6344" spans="5:15" ht="15.95" hidden="1">
      <c r="E6344" s="91" t="str">
        <f t="shared" si="220"/>
        <v/>
      </c>
      <c r="M6344" s="32"/>
      <c r="N6344" s="92" t="str">
        <f t="shared" si="221"/>
        <v/>
      </c>
      <c r="O6344" s="75"/>
    </row>
    <row r="6345" spans="5:15" ht="15.95" hidden="1">
      <c r="E6345" s="91" t="str">
        <f t="shared" si="220"/>
        <v/>
      </c>
      <c r="M6345" s="32"/>
      <c r="N6345" s="92" t="str">
        <f t="shared" si="221"/>
        <v/>
      </c>
      <c r="O6345" s="75"/>
    </row>
    <row r="6346" spans="5:15" ht="15.95" hidden="1">
      <c r="E6346" s="91" t="str">
        <f t="shared" si="220"/>
        <v/>
      </c>
      <c r="M6346" s="32"/>
      <c r="N6346" s="92" t="str">
        <f t="shared" si="221"/>
        <v/>
      </c>
      <c r="O6346" s="75"/>
    </row>
    <row r="6347" spans="5:15" ht="15.95" hidden="1">
      <c r="E6347" s="91" t="str">
        <f t="shared" si="220"/>
        <v/>
      </c>
      <c r="M6347" s="32"/>
      <c r="N6347" s="92" t="str">
        <f t="shared" si="221"/>
        <v/>
      </c>
      <c r="O6347" s="75"/>
    </row>
    <row r="6348" spans="5:15" ht="15.95" hidden="1">
      <c r="E6348" s="91" t="str">
        <f t="shared" si="220"/>
        <v/>
      </c>
      <c r="M6348" s="32"/>
      <c r="N6348" s="92" t="str">
        <f t="shared" si="221"/>
        <v/>
      </c>
      <c r="O6348" s="75"/>
    </row>
    <row r="6349" spans="5:15" ht="15.95" hidden="1">
      <c r="E6349" s="91" t="str">
        <f t="shared" si="220"/>
        <v/>
      </c>
      <c r="M6349" s="32"/>
      <c r="N6349" s="92" t="str">
        <f t="shared" si="221"/>
        <v/>
      </c>
      <c r="O6349" s="75"/>
    </row>
    <row r="6350" spans="5:15" ht="15.95" hidden="1">
      <c r="E6350" s="91" t="str">
        <f t="shared" si="220"/>
        <v/>
      </c>
      <c r="M6350" s="32"/>
      <c r="N6350" s="92" t="str">
        <f t="shared" si="221"/>
        <v/>
      </c>
      <c r="O6350" s="75"/>
    </row>
    <row r="6351" spans="5:15" ht="15.95" hidden="1">
      <c r="E6351" s="91" t="str">
        <f t="shared" si="220"/>
        <v/>
      </c>
      <c r="M6351" s="32"/>
      <c r="N6351" s="92" t="str">
        <f t="shared" si="221"/>
        <v/>
      </c>
      <c r="O6351" s="75"/>
    </row>
    <row r="6352" spans="5:15" ht="15.95" hidden="1">
      <c r="E6352" s="91" t="str">
        <f t="shared" si="220"/>
        <v/>
      </c>
      <c r="M6352" s="32"/>
      <c r="N6352" s="92" t="str">
        <f t="shared" si="221"/>
        <v/>
      </c>
      <c r="O6352" s="75"/>
    </row>
    <row r="6353" spans="5:15" ht="15.95" hidden="1">
      <c r="E6353" s="91" t="str">
        <f t="shared" si="220"/>
        <v/>
      </c>
      <c r="M6353" s="32"/>
      <c r="N6353" s="92" t="str">
        <f t="shared" si="221"/>
        <v/>
      </c>
      <c r="O6353" s="75"/>
    </row>
    <row r="6354" spans="5:15" ht="15.95" hidden="1">
      <c r="E6354" s="91" t="str">
        <f t="shared" si="220"/>
        <v/>
      </c>
      <c r="M6354" s="32"/>
      <c r="N6354" s="92" t="str">
        <f t="shared" si="221"/>
        <v/>
      </c>
      <c r="O6354" s="75"/>
    </row>
    <row r="6355" spans="5:15" ht="15.95" hidden="1">
      <c r="E6355" s="91" t="str">
        <f t="shared" si="220"/>
        <v/>
      </c>
      <c r="M6355" s="32"/>
      <c r="N6355" s="92" t="str">
        <f t="shared" si="221"/>
        <v/>
      </c>
      <c r="O6355" s="75"/>
    </row>
    <row r="6356" spans="5:15" ht="15.95" hidden="1">
      <c r="E6356" s="91" t="str">
        <f t="shared" ref="E6356:E6419" si="222">B6356&amp;C6356&amp;D6356</f>
        <v/>
      </c>
      <c r="M6356" s="32"/>
      <c r="N6356" s="92" t="str">
        <f t="shared" si="221"/>
        <v/>
      </c>
      <c r="O6356" s="75"/>
    </row>
    <row r="6357" spans="5:15" ht="15.95" hidden="1">
      <c r="E6357" s="91" t="str">
        <f t="shared" si="222"/>
        <v/>
      </c>
      <c r="M6357" s="32"/>
      <c r="N6357" s="92" t="str">
        <f t="shared" si="221"/>
        <v/>
      </c>
      <c r="O6357" s="75"/>
    </row>
    <row r="6358" spans="5:15" ht="15.95" hidden="1">
      <c r="E6358" s="91" t="str">
        <f t="shared" si="222"/>
        <v/>
      </c>
      <c r="M6358" s="32"/>
      <c r="N6358" s="92" t="str">
        <f t="shared" si="221"/>
        <v/>
      </c>
      <c r="O6358" s="75"/>
    </row>
    <row r="6359" spans="5:15" ht="15.95" hidden="1">
      <c r="E6359" s="91" t="str">
        <f t="shared" si="222"/>
        <v/>
      </c>
      <c r="M6359" s="32"/>
      <c r="N6359" s="92" t="str">
        <f t="shared" si="221"/>
        <v/>
      </c>
      <c r="O6359" s="75"/>
    </row>
    <row r="6360" spans="5:15" ht="15.95" hidden="1">
      <c r="E6360" s="91" t="str">
        <f t="shared" si="222"/>
        <v/>
      </c>
      <c r="M6360" s="32"/>
      <c r="N6360" s="92" t="str">
        <f t="shared" si="221"/>
        <v/>
      </c>
      <c r="O6360" s="75"/>
    </row>
    <row r="6361" spans="5:15" ht="15.95" hidden="1">
      <c r="E6361" s="91" t="str">
        <f t="shared" si="222"/>
        <v/>
      </c>
      <c r="M6361" s="32"/>
      <c r="N6361" s="92" t="str">
        <f t="shared" si="221"/>
        <v/>
      </c>
      <c r="O6361" s="75"/>
    </row>
    <row r="6362" spans="5:15" ht="15.95" hidden="1">
      <c r="E6362" s="91" t="str">
        <f t="shared" si="222"/>
        <v/>
      </c>
      <c r="M6362" s="32"/>
      <c r="N6362" s="92" t="str">
        <f t="shared" si="221"/>
        <v/>
      </c>
      <c r="O6362" s="75"/>
    </row>
    <row r="6363" spans="5:15" ht="15.95" hidden="1">
      <c r="E6363" s="91" t="str">
        <f t="shared" si="222"/>
        <v/>
      </c>
      <c r="M6363" s="32"/>
      <c r="N6363" s="92" t="str">
        <f t="shared" si="221"/>
        <v/>
      </c>
      <c r="O6363" s="75"/>
    </row>
    <row r="6364" spans="5:15" ht="15.95" hidden="1">
      <c r="E6364" s="91" t="str">
        <f t="shared" si="222"/>
        <v/>
      </c>
      <c r="M6364" s="32"/>
      <c r="N6364" s="92" t="str">
        <f t="shared" si="221"/>
        <v/>
      </c>
      <c r="O6364" s="75"/>
    </row>
    <row r="6365" spans="5:15" ht="15.95" hidden="1">
      <c r="E6365" s="91" t="str">
        <f t="shared" si="222"/>
        <v/>
      </c>
      <c r="M6365" s="32"/>
      <c r="N6365" s="92" t="str">
        <f t="shared" si="221"/>
        <v/>
      </c>
      <c r="O6365" s="75"/>
    </row>
    <row r="6366" spans="5:15" ht="15.95" hidden="1">
      <c r="E6366" s="91" t="str">
        <f t="shared" si="222"/>
        <v/>
      </c>
      <c r="M6366" s="32"/>
      <c r="N6366" s="92" t="str">
        <f t="shared" si="221"/>
        <v/>
      </c>
      <c r="O6366" s="75"/>
    </row>
    <row r="6367" spans="5:15" ht="15.95" hidden="1">
      <c r="E6367" s="91" t="str">
        <f t="shared" si="222"/>
        <v/>
      </c>
      <c r="M6367" s="32"/>
      <c r="N6367" s="92" t="str">
        <f t="shared" si="221"/>
        <v/>
      </c>
      <c r="O6367" s="75"/>
    </row>
    <row r="6368" spans="5:15" ht="15.95" hidden="1">
      <c r="E6368" s="91" t="str">
        <f t="shared" si="222"/>
        <v/>
      </c>
      <c r="M6368" s="32"/>
      <c r="N6368" s="92" t="str">
        <f t="shared" si="221"/>
        <v/>
      </c>
      <c r="O6368" s="75"/>
    </row>
    <row r="6369" spans="5:15" ht="15.95" hidden="1">
      <c r="E6369" s="91" t="str">
        <f t="shared" si="222"/>
        <v/>
      </c>
      <c r="M6369" s="32"/>
      <c r="N6369" s="92" t="str">
        <f t="shared" si="221"/>
        <v/>
      </c>
      <c r="O6369" s="75"/>
    </row>
    <row r="6370" spans="5:15" ht="15.95" hidden="1">
      <c r="E6370" s="91" t="str">
        <f t="shared" si="222"/>
        <v/>
      </c>
      <c r="M6370" s="32"/>
      <c r="N6370" s="92" t="str">
        <f t="shared" si="221"/>
        <v/>
      </c>
      <c r="O6370" s="75"/>
    </row>
    <row r="6371" spans="5:15" ht="15.95" hidden="1">
      <c r="E6371" s="91" t="str">
        <f t="shared" si="222"/>
        <v/>
      </c>
      <c r="M6371" s="32"/>
      <c r="N6371" s="92" t="str">
        <f t="shared" si="221"/>
        <v/>
      </c>
      <c r="O6371" s="75"/>
    </row>
    <row r="6372" spans="5:15" ht="15.95" hidden="1">
      <c r="E6372" s="91" t="str">
        <f t="shared" si="222"/>
        <v/>
      </c>
      <c r="M6372" s="32"/>
      <c r="N6372" s="92" t="str">
        <f t="shared" si="221"/>
        <v/>
      </c>
      <c r="O6372" s="75"/>
    </row>
    <row r="6373" spans="5:15" ht="15.95" hidden="1">
      <c r="E6373" s="91" t="str">
        <f t="shared" si="222"/>
        <v/>
      </c>
      <c r="M6373" s="32"/>
      <c r="N6373" s="92" t="str">
        <f t="shared" si="221"/>
        <v/>
      </c>
      <c r="O6373" s="75"/>
    </row>
    <row r="6374" spans="5:15" ht="15.95" hidden="1">
      <c r="E6374" s="91" t="str">
        <f t="shared" si="222"/>
        <v/>
      </c>
      <c r="M6374" s="32"/>
      <c r="N6374" s="92" t="str">
        <f t="shared" si="221"/>
        <v/>
      </c>
      <c r="O6374" s="75"/>
    </row>
    <row r="6375" spans="5:15" ht="15.95" hidden="1">
      <c r="E6375" s="91" t="str">
        <f t="shared" si="222"/>
        <v/>
      </c>
      <c r="M6375" s="32"/>
      <c r="N6375" s="92" t="str">
        <f t="shared" si="221"/>
        <v/>
      </c>
      <c r="O6375" s="75"/>
    </row>
    <row r="6376" spans="5:15" ht="15.95" hidden="1">
      <c r="E6376" s="91" t="str">
        <f t="shared" si="222"/>
        <v/>
      </c>
      <c r="M6376" s="32"/>
      <c r="N6376" s="92" t="str">
        <f t="shared" si="221"/>
        <v/>
      </c>
      <c r="O6376" s="75"/>
    </row>
    <row r="6377" spans="5:15" ht="15.95" hidden="1">
      <c r="E6377" s="91" t="str">
        <f t="shared" si="222"/>
        <v/>
      </c>
      <c r="M6377" s="32"/>
      <c r="N6377" s="92" t="str">
        <f t="shared" si="221"/>
        <v/>
      </c>
      <c r="O6377" s="75"/>
    </row>
    <row r="6378" spans="5:15" ht="15.95" hidden="1">
      <c r="E6378" s="91" t="str">
        <f t="shared" si="222"/>
        <v/>
      </c>
      <c r="M6378" s="32"/>
      <c r="N6378" s="92" t="str">
        <f t="shared" si="221"/>
        <v/>
      </c>
      <c r="O6378" s="75"/>
    </row>
    <row r="6379" spans="5:15" ht="15.95" hidden="1">
      <c r="E6379" s="91" t="str">
        <f t="shared" si="222"/>
        <v/>
      </c>
      <c r="M6379" s="32"/>
      <c r="N6379" s="92" t="str">
        <f t="shared" si="221"/>
        <v/>
      </c>
      <c r="O6379" s="75"/>
    </row>
    <row r="6380" spans="5:15" ht="15.95" hidden="1">
      <c r="E6380" s="91" t="str">
        <f t="shared" si="222"/>
        <v/>
      </c>
      <c r="M6380" s="32"/>
      <c r="N6380" s="92" t="str">
        <f t="shared" si="221"/>
        <v/>
      </c>
      <c r="O6380" s="75"/>
    </row>
    <row r="6381" spans="5:15" ht="15.95" hidden="1">
      <c r="E6381" s="91" t="str">
        <f t="shared" si="222"/>
        <v/>
      </c>
      <c r="M6381" s="32"/>
      <c r="N6381" s="92" t="str">
        <f t="shared" si="221"/>
        <v/>
      </c>
      <c r="O6381" s="75"/>
    </row>
    <row r="6382" spans="5:15" ht="15.95" hidden="1">
      <c r="E6382" s="91" t="str">
        <f t="shared" si="222"/>
        <v/>
      </c>
      <c r="M6382" s="32"/>
      <c r="N6382" s="92" t="str">
        <f t="shared" si="221"/>
        <v/>
      </c>
      <c r="O6382" s="75"/>
    </row>
    <row r="6383" spans="5:15" ht="15.95" hidden="1">
      <c r="E6383" s="91" t="str">
        <f t="shared" si="222"/>
        <v/>
      </c>
      <c r="M6383" s="32"/>
      <c r="N6383" s="92" t="str">
        <f t="shared" si="221"/>
        <v/>
      </c>
      <c r="O6383" s="75"/>
    </row>
    <row r="6384" spans="5:15" ht="15.95" hidden="1">
      <c r="E6384" s="91" t="str">
        <f t="shared" si="222"/>
        <v/>
      </c>
      <c r="M6384" s="32"/>
      <c r="N6384" s="92" t="str">
        <f t="shared" si="221"/>
        <v/>
      </c>
      <c r="O6384" s="75"/>
    </row>
    <row r="6385" spans="5:15" ht="15.95" hidden="1">
      <c r="E6385" s="91" t="str">
        <f t="shared" si="222"/>
        <v/>
      </c>
      <c r="M6385" s="32"/>
      <c r="N6385" s="92" t="str">
        <f t="shared" si="221"/>
        <v/>
      </c>
      <c r="O6385" s="75"/>
    </row>
    <row r="6386" spans="5:15" ht="15.95" hidden="1">
      <c r="E6386" s="91" t="str">
        <f t="shared" si="222"/>
        <v/>
      </c>
      <c r="M6386" s="32"/>
      <c r="N6386" s="92" t="str">
        <f t="shared" si="221"/>
        <v/>
      </c>
      <c r="O6386" s="75"/>
    </row>
    <row r="6387" spans="5:15" ht="15.95" hidden="1">
      <c r="E6387" s="91" t="str">
        <f t="shared" si="222"/>
        <v/>
      </c>
      <c r="M6387" s="32"/>
      <c r="N6387" s="92" t="str">
        <f t="shared" si="221"/>
        <v/>
      </c>
      <c r="O6387" s="75"/>
    </row>
    <row r="6388" spans="5:15" ht="15.95" hidden="1">
      <c r="E6388" s="91" t="str">
        <f t="shared" si="222"/>
        <v/>
      </c>
      <c r="M6388" s="32"/>
      <c r="N6388" s="92" t="str">
        <f t="shared" si="221"/>
        <v/>
      </c>
      <c r="O6388" s="75"/>
    </row>
    <row r="6389" spans="5:15" ht="15.95" hidden="1">
      <c r="E6389" s="91" t="str">
        <f t="shared" si="222"/>
        <v/>
      </c>
      <c r="M6389" s="32"/>
      <c r="N6389" s="92" t="str">
        <f t="shared" si="221"/>
        <v/>
      </c>
      <c r="O6389" s="75"/>
    </row>
    <row r="6390" spans="5:15" ht="15.95" hidden="1">
      <c r="E6390" s="91" t="str">
        <f t="shared" si="222"/>
        <v/>
      </c>
      <c r="M6390" s="32"/>
      <c r="N6390" s="92" t="str">
        <f t="shared" si="221"/>
        <v/>
      </c>
      <c r="O6390" s="75"/>
    </row>
    <row r="6391" spans="5:15" ht="15.95" hidden="1">
      <c r="E6391" s="91" t="str">
        <f t="shared" si="222"/>
        <v/>
      </c>
      <c r="M6391" s="32"/>
      <c r="N6391" s="92" t="str">
        <f t="shared" si="221"/>
        <v/>
      </c>
      <c r="O6391" s="75"/>
    </row>
    <row r="6392" spans="5:15" ht="15.95" hidden="1">
      <c r="E6392" s="91" t="str">
        <f t="shared" si="222"/>
        <v/>
      </c>
      <c r="M6392" s="32"/>
      <c r="N6392" s="92" t="str">
        <f t="shared" si="221"/>
        <v/>
      </c>
      <c r="O6392" s="75"/>
    </row>
    <row r="6393" spans="5:15" ht="15.95" hidden="1">
      <c r="E6393" s="91" t="str">
        <f t="shared" si="222"/>
        <v/>
      </c>
      <c r="M6393" s="32"/>
      <c r="N6393" s="92" t="str">
        <f t="shared" si="221"/>
        <v/>
      </c>
      <c r="O6393" s="75"/>
    </row>
    <row r="6394" spans="5:15" ht="15.95" hidden="1">
      <c r="E6394" s="91" t="str">
        <f t="shared" si="222"/>
        <v/>
      </c>
      <c r="M6394" s="32"/>
      <c r="N6394" s="92" t="str">
        <f t="shared" si="221"/>
        <v/>
      </c>
      <c r="O6394" s="75"/>
    </row>
    <row r="6395" spans="5:15" ht="15.95" hidden="1">
      <c r="E6395" s="91" t="str">
        <f t="shared" si="222"/>
        <v/>
      </c>
      <c r="M6395" s="32"/>
      <c r="N6395" s="92" t="str">
        <f t="shared" si="221"/>
        <v/>
      </c>
      <c r="O6395" s="75"/>
    </row>
    <row r="6396" spans="5:15" ht="15.95" hidden="1">
      <c r="E6396" s="91" t="str">
        <f t="shared" si="222"/>
        <v/>
      </c>
      <c r="M6396" s="32"/>
      <c r="N6396" s="92" t="str">
        <f t="shared" si="221"/>
        <v/>
      </c>
      <c r="O6396" s="75"/>
    </row>
    <row r="6397" spans="5:15" ht="15.95" hidden="1">
      <c r="E6397" s="91" t="str">
        <f t="shared" si="222"/>
        <v/>
      </c>
      <c r="M6397" s="32"/>
      <c r="N6397" s="92" t="str">
        <f t="shared" si="221"/>
        <v/>
      </c>
      <c r="O6397" s="75"/>
    </row>
    <row r="6398" spans="5:15" ht="15.95" hidden="1">
      <c r="E6398" s="91" t="str">
        <f t="shared" si="222"/>
        <v/>
      </c>
      <c r="M6398" s="32"/>
      <c r="N6398" s="92" t="str">
        <f t="shared" si="221"/>
        <v/>
      </c>
      <c r="O6398" s="75"/>
    </row>
    <row r="6399" spans="5:15" ht="15.95" hidden="1">
      <c r="E6399" s="91" t="str">
        <f t="shared" si="222"/>
        <v/>
      </c>
      <c r="M6399" s="32"/>
      <c r="N6399" s="92" t="str">
        <f t="shared" si="221"/>
        <v/>
      </c>
      <c r="O6399" s="75"/>
    </row>
    <row r="6400" spans="5:15" ht="15.95" hidden="1">
      <c r="E6400" s="91" t="str">
        <f t="shared" si="222"/>
        <v/>
      </c>
      <c r="M6400" s="32"/>
      <c r="N6400" s="92" t="str">
        <f t="shared" si="221"/>
        <v/>
      </c>
      <c r="O6400" s="75"/>
    </row>
    <row r="6401" spans="5:15" ht="15.95" hidden="1">
      <c r="E6401" s="91" t="str">
        <f t="shared" si="222"/>
        <v/>
      </c>
      <c r="M6401" s="32"/>
      <c r="N6401" s="92" t="str">
        <f t="shared" si="221"/>
        <v/>
      </c>
      <c r="O6401" s="75"/>
    </row>
    <row r="6402" spans="5:15" ht="15.95" hidden="1">
      <c r="E6402" s="91" t="str">
        <f t="shared" si="222"/>
        <v/>
      </c>
      <c r="M6402" s="32"/>
      <c r="N6402" s="92" t="str">
        <f t="shared" si="221"/>
        <v/>
      </c>
      <c r="O6402" s="75"/>
    </row>
    <row r="6403" spans="5:15" ht="15.95" hidden="1">
      <c r="E6403" s="91" t="str">
        <f t="shared" si="222"/>
        <v/>
      </c>
      <c r="M6403" s="32"/>
      <c r="N6403" s="92" t="str">
        <f t="shared" si="221"/>
        <v/>
      </c>
      <c r="O6403" s="75"/>
    </row>
    <row r="6404" spans="5:15" ht="15.95" hidden="1">
      <c r="E6404" s="91" t="str">
        <f t="shared" si="222"/>
        <v/>
      </c>
      <c r="M6404" s="32"/>
      <c r="N6404" s="92" t="str">
        <f t="shared" si="221"/>
        <v/>
      </c>
      <c r="O6404" s="75"/>
    </row>
    <row r="6405" spans="5:15" ht="15.95" hidden="1">
      <c r="E6405" s="91" t="str">
        <f t="shared" si="222"/>
        <v/>
      </c>
      <c r="M6405" s="32"/>
      <c r="N6405" s="92" t="str">
        <f t="shared" si="221"/>
        <v/>
      </c>
      <c r="O6405" s="75"/>
    </row>
    <row r="6406" spans="5:15" ht="15.95" hidden="1">
      <c r="E6406" s="91" t="str">
        <f t="shared" si="222"/>
        <v/>
      </c>
      <c r="M6406" s="32"/>
      <c r="N6406" s="92" t="str">
        <f t="shared" ref="N6406:N6469" si="223">+E6406&amp;L6406&amp;M6406</f>
        <v/>
      </c>
      <c r="O6406" s="75"/>
    </row>
    <row r="6407" spans="5:15" ht="15.95" hidden="1">
      <c r="E6407" s="91" t="str">
        <f t="shared" si="222"/>
        <v/>
      </c>
      <c r="M6407" s="32"/>
      <c r="N6407" s="92" t="str">
        <f t="shared" si="223"/>
        <v/>
      </c>
      <c r="O6407" s="75"/>
    </row>
    <row r="6408" spans="5:15" ht="15.95" hidden="1">
      <c r="E6408" s="91" t="str">
        <f t="shared" si="222"/>
        <v/>
      </c>
      <c r="M6408" s="32"/>
      <c r="N6408" s="92" t="str">
        <f t="shared" si="223"/>
        <v/>
      </c>
      <c r="O6408" s="75"/>
    </row>
    <row r="6409" spans="5:15" ht="15.95" hidden="1">
      <c r="E6409" s="91" t="str">
        <f t="shared" si="222"/>
        <v/>
      </c>
      <c r="M6409" s="32"/>
      <c r="N6409" s="92" t="str">
        <f t="shared" si="223"/>
        <v/>
      </c>
      <c r="O6409" s="75"/>
    </row>
    <row r="6410" spans="5:15" ht="15.95" hidden="1">
      <c r="E6410" s="91" t="str">
        <f t="shared" si="222"/>
        <v/>
      </c>
      <c r="M6410" s="32"/>
      <c r="N6410" s="92" t="str">
        <f t="shared" si="223"/>
        <v/>
      </c>
      <c r="O6410" s="75"/>
    </row>
    <row r="6411" spans="5:15" ht="15.95" hidden="1">
      <c r="E6411" s="91" t="str">
        <f t="shared" si="222"/>
        <v/>
      </c>
      <c r="M6411" s="32"/>
      <c r="N6411" s="92" t="str">
        <f t="shared" si="223"/>
        <v/>
      </c>
      <c r="O6411" s="75"/>
    </row>
    <row r="6412" spans="5:15" ht="15.95" hidden="1">
      <c r="E6412" s="91" t="str">
        <f t="shared" si="222"/>
        <v/>
      </c>
      <c r="M6412" s="32"/>
      <c r="N6412" s="92" t="str">
        <f t="shared" si="223"/>
        <v/>
      </c>
      <c r="O6412" s="75"/>
    </row>
    <row r="6413" spans="5:15" ht="15.95" hidden="1">
      <c r="E6413" s="91" t="str">
        <f t="shared" si="222"/>
        <v/>
      </c>
      <c r="M6413" s="32"/>
      <c r="N6413" s="92" t="str">
        <f t="shared" si="223"/>
        <v/>
      </c>
      <c r="O6413" s="75"/>
    </row>
    <row r="6414" spans="5:15" ht="15.95" hidden="1">
      <c r="E6414" s="91" t="str">
        <f t="shared" si="222"/>
        <v/>
      </c>
      <c r="M6414" s="32"/>
      <c r="N6414" s="92" t="str">
        <f t="shared" si="223"/>
        <v/>
      </c>
      <c r="O6414" s="75"/>
    </row>
    <row r="6415" spans="5:15" ht="15.95" hidden="1">
      <c r="E6415" s="91" t="str">
        <f t="shared" si="222"/>
        <v/>
      </c>
      <c r="M6415" s="32"/>
      <c r="N6415" s="92" t="str">
        <f t="shared" si="223"/>
        <v/>
      </c>
      <c r="O6415" s="75"/>
    </row>
    <row r="6416" spans="5:15" ht="15.95" hidden="1">
      <c r="E6416" s="91" t="str">
        <f t="shared" si="222"/>
        <v/>
      </c>
      <c r="M6416" s="32"/>
      <c r="N6416" s="92" t="str">
        <f t="shared" si="223"/>
        <v/>
      </c>
      <c r="O6416" s="75"/>
    </row>
    <row r="6417" spans="5:15" ht="15.95" hidden="1">
      <c r="E6417" s="91" t="str">
        <f t="shared" si="222"/>
        <v/>
      </c>
      <c r="M6417" s="32"/>
      <c r="N6417" s="92" t="str">
        <f t="shared" si="223"/>
        <v/>
      </c>
      <c r="O6417" s="75"/>
    </row>
    <row r="6418" spans="5:15" ht="15.95" hidden="1">
      <c r="E6418" s="91" t="str">
        <f t="shared" si="222"/>
        <v/>
      </c>
      <c r="M6418" s="32"/>
      <c r="N6418" s="92" t="str">
        <f t="shared" si="223"/>
        <v/>
      </c>
      <c r="O6418" s="75"/>
    </row>
    <row r="6419" spans="5:15" ht="15.95" hidden="1">
      <c r="E6419" s="91" t="str">
        <f t="shared" si="222"/>
        <v/>
      </c>
      <c r="M6419" s="32"/>
      <c r="N6419" s="92" t="str">
        <f t="shared" si="223"/>
        <v/>
      </c>
      <c r="O6419" s="75"/>
    </row>
    <row r="6420" spans="5:15" ht="15.95" hidden="1">
      <c r="E6420" s="91" t="str">
        <f t="shared" ref="E6420:E6483" si="224">B6420&amp;C6420&amp;D6420</f>
        <v/>
      </c>
      <c r="M6420" s="32"/>
      <c r="N6420" s="92" t="str">
        <f t="shared" si="223"/>
        <v/>
      </c>
      <c r="O6420" s="75"/>
    </row>
    <row r="6421" spans="5:15" ht="15.95" hidden="1">
      <c r="E6421" s="91" t="str">
        <f t="shared" si="224"/>
        <v/>
      </c>
      <c r="M6421" s="32"/>
      <c r="N6421" s="92" t="str">
        <f t="shared" si="223"/>
        <v/>
      </c>
      <c r="O6421" s="75"/>
    </row>
    <row r="6422" spans="5:15" ht="15.95" hidden="1">
      <c r="E6422" s="91" t="str">
        <f t="shared" si="224"/>
        <v/>
      </c>
      <c r="M6422" s="32"/>
      <c r="N6422" s="92" t="str">
        <f t="shared" si="223"/>
        <v/>
      </c>
      <c r="O6422" s="75"/>
    </row>
    <row r="6423" spans="5:15" ht="15.95" hidden="1">
      <c r="E6423" s="91" t="str">
        <f t="shared" si="224"/>
        <v/>
      </c>
      <c r="M6423" s="32"/>
      <c r="N6423" s="92" t="str">
        <f t="shared" si="223"/>
        <v/>
      </c>
      <c r="O6423" s="75"/>
    </row>
    <row r="6424" spans="5:15" ht="15.95" hidden="1">
      <c r="E6424" s="91" t="str">
        <f t="shared" si="224"/>
        <v/>
      </c>
      <c r="M6424" s="32"/>
      <c r="N6424" s="92" t="str">
        <f t="shared" si="223"/>
        <v/>
      </c>
      <c r="O6424" s="75"/>
    </row>
    <row r="6425" spans="5:15" ht="15.95" hidden="1">
      <c r="E6425" s="91" t="str">
        <f t="shared" si="224"/>
        <v/>
      </c>
      <c r="M6425" s="32"/>
      <c r="N6425" s="92" t="str">
        <f t="shared" si="223"/>
        <v/>
      </c>
      <c r="O6425" s="75"/>
    </row>
    <row r="6426" spans="5:15" ht="15.95" hidden="1">
      <c r="E6426" s="91" t="str">
        <f t="shared" si="224"/>
        <v/>
      </c>
      <c r="M6426" s="32"/>
      <c r="N6426" s="92" t="str">
        <f t="shared" si="223"/>
        <v/>
      </c>
      <c r="O6426" s="75"/>
    </row>
    <row r="6427" spans="5:15" ht="15.95" hidden="1">
      <c r="E6427" s="91" t="str">
        <f t="shared" si="224"/>
        <v/>
      </c>
      <c r="M6427" s="32"/>
      <c r="N6427" s="92" t="str">
        <f t="shared" si="223"/>
        <v/>
      </c>
      <c r="O6427" s="75"/>
    </row>
    <row r="6428" spans="5:15" ht="15.95" hidden="1">
      <c r="E6428" s="91" t="str">
        <f t="shared" si="224"/>
        <v/>
      </c>
      <c r="M6428" s="32"/>
      <c r="N6428" s="92" t="str">
        <f t="shared" si="223"/>
        <v/>
      </c>
      <c r="O6428" s="75"/>
    </row>
    <row r="6429" spans="5:15" ht="15.95" hidden="1">
      <c r="E6429" s="91" t="str">
        <f t="shared" si="224"/>
        <v/>
      </c>
      <c r="M6429" s="32"/>
      <c r="N6429" s="92" t="str">
        <f t="shared" si="223"/>
        <v/>
      </c>
      <c r="O6429" s="75"/>
    </row>
    <row r="6430" spans="5:15" ht="15.95" hidden="1">
      <c r="E6430" s="91" t="str">
        <f t="shared" si="224"/>
        <v/>
      </c>
      <c r="M6430" s="32"/>
      <c r="N6430" s="92" t="str">
        <f t="shared" si="223"/>
        <v/>
      </c>
      <c r="O6430" s="75"/>
    </row>
    <row r="6431" spans="5:15" ht="15.95" hidden="1">
      <c r="E6431" s="91" t="str">
        <f t="shared" si="224"/>
        <v/>
      </c>
      <c r="M6431" s="32"/>
      <c r="N6431" s="92" t="str">
        <f t="shared" si="223"/>
        <v/>
      </c>
      <c r="O6431" s="75"/>
    </row>
    <row r="6432" spans="5:15" ht="15.95" hidden="1">
      <c r="E6432" s="91" t="str">
        <f t="shared" si="224"/>
        <v/>
      </c>
      <c r="M6432" s="32"/>
      <c r="N6432" s="92" t="str">
        <f t="shared" si="223"/>
        <v/>
      </c>
      <c r="O6432" s="75"/>
    </row>
    <row r="6433" spans="5:15" ht="15.95" hidden="1">
      <c r="E6433" s="91" t="str">
        <f t="shared" si="224"/>
        <v/>
      </c>
      <c r="M6433" s="32"/>
      <c r="N6433" s="92" t="str">
        <f t="shared" si="223"/>
        <v/>
      </c>
      <c r="O6433" s="75"/>
    </row>
    <row r="6434" spans="5:15" ht="15.95" hidden="1">
      <c r="E6434" s="91" t="str">
        <f t="shared" si="224"/>
        <v/>
      </c>
      <c r="M6434" s="32"/>
      <c r="N6434" s="92" t="str">
        <f t="shared" si="223"/>
        <v/>
      </c>
      <c r="O6434" s="75"/>
    </row>
    <row r="6435" spans="5:15" ht="15.95" hidden="1">
      <c r="E6435" s="91" t="str">
        <f t="shared" si="224"/>
        <v/>
      </c>
      <c r="M6435" s="32"/>
      <c r="N6435" s="92" t="str">
        <f t="shared" si="223"/>
        <v/>
      </c>
      <c r="O6435" s="75"/>
    </row>
    <row r="6436" spans="5:15" ht="15.95" hidden="1">
      <c r="E6436" s="91" t="str">
        <f t="shared" si="224"/>
        <v/>
      </c>
      <c r="M6436" s="32"/>
      <c r="N6436" s="92" t="str">
        <f t="shared" si="223"/>
        <v/>
      </c>
      <c r="O6436" s="75"/>
    </row>
    <row r="6437" spans="5:15" ht="15.95" hidden="1">
      <c r="E6437" s="91" t="str">
        <f t="shared" si="224"/>
        <v/>
      </c>
      <c r="M6437" s="32"/>
      <c r="N6437" s="92" t="str">
        <f t="shared" si="223"/>
        <v/>
      </c>
      <c r="O6437" s="75"/>
    </row>
    <row r="6438" spans="5:15" ht="15.95" hidden="1">
      <c r="E6438" s="91" t="str">
        <f t="shared" si="224"/>
        <v/>
      </c>
      <c r="M6438" s="32"/>
      <c r="N6438" s="92" t="str">
        <f t="shared" si="223"/>
        <v/>
      </c>
      <c r="O6438" s="75"/>
    </row>
    <row r="6439" spans="5:15" ht="15.95" hidden="1">
      <c r="E6439" s="91" t="str">
        <f t="shared" si="224"/>
        <v/>
      </c>
      <c r="M6439" s="32"/>
      <c r="N6439" s="92" t="str">
        <f t="shared" si="223"/>
        <v/>
      </c>
      <c r="O6439" s="75"/>
    </row>
    <row r="6440" spans="5:15" ht="15.95" hidden="1">
      <c r="E6440" s="91" t="str">
        <f t="shared" si="224"/>
        <v/>
      </c>
      <c r="M6440" s="32"/>
      <c r="N6440" s="92" t="str">
        <f t="shared" si="223"/>
        <v/>
      </c>
      <c r="O6440" s="75"/>
    </row>
    <row r="6441" spans="5:15" ht="15.95" hidden="1">
      <c r="E6441" s="91" t="str">
        <f t="shared" si="224"/>
        <v/>
      </c>
      <c r="M6441" s="32"/>
      <c r="N6441" s="92" t="str">
        <f t="shared" si="223"/>
        <v/>
      </c>
      <c r="O6441" s="75"/>
    </row>
    <row r="6442" spans="5:15" ht="15.95" hidden="1">
      <c r="E6442" s="91" t="str">
        <f t="shared" si="224"/>
        <v/>
      </c>
      <c r="M6442" s="32"/>
      <c r="N6442" s="92" t="str">
        <f t="shared" si="223"/>
        <v/>
      </c>
      <c r="O6442" s="75"/>
    </row>
    <row r="6443" spans="5:15" ht="15.95" hidden="1">
      <c r="E6443" s="91" t="str">
        <f t="shared" si="224"/>
        <v/>
      </c>
      <c r="M6443" s="32"/>
      <c r="N6443" s="92" t="str">
        <f t="shared" si="223"/>
        <v/>
      </c>
      <c r="O6443" s="75"/>
    </row>
    <row r="6444" spans="5:15" ht="15.95" hidden="1">
      <c r="E6444" s="91" t="str">
        <f t="shared" si="224"/>
        <v/>
      </c>
      <c r="M6444" s="32"/>
      <c r="N6444" s="92" t="str">
        <f t="shared" si="223"/>
        <v/>
      </c>
      <c r="O6444" s="75"/>
    </row>
    <row r="6445" spans="5:15" ht="15.95" hidden="1">
      <c r="E6445" s="91" t="str">
        <f t="shared" si="224"/>
        <v/>
      </c>
      <c r="M6445" s="32"/>
      <c r="N6445" s="92" t="str">
        <f t="shared" si="223"/>
        <v/>
      </c>
      <c r="O6445" s="75"/>
    </row>
    <row r="6446" spans="5:15" ht="15.95" hidden="1">
      <c r="E6446" s="91" t="str">
        <f t="shared" si="224"/>
        <v/>
      </c>
      <c r="M6446" s="32"/>
      <c r="N6446" s="92" t="str">
        <f t="shared" si="223"/>
        <v/>
      </c>
      <c r="O6446" s="75"/>
    </row>
    <row r="6447" spans="5:15" ht="15.95" hidden="1">
      <c r="E6447" s="91" t="str">
        <f t="shared" si="224"/>
        <v/>
      </c>
      <c r="M6447" s="32"/>
      <c r="N6447" s="92" t="str">
        <f t="shared" si="223"/>
        <v/>
      </c>
      <c r="O6447" s="75"/>
    </row>
    <row r="6448" spans="5:15" ht="15.95" hidden="1">
      <c r="E6448" s="91" t="str">
        <f t="shared" si="224"/>
        <v/>
      </c>
      <c r="M6448" s="32"/>
      <c r="N6448" s="92" t="str">
        <f t="shared" si="223"/>
        <v/>
      </c>
      <c r="O6448" s="75"/>
    </row>
    <row r="6449" spans="5:15" ht="15.95" hidden="1">
      <c r="E6449" s="91" t="str">
        <f t="shared" si="224"/>
        <v/>
      </c>
      <c r="M6449" s="32"/>
      <c r="N6449" s="92" t="str">
        <f t="shared" si="223"/>
        <v/>
      </c>
      <c r="O6449" s="75"/>
    </row>
    <row r="6450" spans="5:15" ht="15.95" hidden="1">
      <c r="E6450" s="91" t="str">
        <f t="shared" si="224"/>
        <v/>
      </c>
      <c r="M6450" s="32"/>
      <c r="N6450" s="92" t="str">
        <f t="shared" si="223"/>
        <v/>
      </c>
      <c r="O6450" s="75"/>
    </row>
    <row r="6451" spans="5:15" ht="15.95" hidden="1">
      <c r="E6451" s="91" t="str">
        <f t="shared" si="224"/>
        <v/>
      </c>
      <c r="M6451" s="32"/>
      <c r="N6451" s="92" t="str">
        <f t="shared" si="223"/>
        <v/>
      </c>
      <c r="O6451" s="75"/>
    </row>
    <row r="6452" spans="5:15" ht="15.95" hidden="1">
      <c r="E6452" s="91" t="str">
        <f t="shared" si="224"/>
        <v/>
      </c>
      <c r="M6452" s="32"/>
      <c r="N6452" s="92" t="str">
        <f t="shared" si="223"/>
        <v/>
      </c>
      <c r="O6452" s="75"/>
    </row>
    <row r="6453" spans="5:15" ht="15.95" hidden="1">
      <c r="E6453" s="91" t="str">
        <f t="shared" si="224"/>
        <v/>
      </c>
      <c r="M6453" s="32"/>
      <c r="N6453" s="92" t="str">
        <f t="shared" si="223"/>
        <v/>
      </c>
      <c r="O6453" s="75"/>
    </row>
    <row r="6454" spans="5:15" ht="15.95" hidden="1">
      <c r="E6454" s="91" t="str">
        <f t="shared" si="224"/>
        <v/>
      </c>
      <c r="M6454" s="32"/>
      <c r="N6454" s="92" t="str">
        <f t="shared" si="223"/>
        <v/>
      </c>
      <c r="O6454" s="75"/>
    </row>
    <row r="6455" spans="5:15" ht="15.95" hidden="1">
      <c r="E6455" s="91" t="str">
        <f t="shared" si="224"/>
        <v/>
      </c>
      <c r="M6455" s="32"/>
      <c r="N6455" s="92" t="str">
        <f t="shared" si="223"/>
        <v/>
      </c>
      <c r="O6455" s="75"/>
    </row>
    <row r="6456" spans="5:15" ht="15.95" hidden="1">
      <c r="E6456" s="91" t="str">
        <f t="shared" si="224"/>
        <v/>
      </c>
      <c r="M6456" s="32"/>
      <c r="N6456" s="92" t="str">
        <f t="shared" si="223"/>
        <v/>
      </c>
      <c r="O6456" s="75"/>
    </row>
    <row r="6457" spans="5:15" ht="15.95" hidden="1">
      <c r="E6457" s="91" t="str">
        <f t="shared" si="224"/>
        <v/>
      </c>
      <c r="M6457" s="32"/>
      <c r="N6457" s="92" t="str">
        <f t="shared" si="223"/>
        <v/>
      </c>
      <c r="O6457" s="75"/>
    </row>
    <row r="6458" spans="5:15" ht="15.95" hidden="1">
      <c r="E6458" s="91" t="str">
        <f t="shared" si="224"/>
        <v/>
      </c>
      <c r="M6458" s="32"/>
      <c r="N6458" s="92" t="str">
        <f t="shared" si="223"/>
        <v/>
      </c>
      <c r="O6458" s="75"/>
    </row>
    <row r="6459" spans="5:15" ht="15.95" hidden="1">
      <c r="E6459" s="91" t="str">
        <f t="shared" si="224"/>
        <v/>
      </c>
      <c r="M6459" s="32"/>
      <c r="N6459" s="92" t="str">
        <f t="shared" si="223"/>
        <v/>
      </c>
      <c r="O6459" s="75"/>
    </row>
    <row r="6460" spans="5:15" ht="15.95" hidden="1">
      <c r="E6460" s="91" t="str">
        <f t="shared" si="224"/>
        <v/>
      </c>
      <c r="M6460" s="32"/>
      <c r="N6460" s="92" t="str">
        <f t="shared" si="223"/>
        <v/>
      </c>
      <c r="O6460" s="75"/>
    </row>
    <row r="6461" spans="5:15" ht="15.95" hidden="1">
      <c r="E6461" s="91" t="str">
        <f t="shared" si="224"/>
        <v/>
      </c>
      <c r="M6461" s="32"/>
      <c r="N6461" s="92" t="str">
        <f t="shared" si="223"/>
        <v/>
      </c>
      <c r="O6461" s="75"/>
    </row>
    <row r="6462" spans="5:15" ht="15.95" hidden="1">
      <c r="E6462" s="91" t="str">
        <f t="shared" si="224"/>
        <v/>
      </c>
      <c r="M6462" s="32"/>
      <c r="N6462" s="92" t="str">
        <f t="shared" si="223"/>
        <v/>
      </c>
      <c r="O6462" s="75"/>
    </row>
    <row r="6463" spans="5:15" ht="15.95" hidden="1">
      <c r="E6463" s="91" t="str">
        <f t="shared" si="224"/>
        <v/>
      </c>
      <c r="M6463" s="32"/>
      <c r="N6463" s="92" t="str">
        <f t="shared" si="223"/>
        <v/>
      </c>
      <c r="O6463" s="75"/>
    </row>
    <row r="6464" spans="5:15" ht="15.95" hidden="1">
      <c r="E6464" s="91" t="str">
        <f t="shared" si="224"/>
        <v/>
      </c>
      <c r="M6464" s="32"/>
      <c r="N6464" s="92" t="str">
        <f t="shared" si="223"/>
        <v/>
      </c>
      <c r="O6464" s="75"/>
    </row>
    <row r="6465" spans="5:15" ht="15.95" hidden="1">
      <c r="E6465" s="91" t="str">
        <f t="shared" si="224"/>
        <v/>
      </c>
      <c r="M6465" s="32"/>
      <c r="N6465" s="92" t="str">
        <f t="shared" si="223"/>
        <v/>
      </c>
      <c r="O6465" s="75"/>
    </row>
    <row r="6466" spans="5:15" ht="15.95" hidden="1">
      <c r="E6466" s="91" t="str">
        <f t="shared" si="224"/>
        <v/>
      </c>
      <c r="M6466" s="32"/>
      <c r="N6466" s="92" t="str">
        <f t="shared" si="223"/>
        <v/>
      </c>
      <c r="O6466" s="75"/>
    </row>
    <row r="6467" spans="5:15" ht="15.95" hidden="1">
      <c r="E6467" s="91" t="str">
        <f t="shared" si="224"/>
        <v/>
      </c>
      <c r="M6467" s="32"/>
      <c r="N6467" s="92" t="str">
        <f t="shared" si="223"/>
        <v/>
      </c>
      <c r="O6467" s="75"/>
    </row>
    <row r="6468" spans="5:15" ht="15.95" hidden="1">
      <c r="E6468" s="91" t="str">
        <f t="shared" si="224"/>
        <v/>
      </c>
      <c r="M6468" s="32"/>
      <c r="N6468" s="92" t="str">
        <f t="shared" si="223"/>
        <v/>
      </c>
      <c r="O6468" s="75"/>
    </row>
    <row r="6469" spans="5:15" ht="15.95" hidden="1">
      <c r="E6469" s="91" t="str">
        <f t="shared" si="224"/>
        <v/>
      </c>
      <c r="M6469" s="32"/>
      <c r="N6469" s="92" t="str">
        <f t="shared" si="223"/>
        <v/>
      </c>
      <c r="O6469" s="75"/>
    </row>
    <row r="6470" spans="5:15" ht="15.95" hidden="1">
      <c r="E6470" s="91" t="str">
        <f t="shared" si="224"/>
        <v/>
      </c>
      <c r="M6470" s="32"/>
      <c r="N6470" s="92" t="str">
        <f t="shared" ref="N6470:N6533" si="225">+E6470&amp;L6470&amp;M6470</f>
        <v/>
      </c>
      <c r="O6470" s="75"/>
    </row>
    <row r="6471" spans="5:15" ht="15.95" hidden="1">
      <c r="E6471" s="91" t="str">
        <f t="shared" si="224"/>
        <v/>
      </c>
      <c r="M6471" s="32"/>
      <c r="N6471" s="92" t="str">
        <f t="shared" si="225"/>
        <v/>
      </c>
      <c r="O6471" s="75"/>
    </row>
    <row r="6472" spans="5:15" ht="15.95" hidden="1">
      <c r="E6472" s="91" t="str">
        <f t="shared" si="224"/>
        <v/>
      </c>
      <c r="M6472" s="32"/>
      <c r="N6472" s="92" t="str">
        <f t="shared" si="225"/>
        <v/>
      </c>
      <c r="O6472" s="75"/>
    </row>
    <row r="6473" spans="5:15" ht="15.95" hidden="1">
      <c r="E6473" s="91" t="str">
        <f t="shared" si="224"/>
        <v/>
      </c>
      <c r="M6473" s="32"/>
      <c r="N6473" s="92" t="str">
        <f t="shared" si="225"/>
        <v/>
      </c>
      <c r="O6473" s="75"/>
    </row>
    <row r="6474" spans="5:15" ht="15.95" hidden="1">
      <c r="E6474" s="91" t="str">
        <f t="shared" si="224"/>
        <v/>
      </c>
      <c r="M6474" s="32"/>
      <c r="N6474" s="92" t="str">
        <f t="shared" si="225"/>
        <v/>
      </c>
      <c r="O6474" s="75"/>
    </row>
    <row r="6475" spans="5:15" ht="15.95" hidden="1">
      <c r="E6475" s="91" t="str">
        <f t="shared" si="224"/>
        <v/>
      </c>
      <c r="M6475" s="32"/>
      <c r="N6475" s="92" t="str">
        <f t="shared" si="225"/>
        <v/>
      </c>
      <c r="O6475" s="75"/>
    </row>
    <row r="6476" spans="5:15" ht="15.95" hidden="1">
      <c r="E6476" s="91" t="str">
        <f t="shared" si="224"/>
        <v/>
      </c>
      <c r="M6476" s="32"/>
      <c r="N6476" s="92" t="str">
        <f t="shared" si="225"/>
        <v/>
      </c>
      <c r="O6476" s="75"/>
    </row>
    <row r="6477" spans="5:15" ht="15.95" hidden="1">
      <c r="E6477" s="91" t="str">
        <f t="shared" si="224"/>
        <v/>
      </c>
      <c r="M6477" s="32"/>
      <c r="N6477" s="92" t="str">
        <f t="shared" si="225"/>
        <v/>
      </c>
      <c r="O6477" s="75"/>
    </row>
    <row r="6478" spans="5:15" ht="15.95" hidden="1">
      <c r="E6478" s="91" t="str">
        <f t="shared" si="224"/>
        <v/>
      </c>
      <c r="M6478" s="32"/>
      <c r="N6478" s="92" t="str">
        <f t="shared" si="225"/>
        <v/>
      </c>
      <c r="O6478" s="75"/>
    </row>
    <row r="6479" spans="5:15" ht="15.95" hidden="1">
      <c r="E6479" s="91" t="str">
        <f t="shared" si="224"/>
        <v/>
      </c>
      <c r="M6479" s="32"/>
      <c r="N6479" s="92" t="str">
        <f t="shared" si="225"/>
        <v/>
      </c>
      <c r="O6479" s="75"/>
    </row>
    <row r="6480" spans="5:15" ht="15.95" hidden="1">
      <c r="E6480" s="91" t="str">
        <f t="shared" si="224"/>
        <v/>
      </c>
      <c r="M6480" s="32"/>
      <c r="N6480" s="92" t="str">
        <f t="shared" si="225"/>
        <v/>
      </c>
      <c r="O6480" s="75"/>
    </row>
    <row r="6481" spans="5:15" ht="15.95" hidden="1">
      <c r="E6481" s="91" t="str">
        <f t="shared" si="224"/>
        <v/>
      </c>
      <c r="M6481" s="32"/>
      <c r="N6481" s="92" t="str">
        <f t="shared" si="225"/>
        <v/>
      </c>
      <c r="O6481" s="75"/>
    </row>
    <row r="6482" spans="5:15" ht="15.95" hidden="1">
      <c r="E6482" s="91" t="str">
        <f t="shared" si="224"/>
        <v/>
      </c>
      <c r="M6482" s="32"/>
      <c r="N6482" s="92" t="str">
        <f t="shared" si="225"/>
        <v/>
      </c>
      <c r="O6482" s="75"/>
    </row>
    <row r="6483" spans="5:15" ht="15.95" hidden="1">
      <c r="E6483" s="91" t="str">
        <f t="shared" si="224"/>
        <v/>
      </c>
      <c r="M6483" s="32"/>
      <c r="N6483" s="92" t="str">
        <f t="shared" si="225"/>
        <v/>
      </c>
      <c r="O6483" s="75"/>
    </row>
    <row r="6484" spans="5:15" ht="15.95" hidden="1">
      <c r="E6484" s="91" t="str">
        <f t="shared" ref="E6484:E6547" si="226">B6484&amp;C6484&amp;D6484</f>
        <v/>
      </c>
      <c r="M6484" s="32"/>
      <c r="N6484" s="92" t="str">
        <f t="shared" si="225"/>
        <v/>
      </c>
      <c r="O6484" s="75"/>
    </row>
    <row r="6485" spans="5:15" ht="15.95" hidden="1">
      <c r="E6485" s="91" t="str">
        <f t="shared" si="226"/>
        <v/>
      </c>
      <c r="M6485" s="32"/>
      <c r="N6485" s="92" t="str">
        <f t="shared" si="225"/>
        <v/>
      </c>
      <c r="O6485" s="75"/>
    </row>
    <row r="6486" spans="5:15" ht="15.95" hidden="1">
      <c r="E6486" s="91" t="str">
        <f t="shared" si="226"/>
        <v/>
      </c>
      <c r="M6486" s="32"/>
      <c r="N6486" s="92" t="str">
        <f t="shared" si="225"/>
        <v/>
      </c>
      <c r="O6486" s="75"/>
    </row>
    <row r="6487" spans="5:15" ht="15.95" hidden="1">
      <c r="E6487" s="91" t="str">
        <f t="shared" si="226"/>
        <v/>
      </c>
      <c r="M6487" s="32"/>
      <c r="N6487" s="92" t="str">
        <f t="shared" si="225"/>
        <v/>
      </c>
      <c r="O6487" s="75"/>
    </row>
    <row r="6488" spans="5:15" ht="15.95" hidden="1">
      <c r="E6488" s="91" t="str">
        <f t="shared" si="226"/>
        <v/>
      </c>
      <c r="M6488" s="32"/>
      <c r="N6488" s="92" t="str">
        <f t="shared" si="225"/>
        <v/>
      </c>
      <c r="O6488" s="75"/>
    </row>
    <row r="6489" spans="5:15" ht="15.95" hidden="1">
      <c r="E6489" s="91" t="str">
        <f t="shared" si="226"/>
        <v/>
      </c>
      <c r="M6489" s="32"/>
      <c r="N6489" s="92" t="str">
        <f t="shared" si="225"/>
        <v/>
      </c>
      <c r="O6489" s="75"/>
    </row>
    <row r="6490" spans="5:15" ht="15.95" hidden="1">
      <c r="E6490" s="91" t="str">
        <f t="shared" si="226"/>
        <v/>
      </c>
      <c r="M6490" s="32"/>
      <c r="N6490" s="92" t="str">
        <f t="shared" si="225"/>
        <v/>
      </c>
      <c r="O6490" s="75"/>
    </row>
    <row r="6491" spans="5:15" ht="15.95" hidden="1">
      <c r="E6491" s="91" t="str">
        <f t="shared" si="226"/>
        <v/>
      </c>
      <c r="M6491" s="32"/>
      <c r="N6491" s="92" t="str">
        <f t="shared" si="225"/>
        <v/>
      </c>
      <c r="O6491" s="75"/>
    </row>
    <row r="6492" spans="5:15" ht="15.95" hidden="1">
      <c r="E6492" s="91" t="str">
        <f t="shared" si="226"/>
        <v/>
      </c>
      <c r="M6492" s="32"/>
      <c r="N6492" s="92" t="str">
        <f t="shared" si="225"/>
        <v/>
      </c>
      <c r="O6492" s="75"/>
    </row>
    <row r="6493" spans="5:15" ht="15.95" hidden="1">
      <c r="E6493" s="91" t="str">
        <f t="shared" si="226"/>
        <v/>
      </c>
      <c r="M6493" s="32"/>
      <c r="N6493" s="92" t="str">
        <f t="shared" si="225"/>
        <v/>
      </c>
      <c r="O6493" s="75"/>
    </row>
    <row r="6494" spans="5:15" ht="15.95" hidden="1">
      <c r="E6494" s="91" t="str">
        <f t="shared" si="226"/>
        <v/>
      </c>
      <c r="M6494" s="32"/>
      <c r="N6494" s="92" t="str">
        <f t="shared" si="225"/>
        <v/>
      </c>
      <c r="O6494" s="75"/>
    </row>
    <row r="6495" spans="5:15" ht="15.95" hidden="1">
      <c r="E6495" s="91" t="str">
        <f t="shared" si="226"/>
        <v/>
      </c>
      <c r="M6495" s="32"/>
      <c r="N6495" s="92" t="str">
        <f t="shared" si="225"/>
        <v/>
      </c>
      <c r="O6495" s="75"/>
    </row>
    <row r="6496" spans="5:15" ht="15.95" hidden="1">
      <c r="E6496" s="91" t="str">
        <f t="shared" si="226"/>
        <v/>
      </c>
      <c r="M6496" s="32"/>
      <c r="N6496" s="92" t="str">
        <f t="shared" si="225"/>
        <v/>
      </c>
      <c r="O6496" s="75"/>
    </row>
    <row r="6497" spans="5:15" ht="15.95" hidden="1">
      <c r="E6497" s="91" t="str">
        <f t="shared" si="226"/>
        <v/>
      </c>
      <c r="M6497" s="32"/>
      <c r="N6497" s="92" t="str">
        <f t="shared" si="225"/>
        <v/>
      </c>
      <c r="O6497" s="75"/>
    </row>
    <row r="6498" spans="5:15" ht="15.95" hidden="1">
      <c r="E6498" s="91" t="str">
        <f t="shared" si="226"/>
        <v/>
      </c>
      <c r="M6498" s="32"/>
      <c r="N6498" s="92" t="str">
        <f t="shared" si="225"/>
        <v/>
      </c>
      <c r="O6498" s="75"/>
    </row>
    <row r="6499" spans="5:15" ht="15.95" hidden="1">
      <c r="E6499" s="91" t="str">
        <f t="shared" si="226"/>
        <v/>
      </c>
      <c r="M6499" s="32"/>
      <c r="N6499" s="92" t="str">
        <f t="shared" si="225"/>
        <v/>
      </c>
      <c r="O6499" s="75"/>
    </row>
    <row r="6500" spans="5:15" ht="15.95" hidden="1">
      <c r="E6500" s="91" t="str">
        <f t="shared" si="226"/>
        <v/>
      </c>
      <c r="M6500" s="32"/>
      <c r="N6500" s="92" t="str">
        <f t="shared" si="225"/>
        <v/>
      </c>
      <c r="O6500" s="75"/>
    </row>
    <row r="6501" spans="5:15" ht="15.95" hidden="1">
      <c r="E6501" s="91" t="str">
        <f t="shared" si="226"/>
        <v/>
      </c>
      <c r="M6501" s="32"/>
      <c r="N6501" s="92" t="str">
        <f t="shared" si="225"/>
        <v/>
      </c>
      <c r="O6501" s="75"/>
    </row>
    <row r="6502" spans="5:15" ht="15.95" hidden="1">
      <c r="E6502" s="91" t="str">
        <f t="shared" si="226"/>
        <v/>
      </c>
      <c r="M6502" s="32"/>
      <c r="N6502" s="92" t="str">
        <f t="shared" si="225"/>
        <v/>
      </c>
      <c r="O6502" s="75"/>
    </row>
    <row r="6503" spans="5:15" ht="15.95" hidden="1">
      <c r="E6503" s="91" t="str">
        <f t="shared" si="226"/>
        <v/>
      </c>
      <c r="M6503" s="32"/>
      <c r="N6503" s="92" t="str">
        <f t="shared" si="225"/>
        <v/>
      </c>
      <c r="O6503" s="75"/>
    </row>
    <row r="6504" spans="5:15" ht="15.95" hidden="1">
      <c r="E6504" s="91" t="str">
        <f t="shared" si="226"/>
        <v/>
      </c>
      <c r="M6504" s="32"/>
      <c r="N6504" s="92" t="str">
        <f t="shared" si="225"/>
        <v/>
      </c>
      <c r="O6504" s="75"/>
    </row>
    <row r="6505" spans="5:15" ht="15.95" hidden="1">
      <c r="E6505" s="91" t="str">
        <f t="shared" si="226"/>
        <v/>
      </c>
      <c r="M6505" s="32"/>
      <c r="N6505" s="92" t="str">
        <f t="shared" si="225"/>
        <v/>
      </c>
      <c r="O6505" s="75"/>
    </row>
    <row r="6506" spans="5:15" ht="15.95" hidden="1">
      <c r="E6506" s="91" t="str">
        <f t="shared" si="226"/>
        <v/>
      </c>
      <c r="M6506" s="32"/>
      <c r="N6506" s="92" t="str">
        <f t="shared" si="225"/>
        <v/>
      </c>
      <c r="O6506" s="75"/>
    </row>
    <row r="6507" spans="5:15" ht="15.95" hidden="1">
      <c r="E6507" s="91" t="str">
        <f t="shared" si="226"/>
        <v/>
      </c>
      <c r="M6507" s="32"/>
      <c r="N6507" s="92" t="str">
        <f t="shared" si="225"/>
        <v/>
      </c>
      <c r="O6507" s="75"/>
    </row>
    <row r="6508" spans="5:15" ht="15.95" hidden="1">
      <c r="E6508" s="91" t="str">
        <f t="shared" si="226"/>
        <v/>
      </c>
      <c r="M6508" s="32"/>
      <c r="N6508" s="92" t="str">
        <f t="shared" si="225"/>
        <v/>
      </c>
      <c r="O6508" s="75"/>
    </row>
    <row r="6509" spans="5:15" ht="15.95" hidden="1">
      <c r="E6509" s="91" t="str">
        <f t="shared" si="226"/>
        <v/>
      </c>
      <c r="M6509" s="32"/>
      <c r="N6509" s="92" t="str">
        <f t="shared" si="225"/>
        <v/>
      </c>
      <c r="O6509" s="75"/>
    </row>
    <row r="6510" spans="5:15" ht="15.95" hidden="1">
      <c r="E6510" s="91" t="str">
        <f t="shared" si="226"/>
        <v/>
      </c>
      <c r="M6510" s="32"/>
      <c r="N6510" s="92" t="str">
        <f t="shared" si="225"/>
        <v/>
      </c>
      <c r="O6510" s="75"/>
    </row>
    <row r="6511" spans="5:15" ht="15.95" hidden="1">
      <c r="E6511" s="91" t="str">
        <f t="shared" si="226"/>
        <v/>
      </c>
      <c r="M6511" s="32"/>
      <c r="N6511" s="92" t="str">
        <f t="shared" si="225"/>
        <v/>
      </c>
      <c r="O6511" s="75"/>
    </row>
    <row r="6512" spans="5:15" ht="15.95" hidden="1">
      <c r="E6512" s="91" t="str">
        <f t="shared" si="226"/>
        <v/>
      </c>
      <c r="M6512" s="32"/>
      <c r="N6512" s="92" t="str">
        <f t="shared" si="225"/>
        <v/>
      </c>
      <c r="O6512" s="75"/>
    </row>
    <row r="6513" spans="5:15" ht="15.95" hidden="1">
      <c r="E6513" s="91" t="str">
        <f t="shared" si="226"/>
        <v/>
      </c>
      <c r="M6513" s="32"/>
      <c r="N6513" s="92" t="str">
        <f t="shared" si="225"/>
        <v/>
      </c>
      <c r="O6513" s="75"/>
    </row>
    <row r="6514" spans="5:15" ht="15.95" hidden="1">
      <c r="E6514" s="91" t="str">
        <f t="shared" si="226"/>
        <v/>
      </c>
      <c r="M6514" s="32"/>
      <c r="N6514" s="92" t="str">
        <f t="shared" si="225"/>
        <v/>
      </c>
      <c r="O6514" s="75"/>
    </row>
    <row r="6515" spans="5:15" ht="15.95" hidden="1">
      <c r="E6515" s="91" t="str">
        <f t="shared" si="226"/>
        <v/>
      </c>
      <c r="M6515" s="32"/>
      <c r="N6515" s="92" t="str">
        <f t="shared" si="225"/>
        <v/>
      </c>
      <c r="O6515" s="75"/>
    </row>
    <row r="6516" spans="5:15" ht="15.95" hidden="1">
      <c r="E6516" s="91" t="str">
        <f t="shared" si="226"/>
        <v/>
      </c>
      <c r="M6516" s="32"/>
      <c r="N6516" s="92" t="str">
        <f t="shared" si="225"/>
        <v/>
      </c>
      <c r="O6516" s="75"/>
    </row>
    <row r="6517" spans="5:15" ht="15.95" hidden="1">
      <c r="E6517" s="91" t="str">
        <f t="shared" si="226"/>
        <v/>
      </c>
      <c r="M6517" s="32"/>
      <c r="N6517" s="92" t="str">
        <f t="shared" si="225"/>
        <v/>
      </c>
      <c r="O6517" s="75"/>
    </row>
    <row r="6518" spans="5:15" ht="15.95" hidden="1">
      <c r="E6518" s="91" t="str">
        <f t="shared" si="226"/>
        <v/>
      </c>
      <c r="M6518" s="32"/>
      <c r="N6518" s="92" t="str">
        <f t="shared" si="225"/>
        <v/>
      </c>
      <c r="O6518" s="75"/>
    </row>
    <row r="6519" spans="5:15" ht="15.95" hidden="1">
      <c r="E6519" s="91" t="str">
        <f t="shared" si="226"/>
        <v/>
      </c>
      <c r="M6519" s="32"/>
      <c r="N6519" s="92" t="str">
        <f t="shared" si="225"/>
        <v/>
      </c>
      <c r="O6519" s="75"/>
    </row>
    <row r="6520" spans="5:15" ht="15.95" hidden="1">
      <c r="E6520" s="91" t="str">
        <f t="shared" si="226"/>
        <v/>
      </c>
      <c r="M6520" s="32"/>
      <c r="N6520" s="92" t="str">
        <f t="shared" si="225"/>
        <v/>
      </c>
      <c r="O6520" s="75"/>
    </row>
    <row r="6521" spans="5:15" ht="15.95" hidden="1">
      <c r="E6521" s="91" t="str">
        <f t="shared" si="226"/>
        <v/>
      </c>
      <c r="M6521" s="32"/>
      <c r="N6521" s="92" t="str">
        <f t="shared" si="225"/>
        <v/>
      </c>
      <c r="O6521" s="75"/>
    </row>
    <row r="6522" spans="5:15" ht="15.95" hidden="1">
      <c r="E6522" s="91" t="str">
        <f t="shared" si="226"/>
        <v/>
      </c>
      <c r="M6522" s="32"/>
      <c r="N6522" s="92" t="str">
        <f t="shared" si="225"/>
        <v/>
      </c>
      <c r="O6522" s="75"/>
    </row>
    <row r="6523" spans="5:15" ht="15.95" hidden="1">
      <c r="E6523" s="91" t="str">
        <f t="shared" si="226"/>
        <v/>
      </c>
      <c r="M6523" s="32"/>
      <c r="N6523" s="92" t="str">
        <f t="shared" si="225"/>
        <v/>
      </c>
      <c r="O6523" s="75"/>
    </row>
    <row r="6524" spans="5:15" ht="15.95" hidden="1">
      <c r="E6524" s="91" t="str">
        <f t="shared" si="226"/>
        <v/>
      </c>
      <c r="M6524" s="32"/>
      <c r="N6524" s="92" t="str">
        <f t="shared" si="225"/>
        <v/>
      </c>
      <c r="O6524" s="75"/>
    </row>
    <row r="6525" spans="5:15" ht="15.95" hidden="1">
      <c r="E6525" s="91" t="str">
        <f t="shared" si="226"/>
        <v/>
      </c>
      <c r="M6525" s="32"/>
      <c r="N6525" s="92" t="str">
        <f t="shared" si="225"/>
        <v/>
      </c>
      <c r="O6525" s="75"/>
    </row>
    <row r="6526" spans="5:15" ht="15.95" hidden="1">
      <c r="E6526" s="91" t="str">
        <f t="shared" si="226"/>
        <v/>
      </c>
      <c r="M6526" s="32"/>
      <c r="N6526" s="92" t="str">
        <f t="shared" si="225"/>
        <v/>
      </c>
      <c r="O6526" s="75"/>
    </row>
    <row r="6527" spans="5:15" ht="15.95" hidden="1">
      <c r="E6527" s="91" t="str">
        <f t="shared" si="226"/>
        <v/>
      </c>
      <c r="M6527" s="32"/>
      <c r="N6527" s="92" t="str">
        <f t="shared" si="225"/>
        <v/>
      </c>
      <c r="O6527" s="75"/>
    </row>
    <row r="6528" spans="5:15" ht="15.95" hidden="1">
      <c r="E6528" s="91" t="str">
        <f t="shared" si="226"/>
        <v/>
      </c>
      <c r="M6528" s="32"/>
      <c r="N6528" s="92" t="str">
        <f t="shared" si="225"/>
        <v/>
      </c>
      <c r="O6528" s="75"/>
    </row>
    <row r="6529" spans="5:15" ht="15.95" hidden="1">
      <c r="E6529" s="91" t="str">
        <f t="shared" si="226"/>
        <v/>
      </c>
      <c r="M6529" s="32"/>
      <c r="N6529" s="92" t="str">
        <f t="shared" si="225"/>
        <v/>
      </c>
      <c r="O6529" s="75"/>
    </row>
    <row r="6530" spans="5:15" ht="15.95" hidden="1">
      <c r="E6530" s="91" t="str">
        <f t="shared" si="226"/>
        <v/>
      </c>
      <c r="M6530" s="32"/>
      <c r="N6530" s="92" t="str">
        <f t="shared" si="225"/>
        <v/>
      </c>
      <c r="O6530" s="75"/>
    </row>
    <row r="6531" spans="5:15" ht="15.95" hidden="1">
      <c r="E6531" s="91" t="str">
        <f t="shared" si="226"/>
        <v/>
      </c>
      <c r="M6531" s="32"/>
      <c r="N6531" s="92" t="str">
        <f t="shared" si="225"/>
        <v/>
      </c>
      <c r="O6531" s="75"/>
    </row>
    <row r="6532" spans="5:15" ht="15.95" hidden="1">
      <c r="E6532" s="91" t="str">
        <f t="shared" si="226"/>
        <v/>
      </c>
      <c r="M6532" s="32"/>
      <c r="N6532" s="92" t="str">
        <f t="shared" si="225"/>
        <v/>
      </c>
      <c r="O6532" s="75"/>
    </row>
    <row r="6533" spans="5:15" ht="15.95" hidden="1">
      <c r="E6533" s="91" t="str">
        <f t="shared" si="226"/>
        <v/>
      </c>
      <c r="M6533" s="32"/>
      <c r="N6533" s="92" t="str">
        <f t="shared" si="225"/>
        <v/>
      </c>
      <c r="O6533" s="75"/>
    </row>
    <row r="6534" spans="5:15" ht="15.95" hidden="1">
      <c r="E6534" s="91" t="str">
        <f t="shared" si="226"/>
        <v/>
      </c>
      <c r="M6534" s="32"/>
      <c r="N6534" s="92" t="str">
        <f t="shared" ref="N6534:N6597" si="227">+E6534&amp;L6534&amp;M6534</f>
        <v/>
      </c>
      <c r="O6534" s="75"/>
    </row>
    <row r="6535" spans="5:15" ht="15.95" hidden="1">
      <c r="E6535" s="91" t="str">
        <f t="shared" si="226"/>
        <v/>
      </c>
      <c r="M6535" s="32"/>
      <c r="N6535" s="92" t="str">
        <f t="shared" si="227"/>
        <v/>
      </c>
      <c r="O6535" s="75"/>
    </row>
    <row r="6536" spans="5:15" ht="15.95" hidden="1">
      <c r="E6536" s="91" t="str">
        <f t="shared" si="226"/>
        <v/>
      </c>
      <c r="M6536" s="32"/>
      <c r="N6536" s="92" t="str">
        <f t="shared" si="227"/>
        <v/>
      </c>
      <c r="O6536" s="75"/>
    </row>
    <row r="6537" spans="5:15" ht="15.95" hidden="1">
      <c r="E6537" s="91" t="str">
        <f t="shared" si="226"/>
        <v/>
      </c>
      <c r="M6537" s="32"/>
      <c r="N6537" s="92" t="str">
        <f t="shared" si="227"/>
        <v/>
      </c>
      <c r="O6537" s="75"/>
    </row>
    <row r="6538" spans="5:15" ht="15.95" hidden="1">
      <c r="E6538" s="91" t="str">
        <f t="shared" si="226"/>
        <v/>
      </c>
      <c r="M6538" s="32"/>
      <c r="N6538" s="92" t="str">
        <f t="shared" si="227"/>
        <v/>
      </c>
      <c r="O6538" s="75"/>
    </row>
    <row r="6539" spans="5:15" ht="15.95" hidden="1">
      <c r="E6539" s="91" t="str">
        <f t="shared" si="226"/>
        <v/>
      </c>
      <c r="M6539" s="32"/>
      <c r="N6539" s="92" t="str">
        <f t="shared" si="227"/>
        <v/>
      </c>
      <c r="O6539" s="75"/>
    </row>
    <row r="6540" spans="5:15" ht="15.95" hidden="1">
      <c r="E6540" s="91" t="str">
        <f t="shared" si="226"/>
        <v/>
      </c>
      <c r="M6540" s="32"/>
      <c r="N6540" s="92" t="str">
        <f t="shared" si="227"/>
        <v/>
      </c>
      <c r="O6540" s="75"/>
    </row>
    <row r="6541" spans="5:15" ht="15.95" hidden="1">
      <c r="E6541" s="91" t="str">
        <f t="shared" si="226"/>
        <v/>
      </c>
      <c r="M6541" s="32"/>
      <c r="N6541" s="92" t="str">
        <f t="shared" si="227"/>
        <v/>
      </c>
      <c r="O6541" s="75"/>
    </row>
    <row r="6542" spans="5:15" ht="15.95" hidden="1">
      <c r="E6542" s="91" t="str">
        <f t="shared" si="226"/>
        <v/>
      </c>
      <c r="M6542" s="32"/>
      <c r="N6542" s="92" t="str">
        <f t="shared" si="227"/>
        <v/>
      </c>
      <c r="O6542" s="75"/>
    </row>
    <row r="6543" spans="5:15" ht="15.95" hidden="1">
      <c r="E6543" s="91" t="str">
        <f t="shared" si="226"/>
        <v/>
      </c>
      <c r="M6543" s="32"/>
      <c r="N6543" s="92" t="str">
        <f t="shared" si="227"/>
        <v/>
      </c>
      <c r="O6543" s="75"/>
    </row>
    <row r="6544" spans="5:15" ht="15.95" hidden="1">
      <c r="E6544" s="91" t="str">
        <f t="shared" si="226"/>
        <v/>
      </c>
      <c r="M6544" s="32"/>
      <c r="N6544" s="92" t="str">
        <f t="shared" si="227"/>
        <v/>
      </c>
      <c r="O6544" s="75"/>
    </row>
    <row r="6545" spans="5:15" ht="15.95" hidden="1">
      <c r="E6545" s="91" t="str">
        <f t="shared" si="226"/>
        <v/>
      </c>
      <c r="M6545" s="32"/>
      <c r="N6545" s="92" t="str">
        <f t="shared" si="227"/>
        <v/>
      </c>
      <c r="O6545" s="75"/>
    </row>
    <row r="6546" spans="5:15" ht="15.95" hidden="1">
      <c r="E6546" s="91" t="str">
        <f t="shared" si="226"/>
        <v/>
      </c>
      <c r="M6546" s="32"/>
      <c r="N6546" s="92" t="str">
        <f t="shared" si="227"/>
        <v/>
      </c>
      <c r="O6546" s="75"/>
    </row>
    <row r="6547" spans="5:15" ht="15.95" hidden="1">
      <c r="E6547" s="91" t="str">
        <f t="shared" si="226"/>
        <v/>
      </c>
      <c r="M6547" s="32"/>
      <c r="N6547" s="92" t="str">
        <f t="shared" si="227"/>
        <v/>
      </c>
      <c r="O6547" s="75"/>
    </row>
    <row r="6548" spans="5:15" ht="15.95" hidden="1">
      <c r="E6548" s="91" t="str">
        <f t="shared" ref="E6548:E6611" si="228">B6548&amp;C6548&amp;D6548</f>
        <v/>
      </c>
      <c r="M6548" s="32"/>
      <c r="N6548" s="92" t="str">
        <f t="shared" si="227"/>
        <v/>
      </c>
      <c r="O6548" s="75"/>
    </row>
    <row r="6549" spans="5:15" ht="15.95" hidden="1">
      <c r="E6549" s="91" t="str">
        <f t="shared" si="228"/>
        <v/>
      </c>
      <c r="M6549" s="32"/>
      <c r="N6549" s="92" t="str">
        <f t="shared" si="227"/>
        <v/>
      </c>
      <c r="O6549" s="75"/>
    </row>
    <row r="6550" spans="5:15" ht="15.95" hidden="1">
      <c r="E6550" s="91" t="str">
        <f t="shared" si="228"/>
        <v/>
      </c>
      <c r="M6550" s="32"/>
      <c r="N6550" s="92" t="str">
        <f t="shared" si="227"/>
        <v/>
      </c>
      <c r="O6550" s="75"/>
    </row>
    <row r="6551" spans="5:15" ht="15.95" hidden="1">
      <c r="E6551" s="91" t="str">
        <f t="shared" si="228"/>
        <v/>
      </c>
      <c r="M6551" s="32"/>
      <c r="N6551" s="92" t="str">
        <f t="shared" si="227"/>
        <v/>
      </c>
      <c r="O6551" s="75"/>
    </row>
    <row r="6552" spans="5:15" ht="15.95" hidden="1">
      <c r="E6552" s="91" t="str">
        <f t="shared" si="228"/>
        <v/>
      </c>
      <c r="M6552" s="32"/>
      <c r="N6552" s="92" t="str">
        <f t="shared" si="227"/>
        <v/>
      </c>
      <c r="O6552" s="75"/>
    </row>
    <row r="6553" spans="5:15" ht="15.95" hidden="1">
      <c r="E6553" s="91" t="str">
        <f t="shared" si="228"/>
        <v/>
      </c>
      <c r="M6553" s="32"/>
      <c r="N6553" s="92" t="str">
        <f t="shared" si="227"/>
        <v/>
      </c>
      <c r="O6553" s="75"/>
    </row>
    <row r="6554" spans="5:15" ht="15.95" hidden="1">
      <c r="E6554" s="91" t="str">
        <f t="shared" si="228"/>
        <v/>
      </c>
      <c r="M6554" s="32"/>
      <c r="N6554" s="92" t="str">
        <f t="shared" si="227"/>
        <v/>
      </c>
      <c r="O6554" s="75"/>
    </row>
    <row r="6555" spans="5:15" ht="15.95" hidden="1">
      <c r="E6555" s="91" t="str">
        <f t="shared" si="228"/>
        <v/>
      </c>
      <c r="M6555" s="32"/>
      <c r="N6555" s="92" t="str">
        <f t="shared" si="227"/>
        <v/>
      </c>
      <c r="O6555" s="75"/>
    </row>
    <row r="6556" spans="5:15" ht="15.95" hidden="1">
      <c r="E6556" s="91" t="str">
        <f t="shared" si="228"/>
        <v/>
      </c>
      <c r="M6556" s="32"/>
      <c r="N6556" s="92" t="str">
        <f t="shared" si="227"/>
        <v/>
      </c>
      <c r="O6556" s="75"/>
    </row>
    <row r="6557" spans="5:15" ht="15.95" hidden="1">
      <c r="E6557" s="91" t="str">
        <f t="shared" si="228"/>
        <v/>
      </c>
      <c r="M6557" s="32"/>
      <c r="N6557" s="92" t="str">
        <f t="shared" si="227"/>
        <v/>
      </c>
      <c r="O6557" s="75"/>
    </row>
    <row r="6558" spans="5:15" ht="15.95" hidden="1">
      <c r="E6558" s="91" t="str">
        <f t="shared" si="228"/>
        <v/>
      </c>
      <c r="M6558" s="32"/>
      <c r="N6558" s="92" t="str">
        <f t="shared" si="227"/>
        <v/>
      </c>
      <c r="O6558" s="75"/>
    </row>
    <row r="6559" spans="5:15" ht="15.95" hidden="1">
      <c r="E6559" s="91" t="str">
        <f t="shared" si="228"/>
        <v/>
      </c>
      <c r="M6559" s="32"/>
      <c r="N6559" s="92" t="str">
        <f t="shared" si="227"/>
        <v/>
      </c>
      <c r="O6559" s="75"/>
    </row>
    <row r="6560" spans="5:15" ht="15.95" hidden="1">
      <c r="E6560" s="91" t="str">
        <f t="shared" si="228"/>
        <v/>
      </c>
      <c r="M6560" s="32"/>
      <c r="N6560" s="92" t="str">
        <f t="shared" si="227"/>
        <v/>
      </c>
      <c r="O6560" s="75"/>
    </row>
    <row r="6561" spans="5:15" ht="15.95" hidden="1">
      <c r="E6561" s="91" t="str">
        <f t="shared" si="228"/>
        <v/>
      </c>
      <c r="M6561" s="32"/>
      <c r="N6561" s="92" t="str">
        <f t="shared" si="227"/>
        <v/>
      </c>
      <c r="O6561" s="75"/>
    </row>
    <row r="6562" spans="5:15" ht="15.95" hidden="1">
      <c r="E6562" s="91" t="str">
        <f t="shared" si="228"/>
        <v/>
      </c>
      <c r="M6562" s="32"/>
      <c r="N6562" s="92" t="str">
        <f t="shared" si="227"/>
        <v/>
      </c>
      <c r="O6562" s="75"/>
    </row>
    <row r="6563" spans="5:15" ht="15.95" hidden="1">
      <c r="E6563" s="91" t="str">
        <f t="shared" si="228"/>
        <v/>
      </c>
      <c r="M6563" s="32"/>
      <c r="N6563" s="92" t="str">
        <f t="shared" si="227"/>
        <v/>
      </c>
      <c r="O6563" s="75"/>
    </row>
    <row r="6564" spans="5:15" ht="15.95" hidden="1">
      <c r="E6564" s="91" t="str">
        <f t="shared" si="228"/>
        <v/>
      </c>
      <c r="M6564" s="32"/>
      <c r="N6564" s="92" t="str">
        <f t="shared" si="227"/>
        <v/>
      </c>
      <c r="O6564" s="75"/>
    </row>
    <row r="6565" spans="5:15" ht="15.95" hidden="1">
      <c r="E6565" s="91" t="str">
        <f t="shared" si="228"/>
        <v/>
      </c>
      <c r="M6565" s="32"/>
      <c r="N6565" s="92" t="str">
        <f t="shared" si="227"/>
        <v/>
      </c>
      <c r="O6565" s="75"/>
    </row>
    <row r="6566" spans="5:15" ht="15.95" hidden="1">
      <c r="E6566" s="91" t="str">
        <f t="shared" si="228"/>
        <v/>
      </c>
      <c r="M6566" s="32"/>
      <c r="N6566" s="92" t="str">
        <f t="shared" si="227"/>
        <v/>
      </c>
      <c r="O6566" s="75"/>
    </row>
    <row r="6567" spans="5:15" ht="15.95" hidden="1">
      <c r="E6567" s="91" t="str">
        <f t="shared" si="228"/>
        <v/>
      </c>
      <c r="M6567" s="32"/>
      <c r="N6567" s="92" t="str">
        <f t="shared" si="227"/>
        <v/>
      </c>
      <c r="O6567" s="75"/>
    </row>
    <row r="6568" spans="5:15" ht="15.95" hidden="1">
      <c r="E6568" s="91" t="str">
        <f t="shared" si="228"/>
        <v/>
      </c>
      <c r="M6568" s="32"/>
      <c r="N6568" s="92" t="str">
        <f t="shared" si="227"/>
        <v/>
      </c>
      <c r="O6568" s="75"/>
    </row>
    <row r="6569" spans="5:15" ht="15.95" hidden="1">
      <c r="E6569" s="91" t="str">
        <f t="shared" si="228"/>
        <v/>
      </c>
      <c r="M6569" s="32"/>
      <c r="N6569" s="92" t="str">
        <f t="shared" si="227"/>
        <v/>
      </c>
      <c r="O6569" s="75"/>
    </row>
    <row r="6570" spans="5:15" ht="15.95" hidden="1">
      <c r="E6570" s="91" t="str">
        <f t="shared" si="228"/>
        <v/>
      </c>
      <c r="M6570" s="32"/>
      <c r="N6570" s="92" t="str">
        <f t="shared" si="227"/>
        <v/>
      </c>
      <c r="O6570" s="75"/>
    </row>
    <row r="6571" spans="5:15" ht="15.95" hidden="1">
      <c r="E6571" s="91" t="str">
        <f t="shared" si="228"/>
        <v/>
      </c>
      <c r="M6571" s="32"/>
      <c r="N6571" s="92" t="str">
        <f t="shared" si="227"/>
        <v/>
      </c>
      <c r="O6571" s="75"/>
    </row>
    <row r="6572" spans="5:15" ht="15.95" hidden="1">
      <c r="E6572" s="91" t="str">
        <f t="shared" si="228"/>
        <v/>
      </c>
      <c r="M6572" s="32"/>
      <c r="N6572" s="92" t="str">
        <f t="shared" si="227"/>
        <v/>
      </c>
      <c r="O6572" s="75"/>
    </row>
    <row r="6573" spans="5:15" ht="15.95" hidden="1">
      <c r="E6573" s="91" t="str">
        <f t="shared" si="228"/>
        <v/>
      </c>
      <c r="M6573" s="32"/>
      <c r="N6573" s="92" t="str">
        <f t="shared" si="227"/>
        <v/>
      </c>
      <c r="O6573" s="75"/>
    </row>
    <row r="6574" spans="5:15" ht="15.95" hidden="1">
      <c r="E6574" s="91" t="str">
        <f t="shared" si="228"/>
        <v/>
      </c>
      <c r="M6574" s="32"/>
      <c r="N6574" s="92" t="str">
        <f t="shared" si="227"/>
        <v/>
      </c>
      <c r="O6574" s="75"/>
    </row>
    <row r="6575" spans="5:15" ht="15.95" hidden="1">
      <c r="E6575" s="91" t="str">
        <f t="shared" si="228"/>
        <v/>
      </c>
      <c r="L6575" s="32"/>
      <c r="M6575" s="32"/>
      <c r="N6575" s="92" t="str">
        <f t="shared" si="227"/>
        <v/>
      </c>
      <c r="O6575" s="75"/>
    </row>
    <row r="6576" spans="5:15" ht="15.95" hidden="1">
      <c r="E6576" s="91" t="str">
        <f t="shared" si="228"/>
        <v/>
      </c>
      <c r="L6576" s="32"/>
      <c r="M6576" s="32"/>
      <c r="N6576" s="92" t="str">
        <f t="shared" si="227"/>
        <v/>
      </c>
      <c r="O6576" s="75"/>
    </row>
    <row r="6577" spans="5:15" ht="15.95" hidden="1">
      <c r="E6577" s="91" t="str">
        <f t="shared" si="228"/>
        <v/>
      </c>
      <c r="L6577" s="32"/>
      <c r="M6577" s="32"/>
      <c r="N6577" s="92" t="str">
        <f t="shared" si="227"/>
        <v/>
      </c>
      <c r="O6577" s="75"/>
    </row>
    <row r="6578" spans="5:15" ht="15.95" hidden="1">
      <c r="E6578" s="91" t="str">
        <f t="shared" si="228"/>
        <v/>
      </c>
      <c r="L6578" s="32"/>
      <c r="M6578" s="32"/>
      <c r="N6578" s="92" t="str">
        <f t="shared" si="227"/>
        <v/>
      </c>
      <c r="O6578" s="75"/>
    </row>
    <row r="6579" spans="5:15" ht="15.95" hidden="1">
      <c r="E6579" s="91" t="str">
        <f t="shared" si="228"/>
        <v/>
      </c>
      <c r="L6579" s="32"/>
      <c r="M6579" s="32"/>
      <c r="N6579" s="92" t="str">
        <f t="shared" si="227"/>
        <v/>
      </c>
      <c r="O6579" s="75"/>
    </row>
    <row r="6580" spans="5:15" ht="15.95" hidden="1">
      <c r="E6580" s="91" t="str">
        <f t="shared" si="228"/>
        <v/>
      </c>
      <c r="L6580" s="32"/>
      <c r="M6580" s="32"/>
      <c r="N6580" s="92" t="str">
        <f t="shared" si="227"/>
        <v/>
      </c>
      <c r="O6580" s="75"/>
    </row>
    <row r="6581" spans="5:15" ht="15.95" hidden="1">
      <c r="E6581" s="91" t="str">
        <f t="shared" si="228"/>
        <v/>
      </c>
      <c r="L6581" s="32"/>
      <c r="M6581" s="32"/>
      <c r="N6581" s="92" t="str">
        <f t="shared" si="227"/>
        <v/>
      </c>
      <c r="O6581" s="75"/>
    </row>
    <row r="6582" spans="5:15" ht="15.95" hidden="1">
      <c r="E6582" s="91" t="str">
        <f t="shared" si="228"/>
        <v/>
      </c>
      <c r="L6582" s="32"/>
      <c r="M6582" s="32"/>
      <c r="N6582" s="92" t="str">
        <f t="shared" si="227"/>
        <v/>
      </c>
      <c r="O6582" s="75"/>
    </row>
    <row r="6583" spans="5:15" ht="15.95" hidden="1">
      <c r="E6583" s="91" t="str">
        <f t="shared" si="228"/>
        <v/>
      </c>
      <c r="L6583" s="32"/>
      <c r="M6583" s="32"/>
      <c r="N6583" s="92" t="str">
        <f t="shared" si="227"/>
        <v/>
      </c>
      <c r="O6583" s="75"/>
    </row>
    <row r="6584" spans="5:15" ht="15.95" hidden="1">
      <c r="E6584" s="91" t="str">
        <f t="shared" si="228"/>
        <v/>
      </c>
      <c r="L6584" s="32"/>
      <c r="M6584" s="32"/>
      <c r="N6584" s="92" t="str">
        <f t="shared" si="227"/>
        <v/>
      </c>
      <c r="O6584" s="75"/>
    </row>
    <row r="6585" spans="5:15" ht="15.95" hidden="1">
      <c r="E6585" s="91" t="str">
        <f t="shared" si="228"/>
        <v/>
      </c>
      <c r="L6585" s="32"/>
      <c r="M6585" s="32"/>
      <c r="N6585" s="92" t="str">
        <f t="shared" si="227"/>
        <v/>
      </c>
      <c r="O6585" s="75"/>
    </row>
    <row r="6586" spans="5:15" ht="15.95" hidden="1">
      <c r="E6586" s="91" t="str">
        <f t="shared" si="228"/>
        <v/>
      </c>
      <c r="L6586" s="32"/>
      <c r="M6586" s="32"/>
      <c r="N6586" s="92" t="str">
        <f t="shared" si="227"/>
        <v/>
      </c>
      <c r="O6586" s="75"/>
    </row>
    <row r="6587" spans="5:15" ht="15.95" hidden="1">
      <c r="E6587" s="91" t="str">
        <f t="shared" si="228"/>
        <v/>
      </c>
      <c r="L6587" s="32"/>
      <c r="M6587" s="32"/>
      <c r="N6587" s="92" t="str">
        <f t="shared" si="227"/>
        <v/>
      </c>
      <c r="O6587" s="75"/>
    </row>
    <row r="6588" spans="5:15" ht="15.95" hidden="1">
      <c r="E6588" s="91" t="str">
        <f t="shared" si="228"/>
        <v/>
      </c>
      <c r="L6588" s="32"/>
      <c r="M6588" s="32"/>
      <c r="N6588" s="92" t="str">
        <f t="shared" si="227"/>
        <v/>
      </c>
      <c r="O6588" s="75"/>
    </row>
    <row r="6589" spans="5:15" ht="15.95" hidden="1">
      <c r="E6589" s="91" t="str">
        <f t="shared" si="228"/>
        <v/>
      </c>
      <c r="L6589" s="32"/>
      <c r="M6589" s="32"/>
      <c r="N6589" s="92" t="str">
        <f t="shared" si="227"/>
        <v/>
      </c>
      <c r="O6589" s="75"/>
    </row>
    <row r="6590" spans="5:15" ht="15.95" hidden="1">
      <c r="E6590" s="91" t="str">
        <f t="shared" si="228"/>
        <v/>
      </c>
      <c r="L6590" s="32"/>
      <c r="M6590" s="32"/>
      <c r="N6590" s="92" t="str">
        <f t="shared" si="227"/>
        <v/>
      </c>
      <c r="O6590" s="75"/>
    </row>
    <row r="6591" spans="5:15" ht="15.95" hidden="1">
      <c r="E6591" s="91" t="str">
        <f t="shared" si="228"/>
        <v/>
      </c>
      <c r="L6591" s="32"/>
      <c r="M6591" s="32"/>
      <c r="N6591" s="92" t="str">
        <f t="shared" si="227"/>
        <v/>
      </c>
      <c r="O6591" s="75"/>
    </row>
    <row r="6592" spans="5:15" ht="15.95" hidden="1">
      <c r="E6592" s="91" t="str">
        <f t="shared" si="228"/>
        <v/>
      </c>
      <c r="L6592" s="32"/>
      <c r="M6592" s="32"/>
      <c r="N6592" s="92" t="str">
        <f t="shared" si="227"/>
        <v/>
      </c>
      <c r="O6592" s="75"/>
    </row>
    <row r="6593" spans="5:15" ht="15.95" hidden="1">
      <c r="E6593" s="91" t="str">
        <f t="shared" si="228"/>
        <v/>
      </c>
      <c r="L6593" s="32"/>
      <c r="M6593" s="32"/>
      <c r="N6593" s="92" t="str">
        <f t="shared" si="227"/>
        <v/>
      </c>
      <c r="O6593" s="75"/>
    </row>
    <row r="6594" spans="5:15" ht="15.95" hidden="1">
      <c r="E6594" s="91" t="str">
        <f t="shared" si="228"/>
        <v/>
      </c>
      <c r="L6594" s="32"/>
      <c r="M6594" s="32"/>
      <c r="N6594" s="92" t="str">
        <f t="shared" si="227"/>
        <v/>
      </c>
      <c r="O6594" s="75"/>
    </row>
    <row r="6595" spans="5:15" ht="15.95" hidden="1">
      <c r="E6595" s="91" t="str">
        <f t="shared" si="228"/>
        <v/>
      </c>
      <c r="L6595" s="32"/>
      <c r="M6595" s="32"/>
      <c r="N6595" s="92" t="str">
        <f t="shared" si="227"/>
        <v/>
      </c>
      <c r="O6595" s="75"/>
    </row>
    <row r="6596" spans="5:15" ht="15.95" hidden="1">
      <c r="E6596" s="91" t="str">
        <f t="shared" si="228"/>
        <v/>
      </c>
      <c r="L6596" s="32"/>
      <c r="M6596" s="32"/>
      <c r="N6596" s="92" t="str">
        <f t="shared" si="227"/>
        <v/>
      </c>
      <c r="O6596" s="75"/>
    </row>
    <row r="6597" spans="5:15" ht="15.95" hidden="1">
      <c r="E6597" s="91" t="str">
        <f t="shared" si="228"/>
        <v/>
      </c>
      <c r="L6597" s="32"/>
      <c r="M6597" s="32"/>
      <c r="N6597" s="92" t="str">
        <f t="shared" si="227"/>
        <v/>
      </c>
      <c r="O6597" s="75"/>
    </row>
    <row r="6598" spans="5:15" ht="15.95" hidden="1">
      <c r="E6598" s="91" t="str">
        <f t="shared" si="228"/>
        <v/>
      </c>
      <c r="L6598" s="32"/>
      <c r="M6598" s="32"/>
      <c r="N6598" s="92" t="str">
        <f t="shared" ref="N6598:N6661" si="229">+E6598&amp;L6598&amp;M6598</f>
        <v/>
      </c>
      <c r="O6598" s="75"/>
    </row>
    <row r="6599" spans="5:15" ht="15.95" hidden="1">
      <c r="E6599" s="91" t="str">
        <f t="shared" si="228"/>
        <v/>
      </c>
      <c r="L6599" s="32"/>
      <c r="M6599" s="32"/>
      <c r="N6599" s="92" t="str">
        <f t="shared" si="229"/>
        <v/>
      </c>
      <c r="O6599" s="75"/>
    </row>
    <row r="6600" spans="5:15" ht="15.95" hidden="1">
      <c r="E6600" s="91" t="str">
        <f t="shared" si="228"/>
        <v/>
      </c>
      <c r="L6600" s="32"/>
      <c r="M6600" s="32"/>
      <c r="N6600" s="92" t="str">
        <f t="shared" si="229"/>
        <v/>
      </c>
      <c r="O6600" s="75"/>
    </row>
    <row r="6601" spans="5:15" ht="15.95" hidden="1">
      <c r="E6601" s="91" t="str">
        <f t="shared" si="228"/>
        <v/>
      </c>
      <c r="L6601" s="32"/>
      <c r="M6601" s="32"/>
      <c r="N6601" s="92" t="str">
        <f t="shared" si="229"/>
        <v/>
      </c>
      <c r="O6601" s="75"/>
    </row>
    <row r="6602" spans="5:15" ht="15.95" hidden="1">
      <c r="E6602" s="91" t="str">
        <f t="shared" si="228"/>
        <v/>
      </c>
      <c r="L6602" s="32"/>
      <c r="M6602" s="32"/>
      <c r="N6602" s="92" t="str">
        <f t="shared" si="229"/>
        <v/>
      </c>
      <c r="O6602" s="75"/>
    </row>
    <row r="6603" spans="5:15" ht="15.95" hidden="1">
      <c r="E6603" s="91" t="str">
        <f t="shared" si="228"/>
        <v/>
      </c>
      <c r="L6603" s="32"/>
      <c r="M6603" s="32"/>
      <c r="N6603" s="92" t="str">
        <f t="shared" si="229"/>
        <v/>
      </c>
      <c r="O6603" s="75"/>
    </row>
    <row r="6604" spans="5:15" ht="15.95" hidden="1">
      <c r="E6604" s="91" t="str">
        <f t="shared" si="228"/>
        <v/>
      </c>
      <c r="L6604" s="32"/>
      <c r="M6604" s="32"/>
      <c r="N6604" s="92" t="str">
        <f t="shared" si="229"/>
        <v/>
      </c>
      <c r="O6604" s="75"/>
    </row>
    <row r="6605" spans="5:15" ht="15.95" hidden="1">
      <c r="E6605" s="91" t="str">
        <f t="shared" si="228"/>
        <v/>
      </c>
      <c r="L6605" s="32"/>
      <c r="M6605" s="32"/>
      <c r="N6605" s="92" t="str">
        <f t="shared" si="229"/>
        <v/>
      </c>
      <c r="O6605" s="75"/>
    </row>
    <row r="6606" spans="5:15" ht="15.95" hidden="1">
      <c r="E6606" s="91" t="str">
        <f t="shared" si="228"/>
        <v/>
      </c>
      <c r="L6606" s="32"/>
      <c r="M6606" s="32"/>
      <c r="N6606" s="92" t="str">
        <f t="shared" si="229"/>
        <v/>
      </c>
      <c r="O6606" s="75"/>
    </row>
    <row r="6607" spans="5:15" ht="15.95" hidden="1">
      <c r="E6607" s="91" t="str">
        <f t="shared" si="228"/>
        <v/>
      </c>
      <c r="L6607" s="32"/>
      <c r="M6607" s="32"/>
      <c r="N6607" s="92" t="str">
        <f t="shared" si="229"/>
        <v/>
      </c>
      <c r="O6607" s="75"/>
    </row>
    <row r="6608" spans="5:15" ht="15.95" hidden="1">
      <c r="E6608" s="91" t="str">
        <f t="shared" si="228"/>
        <v/>
      </c>
      <c r="L6608" s="32"/>
      <c r="M6608" s="32"/>
      <c r="N6608" s="92" t="str">
        <f t="shared" si="229"/>
        <v/>
      </c>
      <c r="O6608" s="75"/>
    </row>
    <row r="6609" spans="5:15" ht="15.95" hidden="1">
      <c r="E6609" s="91" t="str">
        <f t="shared" si="228"/>
        <v/>
      </c>
      <c r="L6609" s="32"/>
      <c r="M6609" s="32"/>
      <c r="N6609" s="92" t="str">
        <f t="shared" si="229"/>
        <v/>
      </c>
      <c r="O6609" s="75"/>
    </row>
    <row r="6610" spans="5:15" ht="15.95" hidden="1">
      <c r="E6610" s="91" t="str">
        <f t="shared" si="228"/>
        <v/>
      </c>
      <c r="L6610" s="32"/>
      <c r="M6610" s="32"/>
      <c r="N6610" s="92" t="str">
        <f t="shared" si="229"/>
        <v/>
      </c>
      <c r="O6610" s="75"/>
    </row>
    <row r="6611" spans="5:15" ht="15.95" hidden="1">
      <c r="E6611" s="91" t="str">
        <f t="shared" si="228"/>
        <v/>
      </c>
      <c r="L6611" s="32"/>
      <c r="M6611" s="32"/>
      <c r="N6611" s="92" t="str">
        <f t="shared" si="229"/>
        <v/>
      </c>
      <c r="O6611" s="75"/>
    </row>
    <row r="6612" spans="5:15" ht="15.95" hidden="1">
      <c r="E6612" s="91" t="str">
        <f t="shared" ref="E6612:E6675" si="230">B6612&amp;C6612&amp;D6612</f>
        <v/>
      </c>
      <c r="L6612" s="32"/>
      <c r="M6612" s="32"/>
      <c r="N6612" s="92" t="str">
        <f t="shared" si="229"/>
        <v/>
      </c>
      <c r="O6612" s="75"/>
    </row>
    <row r="6613" spans="5:15" ht="15.95" hidden="1">
      <c r="E6613" s="91" t="str">
        <f t="shared" si="230"/>
        <v/>
      </c>
      <c r="L6613" s="32"/>
      <c r="M6613" s="32"/>
      <c r="N6613" s="92" t="str">
        <f t="shared" si="229"/>
        <v/>
      </c>
      <c r="O6613" s="75"/>
    </row>
    <row r="6614" spans="5:15" ht="15.95" hidden="1">
      <c r="E6614" s="91" t="str">
        <f t="shared" si="230"/>
        <v/>
      </c>
      <c r="L6614" s="32"/>
      <c r="M6614" s="32"/>
      <c r="N6614" s="92" t="str">
        <f t="shared" si="229"/>
        <v/>
      </c>
      <c r="O6614" s="75"/>
    </row>
    <row r="6615" spans="5:15" ht="15.95" hidden="1">
      <c r="E6615" s="91" t="str">
        <f t="shared" si="230"/>
        <v/>
      </c>
      <c r="L6615" s="32"/>
      <c r="M6615" s="32"/>
      <c r="N6615" s="92" t="str">
        <f t="shared" si="229"/>
        <v/>
      </c>
      <c r="O6615" s="75"/>
    </row>
    <row r="6616" spans="5:15" ht="15.95" hidden="1">
      <c r="E6616" s="91" t="str">
        <f t="shared" si="230"/>
        <v/>
      </c>
      <c r="L6616" s="32"/>
      <c r="M6616" s="32"/>
      <c r="N6616" s="92" t="str">
        <f t="shared" si="229"/>
        <v/>
      </c>
      <c r="O6616" s="75"/>
    </row>
    <row r="6617" spans="5:15" ht="15.95" hidden="1">
      <c r="E6617" s="91" t="str">
        <f t="shared" si="230"/>
        <v/>
      </c>
      <c r="L6617" s="32"/>
      <c r="M6617" s="32"/>
      <c r="N6617" s="92" t="str">
        <f t="shared" si="229"/>
        <v/>
      </c>
      <c r="O6617" s="75"/>
    </row>
    <row r="6618" spans="5:15" ht="15.95" hidden="1">
      <c r="E6618" s="91" t="str">
        <f t="shared" si="230"/>
        <v/>
      </c>
      <c r="L6618" s="32"/>
      <c r="M6618" s="32"/>
      <c r="N6618" s="92" t="str">
        <f t="shared" si="229"/>
        <v/>
      </c>
      <c r="O6618" s="75"/>
    </row>
    <row r="6619" spans="5:15" ht="15.95" hidden="1">
      <c r="E6619" s="91" t="str">
        <f t="shared" si="230"/>
        <v/>
      </c>
      <c r="L6619" s="32"/>
      <c r="M6619" s="32"/>
      <c r="N6619" s="92" t="str">
        <f t="shared" si="229"/>
        <v/>
      </c>
      <c r="O6619" s="75"/>
    </row>
    <row r="6620" spans="5:15" ht="15.95" hidden="1">
      <c r="E6620" s="91" t="str">
        <f t="shared" si="230"/>
        <v/>
      </c>
      <c r="L6620" s="32"/>
      <c r="M6620" s="32"/>
      <c r="N6620" s="92" t="str">
        <f t="shared" si="229"/>
        <v/>
      </c>
      <c r="O6620" s="75"/>
    </row>
    <row r="6621" spans="5:15" ht="15.95" hidden="1">
      <c r="E6621" s="91" t="str">
        <f t="shared" si="230"/>
        <v/>
      </c>
      <c r="L6621" s="32"/>
      <c r="M6621" s="32"/>
      <c r="N6621" s="92" t="str">
        <f t="shared" si="229"/>
        <v/>
      </c>
      <c r="O6621" s="75"/>
    </row>
    <row r="6622" spans="5:15" ht="15.95" hidden="1">
      <c r="E6622" s="91" t="str">
        <f t="shared" si="230"/>
        <v/>
      </c>
      <c r="L6622" s="32"/>
      <c r="M6622" s="32"/>
      <c r="N6622" s="92" t="str">
        <f t="shared" si="229"/>
        <v/>
      </c>
      <c r="O6622" s="75"/>
    </row>
    <row r="6623" spans="5:15" ht="15.95" hidden="1">
      <c r="E6623" s="91" t="str">
        <f t="shared" si="230"/>
        <v/>
      </c>
      <c r="L6623" s="32"/>
      <c r="M6623" s="32"/>
      <c r="N6623" s="92" t="str">
        <f t="shared" si="229"/>
        <v/>
      </c>
      <c r="O6623" s="75"/>
    </row>
    <row r="6624" spans="5:15" ht="15.95" hidden="1">
      <c r="E6624" s="91" t="str">
        <f t="shared" si="230"/>
        <v/>
      </c>
      <c r="L6624" s="32"/>
      <c r="M6624" s="32"/>
      <c r="N6624" s="92" t="str">
        <f t="shared" si="229"/>
        <v/>
      </c>
      <c r="O6624" s="75"/>
    </row>
    <row r="6625" spans="5:15" ht="15.95" hidden="1">
      <c r="E6625" s="91" t="str">
        <f t="shared" si="230"/>
        <v/>
      </c>
      <c r="L6625" s="32"/>
      <c r="M6625" s="32"/>
      <c r="N6625" s="92" t="str">
        <f t="shared" si="229"/>
        <v/>
      </c>
      <c r="O6625" s="75"/>
    </row>
    <row r="6626" spans="5:15" ht="15.95" hidden="1">
      <c r="E6626" s="91" t="str">
        <f t="shared" si="230"/>
        <v/>
      </c>
      <c r="L6626" s="32"/>
      <c r="M6626" s="32"/>
      <c r="N6626" s="92" t="str">
        <f t="shared" si="229"/>
        <v/>
      </c>
      <c r="O6626" s="75"/>
    </row>
    <row r="6627" spans="5:15" ht="15.95" hidden="1">
      <c r="E6627" s="91" t="str">
        <f t="shared" si="230"/>
        <v/>
      </c>
      <c r="L6627" s="32"/>
      <c r="M6627" s="32"/>
      <c r="N6627" s="92" t="str">
        <f t="shared" si="229"/>
        <v/>
      </c>
      <c r="O6627" s="75"/>
    </row>
    <row r="6628" spans="5:15" ht="15.95" hidden="1">
      <c r="E6628" s="91" t="str">
        <f t="shared" si="230"/>
        <v/>
      </c>
      <c r="L6628" s="32"/>
      <c r="M6628" s="32"/>
      <c r="N6628" s="92" t="str">
        <f t="shared" si="229"/>
        <v/>
      </c>
      <c r="O6628" s="75"/>
    </row>
    <row r="6629" spans="5:15" ht="15.95" hidden="1">
      <c r="E6629" s="91" t="str">
        <f t="shared" si="230"/>
        <v/>
      </c>
      <c r="L6629" s="32"/>
      <c r="M6629" s="32"/>
      <c r="N6629" s="92" t="str">
        <f t="shared" si="229"/>
        <v/>
      </c>
      <c r="O6629" s="75"/>
    </row>
    <row r="6630" spans="5:15" ht="15.95" hidden="1">
      <c r="E6630" s="91" t="str">
        <f t="shared" si="230"/>
        <v/>
      </c>
      <c r="L6630" s="32"/>
      <c r="M6630" s="32"/>
      <c r="N6630" s="92" t="str">
        <f t="shared" si="229"/>
        <v/>
      </c>
      <c r="O6630" s="75"/>
    </row>
    <row r="6631" spans="5:15" ht="15.95" hidden="1">
      <c r="E6631" s="91" t="str">
        <f t="shared" si="230"/>
        <v/>
      </c>
      <c r="L6631" s="32"/>
      <c r="M6631" s="32"/>
      <c r="N6631" s="92" t="str">
        <f t="shared" si="229"/>
        <v/>
      </c>
      <c r="O6631" s="75"/>
    </row>
    <row r="6632" spans="5:15" ht="15.95" hidden="1">
      <c r="E6632" s="91" t="str">
        <f t="shared" si="230"/>
        <v/>
      </c>
      <c r="L6632" s="32"/>
      <c r="M6632" s="32"/>
      <c r="N6632" s="92" t="str">
        <f t="shared" si="229"/>
        <v/>
      </c>
      <c r="O6632" s="75"/>
    </row>
    <row r="6633" spans="5:15" ht="15.95" hidden="1">
      <c r="E6633" s="91" t="str">
        <f t="shared" si="230"/>
        <v/>
      </c>
      <c r="L6633" s="32"/>
      <c r="M6633" s="32"/>
      <c r="N6633" s="92" t="str">
        <f t="shared" si="229"/>
        <v/>
      </c>
      <c r="O6633" s="75"/>
    </row>
    <row r="6634" spans="5:15" ht="15.95" hidden="1">
      <c r="E6634" s="91" t="str">
        <f t="shared" si="230"/>
        <v/>
      </c>
      <c r="L6634" s="32"/>
      <c r="M6634" s="32"/>
      <c r="N6634" s="92" t="str">
        <f t="shared" si="229"/>
        <v/>
      </c>
      <c r="O6634" s="75"/>
    </row>
    <row r="6635" spans="5:15" ht="15.95" hidden="1">
      <c r="E6635" s="91" t="str">
        <f t="shared" si="230"/>
        <v/>
      </c>
      <c r="L6635" s="32"/>
      <c r="M6635" s="32"/>
      <c r="N6635" s="92" t="str">
        <f t="shared" si="229"/>
        <v/>
      </c>
      <c r="O6635" s="75"/>
    </row>
    <row r="6636" spans="5:15" ht="15.95" hidden="1">
      <c r="E6636" s="91" t="str">
        <f t="shared" si="230"/>
        <v/>
      </c>
      <c r="L6636" s="32"/>
      <c r="M6636" s="32"/>
      <c r="N6636" s="92" t="str">
        <f t="shared" si="229"/>
        <v/>
      </c>
      <c r="O6636" s="75"/>
    </row>
    <row r="6637" spans="5:15" ht="15.95" hidden="1">
      <c r="E6637" s="91" t="str">
        <f t="shared" si="230"/>
        <v/>
      </c>
      <c r="L6637" s="32"/>
      <c r="M6637" s="32"/>
      <c r="N6637" s="92" t="str">
        <f t="shared" si="229"/>
        <v/>
      </c>
      <c r="O6637" s="75"/>
    </row>
    <row r="6638" spans="5:15" ht="15.95" hidden="1">
      <c r="E6638" s="91" t="str">
        <f t="shared" si="230"/>
        <v/>
      </c>
      <c r="L6638" s="32"/>
      <c r="M6638" s="32"/>
      <c r="N6638" s="92" t="str">
        <f t="shared" si="229"/>
        <v/>
      </c>
      <c r="O6638" s="75"/>
    </row>
    <row r="6639" spans="5:15" ht="15.95" hidden="1">
      <c r="E6639" s="91" t="str">
        <f t="shared" si="230"/>
        <v/>
      </c>
      <c r="L6639" s="32"/>
      <c r="M6639" s="32"/>
      <c r="N6639" s="92" t="str">
        <f t="shared" si="229"/>
        <v/>
      </c>
      <c r="O6639" s="75"/>
    </row>
    <row r="6640" spans="5:15" ht="15.95" hidden="1">
      <c r="E6640" s="91" t="str">
        <f t="shared" si="230"/>
        <v/>
      </c>
      <c r="L6640" s="32"/>
      <c r="M6640" s="32"/>
      <c r="N6640" s="92" t="str">
        <f t="shared" si="229"/>
        <v/>
      </c>
      <c r="O6640" s="75"/>
    </row>
    <row r="6641" spans="5:15" ht="15.95" hidden="1">
      <c r="E6641" s="91" t="str">
        <f t="shared" si="230"/>
        <v/>
      </c>
      <c r="L6641" s="32"/>
      <c r="M6641" s="32"/>
      <c r="N6641" s="92" t="str">
        <f t="shared" si="229"/>
        <v/>
      </c>
      <c r="O6641" s="75"/>
    </row>
    <row r="6642" spans="5:15" ht="15.95" hidden="1">
      <c r="E6642" s="91" t="str">
        <f t="shared" si="230"/>
        <v/>
      </c>
      <c r="L6642" s="32"/>
      <c r="M6642" s="32"/>
      <c r="N6642" s="92" t="str">
        <f t="shared" si="229"/>
        <v/>
      </c>
      <c r="O6642" s="75"/>
    </row>
    <row r="6643" spans="5:15" ht="15.95" hidden="1">
      <c r="E6643" s="91" t="str">
        <f t="shared" si="230"/>
        <v/>
      </c>
      <c r="L6643" s="32"/>
      <c r="M6643" s="32"/>
      <c r="N6643" s="92" t="str">
        <f t="shared" si="229"/>
        <v/>
      </c>
      <c r="O6643" s="75"/>
    </row>
    <row r="6644" spans="5:15" ht="15.95" hidden="1">
      <c r="E6644" s="91" t="str">
        <f t="shared" si="230"/>
        <v/>
      </c>
      <c r="L6644" s="32"/>
      <c r="M6644" s="32"/>
      <c r="N6644" s="92" t="str">
        <f t="shared" si="229"/>
        <v/>
      </c>
      <c r="O6644" s="75"/>
    </row>
    <row r="6645" spans="5:15" ht="15.95" hidden="1">
      <c r="E6645" s="91" t="str">
        <f t="shared" si="230"/>
        <v/>
      </c>
      <c r="L6645" s="32"/>
      <c r="M6645" s="32"/>
      <c r="N6645" s="92" t="str">
        <f t="shared" si="229"/>
        <v/>
      </c>
      <c r="O6645" s="75"/>
    </row>
    <row r="6646" spans="5:15" ht="15.95" hidden="1">
      <c r="E6646" s="91" t="str">
        <f t="shared" si="230"/>
        <v/>
      </c>
      <c r="L6646" s="32"/>
      <c r="M6646" s="32"/>
      <c r="N6646" s="92" t="str">
        <f t="shared" si="229"/>
        <v/>
      </c>
      <c r="O6646" s="75"/>
    </row>
    <row r="6647" spans="5:15" ht="15.95" hidden="1">
      <c r="E6647" s="91" t="str">
        <f t="shared" si="230"/>
        <v/>
      </c>
      <c r="L6647" s="32"/>
      <c r="M6647" s="32"/>
      <c r="N6647" s="92" t="str">
        <f t="shared" si="229"/>
        <v/>
      </c>
      <c r="O6647" s="75"/>
    </row>
    <row r="6648" spans="5:15" ht="15.95" hidden="1">
      <c r="E6648" s="91" t="str">
        <f t="shared" si="230"/>
        <v/>
      </c>
      <c r="L6648" s="32"/>
      <c r="M6648" s="32"/>
      <c r="N6648" s="92" t="str">
        <f t="shared" si="229"/>
        <v/>
      </c>
      <c r="O6648" s="75"/>
    </row>
    <row r="6649" spans="5:15" ht="15.95" hidden="1">
      <c r="E6649" s="91" t="str">
        <f t="shared" si="230"/>
        <v/>
      </c>
      <c r="L6649" s="32"/>
      <c r="M6649" s="32"/>
      <c r="N6649" s="92" t="str">
        <f t="shared" si="229"/>
        <v/>
      </c>
      <c r="O6649" s="75"/>
    </row>
    <row r="6650" spans="5:15" ht="15.95" hidden="1">
      <c r="E6650" s="91" t="str">
        <f t="shared" si="230"/>
        <v/>
      </c>
      <c r="L6650" s="32"/>
      <c r="M6650" s="32"/>
      <c r="N6650" s="92" t="str">
        <f t="shared" si="229"/>
        <v/>
      </c>
      <c r="O6650" s="75"/>
    </row>
    <row r="6651" spans="5:15" ht="15.95" hidden="1">
      <c r="E6651" s="91" t="str">
        <f t="shared" si="230"/>
        <v/>
      </c>
      <c r="L6651" s="32"/>
      <c r="M6651" s="32"/>
      <c r="N6651" s="92" t="str">
        <f t="shared" si="229"/>
        <v/>
      </c>
      <c r="O6651" s="75"/>
    </row>
    <row r="6652" spans="5:15" ht="15.95" hidden="1">
      <c r="E6652" s="91" t="str">
        <f t="shared" si="230"/>
        <v/>
      </c>
      <c r="L6652" s="32"/>
      <c r="M6652" s="32"/>
      <c r="N6652" s="92" t="str">
        <f t="shared" si="229"/>
        <v/>
      </c>
      <c r="O6652" s="75"/>
    </row>
    <row r="6653" spans="5:15" ht="15.95" hidden="1">
      <c r="E6653" s="91" t="str">
        <f t="shared" si="230"/>
        <v/>
      </c>
      <c r="L6653" s="32"/>
      <c r="M6653" s="32"/>
      <c r="N6653" s="92" t="str">
        <f t="shared" si="229"/>
        <v/>
      </c>
      <c r="O6653" s="75"/>
    </row>
    <row r="6654" spans="5:15" ht="15.95" hidden="1">
      <c r="E6654" s="91" t="str">
        <f t="shared" si="230"/>
        <v/>
      </c>
      <c r="L6654" s="32"/>
      <c r="M6654" s="32"/>
      <c r="N6654" s="92" t="str">
        <f t="shared" si="229"/>
        <v/>
      </c>
      <c r="O6654" s="75"/>
    </row>
    <row r="6655" spans="5:15" ht="15.95" hidden="1">
      <c r="E6655" s="91" t="str">
        <f t="shared" si="230"/>
        <v/>
      </c>
      <c r="L6655" s="32"/>
      <c r="M6655" s="32"/>
      <c r="N6655" s="92" t="str">
        <f t="shared" si="229"/>
        <v/>
      </c>
      <c r="O6655" s="75"/>
    </row>
    <row r="6656" spans="5:15" ht="15.95" hidden="1">
      <c r="E6656" s="91" t="str">
        <f t="shared" si="230"/>
        <v/>
      </c>
      <c r="L6656" s="32"/>
      <c r="M6656" s="32"/>
      <c r="N6656" s="92" t="str">
        <f t="shared" si="229"/>
        <v/>
      </c>
      <c r="O6656" s="75"/>
    </row>
    <row r="6657" spans="5:15" ht="15.95" hidden="1">
      <c r="E6657" s="91" t="str">
        <f t="shared" si="230"/>
        <v/>
      </c>
      <c r="L6657" s="32"/>
      <c r="M6657" s="32"/>
      <c r="N6657" s="92" t="str">
        <f t="shared" si="229"/>
        <v/>
      </c>
      <c r="O6657" s="75"/>
    </row>
    <row r="6658" spans="5:15" ht="15.95" hidden="1">
      <c r="E6658" s="91" t="str">
        <f t="shared" si="230"/>
        <v/>
      </c>
      <c r="L6658" s="32"/>
      <c r="M6658" s="32"/>
      <c r="N6658" s="92" t="str">
        <f t="shared" si="229"/>
        <v/>
      </c>
      <c r="O6658" s="75"/>
    </row>
    <row r="6659" spans="5:15" ht="15.95" hidden="1">
      <c r="E6659" s="91" t="str">
        <f t="shared" si="230"/>
        <v/>
      </c>
      <c r="L6659" s="32"/>
      <c r="M6659" s="32"/>
      <c r="N6659" s="92" t="str">
        <f t="shared" si="229"/>
        <v/>
      </c>
      <c r="O6659" s="75"/>
    </row>
    <row r="6660" spans="5:15" ht="15.95" hidden="1">
      <c r="E6660" s="91" t="str">
        <f t="shared" si="230"/>
        <v/>
      </c>
      <c r="L6660" s="32"/>
      <c r="M6660" s="32"/>
      <c r="N6660" s="92" t="str">
        <f t="shared" si="229"/>
        <v/>
      </c>
      <c r="O6660" s="75"/>
    </row>
    <row r="6661" spans="5:15" ht="15.95" hidden="1">
      <c r="E6661" s="91" t="str">
        <f t="shared" si="230"/>
        <v/>
      </c>
      <c r="L6661" s="32"/>
      <c r="M6661" s="32"/>
      <c r="N6661" s="92" t="str">
        <f t="shared" si="229"/>
        <v/>
      </c>
      <c r="O6661" s="75"/>
    </row>
    <row r="6662" spans="5:15" ht="15.95" hidden="1">
      <c r="E6662" s="91" t="str">
        <f t="shared" si="230"/>
        <v/>
      </c>
      <c r="L6662" s="32"/>
      <c r="M6662" s="32"/>
      <c r="N6662" s="92" t="str">
        <f t="shared" ref="N6662:N6725" si="231">+E6662&amp;L6662&amp;M6662</f>
        <v/>
      </c>
      <c r="O6662" s="75"/>
    </row>
    <row r="6663" spans="5:15" ht="15.95" hidden="1">
      <c r="E6663" s="91" t="str">
        <f t="shared" si="230"/>
        <v/>
      </c>
      <c r="L6663" s="32"/>
      <c r="M6663" s="32"/>
      <c r="N6663" s="92" t="str">
        <f t="shared" si="231"/>
        <v/>
      </c>
      <c r="O6663" s="75"/>
    </row>
    <row r="6664" spans="5:15" ht="15.95" hidden="1">
      <c r="E6664" s="91" t="str">
        <f t="shared" si="230"/>
        <v/>
      </c>
      <c r="L6664" s="32"/>
      <c r="M6664" s="32"/>
      <c r="N6664" s="92" t="str">
        <f t="shared" si="231"/>
        <v/>
      </c>
      <c r="O6664" s="75"/>
    </row>
    <row r="6665" spans="5:15" ht="15.95" hidden="1">
      <c r="E6665" s="91" t="str">
        <f t="shared" si="230"/>
        <v/>
      </c>
      <c r="L6665" s="32"/>
      <c r="M6665" s="32"/>
      <c r="N6665" s="92" t="str">
        <f t="shared" si="231"/>
        <v/>
      </c>
      <c r="O6665" s="75"/>
    </row>
    <row r="6666" spans="5:15" ht="15.95" hidden="1">
      <c r="E6666" s="91" t="str">
        <f t="shared" si="230"/>
        <v/>
      </c>
      <c r="L6666" s="32"/>
      <c r="M6666" s="32"/>
      <c r="N6666" s="92" t="str">
        <f t="shared" si="231"/>
        <v/>
      </c>
      <c r="O6666" s="75"/>
    </row>
    <row r="6667" spans="5:15" ht="15.95" hidden="1">
      <c r="E6667" s="91" t="str">
        <f t="shared" si="230"/>
        <v/>
      </c>
      <c r="L6667" s="32"/>
      <c r="M6667" s="32"/>
      <c r="N6667" s="92" t="str">
        <f t="shared" si="231"/>
        <v/>
      </c>
      <c r="O6667" s="75"/>
    </row>
    <row r="6668" spans="5:15" ht="15.95" hidden="1">
      <c r="E6668" s="91" t="str">
        <f t="shared" si="230"/>
        <v/>
      </c>
      <c r="L6668" s="32"/>
      <c r="M6668" s="32"/>
      <c r="N6668" s="92" t="str">
        <f t="shared" si="231"/>
        <v/>
      </c>
      <c r="O6668" s="75"/>
    </row>
    <row r="6669" spans="5:15" ht="15.95" hidden="1">
      <c r="E6669" s="91" t="str">
        <f t="shared" si="230"/>
        <v/>
      </c>
      <c r="L6669" s="32"/>
      <c r="M6669" s="32"/>
      <c r="N6669" s="92" t="str">
        <f t="shared" si="231"/>
        <v/>
      </c>
      <c r="O6669" s="75"/>
    </row>
    <row r="6670" spans="5:15" ht="15.95" hidden="1">
      <c r="E6670" s="91" t="str">
        <f t="shared" si="230"/>
        <v/>
      </c>
      <c r="L6670" s="32"/>
      <c r="M6670" s="32"/>
      <c r="N6670" s="92" t="str">
        <f t="shared" si="231"/>
        <v/>
      </c>
      <c r="O6670" s="75"/>
    </row>
    <row r="6671" spans="5:15" ht="15.95" hidden="1">
      <c r="E6671" s="91" t="str">
        <f t="shared" si="230"/>
        <v/>
      </c>
      <c r="L6671" s="32"/>
      <c r="M6671" s="32"/>
      <c r="N6671" s="92" t="str">
        <f t="shared" si="231"/>
        <v/>
      </c>
      <c r="O6671" s="75"/>
    </row>
    <row r="6672" spans="5:15" ht="15.95" hidden="1">
      <c r="E6672" s="91" t="str">
        <f t="shared" si="230"/>
        <v/>
      </c>
      <c r="L6672" s="32"/>
      <c r="M6672" s="32"/>
      <c r="N6672" s="92" t="str">
        <f t="shared" si="231"/>
        <v/>
      </c>
      <c r="O6672" s="75"/>
    </row>
    <row r="6673" spans="5:15" ht="15.95" hidden="1">
      <c r="E6673" s="91" t="str">
        <f t="shared" si="230"/>
        <v/>
      </c>
      <c r="L6673" s="32"/>
      <c r="M6673" s="32"/>
      <c r="N6673" s="92" t="str">
        <f t="shared" si="231"/>
        <v/>
      </c>
      <c r="O6673" s="75"/>
    </row>
    <row r="6674" spans="5:15" ht="15.95" hidden="1">
      <c r="E6674" s="91" t="str">
        <f t="shared" si="230"/>
        <v/>
      </c>
      <c r="L6674" s="32"/>
      <c r="M6674" s="32"/>
      <c r="N6674" s="92" t="str">
        <f t="shared" si="231"/>
        <v/>
      </c>
      <c r="O6674" s="75"/>
    </row>
    <row r="6675" spans="5:15" ht="15.95" hidden="1">
      <c r="E6675" s="91" t="str">
        <f t="shared" si="230"/>
        <v/>
      </c>
      <c r="L6675" s="32"/>
      <c r="M6675" s="32"/>
      <c r="N6675" s="92" t="str">
        <f t="shared" si="231"/>
        <v/>
      </c>
      <c r="O6675" s="75"/>
    </row>
    <row r="6676" spans="5:15" ht="15.95" hidden="1">
      <c r="E6676" s="91" t="str">
        <f t="shared" ref="E6676:E6739" si="232">B6676&amp;C6676&amp;D6676</f>
        <v/>
      </c>
      <c r="L6676" s="32"/>
      <c r="M6676" s="32"/>
      <c r="N6676" s="92" t="str">
        <f t="shared" si="231"/>
        <v/>
      </c>
      <c r="O6676" s="75"/>
    </row>
    <row r="6677" spans="5:15" ht="15.95" hidden="1">
      <c r="E6677" s="91" t="str">
        <f t="shared" si="232"/>
        <v/>
      </c>
      <c r="L6677" s="32"/>
      <c r="M6677" s="32"/>
      <c r="N6677" s="92" t="str">
        <f t="shared" si="231"/>
        <v/>
      </c>
      <c r="O6677" s="75"/>
    </row>
    <row r="6678" spans="5:15" ht="15.95" hidden="1">
      <c r="E6678" s="91" t="str">
        <f t="shared" si="232"/>
        <v/>
      </c>
      <c r="L6678" s="32"/>
      <c r="M6678" s="32"/>
      <c r="N6678" s="92" t="str">
        <f t="shared" si="231"/>
        <v/>
      </c>
      <c r="O6678" s="75"/>
    </row>
    <row r="6679" spans="5:15" ht="15.95" hidden="1">
      <c r="E6679" s="91" t="str">
        <f t="shared" si="232"/>
        <v/>
      </c>
      <c r="L6679" s="32"/>
      <c r="M6679" s="32"/>
      <c r="N6679" s="92" t="str">
        <f t="shared" si="231"/>
        <v/>
      </c>
      <c r="O6679" s="75"/>
    </row>
    <row r="6680" spans="5:15" ht="15.95" hidden="1">
      <c r="E6680" s="91" t="str">
        <f t="shared" si="232"/>
        <v/>
      </c>
      <c r="L6680" s="32"/>
      <c r="M6680" s="32"/>
      <c r="N6680" s="92" t="str">
        <f t="shared" si="231"/>
        <v/>
      </c>
      <c r="O6680" s="75"/>
    </row>
    <row r="6681" spans="5:15" ht="15.95" hidden="1">
      <c r="E6681" s="91" t="str">
        <f t="shared" si="232"/>
        <v/>
      </c>
      <c r="L6681" s="32"/>
      <c r="M6681" s="32"/>
      <c r="N6681" s="92" t="str">
        <f t="shared" si="231"/>
        <v/>
      </c>
      <c r="O6681" s="75"/>
    </row>
    <row r="6682" spans="5:15" ht="15.95" hidden="1">
      <c r="E6682" s="91" t="str">
        <f t="shared" si="232"/>
        <v/>
      </c>
      <c r="L6682" s="32"/>
      <c r="M6682" s="32"/>
      <c r="N6682" s="92" t="str">
        <f t="shared" si="231"/>
        <v/>
      </c>
      <c r="O6682" s="75"/>
    </row>
    <row r="6683" spans="5:15" ht="15.95" hidden="1">
      <c r="E6683" s="91" t="str">
        <f t="shared" si="232"/>
        <v/>
      </c>
      <c r="L6683" s="32"/>
      <c r="M6683" s="32"/>
      <c r="N6683" s="92" t="str">
        <f t="shared" si="231"/>
        <v/>
      </c>
      <c r="O6683" s="75"/>
    </row>
    <row r="6684" spans="5:15" ht="15.95" hidden="1">
      <c r="E6684" s="91" t="str">
        <f t="shared" si="232"/>
        <v/>
      </c>
      <c r="L6684" s="32"/>
      <c r="M6684" s="32"/>
      <c r="N6684" s="92" t="str">
        <f t="shared" si="231"/>
        <v/>
      </c>
      <c r="O6684" s="75"/>
    </row>
    <row r="6685" spans="5:15" ht="15.95" hidden="1">
      <c r="E6685" s="91" t="str">
        <f t="shared" si="232"/>
        <v/>
      </c>
      <c r="L6685" s="32"/>
      <c r="M6685" s="32"/>
      <c r="N6685" s="92" t="str">
        <f t="shared" si="231"/>
        <v/>
      </c>
      <c r="O6685" s="75"/>
    </row>
    <row r="6686" spans="5:15" ht="15.95" hidden="1">
      <c r="E6686" s="91" t="str">
        <f t="shared" si="232"/>
        <v/>
      </c>
      <c r="L6686" s="32"/>
      <c r="M6686" s="32"/>
      <c r="N6686" s="92" t="str">
        <f t="shared" si="231"/>
        <v/>
      </c>
      <c r="O6686" s="75"/>
    </row>
    <row r="6687" spans="5:15" ht="15.95" hidden="1">
      <c r="E6687" s="91" t="str">
        <f t="shared" si="232"/>
        <v/>
      </c>
      <c r="L6687" s="32"/>
      <c r="M6687" s="32"/>
      <c r="N6687" s="92" t="str">
        <f t="shared" si="231"/>
        <v/>
      </c>
      <c r="O6687" s="75"/>
    </row>
    <row r="6688" spans="5:15" ht="15.95" hidden="1">
      <c r="E6688" s="91" t="str">
        <f t="shared" si="232"/>
        <v/>
      </c>
      <c r="L6688" s="32"/>
      <c r="M6688" s="32"/>
      <c r="N6688" s="92" t="str">
        <f t="shared" si="231"/>
        <v/>
      </c>
      <c r="O6688" s="75"/>
    </row>
    <row r="6689" spans="5:15" ht="15.95" hidden="1">
      <c r="E6689" s="91" t="str">
        <f t="shared" si="232"/>
        <v/>
      </c>
      <c r="L6689" s="32"/>
      <c r="M6689" s="32"/>
      <c r="N6689" s="92" t="str">
        <f t="shared" si="231"/>
        <v/>
      </c>
      <c r="O6689" s="75"/>
    </row>
    <row r="6690" spans="5:15" ht="15.95" hidden="1">
      <c r="E6690" s="91" t="str">
        <f t="shared" si="232"/>
        <v/>
      </c>
      <c r="L6690" s="32"/>
      <c r="M6690" s="32"/>
      <c r="N6690" s="92" t="str">
        <f t="shared" si="231"/>
        <v/>
      </c>
      <c r="O6690" s="75"/>
    </row>
    <row r="6691" spans="5:15" ht="15.95" hidden="1">
      <c r="E6691" s="91" t="str">
        <f t="shared" si="232"/>
        <v/>
      </c>
      <c r="L6691" s="32"/>
      <c r="M6691" s="32"/>
      <c r="N6691" s="92" t="str">
        <f t="shared" si="231"/>
        <v/>
      </c>
      <c r="O6691" s="75"/>
    </row>
    <row r="6692" spans="5:15" ht="15.95" hidden="1">
      <c r="E6692" s="91" t="str">
        <f t="shared" si="232"/>
        <v/>
      </c>
      <c r="L6692" s="32"/>
      <c r="M6692" s="32"/>
      <c r="N6692" s="92" t="str">
        <f t="shared" si="231"/>
        <v/>
      </c>
      <c r="O6692" s="75"/>
    </row>
    <row r="6693" spans="5:15" ht="15.95" hidden="1">
      <c r="E6693" s="91" t="str">
        <f t="shared" si="232"/>
        <v/>
      </c>
      <c r="L6693" s="32"/>
      <c r="M6693" s="32"/>
      <c r="N6693" s="92" t="str">
        <f t="shared" si="231"/>
        <v/>
      </c>
      <c r="O6693" s="75"/>
    </row>
    <row r="6694" spans="5:15" ht="15.95" hidden="1">
      <c r="E6694" s="91" t="str">
        <f t="shared" si="232"/>
        <v/>
      </c>
      <c r="L6694" s="32"/>
      <c r="M6694" s="32"/>
      <c r="N6694" s="92" t="str">
        <f t="shared" si="231"/>
        <v/>
      </c>
      <c r="O6694" s="75"/>
    </row>
    <row r="6695" spans="5:15" ht="15.95" hidden="1">
      <c r="E6695" s="91" t="str">
        <f t="shared" si="232"/>
        <v/>
      </c>
      <c r="L6695" s="32"/>
      <c r="M6695" s="32"/>
      <c r="N6695" s="92" t="str">
        <f t="shared" si="231"/>
        <v/>
      </c>
      <c r="O6695" s="75"/>
    </row>
    <row r="6696" spans="5:15" ht="15.95" hidden="1">
      <c r="E6696" s="91" t="str">
        <f t="shared" si="232"/>
        <v/>
      </c>
      <c r="L6696" s="32"/>
      <c r="M6696" s="32"/>
      <c r="N6696" s="92" t="str">
        <f t="shared" si="231"/>
        <v/>
      </c>
      <c r="O6696" s="75"/>
    </row>
    <row r="6697" spans="5:15" ht="15.95" hidden="1">
      <c r="E6697" s="91" t="str">
        <f t="shared" si="232"/>
        <v/>
      </c>
      <c r="L6697" s="32"/>
      <c r="M6697" s="32"/>
      <c r="N6697" s="92" t="str">
        <f t="shared" si="231"/>
        <v/>
      </c>
      <c r="O6697" s="75"/>
    </row>
    <row r="6698" spans="5:15" ht="15.95" hidden="1">
      <c r="E6698" s="91" t="str">
        <f t="shared" si="232"/>
        <v/>
      </c>
      <c r="L6698" s="32"/>
      <c r="M6698" s="32"/>
      <c r="N6698" s="92" t="str">
        <f t="shared" si="231"/>
        <v/>
      </c>
      <c r="O6698" s="75"/>
    </row>
    <row r="6699" spans="5:15" ht="15.95" hidden="1">
      <c r="E6699" s="91" t="str">
        <f t="shared" si="232"/>
        <v/>
      </c>
      <c r="L6699" s="32"/>
      <c r="M6699" s="32"/>
      <c r="N6699" s="92" t="str">
        <f t="shared" si="231"/>
        <v/>
      </c>
      <c r="O6699" s="75"/>
    </row>
    <row r="6700" spans="5:15" ht="15.95" hidden="1">
      <c r="E6700" s="91" t="str">
        <f t="shared" si="232"/>
        <v/>
      </c>
      <c r="L6700" s="32"/>
      <c r="M6700" s="32"/>
      <c r="N6700" s="92" t="str">
        <f t="shared" si="231"/>
        <v/>
      </c>
      <c r="O6700" s="75"/>
    </row>
    <row r="6701" spans="5:15" ht="15.95" hidden="1">
      <c r="E6701" s="91" t="str">
        <f t="shared" si="232"/>
        <v/>
      </c>
      <c r="L6701" s="32"/>
      <c r="M6701" s="32"/>
      <c r="N6701" s="92" t="str">
        <f t="shared" si="231"/>
        <v/>
      </c>
      <c r="O6701" s="75"/>
    </row>
    <row r="6702" spans="5:15" ht="15.95" hidden="1">
      <c r="E6702" s="91" t="str">
        <f t="shared" si="232"/>
        <v/>
      </c>
      <c r="L6702" s="32"/>
      <c r="M6702" s="32"/>
      <c r="N6702" s="92" t="str">
        <f t="shared" si="231"/>
        <v/>
      </c>
      <c r="O6702" s="75"/>
    </row>
    <row r="6703" spans="5:15" ht="15.95" hidden="1">
      <c r="E6703" s="91" t="str">
        <f t="shared" si="232"/>
        <v/>
      </c>
      <c r="L6703" s="32"/>
      <c r="M6703" s="32"/>
      <c r="N6703" s="92" t="str">
        <f t="shared" si="231"/>
        <v/>
      </c>
      <c r="O6703" s="75"/>
    </row>
    <row r="6704" spans="5:15" ht="15.95" hidden="1">
      <c r="E6704" s="91" t="str">
        <f t="shared" si="232"/>
        <v/>
      </c>
      <c r="L6704" s="32"/>
      <c r="M6704" s="32"/>
      <c r="N6704" s="92" t="str">
        <f t="shared" si="231"/>
        <v/>
      </c>
      <c r="O6704" s="75"/>
    </row>
    <row r="6705" spans="5:15" ht="15.95" hidden="1">
      <c r="E6705" s="91" t="str">
        <f t="shared" si="232"/>
        <v/>
      </c>
      <c r="L6705" s="32"/>
      <c r="M6705" s="32"/>
      <c r="N6705" s="92" t="str">
        <f t="shared" si="231"/>
        <v/>
      </c>
      <c r="O6705" s="75"/>
    </row>
    <row r="6706" spans="5:15" ht="15.95" hidden="1">
      <c r="E6706" s="91" t="str">
        <f t="shared" si="232"/>
        <v/>
      </c>
      <c r="L6706" s="32"/>
      <c r="M6706" s="32"/>
      <c r="N6706" s="92" t="str">
        <f t="shared" si="231"/>
        <v/>
      </c>
      <c r="O6706" s="75"/>
    </row>
    <row r="6707" spans="5:15" ht="15.95" hidden="1">
      <c r="E6707" s="91" t="str">
        <f t="shared" si="232"/>
        <v/>
      </c>
      <c r="L6707" s="32"/>
      <c r="M6707" s="32"/>
      <c r="N6707" s="92" t="str">
        <f t="shared" si="231"/>
        <v/>
      </c>
      <c r="O6707" s="75"/>
    </row>
    <row r="6708" spans="5:15" ht="15.95" hidden="1">
      <c r="E6708" s="91" t="str">
        <f t="shared" si="232"/>
        <v/>
      </c>
      <c r="L6708" s="32"/>
      <c r="M6708" s="32"/>
      <c r="N6708" s="92" t="str">
        <f t="shared" si="231"/>
        <v/>
      </c>
      <c r="O6708" s="75"/>
    </row>
    <row r="6709" spans="5:15" ht="15.95" hidden="1">
      <c r="E6709" s="91" t="str">
        <f t="shared" si="232"/>
        <v/>
      </c>
      <c r="L6709" s="32"/>
      <c r="M6709" s="32"/>
      <c r="N6709" s="92" t="str">
        <f t="shared" si="231"/>
        <v/>
      </c>
      <c r="O6709" s="75"/>
    </row>
    <row r="6710" spans="5:15" ht="15.95" hidden="1">
      <c r="E6710" s="91" t="str">
        <f t="shared" si="232"/>
        <v/>
      </c>
      <c r="L6710" s="32"/>
      <c r="M6710" s="32"/>
      <c r="N6710" s="92" t="str">
        <f t="shared" si="231"/>
        <v/>
      </c>
      <c r="O6710" s="75"/>
    </row>
    <row r="6711" spans="5:15" ht="15.95" hidden="1">
      <c r="E6711" s="91" t="str">
        <f t="shared" si="232"/>
        <v/>
      </c>
      <c r="L6711" s="32"/>
      <c r="M6711" s="32"/>
      <c r="N6711" s="92" t="str">
        <f t="shared" si="231"/>
        <v/>
      </c>
      <c r="O6711" s="75"/>
    </row>
    <row r="6712" spans="5:15" ht="15.95" hidden="1">
      <c r="E6712" s="91" t="str">
        <f t="shared" si="232"/>
        <v/>
      </c>
      <c r="L6712" s="32"/>
      <c r="M6712" s="32"/>
      <c r="N6712" s="92" t="str">
        <f t="shared" si="231"/>
        <v/>
      </c>
      <c r="O6712" s="75"/>
    </row>
    <row r="6713" spans="5:15" ht="15.95" hidden="1">
      <c r="E6713" s="91" t="str">
        <f t="shared" si="232"/>
        <v/>
      </c>
      <c r="L6713" s="32"/>
      <c r="M6713" s="32"/>
      <c r="N6713" s="92" t="str">
        <f t="shared" si="231"/>
        <v/>
      </c>
      <c r="O6713" s="75"/>
    </row>
    <row r="6714" spans="5:15" ht="15.95" hidden="1">
      <c r="E6714" s="91" t="str">
        <f t="shared" si="232"/>
        <v/>
      </c>
      <c r="L6714" s="32"/>
      <c r="M6714" s="32"/>
      <c r="N6714" s="92" t="str">
        <f t="shared" si="231"/>
        <v/>
      </c>
      <c r="O6714" s="75"/>
    </row>
    <row r="6715" spans="5:15" ht="15.95" hidden="1">
      <c r="E6715" s="91" t="str">
        <f t="shared" si="232"/>
        <v/>
      </c>
      <c r="L6715" s="32"/>
      <c r="M6715" s="32"/>
      <c r="N6715" s="92" t="str">
        <f t="shared" si="231"/>
        <v/>
      </c>
      <c r="O6715" s="75"/>
    </row>
    <row r="6716" spans="5:15" ht="15.95" hidden="1">
      <c r="E6716" s="91" t="str">
        <f t="shared" si="232"/>
        <v/>
      </c>
      <c r="L6716" s="32"/>
      <c r="M6716" s="32"/>
      <c r="N6716" s="92" t="str">
        <f t="shared" si="231"/>
        <v/>
      </c>
      <c r="O6716" s="75"/>
    </row>
    <row r="6717" spans="5:15" ht="15.95" hidden="1">
      <c r="E6717" s="91" t="str">
        <f t="shared" si="232"/>
        <v/>
      </c>
      <c r="L6717" s="32"/>
      <c r="M6717" s="32"/>
      <c r="N6717" s="92" t="str">
        <f t="shared" si="231"/>
        <v/>
      </c>
      <c r="O6717" s="75"/>
    </row>
    <row r="6718" spans="5:15" ht="15.95" hidden="1">
      <c r="E6718" s="91" t="str">
        <f t="shared" si="232"/>
        <v/>
      </c>
      <c r="L6718" s="32"/>
      <c r="M6718" s="32"/>
      <c r="N6718" s="92" t="str">
        <f t="shared" si="231"/>
        <v/>
      </c>
      <c r="O6718" s="75"/>
    </row>
    <row r="6719" spans="5:15" ht="15.95" hidden="1">
      <c r="E6719" s="91" t="str">
        <f t="shared" si="232"/>
        <v/>
      </c>
      <c r="L6719" s="32"/>
      <c r="M6719" s="32"/>
      <c r="N6719" s="92" t="str">
        <f t="shared" si="231"/>
        <v/>
      </c>
      <c r="O6719" s="75"/>
    </row>
    <row r="6720" spans="5:15" ht="15.95" hidden="1">
      <c r="E6720" s="91" t="str">
        <f t="shared" si="232"/>
        <v/>
      </c>
      <c r="L6720" s="32"/>
      <c r="M6720" s="32"/>
      <c r="N6720" s="92" t="str">
        <f t="shared" si="231"/>
        <v/>
      </c>
      <c r="O6720" s="75"/>
    </row>
    <row r="6721" spans="5:15" ht="15.95" hidden="1">
      <c r="E6721" s="91" t="str">
        <f t="shared" si="232"/>
        <v/>
      </c>
      <c r="L6721" s="32"/>
      <c r="M6721" s="32"/>
      <c r="N6721" s="92" t="str">
        <f t="shared" si="231"/>
        <v/>
      </c>
      <c r="O6721" s="75"/>
    </row>
    <row r="6722" spans="5:15" ht="15.95" hidden="1">
      <c r="E6722" s="91" t="str">
        <f t="shared" si="232"/>
        <v/>
      </c>
      <c r="L6722" s="32"/>
      <c r="M6722" s="32"/>
      <c r="N6722" s="92" t="str">
        <f t="shared" si="231"/>
        <v/>
      </c>
      <c r="O6722" s="75"/>
    </row>
    <row r="6723" spans="5:15" ht="15.95" hidden="1">
      <c r="E6723" s="91" t="str">
        <f t="shared" si="232"/>
        <v/>
      </c>
      <c r="L6723" s="32"/>
      <c r="M6723" s="32"/>
      <c r="N6723" s="92" t="str">
        <f t="shared" si="231"/>
        <v/>
      </c>
      <c r="O6723" s="75"/>
    </row>
    <row r="6724" spans="5:15" ht="15.95" hidden="1">
      <c r="E6724" s="91" t="str">
        <f t="shared" si="232"/>
        <v/>
      </c>
      <c r="L6724" s="32"/>
      <c r="M6724" s="32"/>
      <c r="N6724" s="92" t="str">
        <f t="shared" si="231"/>
        <v/>
      </c>
      <c r="O6724" s="75"/>
    </row>
    <row r="6725" spans="5:15" ht="15.95" hidden="1">
      <c r="E6725" s="91" t="str">
        <f t="shared" si="232"/>
        <v/>
      </c>
      <c r="L6725" s="32"/>
      <c r="M6725" s="32"/>
      <c r="N6725" s="92" t="str">
        <f t="shared" si="231"/>
        <v/>
      </c>
      <c r="O6725" s="75"/>
    </row>
    <row r="6726" spans="5:15" ht="15.95" hidden="1">
      <c r="E6726" s="91" t="str">
        <f t="shared" si="232"/>
        <v/>
      </c>
      <c r="L6726" s="32"/>
      <c r="M6726" s="32"/>
      <c r="N6726" s="92" t="str">
        <f t="shared" ref="N6726:N6789" si="233">+E6726&amp;L6726&amp;M6726</f>
        <v/>
      </c>
      <c r="O6726" s="75"/>
    </row>
    <row r="6727" spans="5:15" ht="15.95" hidden="1">
      <c r="E6727" s="91" t="str">
        <f t="shared" si="232"/>
        <v/>
      </c>
      <c r="L6727" s="32"/>
      <c r="M6727" s="32"/>
      <c r="N6727" s="92" t="str">
        <f t="shared" si="233"/>
        <v/>
      </c>
      <c r="O6727" s="75"/>
    </row>
    <row r="6728" spans="5:15" ht="15.95" hidden="1">
      <c r="E6728" s="91" t="str">
        <f t="shared" si="232"/>
        <v/>
      </c>
      <c r="L6728" s="32"/>
      <c r="M6728" s="32"/>
      <c r="N6728" s="92" t="str">
        <f t="shared" si="233"/>
        <v/>
      </c>
      <c r="O6728" s="75"/>
    </row>
    <row r="6729" spans="5:15" ht="15.95" hidden="1">
      <c r="E6729" s="91" t="str">
        <f t="shared" si="232"/>
        <v/>
      </c>
      <c r="L6729" s="32"/>
      <c r="M6729" s="32"/>
      <c r="N6729" s="92" t="str">
        <f t="shared" si="233"/>
        <v/>
      </c>
      <c r="O6729" s="75"/>
    </row>
    <row r="6730" spans="5:15" ht="15.95" hidden="1">
      <c r="E6730" s="91" t="str">
        <f t="shared" si="232"/>
        <v/>
      </c>
      <c r="L6730" s="32"/>
      <c r="M6730" s="32"/>
      <c r="N6730" s="92" t="str">
        <f t="shared" si="233"/>
        <v/>
      </c>
      <c r="O6730" s="75"/>
    </row>
    <row r="6731" spans="5:15" ht="15.95" hidden="1">
      <c r="E6731" s="91" t="str">
        <f t="shared" si="232"/>
        <v/>
      </c>
      <c r="L6731" s="32"/>
      <c r="M6731" s="32"/>
      <c r="N6731" s="92" t="str">
        <f t="shared" si="233"/>
        <v/>
      </c>
      <c r="O6731" s="75"/>
    </row>
    <row r="6732" spans="5:15" ht="15.95" hidden="1">
      <c r="E6732" s="91" t="str">
        <f t="shared" si="232"/>
        <v/>
      </c>
      <c r="L6732" s="32"/>
      <c r="M6732" s="32"/>
      <c r="N6732" s="92" t="str">
        <f t="shared" si="233"/>
        <v/>
      </c>
      <c r="O6732" s="75"/>
    </row>
    <row r="6733" spans="5:15" ht="15.95" hidden="1">
      <c r="E6733" s="91" t="str">
        <f t="shared" si="232"/>
        <v/>
      </c>
      <c r="L6733" s="32"/>
      <c r="M6733" s="32"/>
      <c r="N6733" s="92" t="str">
        <f t="shared" si="233"/>
        <v/>
      </c>
      <c r="O6733" s="75"/>
    </row>
    <row r="6734" spans="5:15" ht="15.95" hidden="1">
      <c r="E6734" s="91" t="str">
        <f t="shared" si="232"/>
        <v/>
      </c>
      <c r="L6734" s="32"/>
      <c r="M6734" s="32"/>
      <c r="N6734" s="92" t="str">
        <f t="shared" si="233"/>
        <v/>
      </c>
      <c r="O6734" s="75"/>
    </row>
    <row r="6735" spans="5:15" ht="15.95" hidden="1">
      <c r="E6735" s="91" t="str">
        <f t="shared" si="232"/>
        <v/>
      </c>
      <c r="L6735" s="32"/>
      <c r="M6735" s="32"/>
      <c r="N6735" s="92" t="str">
        <f t="shared" si="233"/>
        <v/>
      </c>
      <c r="O6735" s="75"/>
    </row>
    <row r="6736" spans="5:15" ht="15.95" hidden="1">
      <c r="E6736" s="91" t="str">
        <f t="shared" si="232"/>
        <v/>
      </c>
      <c r="L6736" s="32"/>
      <c r="M6736" s="32"/>
      <c r="N6736" s="92" t="str">
        <f t="shared" si="233"/>
        <v/>
      </c>
      <c r="O6736" s="75"/>
    </row>
    <row r="6737" spans="5:15" ht="15.95" hidden="1">
      <c r="E6737" s="91" t="str">
        <f t="shared" si="232"/>
        <v/>
      </c>
      <c r="L6737" s="32"/>
      <c r="M6737" s="32"/>
      <c r="N6737" s="92" t="str">
        <f t="shared" si="233"/>
        <v/>
      </c>
      <c r="O6737" s="75"/>
    </row>
    <row r="6738" spans="5:15" ht="15.95" hidden="1">
      <c r="E6738" s="91" t="str">
        <f t="shared" si="232"/>
        <v/>
      </c>
      <c r="L6738" s="32"/>
      <c r="M6738" s="32"/>
      <c r="N6738" s="92" t="str">
        <f t="shared" si="233"/>
        <v/>
      </c>
      <c r="O6738" s="75"/>
    </row>
    <row r="6739" spans="5:15" ht="15.95" hidden="1">
      <c r="E6739" s="91" t="str">
        <f t="shared" si="232"/>
        <v/>
      </c>
      <c r="L6739" s="32"/>
      <c r="M6739" s="32"/>
      <c r="N6739" s="92" t="str">
        <f t="shared" si="233"/>
        <v/>
      </c>
      <c r="O6739" s="75"/>
    </row>
    <row r="6740" spans="5:15" ht="15.95" hidden="1">
      <c r="E6740" s="91" t="str">
        <f t="shared" ref="E6740:E6803" si="234">B6740&amp;C6740&amp;D6740</f>
        <v/>
      </c>
      <c r="L6740" s="32"/>
      <c r="M6740" s="32"/>
      <c r="N6740" s="92" t="str">
        <f t="shared" si="233"/>
        <v/>
      </c>
      <c r="O6740" s="75"/>
    </row>
    <row r="6741" spans="5:15" ht="15.95" hidden="1">
      <c r="E6741" s="91" t="str">
        <f t="shared" si="234"/>
        <v/>
      </c>
      <c r="L6741" s="32"/>
      <c r="M6741" s="32"/>
      <c r="N6741" s="92" t="str">
        <f t="shared" si="233"/>
        <v/>
      </c>
      <c r="O6741" s="75"/>
    </row>
    <row r="6742" spans="5:15" ht="15.95" hidden="1">
      <c r="E6742" s="91" t="str">
        <f t="shared" si="234"/>
        <v/>
      </c>
      <c r="L6742" s="32"/>
      <c r="M6742" s="32"/>
      <c r="N6742" s="92" t="str">
        <f t="shared" si="233"/>
        <v/>
      </c>
      <c r="O6742" s="75"/>
    </row>
    <row r="6743" spans="5:15" ht="15.95" hidden="1">
      <c r="E6743" s="91" t="str">
        <f t="shared" si="234"/>
        <v/>
      </c>
      <c r="L6743" s="32"/>
      <c r="M6743" s="32"/>
      <c r="N6743" s="92" t="str">
        <f t="shared" si="233"/>
        <v/>
      </c>
      <c r="O6743" s="75"/>
    </row>
    <row r="6744" spans="5:15" ht="15.95" hidden="1">
      <c r="E6744" s="91" t="str">
        <f t="shared" si="234"/>
        <v/>
      </c>
      <c r="L6744" s="32"/>
      <c r="M6744" s="32"/>
      <c r="N6744" s="92" t="str">
        <f t="shared" si="233"/>
        <v/>
      </c>
      <c r="O6744" s="75"/>
    </row>
    <row r="6745" spans="5:15" ht="15.95" hidden="1">
      <c r="E6745" s="91" t="str">
        <f t="shared" si="234"/>
        <v/>
      </c>
      <c r="L6745" s="32"/>
      <c r="M6745" s="32"/>
      <c r="N6745" s="92" t="str">
        <f t="shared" si="233"/>
        <v/>
      </c>
      <c r="O6745" s="75"/>
    </row>
    <row r="6746" spans="5:15" ht="15.95" hidden="1">
      <c r="E6746" s="91" t="str">
        <f t="shared" si="234"/>
        <v/>
      </c>
      <c r="L6746" s="32"/>
      <c r="M6746" s="32"/>
      <c r="N6746" s="92" t="str">
        <f t="shared" si="233"/>
        <v/>
      </c>
      <c r="O6746" s="75"/>
    </row>
    <row r="6747" spans="5:15" ht="15.95" hidden="1">
      <c r="E6747" s="91" t="str">
        <f t="shared" si="234"/>
        <v/>
      </c>
      <c r="L6747" s="32"/>
      <c r="M6747" s="32"/>
      <c r="N6747" s="92" t="str">
        <f t="shared" si="233"/>
        <v/>
      </c>
      <c r="O6747" s="75"/>
    </row>
    <row r="6748" spans="5:15" ht="15.95" hidden="1">
      <c r="E6748" s="91" t="str">
        <f t="shared" si="234"/>
        <v/>
      </c>
      <c r="L6748" s="32"/>
      <c r="M6748" s="32"/>
      <c r="N6748" s="92" t="str">
        <f t="shared" si="233"/>
        <v/>
      </c>
      <c r="O6748" s="75"/>
    </row>
    <row r="6749" spans="5:15" ht="15.95" hidden="1">
      <c r="E6749" s="91" t="str">
        <f t="shared" si="234"/>
        <v/>
      </c>
      <c r="L6749" s="32"/>
      <c r="M6749" s="32"/>
      <c r="N6749" s="92" t="str">
        <f t="shared" si="233"/>
        <v/>
      </c>
      <c r="O6749" s="75"/>
    </row>
    <row r="6750" spans="5:15" ht="15.95" hidden="1">
      <c r="E6750" s="91" t="str">
        <f t="shared" si="234"/>
        <v/>
      </c>
      <c r="L6750" s="32"/>
      <c r="M6750" s="32"/>
      <c r="N6750" s="92" t="str">
        <f t="shared" si="233"/>
        <v/>
      </c>
      <c r="O6750" s="75"/>
    </row>
    <row r="6751" spans="5:15" ht="15.95" hidden="1">
      <c r="E6751" s="91" t="str">
        <f t="shared" si="234"/>
        <v/>
      </c>
      <c r="L6751" s="32"/>
      <c r="M6751" s="32"/>
      <c r="N6751" s="92" t="str">
        <f t="shared" si="233"/>
        <v/>
      </c>
      <c r="O6751" s="75"/>
    </row>
    <row r="6752" spans="5:15" ht="15.95" hidden="1">
      <c r="E6752" s="91" t="str">
        <f t="shared" si="234"/>
        <v/>
      </c>
      <c r="L6752" s="32"/>
      <c r="M6752" s="32"/>
      <c r="N6752" s="92" t="str">
        <f t="shared" si="233"/>
        <v/>
      </c>
      <c r="O6752" s="75"/>
    </row>
    <row r="6753" spans="5:15" ht="15.95" hidden="1">
      <c r="E6753" s="91" t="str">
        <f t="shared" si="234"/>
        <v/>
      </c>
      <c r="L6753" s="32"/>
      <c r="M6753" s="32"/>
      <c r="N6753" s="92" t="str">
        <f t="shared" si="233"/>
        <v/>
      </c>
      <c r="O6753" s="75"/>
    </row>
    <row r="6754" spans="5:15" ht="15.95" hidden="1">
      <c r="E6754" s="91" t="str">
        <f t="shared" si="234"/>
        <v/>
      </c>
      <c r="L6754" s="32"/>
      <c r="M6754" s="32"/>
      <c r="N6754" s="92" t="str">
        <f t="shared" si="233"/>
        <v/>
      </c>
      <c r="O6754" s="75"/>
    </row>
    <row r="6755" spans="5:15" ht="15.95" hidden="1">
      <c r="E6755" s="91" t="str">
        <f t="shared" si="234"/>
        <v/>
      </c>
      <c r="L6755" s="32"/>
      <c r="M6755" s="32"/>
      <c r="N6755" s="92" t="str">
        <f t="shared" si="233"/>
        <v/>
      </c>
      <c r="O6755" s="75"/>
    </row>
    <row r="6756" spans="5:15" ht="15.95" hidden="1">
      <c r="E6756" s="91" t="str">
        <f t="shared" si="234"/>
        <v/>
      </c>
      <c r="L6756" s="32"/>
      <c r="M6756" s="32"/>
      <c r="N6756" s="92" t="str">
        <f t="shared" si="233"/>
        <v/>
      </c>
      <c r="O6756" s="75"/>
    </row>
    <row r="6757" spans="5:15" ht="15.95" hidden="1">
      <c r="E6757" s="91" t="str">
        <f t="shared" si="234"/>
        <v/>
      </c>
      <c r="L6757" s="32"/>
      <c r="M6757" s="32"/>
      <c r="N6757" s="92" t="str">
        <f t="shared" si="233"/>
        <v/>
      </c>
      <c r="O6757" s="75"/>
    </row>
    <row r="6758" spans="5:15" ht="15.95" hidden="1">
      <c r="E6758" s="91" t="str">
        <f t="shared" si="234"/>
        <v/>
      </c>
      <c r="L6758" s="32"/>
      <c r="M6758" s="32"/>
      <c r="N6758" s="92" t="str">
        <f t="shared" si="233"/>
        <v/>
      </c>
      <c r="O6758" s="75"/>
    </row>
    <row r="6759" spans="5:15" ht="15.95" hidden="1">
      <c r="E6759" s="91" t="str">
        <f t="shared" si="234"/>
        <v/>
      </c>
      <c r="L6759" s="32"/>
      <c r="M6759" s="32"/>
      <c r="N6759" s="92" t="str">
        <f t="shared" si="233"/>
        <v/>
      </c>
      <c r="O6759" s="75"/>
    </row>
    <row r="6760" spans="5:15" ht="15.95" hidden="1">
      <c r="E6760" s="91" t="str">
        <f t="shared" si="234"/>
        <v/>
      </c>
      <c r="L6760" s="32"/>
      <c r="M6760" s="32"/>
      <c r="N6760" s="92" t="str">
        <f t="shared" si="233"/>
        <v/>
      </c>
      <c r="O6760" s="75"/>
    </row>
    <row r="6761" spans="5:15" ht="15.95" hidden="1">
      <c r="E6761" s="91" t="str">
        <f t="shared" si="234"/>
        <v/>
      </c>
      <c r="L6761" s="32"/>
      <c r="M6761" s="32"/>
      <c r="N6761" s="92" t="str">
        <f t="shared" si="233"/>
        <v/>
      </c>
      <c r="O6761" s="75"/>
    </row>
    <row r="6762" spans="5:15" ht="15.95" hidden="1">
      <c r="E6762" s="91" t="str">
        <f t="shared" si="234"/>
        <v/>
      </c>
      <c r="L6762" s="32"/>
      <c r="M6762" s="32"/>
      <c r="N6762" s="92" t="str">
        <f t="shared" si="233"/>
        <v/>
      </c>
      <c r="O6762" s="75"/>
    </row>
    <row r="6763" spans="5:15" ht="15.95" hidden="1">
      <c r="E6763" s="91" t="str">
        <f t="shared" si="234"/>
        <v/>
      </c>
      <c r="L6763" s="32"/>
      <c r="M6763" s="32"/>
      <c r="N6763" s="92" t="str">
        <f t="shared" si="233"/>
        <v/>
      </c>
      <c r="O6763" s="75"/>
    </row>
    <row r="6764" spans="5:15" ht="15.95" hidden="1">
      <c r="E6764" s="91" t="str">
        <f t="shared" si="234"/>
        <v/>
      </c>
      <c r="L6764" s="32"/>
      <c r="M6764" s="32"/>
      <c r="N6764" s="92" t="str">
        <f t="shared" si="233"/>
        <v/>
      </c>
      <c r="O6764" s="75"/>
    </row>
    <row r="6765" spans="5:15" ht="15.95" hidden="1">
      <c r="E6765" s="91" t="str">
        <f t="shared" si="234"/>
        <v/>
      </c>
      <c r="L6765" s="32"/>
      <c r="M6765" s="32"/>
      <c r="N6765" s="92" t="str">
        <f t="shared" si="233"/>
        <v/>
      </c>
      <c r="O6765" s="75"/>
    </row>
    <row r="6766" spans="5:15" ht="15.95" hidden="1">
      <c r="E6766" s="91" t="str">
        <f t="shared" si="234"/>
        <v/>
      </c>
      <c r="L6766" s="32"/>
      <c r="M6766" s="32"/>
      <c r="N6766" s="92" t="str">
        <f t="shared" si="233"/>
        <v/>
      </c>
      <c r="O6766" s="75"/>
    </row>
    <row r="6767" spans="5:15" ht="15.95" hidden="1">
      <c r="E6767" s="91" t="str">
        <f t="shared" si="234"/>
        <v/>
      </c>
      <c r="L6767" s="32"/>
      <c r="M6767" s="32"/>
      <c r="N6767" s="92" t="str">
        <f t="shared" si="233"/>
        <v/>
      </c>
      <c r="O6767" s="75"/>
    </row>
    <row r="6768" spans="5:15" ht="15.95" hidden="1">
      <c r="E6768" s="91" t="str">
        <f t="shared" si="234"/>
        <v/>
      </c>
      <c r="L6768" s="32"/>
      <c r="M6768" s="32"/>
      <c r="N6768" s="92" t="str">
        <f t="shared" si="233"/>
        <v/>
      </c>
      <c r="O6768" s="75"/>
    </row>
    <row r="6769" spans="5:15" ht="15.95" hidden="1">
      <c r="E6769" s="91" t="str">
        <f t="shared" si="234"/>
        <v/>
      </c>
      <c r="L6769" s="32"/>
      <c r="M6769" s="32"/>
      <c r="N6769" s="92" t="str">
        <f t="shared" si="233"/>
        <v/>
      </c>
      <c r="O6769" s="75"/>
    </row>
    <row r="6770" spans="5:15" ht="15.95" hidden="1">
      <c r="E6770" s="91" t="str">
        <f t="shared" si="234"/>
        <v/>
      </c>
      <c r="L6770" s="32"/>
      <c r="M6770" s="32"/>
      <c r="N6770" s="92" t="str">
        <f t="shared" si="233"/>
        <v/>
      </c>
      <c r="O6770" s="75"/>
    </row>
    <row r="6771" spans="5:15" ht="15.95" hidden="1">
      <c r="E6771" s="91" t="str">
        <f t="shared" si="234"/>
        <v/>
      </c>
      <c r="L6771" s="32"/>
      <c r="M6771" s="32"/>
      <c r="N6771" s="92" t="str">
        <f t="shared" si="233"/>
        <v/>
      </c>
      <c r="O6771" s="75"/>
    </row>
    <row r="6772" spans="5:15" ht="15.95" hidden="1">
      <c r="E6772" s="91" t="str">
        <f t="shared" si="234"/>
        <v/>
      </c>
      <c r="L6772" s="32"/>
      <c r="M6772" s="32"/>
      <c r="N6772" s="92" t="str">
        <f t="shared" si="233"/>
        <v/>
      </c>
      <c r="O6772" s="75"/>
    </row>
    <row r="6773" spans="5:15" ht="15.95" hidden="1">
      <c r="E6773" s="91" t="str">
        <f t="shared" si="234"/>
        <v/>
      </c>
      <c r="L6773" s="32"/>
      <c r="M6773" s="32"/>
      <c r="N6773" s="92" t="str">
        <f t="shared" si="233"/>
        <v/>
      </c>
      <c r="O6773" s="75"/>
    </row>
    <row r="6774" spans="5:15" ht="15.95" hidden="1">
      <c r="E6774" s="91" t="str">
        <f t="shared" si="234"/>
        <v/>
      </c>
      <c r="L6774" s="32"/>
      <c r="M6774" s="32"/>
      <c r="N6774" s="92" t="str">
        <f t="shared" si="233"/>
        <v/>
      </c>
      <c r="O6774" s="75"/>
    </row>
    <row r="6775" spans="5:15" ht="15.95" hidden="1">
      <c r="E6775" s="91" t="str">
        <f t="shared" si="234"/>
        <v/>
      </c>
      <c r="L6775" s="32"/>
      <c r="M6775" s="32"/>
      <c r="N6775" s="92" t="str">
        <f t="shared" si="233"/>
        <v/>
      </c>
      <c r="O6775" s="75"/>
    </row>
    <row r="6776" spans="5:15" ht="15.95" hidden="1">
      <c r="E6776" s="91" t="str">
        <f t="shared" si="234"/>
        <v/>
      </c>
      <c r="L6776" s="32"/>
      <c r="M6776" s="32"/>
      <c r="N6776" s="92" t="str">
        <f t="shared" si="233"/>
        <v/>
      </c>
      <c r="O6776" s="75"/>
    </row>
    <row r="6777" spans="5:15" ht="15.95" hidden="1">
      <c r="E6777" s="91" t="str">
        <f t="shared" si="234"/>
        <v/>
      </c>
      <c r="L6777" s="32"/>
      <c r="M6777" s="32"/>
      <c r="N6777" s="92" t="str">
        <f t="shared" si="233"/>
        <v/>
      </c>
      <c r="O6777" s="75"/>
    </row>
    <row r="6778" spans="5:15" ht="15.95" hidden="1">
      <c r="E6778" s="91" t="str">
        <f t="shared" si="234"/>
        <v/>
      </c>
      <c r="L6778" s="32"/>
      <c r="M6778" s="32"/>
      <c r="N6778" s="92" t="str">
        <f t="shared" si="233"/>
        <v/>
      </c>
      <c r="O6778" s="75"/>
    </row>
    <row r="6779" spans="5:15" ht="15.95" hidden="1">
      <c r="E6779" s="91" t="str">
        <f t="shared" si="234"/>
        <v/>
      </c>
      <c r="L6779" s="32"/>
      <c r="M6779" s="32"/>
      <c r="N6779" s="92" t="str">
        <f t="shared" si="233"/>
        <v/>
      </c>
      <c r="O6779" s="75"/>
    </row>
    <row r="6780" spans="5:15" ht="15.95" hidden="1">
      <c r="E6780" s="91" t="str">
        <f t="shared" si="234"/>
        <v/>
      </c>
      <c r="L6780" s="32"/>
      <c r="M6780" s="32"/>
      <c r="N6780" s="92" t="str">
        <f t="shared" si="233"/>
        <v/>
      </c>
      <c r="O6780" s="75"/>
    </row>
    <row r="6781" spans="5:15" ht="15.95" hidden="1">
      <c r="E6781" s="91" t="str">
        <f t="shared" si="234"/>
        <v/>
      </c>
      <c r="L6781" s="32"/>
      <c r="M6781" s="32"/>
      <c r="N6781" s="92" t="str">
        <f t="shared" si="233"/>
        <v/>
      </c>
      <c r="O6781" s="75"/>
    </row>
    <row r="6782" spans="5:15" ht="15.95" hidden="1">
      <c r="E6782" s="91" t="str">
        <f t="shared" si="234"/>
        <v/>
      </c>
      <c r="L6782" s="32"/>
      <c r="M6782" s="32"/>
      <c r="N6782" s="92" t="str">
        <f t="shared" si="233"/>
        <v/>
      </c>
      <c r="O6782" s="75"/>
    </row>
    <row r="6783" spans="5:15" ht="15.95" hidden="1">
      <c r="E6783" s="91" t="str">
        <f t="shared" si="234"/>
        <v/>
      </c>
      <c r="L6783" s="32"/>
      <c r="M6783" s="32"/>
      <c r="N6783" s="92" t="str">
        <f t="shared" si="233"/>
        <v/>
      </c>
      <c r="O6783" s="75"/>
    </row>
    <row r="6784" spans="5:15" ht="15.95" hidden="1">
      <c r="E6784" s="91" t="str">
        <f t="shared" si="234"/>
        <v/>
      </c>
      <c r="L6784" s="32"/>
      <c r="M6784" s="32"/>
      <c r="N6784" s="92" t="str">
        <f t="shared" si="233"/>
        <v/>
      </c>
      <c r="O6784" s="75"/>
    </row>
    <row r="6785" spans="5:15" ht="15.95" hidden="1">
      <c r="E6785" s="91" t="str">
        <f t="shared" si="234"/>
        <v/>
      </c>
      <c r="L6785" s="32"/>
      <c r="M6785" s="32"/>
      <c r="N6785" s="92" t="str">
        <f t="shared" si="233"/>
        <v/>
      </c>
      <c r="O6785" s="75"/>
    </row>
    <row r="6786" spans="5:15" ht="15.95" hidden="1">
      <c r="E6786" s="91" t="str">
        <f t="shared" si="234"/>
        <v/>
      </c>
      <c r="L6786" s="32"/>
      <c r="M6786" s="32"/>
      <c r="N6786" s="92" t="str">
        <f t="shared" si="233"/>
        <v/>
      </c>
      <c r="O6786" s="75"/>
    </row>
    <row r="6787" spans="5:15" ht="15.95" hidden="1">
      <c r="E6787" s="91" t="str">
        <f t="shared" si="234"/>
        <v/>
      </c>
      <c r="L6787" s="32"/>
      <c r="M6787" s="32"/>
      <c r="N6787" s="92" t="str">
        <f t="shared" si="233"/>
        <v/>
      </c>
      <c r="O6787" s="75"/>
    </row>
    <row r="6788" spans="5:15" ht="15.95" hidden="1">
      <c r="E6788" s="91" t="str">
        <f t="shared" si="234"/>
        <v/>
      </c>
      <c r="L6788" s="32"/>
      <c r="M6788" s="32"/>
      <c r="N6788" s="92" t="str">
        <f t="shared" si="233"/>
        <v/>
      </c>
      <c r="O6788" s="75"/>
    </row>
    <row r="6789" spans="5:15" ht="15.95" hidden="1">
      <c r="E6789" s="91" t="str">
        <f t="shared" si="234"/>
        <v/>
      </c>
      <c r="L6789" s="32"/>
      <c r="M6789" s="32"/>
      <c r="N6789" s="92" t="str">
        <f t="shared" si="233"/>
        <v/>
      </c>
      <c r="O6789" s="75"/>
    </row>
    <row r="6790" spans="5:15" ht="15.95" hidden="1">
      <c r="E6790" s="91" t="str">
        <f t="shared" si="234"/>
        <v/>
      </c>
      <c r="L6790" s="32"/>
      <c r="M6790" s="32"/>
      <c r="N6790" s="92" t="str">
        <f t="shared" ref="N6790:N6853" si="235">+E6790&amp;L6790&amp;M6790</f>
        <v/>
      </c>
      <c r="O6790" s="75"/>
    </row>
    <row r="6791" spans="5:15" ht="15.95" hidden="1">
      <c r="E6791" s="91" t="str">
        <f t="shared" si="234"/>
        <v/>
      </c>
      <c r="L6791" s="32"/>
      <c r="M6791" s="32"/>
      <c r="N6791" s="92" t="str">
        <f t="shared" si="235"/>
        <v/>
      </c>
      <c r="O6791" s="75"/>
    </row>
    <row r="6792" spans="5:15" ht="15.95" hidden="1">
      <c r="E6792" s="91" t="str">
        <f t="shared" si="234"/>
        <v/>
      </c>
      <c r="L6792" s="32"/>
      <c r="M6792" s="32"/>
      <c r="N6792" s="92" t="str">
        <f t="shared" si="235"/>
        <v/>
      </c>
      <c r="O6792" s="75"/>
    </row>
    <row r="6793" spans="5:15" ht="15.95" hidden="1">
      <c r="E6793" s="91" t="str">
        <f t="shared" si="234"/>
        <v/>
      </c>
      <c r="L6793" s="32"/>
      <c r="M6793" s="32"/>
      <c r="N6793" s="92" t="str">
        <f t="shared" si="235"/>
        <v/>
      </c>
      <c r="O6793" s="75"/>
    </row>
    <row r="6794" spans="5:15" ht="15.95" hidden="1">
      <c r="E6794" s="91" t="str">
        <f t="shared" si="234"/>
        <v/>
      </c>
      <c r="L6794" s="32"/>
      <c r="M6794" s="32"/>
      <c r="N6794" s="92" t="str">
        <f t="shared" si="235"/>
        <v/>
      </c>
      <c r="O6794" s="75"/>
    </row>
    <row r="6795" spans="5:15" ht="15.95" hidden="1">
      <c r="E6795" s="91" t="str">
        <f t="shared" si="234"/>
        <v/>
      </c>
      <c r="L6795" s="32"/>
      <c r="M6795" s="32"/>
      <c r="N6795" s="92" t="str">
        <f t="shared" si="235"/>
        <v/>
      </c>
      <c r="O6795" s="75"/>
    </row>
    <row r="6796" spans="5:15" ht="15.95" hidden="1">
      <c r="E6796" s="91" t="str">
        <f t="shared" si="234"/>
        <v/>
      </c>
      <c r="L6796" s="32"/>
      <c r="M6796" s="32"/>
      <c r="N6796" s="92" t="str">
        <f t="shared" si="235"/>
        <v/>
      </c>
      <c r="O6796" s="75"/>
    </row>
    <row r="6797" spans="5:15" ht="15.95" hidden="1">
      <c r="E6797" s="91" t="str">
        <f t="shared" si="234"/>
        <v/>
      </c>
      <c r="L6797" s="32"/>
      <c r="M6797" s="32"/>
      <c r="N6797" s="92" t="str">
        <f t="shared" si="235"/>
        <v/>
      </c>
      <c r="O6797" s="75"/>
    </row>
    <row r="6798" spans="5:15" ht="15.95" hidden="1">
      <c r="E6798" s="91" t="str">
        <f t="shared" si="234"/>
        <v/>
      </c>
      <c r="L6798" s="32"/>
      <c r="M6798" s="32"/>
      <c r="N6798" s="92" t="str">
        <f t="shared" si="235"/>
        <v/>
      </c>
      <c r="O6798" s="75"/>
    </row>
    <row r="6799" spans="5:15" ht="15.95" hidden="1">
      <c r="E6799" s="91" t="str">
        <f t="shared" si="234"/>
        <v/>
      </c>
      <c r="L6799" s="32"/>
      <c r="M6799" s="32"/>
      <c r="N6799" s="92" t="str">
        <f t="shared" si="235"/>
        <v/>
      </c>
      <c r="O6799" s="75"/>
    </row>
    <row r="6800" spans="5:15" ht="15.95" hidden="1">
      <c r="E6800" s="91" t="str">
        <f t="shared" si="234"/>
        <v/>
      </c>
      <c r="L6800" s="32"/>
      <c r="M6800" s="32"/>
      <c r="N6800" s="92" t="str">
        <f t="shared" si="235"/>
        <v/>
      </c>
      <c r="O6800" s="75"/>
    </row>
    <row r="6801" spans="5:15" ht="15.95" hidden="1">
      <c r="E6801" s="91" t="str">
        <f t="shared" si="234"/>
        <v/>
      </c>
      <c r="L6801" s="32"/>
      <c r="M6801" s="32"/>
      <c r="N6801" s="92" t="str">
        <f t="shared" si="235"/>
        <v/>
      </c>
      <c r="O6801" s="75"/>
    </row>
    <row r="6802" spans="5:15" ht="15.95" hidden="1">
      <c r="E6802" s="91" t="str">
        <f t="shared" si="234"/>
        <v/>
      </c>
      <c r="L6802" s="32"/>
      <c r="M6802" s="32"/>
      <c r="N6802" s="92" t="str">
        <f t="shared" si="235"/>
        <v/>
      </c>
      <c r="O6802" s="75"/>
    </row>
    <row r="6803" spans="5:15" ht="15.95" hidden="1">
      <c r="E6803" s="91" t="str">
        <f t="shared" si="234"/>
        <v/>
      </c>
      <c r="L6803" s="32"/>
      <c r="M6803" s="32"/>
      <c r="N6803" s="92" t="str">
        <f t="shared" si="235"/>
        <v/>
      </c>
      <c r="O6803" s="75"/>
    </row>
    <row r="6804" spans="5:15" ht="15.95" hidden="1">
      <c r="E6804" s="91" t="str">
        <f t="shared" ref="E6804:E6867" si="236">B6804&amp;C6804&amp;D6804</f>
        <v/>
      </c>
      <c r="L6804" s="32"/>
      <c r="M6804" s="32"/>
      <c r="N6804" s="92" t="str">
        <f t="shared" si="235"/>
        <v/>
      </c>
      <c r="O6804" s="75"/>
    </row>
    <row r="6805" spans="5:15" ht="15.95" hidden="1">
      <c r="E6805" s="91" t="str">
        <f t="shared" si="236"/>
        <v/>
      </c>
      <c r="L6805" s="32"/>
      <c r="M6805" s="32"/>
      <c r="N6805" s="92" t="str">
        <f t="shared" si="235"/>
        <v/>
      </c>
      <c r="O6805" s="75"/>
    </row>
    <row r="6806" spans="5:15" ht="15.95" hidden="1">
      <c r="E6806" s="91" t="str">
        <f t="shared" si="236"/>
        <v/>
      </c>
      <c r="L6806" s="32"/>
      <c r="M6806" s="32"/>
      <c r="N6806" s="92" t="str">
        <f t="shared" si="235"/>
        <v/>
      </c>
      <c r="O6806" s="75"/>
    </row>
    <row r="6807" spans="5:15" ht="15.95" hidden="1">
      <c r="E6807" s="91" t="str">
        <f t="shared" si="236"/>
        <v/>
      </c>
      <c r="L6807" s="32"/>
      <c r="M6807" s="32"/>
      <c r="N6807" s="92" t="str">
        <f t="shared" si="235"/>
        <v/>
      </c>
      <c r="O6807" s="75"/>
    </row>
    <row r="6808" spans="5:15" ht="15.95" hidden="1">
      <c r="E6808" s="91" t="str">
        <f t="shared" si="236"/>
        <v/>
      </c>
      <c r="L6808" s="32"/>
      <c r="M6808" s="32"/>
      <c r="N6808" s="92" t="str">
        <f t="shared" si="235"/>
        <v/>
      </c>
      <c r="O6808" s="75"/>
    </row>
    <row r="6809" spans="5:15" ht="15.95" hidden="1">
      <c r="E6809" s="91" t="str">
        <f t="shared" si="236"/>
        <v/>
      </c>
      <c r="L6809" s="32"/>
      <c r="M6809" s="32"/>
      <c r="N6809" s="92" t="str">
        <f t="shared" si="235"/>
        <v/>
      </c>
      <c r="O6809" s="75"/>
    </row>
    <row r="6810" spans="5:15" ht="15.95" hidden="1">
      <c r="E6810" s="91" t="str">
        <f t="shared" si="236"/>
        <v/>
      </c>
      <c r="L6810" s="32"/>
      <c r="M6810" s="32"/>
      <c r="N6810" s="92" t="str">
        <f t="shared" si="235"/>
        <v/>
      </c>
      <c r="O6810" s="75"/>
    </row>
    <row r="6811" spans="5:15" ht="15.95" hidden="1">
      <c r="E6811" s="91" t="str">
        <f t="shared" si="236"/>
        <v/>
      </c>
      <c r="L6811" s="32"/>
      <c r="M6811" s="32"/>
      <c r="N6811" s="92" t="str">
        <f t="shared" si="235"/>
        <v/>
      </c>
      <c r="O6811" s="75"/>
    </row>
    <row r="6812" spans="5:15" ht="15.95" hidden="1">
      <c r="E6812" s="91" t="str">
        <f t="shared" si="236"/>
        <v/>
      </c>
      <c r="L6812" s="32"/>
      <c r="M6812" s="32"/>
      <c r="N6812" s="92" t="str">
        <f t="shared" si="235"/>
        <v/>
      </c>
      <c r="O6812" s="75"/>
    </row>
    <row r="6813" spans="5:15" ht="15.95" hidden="1">
      <c r="E6813" s="91" t="str">
        <f t="shared" si="236"/>
        <v/>
      </c>
      <c r="L6813" s="32"/>
      <c r="M6813" s="32"/>
      <c r="N6813" s="92" t="str">
        <f t="shared" si="235"/>
        <v/>
      </c>
      <c r="O6813" s="75"/>
    </row>
    <row r="6814" spans="5:15" ht="15.95" hidden="1">
      <c r="E6814" s="91" t="str">
        <f t="shared" si="236"/>
        <v/>
      </c>
      <c r="L6814" s="32"/>
      <c r="M6814" s="32"/>
      <c r="N6814" s="92" t="str">
        <f t="shared" si="235"/>
        <v/>
      </c>
      <c r="O6814" s="75"/>
    </row>
    <row r="6815" spans="5:15" ht="15.95" hidden="1">
      <c r="E6815" s="91" t="str">
        <f t="shared" si="236"/>
        <v/>
      </c>
      <c r="L6815" s="32"/>
      <c r="M6815" s="32"/>
      <c r="N6815" s="92" t="str">
        <f t="shared" si="235"/>
        <v/>
      </c>
      <c r="O6815" s="75"/>
    </row>
    <row r="6816" spans="5:15" ht="15.95" hidden="1">
      <c r="E6816" s="91" t="str">
        <f t="shared" si="236"/>
        <v/>
      </c>
      <c r="L6816" s="32"/>
      <c r="M6816" s="32"/>
      <c r="N6816" s="92" t="str">
        <f t="shared" si="235"/>
        <v/>
      </c>
      <c r="O6816" s="75"/>
    </row>
    <row r="6817" spans="5:19" ht="15.95" hidden="1">
      <c r="E6817" s="91" t="str">
        <f t="shared" si="236"/>
        <v/>
      </c>
      <c r="L6817" s="32"/>
      <c r="M6817" s="32"/>
      <c r="N6817" s="92" t="str">
        <f t="shared" si="235"/>
        <v/>
      </c>
      <c r="O6817" s="75"/>
    </row>
    <row r="6818" spans="5:19" ht="15.95" hidden="1">
      <c r="E6818" s="91" t="str">
        <f t="shared" si="236"/>
        <v/>
      </c>
      <c r="L6818" s="32"/>
      <c r="M6818" s="32"/>
      <c r="N6818" s="92" t="str">
        <f t="shared" si="235"/>
        <v/>
      </c>
      <c r="O6818" s="75"/>
    </row>
    <row r="6819" spans="5:19" ht="15.95" hidden="1">
      <c r="E6819" s="91" t="str">
        <f t="shared" si="236"/>
        <v/>
      </c>
      <c r="L6819" s="32"/>
      <c r="M6819" s="32"/>
      <c r="N6819" s="92" t="str">
        <f t="shared" si="235"/>
        <v/>
      </c>
      <c r="O6819" s="75"/>
    </row>
    <row r="6820" spans="5:19" ht="15.95" hidden="1">
      <c r="E6820" s="91" t="str">
        <f t="shared" si="236"/>
        <v/>
      </c>
      <c r="L6820" s="32"/>
      <c r="M6820" s="32"/>
      <c r="N6820" s="92" t="str">
        <f t="shared" si="235"/>
        <v/>
      </c>
      <c r="O6820" s="75"/>
    </row>
    <row r="6821" spans="5:19" ht="15.95" hidden="1">
      <c r="E6821" s="91" t="str">
        <f t="shared" si="236"/>
        <v/>
      </c>
      <c r="L6821" s="32"/>
      <c r="M6821" s="32"/>
      <c r="N6821" s="92" t="str">
        <f t="shared" si="235"/>
        <v/>
      </c>
      <c r="O6821" s="75"/>
    </row>
    <row r="6822" spans="5:19" ht="15.95" hidden="1">
      <c r="E6822" s="91" t="str">
        <f t="shared" si="236"/>
        <v/>
      </c>
      <c r="L6822" s="32"/>
      <c r="M6822" s="32"/>
      <c r="N6822" s="92" t="str">
        <f t="shared" si="235"/>
        <v/>
      </c>
      <c r="O6822" s="75"/>
    </row>
    <row r="6823" spans="5:19" ht="15.95" hidden="1">
      <c r="E6823" s="91" t="str">
        <f t="shared" si="236"/>
        <v/>
      </c>
      <c r="L6823" s="32"/>
      <c r="M6823" s="32"/>
      <c r="N6823" s="92" t="str">
        <f t="shared" si="235"/>
        <v/>
      </c>
      <c r="O6823" s="75"/>
    </row>
    <row r="6824" spans="5:19" ht="15.95" hidden="1">
      <c r="E6824" s="91" t="str">
        <f t="shared" si="236"/>
        <v/>
      </c>
      <c r="L6824" s="32"/>
      <c r="M6824" s="32"/>
      <c r="N6824" s="92" t="str">
        <f t="shared" si="235"/>
        <v/>
      </c>
      <c r="O6824" s="75"/>
    </row>
    <row r="6825" spans="5:19" ht="15.95" hidden="1">
      <c r="E6825" s="91" t="str">
        <f t="shared" si="236"/>
        <v/>
      </c>
      <c r="L6825" s="32"/>
      <c r="M6825" s="32"/>
      <c r="N6825" s="92" t="str">
        <f t="shared" si="235"/>
        <v/>
      </c>
      <c r="O6825" s="75"/>
    </row>
    <row r="6826" spans="5:19" ht="15.95" hidden="1">
      <c r="E6826" s="91" t="str">
        <f t="shared" si="236"/>
        <v/>
      </c>
      <c r="L6826" s="32"/>
      <c r="M6826" s="32"/>
      <c r="N6826" s="92" t="str">
        <f t="shared" si="235"/>
        <v/>
      </c>
      <c r="O6826" s="75"/>
    </row>
    <row r="6827" spans="5:19" ht="15.95" hidden="1">
      <c r="E6827" s="91" t="str">
        <f t="shared" si="236"/>
        <v/>
      </c>
      <c r="L6827" s="32"/>
      <c r="M6827" s="32"/>
      <c r="N6827" s="92" t="str">
        <f t="shared" si="235"/>
        <v/>
      </c>
      <c r="O6827" s="75"/>
    </row>
    <row r="6828" spans="5:19" ht="15.95" hidden="1">
      <c r="E6828" s="91" t="str">
        <f t="shared" si="236"/>
        <v/>
      </c>
      <c r="L6828" s="32"/>
      <c r="M6828" s="32"/>
      <c r="N6828" s="92" t="str">
        <f t="shared" si="235"/>
        <v/>
      </c>
      <c r="O6828" s="75"/>
    </row>
    <row r="6829" spans="5:19" s="38" customFormat="1" ht="15.95" hidden="1">
      <c r="E6829" s="91" t="str">
        <f t="shared" si="236"/>
        <v/>
      </c>
      <c r="I6829"/>
      <c r="L6829" s="95"/>
      <c r="M6829" s="95"/>
      <c r="N6829" s="92" t="str">
        <f t="shared" si="235"/>
        <v/>
      </c>
      <c r="O6829" s="75"/>
      <c r="P6829" s="97"/>
      <c r="Q6829" s="97"/>
      <c r="R6829" s="98"/>
      <c r="S6829" s="98"/>
    </row>
    <row r="6830" spans="5:19" hidden="1">
      <c r="E6830" s="91" t="str">
        <f t="shared" si="236"/>
        <v/>
      </c>
      <c r="N6830" s="92" t="str">
        <f t="shared" si="235"/>
        <v/>
      </c>
      <c r="O6830" s="75"/>
    </row>
    <row r="6831" spans="5:19" hidden="1">
      <c r="E6831" s="91" t="str">
        <f t="shared" si="236"/>
        <v/>
      </c>
      <c r="N6831" s="92" t="str">
        <f t="shared" si="235"/>
        <v/>
      </c>
      <c r="O6831" s="75"/>
    </row>
    <row r="6832" spans="5:19" hidden="1">
      <c r="E6832" s="91" t="str">
        <f t="shared" si="236"/>
        <v/>
      </c>
      <c r="N6832" s="92" t="str">
        <f t="shared" si="235"/>
        <v/>
      </c>
      <c r="O6832" s="75"/>
    </row>
    <row r="6833" spans="5:15" hidden="1">
      <c r="E6833" s="91" t="str">
        <f t="shared" si="236"/>
        <v/>
      </c>
      <c r="N6833" s="92" t="str">
        <f t="shared" si="235"/>
        <v/>
      </c>
      <c r="O6833" s="75"/>
    </row>
    <row r="6834" spans="5:15" hidden="1">
      <c r="E6834" s="91" t="str">
        <f t="shared" si="236"/>
        <v/>
      </c>
      <c r="N6834" s="92" t="str">
        <f t="shared" si="235"/>
        <v/>
      </c>
      <c r="O6834" s="75"/>
    </row>
    <row r="6835" spans="5:15" hidden="1">
      <c r="E6835" s="91" t="str">
        <f t="shared" si="236"/>
        <v/>
      </c>
      <c r="N6835" s="92" t="str">
        <f t="shared" si="235"/>
        <v/>
      </c>
      <c r="O6835" s="75"/>
    </row>
    <row r="6836" spans="5:15" hidden="1">
      <c r="E6836" s="91" t="str">
        <f t="shared" si="236"/>
        <v/>
      </c>
      <c r="N6836" s="92" t="str">
        <f t="shared" si="235"/>
        <v/>
      </c>
      <c r="O6836" s="75"/>
    </row>
    <row r="6837" spans="5:15" hidden="1">
      <c r="E6837" s="91" t="str">
        <f t="shared" si="236"/>
        <v/>
      </c>
      <c r="N6837" s="92" t="str">
        <f t="shared" si="235"/>
        <v/>
      </c>
      <c r="O6837" s="75"/>
    </row>
    <row r="6838" spans="5:15" hidden="1">
      <c r="E6838" s="91" t="str">
        <f t="shared" si="236"/>
        <v/>
      </c>
      <c r="N6838" s="92" t="str">
        <f t="shared" si="235"/>
        <v/>
      </c>
      <c r="O6838" s="75"/>
    </row>
    <row r="6839" spans="5:15" hidden="1">
      <c r="E6839" s="91" t="str">
        <f t="shared" si="236"/>
        <v/>
      </c>
      <c r="N6839" s="92" t="str">
        <f t="shared" si="235"/>
        <v/>
      </c>
      <c r="O6839" s="75"/>
    </row>
    <row r="6840" spans="5:15" hidden="1">
      <c r="E6840" s="91" t="str">
        <f t="shared" si="236"/>
        <v/>
      </c>
      <c r="N6840" s="92" t="str">
        <f t="shared" si="235"/>
        <v/>
      </c>
      <c r="O6840" s="75"/>
    </row>
    <row r="6841" spans="5:15" hidden="1">
      <c r="E6841" s="91" t="str">
        <f t="shared" si="236"/>
        <v/>
      </c>
      <c r="N6841" s="92" t="str">
        <f t="shared" si="235"/>
        <v/>
      </c>
      <c r="O6841" s="75"/>
    </row>
    <row r="6842" spans="5:15" hidden="1">
      <c r="E6842" s="91" t="str">
        <f t="shared" si="236"/>
        <v/>
      </c>
      <c r="N6842" s="92" t="str">
        <f t="shared" si="235"/>
        <v/>
      </c>
      <c r="O6842" s="75"/>
    </row>
    <row r="6843" spans="5:15" hidden="1">
      <c r="E6843" s="91" t="str">
        <f t="shared" si="236"/>
        <v/>
      </c>
      <c r="N6843" s="92" t="str">
        <f t="shared" si="235"/>
        <v/>
      </c>
      <c r="O6843" s="75"/>
    </row>
    <row r="6844" spans="5:15" hidden="1">
      <c r="E6844" s="91" t="str">
        <f t="shared" si="236"/>
        <v/>
      </c>
      <c r="N6844" s="92" t="str">
        <f t="shared" si="235"/>
        <v/>
      </c>
      <c r="O6844" s="75"/>
    </row>
    <row r="6845" spans="5:15" hidden="1">
      <c r="E6845" s="91" t="str">
        <f t="shared" si="236"/>
        <v/>
      </c>
      <c r="N6845" s="92" t="str">
        <f t="shared" si="235"/>
        <v/>
      </c>
      <c r="O6845" s="75"/>
    </row>
    <row r="6846" spans="5:15" hidden="1">
      <c r="E6846" s="91" t="str">
        <f t="shared" si="236"/>
        <v/>
      </c>
      <c r="N6846" s="92" t="str">
        <f t="shared" si="235"/>
        <v/>
      </c>
      <c r="O6846" s="75"/>
    </row>
    <row r="6847" spans="5:15" hidden="1">
      <c r="E6847" s="91" t="str">
        <f t="shared" si="236"/>
        <v/>
      </c>
      <c r="N6847" s="92" t="str">
        <f t="shared" si="235"/>
        <v/>
      </c>
      <c r="O6847" s="75"/>
    </row>
    <row r="6848" spans="5:15" hidden="1">
      <c r="E6848" s="91" t="str">
        <f t="shared" si="236"/>
        <v/>
      </c>
      <c r="N6848" s="92" t="str">
        <f t="shared" si="235"/>
        <v/>
      </c>
      <c r="O6848" s="75"/>
    </row>
    <row r="6849" spans="5:15" hidden="1">
      <c r="E6849" s="91" t="str">
        <f t="shared" si="236"/>
        <v/>
      </c>
      <c r="N6849" s="92" t="str">
        <f t="shared" si="235"/>
        <v/>
      </c>
      <c r="O6849" s="75"/>
    </row>
    <row r="6850" spans="5:15" hidden="1">
      <c r="E6850" s="91" t="str">
        <f t="shared" si="236"/>
        <v/>
      </c>
      <c r="N6850" s="92" t="str">
        <f t="shared" si="235"/>
        <v/>
      </c>
      <c r="O6850" s="75"/>
    </row>
    <row r="6851" spans="5:15" hidden="1">
      <c r="E6851" s="91" t="str">
        <f t="shared" si="236"/>
        <v/>
      </c>
      <c r="N6851" s="92" t="str">
        <f t="shared" si="235"/>
        <v/>
      </c>
      <c r="O6851" s="75"/>
    </row>
    <row r="6852" spans="5:15" hidden="1">
      <c r="E6852" s="91" t="str">
        <f t="shared" si="236"/>
        <v/>
      </c>
      <c r="N6852" s="92" t="str">
        <f t="shared" si="235"/>
        <v/>
      </c>
      <c r="O6852" s="75"/>
    </row>
    <row r="6853" spans="5:15" hidden="1">
      <c r="E6853" s="91" t="str">
        <f t="shared" si="236"/>
        <v/>
      </c>
      <c r="N6853" s="92" t="str">
        <f t="shared" si="235"/>
        <v/>
      </c>
      <c r="O6853" s="75"/>
    </row>
    <row r="6854" spans="5:15" hidden="1">
      <c r="E6854" s="91" t="str">
        <f t="shared" si="236"/>
        <v/>
      </c>
      <c r="N6854" s="92" t="str">
        <f t="shared" ref="N6854:N6917" si="237">+E6854&amp;L6854&amp;M6854</f>
        <v/>
      </c>
      <c r="O6854" s="75"/>
    </row>
    <row r="6855" spans="5:15" hidden="1">
      <c r="E6855" s="91" t="str">
        <f t="shared" si="236"/>
        <v/>
      </c>
      <c r="N6855" s="92" t="str">
        <f t="shared" si="237"/>
        <v/>
      </c>
      <c r="O6855" s="75"/>
    </row>
    <row r="6856" spans="5:15" hidden="1">
      <c r="E6856" s="91" t="str">
        <f t="shared" si="236"/>
        <v/>
      </c>
      <c r="N6856" s="92" t="str">
        <f t="shared" si="237"/>
        <v/>
      </c>
      <c r="O6856" s="75"/>
    </row>
    <row r="6857" spans="5:15" hidden="1">
      <c r="E6857" s="91" t="str">
        <f t="shared" si="236"/>
        <v/>
      </c>
      <c r="N6857" s="92" t="str">
        <f t="shared" si="237"/>
        <v/>
      </c>
      <c r="O6857" s="75"/>
    </row>
    <row r="6858" spans="5:15" hidden="1">
      <c r="E6858" s="91" t="str">
        <f t="shared" si="236"/>
        <v/>
      </c>
      <c r="N6858" s="92" t="str">
        <f t="shared" si="237"/>
        <v/>
      </c>
      <c r="O6858" s="75"/>
    </row>
    <row r="6859" spans="5:15" hidden="1">
      <c r="E6859" s="91" t="str">
        <f t="shared" si="236"/>
        <v/>
      </c>
      <c r="N6859" s="92" t="str">
        <f t="shared" si="237"/>
        <v/>
      </c>
      <c r="O6859" s="75"/>
    </row>
    <row r="6860" spans="5:15" hidden="1">
      <c r="E6860" s="91" t="str">
        <f t="shared" si="236"/>
        <v/>
      </c>
      <c r="N6860" s="92" t="str">
        <f t="shared" si="237"/>
        <v/>
      </c>
      <c r="O6860" s="75"/>
    </row>
    <row r="6861" spans="5:15" hidden="1">
      <c r="E6861" s="91" t="str">
        <f t="shared" si="236"/>
        <v/>
      </c>
      <c r="N6861" s="92" t="str">
        <f t="shared" si="237"/>
        <v/>
      </c>
      <c r="O6861" s="75"/>
    </row>
    <row r="6862" spans="5:15" hidden="1">
      <c r="E6862" s="91" t="str">
        <f t="shared" si="236"/>
        <v/>
      </c>
      <c r="N6862" s="92" t="str">
        <f t="shared" si="237"/>
        <v/>
      </c>
      <c r="O6862" s="75"/>
    </row>
    <row r="6863" spans="5:15" hidden="1">
      <c r="E6863" s="91" t="str">
        <f t="shared" si="236"/>
        <v/>
      </c>
      <c r="N6863" s="92" t="str">
        <f t="shared" si="237"/>
        <v/>
      </c>
      <c r="O6863" s="75"/>
    </row>
    <row r="6864" spans="5:15" hidden="1">
      <c r="E6864" s="91" t="str">
        <f t="shared" si="236"/>
        <v/>
      </c>
      <c r="N6864" s="92" t="str">
        <f t="shared" si="237"/>
        <v/>
      </c>
      <c r="O6864" s="75"/>
    </row>
    <row r="6865" spans="5:15" hidden="1">
      <c r="E6865" s="91" t="str">
        <f t="shared" si="236"/>
        <v/>
      </c>
      <c r="N6865" s="92" t="str">
        <f t="shared" si="237"/>
        <v/>
      </c>
      <c r="O6865" s="75"/>
    </row>
    <row r="6866" spans="5:15" hidden="1">
      <c r="E6866" s="91" t="str">
        <f t="shared" si="236"/>
        <v/>
      </c>
      <c r="N6866" s="92" t="str">
        <f t="shared" si="237"/>
        <v/>
      </c>
      <c r="O6866" s="75"/>
    </row>
    <row r="6867" spans="5:15" hidden="1">
      <c r="E6867" s="91" t="str">
        <f t="shared" si="236"/>
        <v/>
      </c>
      <c r="N6867" s="92" t="str">
        <f t="shared" si="237"/>
        <v/>
      </c>
      <c r="O6867" s="75"/>
    </row>
    <row r="6868" spans="5:15" hidden="1">
      <c r="E6868" s="91" t="str">
        <f t="shared" ref="E6868:E6931" si="238">B6868&amp;C6868&amp;D6868</f>
        <v/>
      </c>
      <c r="N6868" s="92" t="str">
        <f t="shared" si="237"/>
        <v/>
      </c>
      <c r="O6868" s="75"/>
    </row>
    <row r="6869" spans="5:15" hidden="1">
      <c r="E6869" s="91" t="str">
        <f t="shared" si="238"/>
        <v/>
      </c>
      <c r="N6869" s="92" t="str">
        <f t="shared" si="237"/>
        <v/>
      </c>
      <c r="O6869" s="75"/>
    </row>
    <row r="6870" spans="5:15" hidden="1">
      <c r="E6870" s="91" t="str">
        <f t="shared" si="238"/>
        <v/>
      </c>
      <c r="N6870" s="92" t="str">
        <f t="shared" si="237"/>
        <v/>
      </c>
      <c r="O6870" s="75"/>
    </row>
    <row r="6871" spans="5:15" hidden="1">
      <c r="E6871" s="91" t="str">
        <f t="shared" si="238"/>
        <v/>
      </c>
      <c r="N6871" s="92" t="str">
        <f t="shared" si="237"/>
        <v/>
      </c>
      <c r="O6871" s="75"/>
    </row>
    <row r="6872" spans="5:15" hidden="1">
      <c r="E6872" s="91" t="str">
        <f t="shared" si="238"/>
        <v/>
      </c>
      <c r="N6872" s="92" t="str">
        <f t="shared" si="237"/>
        <v/>
      </c>
      <c r="O6872" s="75"/>
    </row>
    <row r="6873" spans="5:15" hidden="1">
      <c r="E6873" s="91" t="str">
        <f t="shared" si="238"/>
        <v/>
      </c>
      <c r="N6873" s="92" t="str">
        <f t="shared" si="237"/>
        <v/>
      </c>
      <c r="O6873" s="75"/>
    </row>
    <row r="6874" spans="5:15" hidden="1">
      <c r="E6874" s="91" t="str">
        <f t="shared" si="238"/>
        <v/>
      </c>
      <c r="N6874" s="92" t="str">
        <f t="shared" si="237"/>
        <v/>
      </c>
      <c r="O6874" s="75"/>
    </row>
    <row r="6875" spans="5:15" hidden="1">
      <c r="E6875" s="91" t="str">
        <f t="shared" si="238"/>
        <v/>
      </c>
      <c r="N6875" s="92" t="str">
        <f t="shared" si="237"/>
        <v/>
      </c>
      <c r="O6875" s="75"/>
    </row>
    <row r="6876" spans="5:15" hidden="1">
      <c r="E6876" s="91" t="str">
        <f t="shared" si="238"/>
        <v/>
      </c>
      <c r="N6876" s="92" t="str">
        <f t="shared" si="237"/>
        <v/>
      </c>
      <c r="O6876" s="75"/>
    </row>
    <row r="6877" spans="5:15" hidden="1">
      <c r="E6877" s="91" t="str">
        <f t="shared" si="238"/>
        <v/>
      </c>
      <c r="N6877" s="92" t="str">
        <f t="shared" si="237"/>
        <v/>
      </c>
      <c r="O6877" s="75"/>
    </row>
    <row r="6878" spans="5:15" hidden="1">
      <c r="E6878" s="91" t="str">
        <f t="shared" si="238"/>
        <v/>
      </c>
      <c r="N6878" s="92" t="str">
        <f t="shared" si="237"/>
        <v/>
      </c>
      <c r="O6878" s="75"/>
    </row>
    <row r="6879" spans="5:15" hidden="1">
      <c r="E6879" s="91" t="str">
        <f t="shared" si="238"/>
        <v/>
      </c>
      <c r="N6879" s="92" t="str">
        <f t="shared" si="237"/>
        <v/>
      </c>
      <c r="O6879" s="75"/>
    </row>
    <row r="6880" spans="5:15" hidden="1">
      <c r="E6880" s="91" t="str">
        <f t="shared" si="238"/>
        <v/>
      </c>
      <c r="N6880" s="92" t="str">
        <f t="shared" si="237"/>
        <v/>
      </c>
      <c r="O6880" s="75"/>
    </row>
    <row r="6881" spans="5:15" hidden="1">
      <c r="E6881" s="91" t="str">
        <f t="shared" si="238"/>
        <v/>
      </c>
      <c r="N6881" s="92" t="str">
        <f t="shared" si="237"/>
        <v/>
      </c>
      <c r="O6881" s="75"/>
    </row>
    <row r="6882" spans="5:15" hidden="1">
      <c r="E6882" s="91" t="str">
        <f t="shared" si="238"/>
        <v/>
      </c>
      <c r="N6882" s="92" t="str">
        <f t="shared" si="237"/>
        <v/>
      </c>
      <c r="O6882" s="75"/>
    </row>
    <row r="6883" spans="5:15" hidden="1">
      <c r="E6883" s="91" t="str">
        <f t="shared" si="238"/>
        <v/>
      </c>
      <c r="N6883" s="92" t="str">
        <f t="shared" si="237"/>
        <v/>
      </c>
      <c r="O6883" s="75"/>
    </row>
    <row r="6884" spans="5:15" hidden="1">
      <c r="E6884" s="91" t="str">
        <f t="shared" si="238"/>
        <v/>
      </c>
      <c r="N6884" s="92" t="str">
        <f t="shared" si="237"/>
        <v/>
      </c>
      <c r="O6884" s="75"/>
    </row>
    <row r="6885" spans="5:15" hidden="1">
      <c r="E6885" s="91" t="str">
        <f t="shared" si="238"/>
        <v/>
      </c>
      <c r="N6885" s="92" t="str">
        <f t="shared" si="237"/>
        <v/>
      </c>
      <c r="O6885" s="75"/>
    </row>
    <row r="6886" spans="5:15" hidden="1">
      <c r="E6886" s="91" t="str">
        <f t="shared" si="238"/>
        <v/>
      </c>
      <c r="N6886" s="92" t="str">
        <f t="shared" si="237"/>
        <v/>
      </c>
      <c r="O6886" s="75"/>
    </row>
    <row r="6887" spans="5:15" hidden="1">
      <c r="E6887" s="91" t="str">
        <f t="shared" si="238"/>
        <v/>
      </c>
      <c r="N6887" s="92" t="str">
        <f t="shared" si="237"/>
        <v/>
      </c>
      <c r="O6887" s="75"/>
    </row>
    <row r="6888" spans="5:15" hidden="1">
      <c r="E6888" s="91" t="str">
        <f t="shared" si="238"/>
        <v/>
      </c>
      <c r="N6888" s="92" t="str">
        <f t="shared" si="237"/>
        <v/>
      </c>
      <c r="O6888" s="75"/>
    </row>
    <row r="6889" spans="5:15" hidden="1">
      <c r="E6889" s="91" t="str">
        <f t="shared" si="238"/>
        <v/>
      </c>
      <c r="N6889" s="92" t="str">
        <f t="shared" si="237"/>
        <v/>
      </c>
      <c r="O6889" s="75"/>
    </row>
    <row r="6890" spans="5:15" hidden="1">
      <c r="E6890" s="91" t="str">
        <f t="shared" si="238"/>
        <v/>
      </c>
      <c r="N6890" s="92" t="str">
        <f t="shared" si="237"/>
        <v/>
      </c>
      <c r="O6890" s="75"/>
    </row>
    <row r="6891" spans="5:15" hidden="1">
      <c r="E6891" s="91" t="str">
        <f t="shared" si="238"/>
        <v/>
      </c>
      <c r="N6891" s="92" t="str">
        <f t="shared" si="237"/>
        <v/>
      </c>
      <c r="O6891" s="75"/>
    </row>
    <row r="6892" spans="5:15" hidden="1">
      <c r="E6892" s="91" t="str">
        <f t="shared" si="238"/>
        <v/>
      </c>
      <c r="N6892" s="92" t="str">
        <f t="shared" si="237"/>
        <v/>
      </c>
      <c r="O6892" s="75"/>
    </row>
    <row r="6893" spans="5:15" hidden="1">
      <c r="E6893" s="91" t="str">
        <f t="shared" si="238"/>
        <v/>
      </c>
      <c r="N6893" s="92" t="str">
        <f t="shared" si="237"/>
        <v/>
      </c>
      <c r="O6893" s="75"/>
    </row>
    <row r="6894" spans="5:15" hidden="1">
      <c r="E6894" s="91" t="str">
        <f t="shared" si="238"/>
        <v/>
      </c>
      <c r="N6894" s="92" t="str">
        <f t="shared" si="237"/>
        <v/>
      </c>
      <c r="O6894" s="75"/>
    </row>
    <row r="6895" spans="5:15" hidden="1">
      <c r="E6895" s="91" t="str">
        <f t="shared" si="238"/>
        <v/>
      </c>
      <c r="N6895" s="92" t="str">
        <f t="shared" si="237"/>
        <v/>
      </c>
      <c r="O6895" s="75"/>
    </row>
    <row r="6896" spans="5:15" hidden="1">
      <c r="E6896" s="91" t="str">
        <f t="shared" si="238"/>
        <v/>
      </c>
      <c r="N6896" s="92" t="str">
        <f t="shared" si="237"/>
        <v/>
      </c>
      <c r="O6896" s="75"/>
    </row>
    <row r="6897" spans="5:15" hidden="1">
      <c r="E6897" s="91" t="str">
        <f t="shared" si="238"/>
        <v/>
      </c>
      <c r="N6897" s="92" t="str">
        <f t="shared" si="237"/>
        <v/>
      </c>
      <c r="O6897" s="75"/>
    </row>
    <row r="6898" spans="5:15" hidden="1">
      <c r="E6898" s="91" t="str">
        <f t="shared" si="238"/>
        <v/>
      </c>
      <c r="N6898" s="92" t="str">
        <f t="shared" si="237"/>
        <v/>
      </c>
      <c r="O6898" s="75"/>
    </row>
    <row r="6899" spans="5:15" hidden="1">
      <c r="E6899" s="91" t="str">
        <f t="shared" si="238"/>
        <v/>
      </c>
      <c r="N6899" s="92" t="str">
        <f t="shared" si="237"/>
        <v/>
      </c>
      <c r="O6899" s="75"/>
    </row>
    <row r="6900" spans="5:15" hidden="1">
      <c r="E6900" s="91" t="str">
        <f t="shared" si="238"/>
        <v/>
      </c>
      <c r="N6900" s="92" t="str">
        <f t="shared" si="237"/>
        <v/>
      </c>
      <c r="O6900" s="75"/>
    </row>
    <row r="6901" spans="5:15" hidden="1">
      <c r="E6901" s="91" t="str">
        <f t="shared" si="238"/>
        <v/>
      </c>
      <c r="N6901" s="92" t="str">
        <f t="shared" si="237"/>
        <v/>
      </c>
      <c r="O6901" s="75"/>
    </row>
    <row r="6902" spans="5:15" hidden="1">
      <c r="E6902" s="91" t="str">
        <f t="shared" si="238"/>
        <v/>
      </c>
      <c r="N6902" s="92" t="str">
        <f t="shared" si="237"/>
        <v/>
      </c>
      <c r="O6902" s="75"/>
    </row>
    <row r="6903" spans="5:15" hidden="1">
      <c r="E6903" s="91" t="str">
        <f t="shared" si="238"/>
        <v/>
      </c>
      <c r="N6903" s="92" t="str">
        <f t="shared" si="237"/>
        <v/>
      </c>
      <c r="O6903" s="75"/>
    </row>
    <row r="6904" spans="5:15" hidden="1">
      <c r="E6904" s="91" t="str">
        <f t="shared" si="238"/>
        <v/>
      </c>
      <c r="N6904" s="92" t="str">
        <f t="shared" si="237"/>
        <v/>
      </c>
      <c r="O6904" s="75"/>
    </row>
    <row r="6905" spans="5:15" hidden="1">
      <c r="E6905" s="91" t="str">
        <f t="shared" si="238"/>
        <v/>
      </c>
      <c r="N6905" s="92" t="str">
        <f t="shared" si="237"/>
        <v/>
      </c>
      <c r="O6905" s="75"/>
    </row>
    <row r="6906" spans="5:15" hidden="1">
      <c r="E6906" s="91" t="str">
        <f t="shared" si="238"/>
        <v/>
      </c>
      <c r="N6906" s="92" t="str">
        <f t="shared" si="237"/>
        <v/>
      </c>
      <c r="O6906" s="75"/>
    </row>
    <row r="6907" spans="5:15" hidden="1">
      <c r="E6907" s="91" t="str">
        <f t="shared" si="238"/>
        <v/>
      </c>
      <c r="N6907" s="92" t="str">
        <f t="shared" si="237"/>
        <v/>
      </c>
      <c r="O6907" s="75"/>
    </row>
    <row r="6908" spans="5:15" hidden="1">
      <c r="E6908" s="91" t="str">
        <f t="shared" si="238"/>
        <v/>
      </c>
      <c r="N6908" s="92" t="str">
        <f t="shared" si="237"/>
        <v/>
      </c>
      <c r="O6908" s="75"/>
    </row>
    <row r="6909" spans="5:15" hidden="1">
      <c r="E6909" s="91" t="str">
        <f t="shared" si="238"/>
        <v/>
      </c>
      <c r="N6909" s="92" t="str">
        <f t="shared" si="237"/>
        <v/>
      </c>
      <c r="O6909" s="75"/>
    </row>
    <row r="6910" spans="5:15" hidden="1">
      <c r="E6910" s="91" t="str">
        <f t="shared" si="238"/>
        <v/>
      </c>
      <c r="N6910" s="92" t="str">
        <f t="shared" si="237"/>
        <v/>
      </c>
      <c r="O6910" s="75"/>
    </row>
    <row r="6911" spans="5:15" hidden="1">
      <c r="E6911" s="91" t="str">
        <f t="shared" si="238"/>
        <v/>
      </c>
      <c r="N6911" s="92" t="str">
        <f t="shared" si="237"/>
        <v/>
      </c>
      <c r="O6911" s="75"/>
    </row>
    <row r="6912" spans="5:15" hidden="1">
      <c r="E6912" s="91" t="str">
        <f t="shared" si="238"/>
        <v/>
      </c>
      <c r="N6912" s="92" t="str">
        <f t="shared" si="237"/>
        <v/>
      </c>
      <c r="O6912" s="75"/>
    </row>
    <row r="6913" spans="5:15" hidden="1">
      <c r="E6913" s="91" t="str">
        <f t="shared" si="238"/>
        <v/>
      </c>
      <c r="N6913" s="92" t="str">
        <f t="shared" si="237"/>
        <v/>
      </c>
      <c r="O6913" s="75"/>
    </row>
    <row r="6914" spans="5:15" hidden="1">
      <c r="E6914" s="91" t="str">
        <f t="shared" si="238"/>
        <v/>
      </c>
      <c r="N6914" s="92" t="str">
        <f t="shared" si="237"/>
        <v/>
      </c>
      <c r="O6914" s="75"/>
    </row>
    <row r="6915" spans="5:15" hidden="1">
      <c r="E6915" s="91" t="str">
        <f t="shared" si="238"/>
        <v/>
      </c>
      <c r="N6915" s="92" t="str">
        <f t="shared" si="237"/>
        <v/>
      </c>
      <c r="O6915" s="75"/>
    </row>
    <row r="6916" spans="5:15" hidden="1">
      <c r="E6916" s="91" t="str">
        <f t="shared" si="238"/>
        <v/>
      </c>
      <c r="N6916" s="92" t="str">
        <f t="shared" si="237"/>
        <v/>
      </c>
      <c r="O6916" s="75"/>
    </row>
    <row r="6917" spans="5:15" hidden="1">
      <c r="E6917" s="91" t="str">
        <f t="shared" si="238"/>
        <v/>
      </c>
      <c r="N6917" s="92" t="str">
        <f t="shared" si="237"/>
        <v/>
      </c>
      <c r="O6917" s="75"/>
    </row>
    <row r="6918" spans="5:15" hidden="1">
      <c r="E6918" s="91" t="str">
        <f t="shared" si="238"/>
        <v/>
      </c>
      <c r="N6918" s="92" t="str">
        <f t="shared" ref="N6918:N6981" si="239">+E6918&amp;L6918&amp;M6918</f>
        <v/>
      </c>
      <c r="O6918" s="75"/>
    </row>
    <row r="6919" spans="5:15" hidden="1">
      <c r="E6919" s="91" t="str">
        <f t="shared" si="238"/>
        <v/>
      </c>
      <c r="N6919" s="92" t="str">
        <f t="shared" si="239"/>
        <v/>
      </c>
      <c r="O6919" s="75"/>
    </row>
    <row r="6920" spans="5:15" hidden="1">
      <c r="E6920" s="91" t="str">
        <f t="shared" si="238"/>
        <v/>
      </c>
      <c r="N6920" s="92" t="str">
        <f t="shared" si="239"/>
        <v/>
      </c>
      <c r="O6920" s="75"/>
    </row>
    <row r="6921" spans="5:15" hidden="1">
      <c r="E6921" s="91" t="str">
        <f t="shared" si="238"/>
        <v/>
      </c>
      <c r="N6921" s="92" t="str">
        <f t="shared" si="239"/>
        <v/>
      </c>
      <c r="O6921" s="75"/>
    </row>
    <row r="6922" spans="5:15" hidden="1">
      <c r="E6922" s="91" t="str">
        <f t="shared" si="238"/>
        <v/>
      </c>
      <c r="N6922" s="92" t="str">
        <f t="shared" si="239"/>
        <v/>
      </c>
      <c r="O6922" s="75"/>
    </row>
    <row r="6923" spans="5:15" hidden="1">
      <c r="E6923" s="91" t="str">
        <f t="shared" si="238"/>
        <v/>
      </c>
      <c r="N6923" s="92" t="str">
        <f t="shared" si="239"/>
        <v/>
      </c>
      <c r="O6923" s="75"/>
    </row>
    <row r="6924" spans="5:15" hidden="1">
      <c r="E6924" s="91" t="str">
        <f t="shared" si="238"/>
        <v/>
      </c>
      <c r="N6924" s="92" t="str">
        <f t="shared" si="239"/>
        <v/>
      </c>
      <c r="O6924" s="75"/>
    </row>
    <row r="6925" spans="5:15" hidden="1">
      <c r="E6925" s="91" t="str">
        <f t="shared" si="238"/>
        <v/>
      </c>
      <c r="N6925" s="92" t="str">
        <f t="shared" si="239"/>
        <v/>
      </c>
      <c r="O6925" s="75"/>
    </row>
    <row r="6926" spans="5:15" hidden="1">
      <c r="E6926" s="91" t="str">
        <f t="shared" si="238"/>
        <v/>
      </c>
      <c r="N6926" s="92" t="str">
        <f t="shared" si="239"/>
        <v/>
      </c>
      <c r="O6926" s="75"/>
    </row>
    <row r="6927" spans="5:15" hidden="1">
      <c r="E6927" s="91" t="str">
        <f t="shared" si="238"/>
        <v/>
      </c>
      <c r="N6927" s="92" t="str">
        <f t="shared" si="239"/>
        <v/>
      </c>
      <c r="O6927" s="75"/>
    </row>
    <row r="6928" spans="5:15" hidden="1">
      <c r="E6928" s="91" t="str">
        <f t="shared" si="238"/>
        <v/>
      </c>
      <c r="N6928" s="92" t="str">
        <f t="shared" si="239"/>
        <v/>
      </c>
      <c r="O6928" s="75"/>
    </row>
    <row r="6929" spans="5:15" hidden="1">
      <c r="E6929" s="91" t="str">
        <f t="shared" si="238"/>
        <v/>
      </c>
      <c r="N6929" s="92" t="str">
        <f t="shared" si="239"/>
        <v/>
      </c>
      <c r="O6929" s="75"/>
    </row>
    <row r="6930" spans="5:15" hidden="1">
      <c r="E6930" s="91" t="str">
        <f t="shared" si="238"/>
        <v/>
      </c>
      <c r="N6930" s="92" t="str">
        <f t="shared" si="239"/>
        <v/>
      </c>
      <c r="O6930" s="75"/>
    </row>
    <row r="6931" spans="5:15" hidden="1">
      <c r="E6931" s="91" t="str">
        <f t="shared" si="238"/>
        <v/>
      </c>
      <c r="N6931" s="92" t="str">
        <f t="shared" si="239"/>
        <v/>
      </c>
      <c r="O6931" s="75"/>
    </row>
    <row r="6932" spans="5:15" hidden="1">
      <c r="E6932" s="91" t="str">
        <f t="shared" ref="E6932:E6995" si="240">B6932&amp;C6932&amp;D6932</f>
        <v/>
      </c>
      <c r="N6932" s="92" t="str">
        <f t="shared" si="239"/>
        <v/>
      </c>
      <c r="O6932" s="75"/>
    </row>
    <row r="6933" spans="5:15" hidden="1">
      <c r="E6933" s="91" t="str">
        <f t="shared" si="240"/>
        <v/>
      </c>
      <c r="N6933" s="92" t="str">
        <f t="shared" si="239"/>
        <v/>
      </c>
      <c r="O6933" s="75"/>
    </row>
    <row r="6934" spans="5:15" hidden="1">
      <c r="E6934" s="91" t="str">
        <f t="shared" si="240"/>
        <v/>
      </c>
      <c r="N6934" s="92" t="str">
        <f t="shared" si="239"/>
        <v/>
      </c>
      <c r="O6934" s="75"/>
    </row>
    <row r="6935" spans="5:15" hidden="1">
      <c r="E6935" s="91" t="str">
        <f t="shared" si="240"/>
        <v/>
      </c>
      <c r="N6935" s="92" t="str">
        <f t="shared" si="239"/>
        <v/>
      </c>
      <c r="O6935" s="75"/>
    </row>
    <row r="6936" spans="5:15" hidden="1">
      <c r="E6936" s="91" t="str">
        <f t="shared" si="240"/>
        <v/>
      </c>
      <c r="N6936" s="92" t="str">
        <f t="shared" si="239"/>
        <v/>
      </c>
      <c r="O6936" s="75"/>
    </row>
    <row r="6937" spans="5:15" hidden="1">
      <c r="E6937" s="91" t="str">
        <f t="shared" si="240"/>
        <v/>
      </c>
      <c r="N6937" s="92" t="str">
        <f t="shared" si="239"/>
        <v/>
      </c>
      <c r="O6937" s="75"/>
    </row>
    <row r="6938" spans="5:15" hidden="1">
      <c r="E6938" s="91" t="str">
        <f t="shared" si="240"/>
        <v/>
      </c>
      <c r="N6938" s="92" t="str">
        <f t="shared" si="239"/>
        <v/>
      </c>
      <c r="O6938" s="75"/>
    </row>
    <row r="6939" spans="5:15" hidden="1">
      <c r="E6939" s="91" t="str">
        <f t="shared" si="240"/>
        <v/>
      </c>
      <c r="N6939" s="92" t="str">
        <f t="shared" si="239"/>
        <v/>
      </c>
      <c r="O6939" s="75"/>
    </row>
    <row r="6940" spans="5:15" hidden="1">
      <c r="E6940" s="91" t="str">
        <f t="shared" si="240"/>
        <v/>
      </c>
      <c r="N6940" s="92" t="str">
        <f t="shared" si="239"/>
        <v/>
      </c>
      <c r="O6940" s="75"/>
    </row>
    <row r="6941" spans="5:15" hidden="1">
      <c r="E6941" s="91" t="str">
        <f t="shared" si="240"/>
        <v/>
      </c>
      <c r="N6941" s="92" t="str">
        <f t="shared" si="239"/>
        <v/>
      </c>
      <c r="O6941" s="75"/>
    </row>
    <row r="6942" spans="5:15" hidden="1">
      <c r="E6942" s="91" t="str">
        <f t="shared" si="240"/>
        <v/>
      </c>
      <c r="N6942" s="92" t="str">
        <f t="shared" si="239"/>
        <v/>
      </c>
      <c r="O6942" s="75"/>
    </row>
    <row r="6943" spans="5:15" hidden="1">
      <c r="E6943" s="91" t="str">
        <f t="shared" si="240"/>
        <v/>
      </c>
      <c r="N6943" s="92" t="str">
        <f t="shared" si="239"/>
        <v/>
      </c>
      <c r="O6943" s="75"/>
    </row>
    <row r="6944" spans="5:15" hidden="1">
      <c r="E6944" s="91" t="str">
        <f t="shared" si="240"/>
        <v/>
      </c>
      <c r="N6944" s="92" t="str">
        <f t="shared" si="239"/>
        <v/>
      </c>
      <c r="O6944" s="75"/>
    </row>
    <row r="6945" spans="5:15" hidden="1">
      <c r="E6945" s="91" t="str">
        <f t="shared" si="240"/>
        <v/>
      </c>
      <c r="N6945" s="92" t="str">
        <f t="shared" si="239"/>
        <v/>
      </c>
      <c r="O6945" s="75"/>
    </row>
    <row r="6946" spans="5:15" hidden="1">
      <c r="E6946" s="91" t="str">
        <f t="shared" si="240"/>
        <v/>
      </c>
      <c r="N6946" s="92" t="str">
        <f t="shared" si="239"/>
        <v/>
      </c>
      <c r="O6946" s="75"/>
    </row>
    <row r="6947" spans="5:15" hidden="1">
      <c r="E6947" s="91" t="str">
        <f t="shared" si="240"/>
        <v/>
      </c>
      <c r="N6947" s="92" t="str">
        <f t="shared" si="239"/>
        <v/>
      </c>
      <c r="O6947" s="75"/>
    </row>
    <row r="6948" spans="5:15" hidden="1">
      <c r="E6948" s="91" t="str">
        <f t="shared" si="240"/>
        <v/>
      </c>
      <c r="N6948" s="92" t="str">
        <f t="shared" si="239"/>
        <v/>
      </c>
      <c r="O6948" s="75"/>
    </row>
    <row r="6949" spans="5:15" hidden="1">
      <c r="E6949" s="91" t="str">
        <f t="shared" si="240"/>
        <v/>
      </c>
      <c r="N6949" s="92" t="str">
        <f t="shared" si="239"/>
        <v/>
      </c>
      <c r="O6949" s="75"/>
    </row>
    <row r="6950" spans="5:15" hidden="1">
      <c r="E6950" s="91" t="str">
        <f t="shared" si="240"/>
        <v/>
      </c>
      <c r="N6950" s="92" t="str">
        <f t="shared" si="239"/>
        <v/>
      </c>
      <c r="O6950" s="75"/>
    </row>
    <row r="6951" spans="5:15" hidden="1">
      <c r="E6951" s="91" t="str">
        <f t="shared" si="240"/>
        <v/>
      </c>
      <c r="N6951" s="92" t="str">
        <f t="shared" si="239"/>
        <v/>
      </c>
      <c r="O6951" s="75"/>
    </row>
    <row r="6952" spans="5:15" hidden="1">
      <c r="E6952" s="91" t="str">
        <f t="shared" si="240"/>
        <v/>
      </c>
      <c r="N6952" s="92" t="str">
        <f t="shared" si="239"/>
        <v/>
      </c>
      <c r="O6952" s="75"/>
    </row>
    <row r="6953" spans="5:15" hidden="1">
      <c r="E6953" s="91" t="str">
        <f t="shared" si="240"/>
        <v/>
      </c>
      <c r="N6953" s="92" t="str">
        <f t="shared" si="239"/>
        <v/>
      </c>
      <c r="O6953" s="75"/>
    </row>
    <row r="6954" spans="5:15" hidden="1">
      <c r="E6954" s="91" t="str">
        <f t="shared" si="240"/>
        <v/>
      </c>
      <c r="N6954" s="92" t="str">
        <f t="shared" si="239"/>
        <v/>
      </c>
      <c r="O6954" s="75"/>
    </row>
    <row r="6955" spans="5:15" hidden="1">
      <c r="E6955" s="91" t="str">
        <f t="shared" si="240"/>
        <v/>
      </c>
      <c r="N6955" s="92" t="str">
        <f t="shared" si="239"/>
        <v/>
      </c>
      <c r="O6955" s="75"/>
    </row>
    <row r="6956" spans="5:15" hidden="1">
      <c r="E6956" s="91" t="str">
        <f t="shared" si="240"/>
        <v/>
      </c>
      <c r="N6956" s="92" t="str">
        <f t="shared" si="239"/>
        <v/>
      </c>
      <c r="O6956" s="75"/>
    </row>
    <row r="6957" spans="5:15" hidden="1">
      <c r="E6957" s="91" t="str">
        <f t="shared" si="240"/>
        <v/>
      </c>
      <c r="N6957" s="92" t="str">
        <f t="shared" si="239"/>
        <v/>
      </c>
      <c r="O6957" s="75"/>
    </row>
    <row r="6958" spans="5:15" hidden="1">
      <c r="E6958" s="91" t="str">
        <f t="shared" si="240"/>
        <v/>
      </c>
      <c r="N6958" s="92" t="str">
        <f t="shared" si="239"/>
        <v/>
      </c>
      <c r="O6958" s="75"/>
    </row>
    <row r="6959" spans="5:15" hidden="1">
      <c r="E6959" s="91" t="str">
        <f t="shared" si="240"/>
        <v/>
      </c>
      <c r="N6959" s="92" t="str">
        <f t="shared" si="239"/>
        <v/>
      </c>
      <c r="O6959" s="75"/>
    </row>
    <row r="6960" spans="5:15" hidden="1">
      <c r="E6960" s="91" t="str">
        <f t="shared" si="240"/>
        <v/>
      </c>
      <c r="N6960" s="92" t="str">
        <f t="shared" si="239"/>
        <v/>
      </c>
      <c r="O6960" s="75"/>
    </row>
    <row r="6961" spans="5:15" hidden="1">
      <c r="E6961" s="91" t="str">
        <f t="shared" si="240"/>
        <v/>
      </c>
      <c r="N6961" s="92" t="str">
        <f t="shared" si="239"/>
        <v/>
      </c>
      <c r="O6961" s="75"/>
    </row>
    <row r="6962" spans="5:15" hidden="1">
      <c r="E6962" s="91" t="str">
        <f t="shared" si="240"/>
        <v/>
      </c>
      <c r="N6962" s="92" t="str">
        <f t="shared" si="239"/>
        <v/>
      </c>
      <c r="O6962" s="75"/>
    </row>
    <row r="6963" spans="5:15" hidden="1">
      <c r="E6963" s="91" t="str">
        <f t="shared" si="240"/>
        <v/>
      </c>
      <c r="N6963" s="92" t="str">
        <f t="shared" si="239"/>
        <v/>
      </c>
      <c r="O6963" s="75"/>
    </row>
    <row r="6964" spans="5:15" hidden="1">
      <c r="E6964" s="91" t="str">
        <f t="shared" si="240"/>
        <v/>
      </c>
      <c r="N6964" s="92" t="str">
        <f t="shared" si="239"/>
        <v/>
      </c>
      <c r="O6964" s="75"/>
    </row>
    <row r="6965" spans="5:15" hidden="1">
      <c r="E6965" s="91" t="str">
        <f t="shared" si="240"/>
        <v/>
      </c>
      <c r="N6965" s="92" t="str">
        <f t="shared" si="239"/>
        <v/>
      </c>
      <c r="O6965" s="75"/>
    </row>
    <row r="6966" spans="5:15" hidden="1">
      <c r="E6966" s="91" t="str">
        <f t="shared" si="240"/>
        <v/>
      </c>
      <c r="N6966" s="92" t="str">
        <f t="shared" si="239"/>
        <v/>
      </c>
      <c r="O6966" s="75"/>
    </row>
    <row r="6967" spans="5:15" hidden="1">
      <c r="E6967" s="91" t="str">
        <f t="shared" si="240"/>
        <v/>
      </c>
      <c r="N6967" s="92" t="str">
        <f t="shared" si="239"/>
        <v/>
      </c>
      <c r="O6967" s="75"/>
    </row>
    <row r="6968" spans="5:15" hidden="1">
      <c r="E6968" s="91" t="str">
        <f t="shared" si="240"/>
        <v/>
      </c>
      <c r="N6968" s="92" t="str">
        <f t="shared" si="239"/>
        <v/>
      </c>
      <c r="O6968" s="75"/>
    </row>
    <row r="6969" spans="5:15" hidden="1">
      <c r="E6969" s="91" t="str">
        <f t="shared" si="240"/>
        <v/>
      </c>
      <c r="N6969" s="92" t="str">
        <f t="shared" si="239"/>
        <v/>
      </c>
      <c r="O6969" s="75"/>
    </row>
    <row r="6970" spans="5:15" hidden="1">
      <c r="E6970" s="91" t="str">
        <f t="shared" si="240"/>
        <v/>
      </c>
      <c r="N6970" s="92" t="str">
        <f t="shared" si="239"/>
        <v/>
      </c>
      <c r="O6970" s="75"/>
    </row>
    <row r="6971" spans="5:15" hidden="1">
      <c r="E6971" s="91" t="str">
        <f t="shared" si="240"/>
        <v/>
      </c>
      <c r="N6971" s="92" t="str">
        <f t="shared" si="239"/>
        <v/>
      </c>
      <c r="O6971" s="75"/>
    </row>
    <row r="6972" spans="5:15" hidden="1">
      <c r="E6972" s="91" t="str">
        <f t="shared" si="240"/>
        <v/>
      </c>
      <c r="N6972" s="92" t="str">
        <f t="shared" si="239"/>
        <v/>
      </c>
      <c r="O6972" s="75"/>
    </row>
    <row r="6973" spans="5:15" hidden="1">
      <c r="E6973" s="91" t="str">
        <f t="shared" si="240"/>
        <v/>
      </c>
      <c r="N6973" s="92" t="str">
        <f t="shared" si="239"/>
        <v/>
      </c>
      <c r="O6973" s="75"/>
    </row>
    <row r="6974" spans="5:15" hidden="1">
      <c r="E6974" s="91" t="str">
        <f t="shared" si="240"/>
        <v/>
      </c>
      <c r="N6974" s="92" t="str">
        <f t="shared" si="239"/>
        <v/>
      </c>
      <c r="O6974" s="75"/>
    </row>
    <row r="6975" spans="5:15" hidden="1">
      <c r="E6975" s="91" t="str">
        <f t="shared" si="240"/>
        <v/>
      </c>
      <c r="N6975" s="92" t="str">
        <f t="shared" si="239"/>
        <v/>
      </c>
      <c r="O6975" s="75"/>
    </row>
    <row r="6976" spans="5:15" hidden="1">
      <c r="E6976" s="91" t="str">
        <f t="shared" si="240"/>
        <v/>
      </c>
      <c r="N6976" s="92" t="str">
        <f t="shared" si="239"/>
        <v/>
      </c>
      <c r="O6976" s="75"/>
    </row>
    <row r="6977" spans="5:15" hidden="1">
      <c r="E6977" s="91" t="str">
        <f t="shared" si="240"/>
        <v/>
      </c>
      <c r="N6977" s="92" t="str">
        <f t="shared" si="239"/>
        <v/>
      </c>
      <c r="O6977" s="75"/>
    </row>
    <row r="6978" spans="5:15" hidden="1">
      <c r="E6978" s="91" t="str">
        <f t="shared" si="240"/>
        <v/>
      </c>
      <c r="N6978" s="92" t="str">
        <f t="shared" si="239"/>
        <v/>
      </c>
      <c r="O6978" s="75"/>
    </row>
    <row r="6979" spans="5:15" hidden="1">
      <c r="E6979" s="91" t="str">
        <f t="shared" si="240"/>
        <v/>
      </c>
      <c r="N6979" s="92" t="str">
        <f t="shared" si="239"/>
        <v/>
      </c>
      <c r="O6979" s="75"/>
    </row>
    <row r="6980" spans="5:15" hidden="1">
      <c r="E6980" s="91" t="str">
        <f t="shared" si="240"/>
        <v/>
      </c>
      <c r="N6980" s="92" t="str">
        <f t="shared" si="239"/>
        <v/>
      </c>
      <c r="O6980" s="75"/>
    </row>
    <row r="6981" spans="5:15" hidden="1">
      <c r="E6981" s="91" t="str">
        <f t="shared" si="240"/>
        <v/>
      </c>
      <c r="N6981" s="92" t="str">
        <f t="shared" si="239"/>
        <v/>
      </c>
      <c r="O6981" s="75"/>
    </row>
    <row r="6982" spans="5:15" hidden="1">
      <c r="E6982" s="91" t="str">
        <f t="shared" si="240"/>
        <v/>
      </c>
      <c r="N6982" s="92" t="str">
        <f t="shared" ref="N6982:N7045" si="241">+E6982&amp;L6982&amp;M6982</f>
        <v/>
      </c>
      <c r="O6982" s="75"/>
    </row>
    <row r="6983" spans="5:15" hidden="1">
      <c r="E6983" s="91" t="str">
        <f t="shared" si="240"/>
        <v/>
      </c>
      <c r="N6983" s="92" t="str">
        <f t="shared" si="241"/>
        <v/>
      </c>
      <c r="O6983" s="75"/>
    </row>
    <row r="6984" spans="5:15" hidden="1">
      <c r="E6984" s="91" t="str">
        <f t="shared" si="240"/>
        <v/>
      </c>
      <c r="N6984" s="92" t="str">
        <f t="shared" si="241"/>
        <v/>
      </c>
      <c r="O6984" s="75"/>
    </row>
    <row r="6985" spans="5:15" hidden="1">
      <c r="E6985" s="91" t="str">
        <f t="shared" si="240"/>
        <v/>
      </c>
      <c r="N6985" s="92" t="str">
        <f t="shared" si="241"/>
        <v/>
      </c>
      <c r="O6985" s="75"/>
    </row>
    <row r="6986" spans="5:15" hidden="1">
      <c r="E6986" s="91" t="str">
        <f t="shared" si="240"/>
        <v/>
      </c>
      <c r="N6986" s="92" t="str">
        <f t="shared" si="241"/>
        <v/>
      </c>
      <c r="O6986" s="75"/>
    </row>
    <row r="6987" spans="5:15" hidden="1">
      <c r="E6987" s="91" t="str">
        <f t="shared" si="240"/>
        <v/>
      </c>
      <c r="N6987" s="92" t="str">
        <f t="shared" si="241"/>
        <v/>
      </c>
      <c r="O6987" s="75"/>
    </row>
    <row r="6988" spans="5:15" hidden="1">
      <c r="E6988" s="91" t="str">
        <f t="shared" si="240"/>
        <v/>
      </c>
      <c r="N6988" s="92" t="str">
        <f t="shared" si="241"/>
        <v/>
      </c>
      <c r="O6988" s="75"/>
    </row>
    <row r="6989" spans="5:15" hidden="1">
      <c r="E6989" s="91" t="str">
        <f t="shared" si="240"/>
        <v/>
      </c>
      <c r="N6989" s="92" t="str">
        <f t="shared" si="241"/>
        <v/>
      </c>
      <c r="O6989" s="75"/>
    </row>
    <row r="6990" spans="5:15" hidden="1">
      <c r="E6990" s="91" t="str">
        <f t="shared" si="240"/>
        <v/>
      </c>
      <c r="N6990" s="92" t="str">
        <f t="shared" si="241"/>
        <v/>
      </c>
      <c r="O6990" s="75"/>
    </row>
    <row r="6991" spans="5:15" hidden="1">
      <c r="E6991" s="91" t="str">
        <f t="shared" si="240"/>
        <v/>
      </c>
      <c r="N6991" s="92" t="str">
        <f t="shared" si="241"/>
        <v/>
      </c>
      <c r="O6991" s="75"/>
    </row>
    <row r="6992" spans="5:15" hidden="1">
      <c r="E6992" s="91" t="str">
        <f t="shared" si="240"/>
        <v/>
      </c>
      <c r="N6992" s="92" t="str">
        <f t="shared" si="241"/>
        <v/>
      </c>
      <c r="O6992" s="75"/>
    </row>
    <row r="6993" spans="5:15" hidden="1">
      <c r="E6993" s="91" t="str">
        <f t="shared" si="240"/>
        <v/>
      </c>
      <c r="N6993" s="92" t="str">
        <f t="shared" si="241"/>
        <v/>
      </c>
      <c r="O6993" s="75"/>
    </row>
    <row r="6994" spans="5:15" hidden="1">
      <c r="E6994" s="91" t="str">
        <f t="shared" si="240"/>
        <v/>
      </c>
      <c r="N6994" s="92" t="str">
        <f t="shared" si="241"/>
        <v/>
      </c>
      <c r="O6994" s="75"/>
    </row>
    <row r="6995" spans="5:15" hidden="1">
      <c r="E6995" s="91" t="str">
        <f t="shared" si="240"/>
        <v/>
      </c>
      <c r="N6995" s="92" t="str">
        <f t="shared" si="241"/>
        <v/>
      </c>
      <c r="O6995" s="75"/>
    </row>
    <row r="6996" spans="5:15" hidden="1">
      <c r="E6996" s="91" t="str">
        <f t="shared" ref="E6996:E7059" si="242">B6996&amp;C6996&amp;D6996</f>
        <v/>
      </c>
      <c r="N6996" s="92" t="str">
        <f t="shared" si="241"/>
        <v/>
      </c>
      <c r="O6996" s="75"/>
    </row>
    <row r="6997" spans="5:15" hidden="1">
      <c r="E6997" s="91" t="str">
        <f t="shared" si="242"/>
        <v/>
      </c>
      <c r="N6997" s="92" t="str">
        <f t="shared" si="241"/>
        <v/>
      </c>
      <c r="O6997" s="75"/>
    </row>
    <row r="6998" spans="5:15" hidden="1">
      <c r="E6998" s="91" t="str">
        <f t="shared" si="242"/>
        <v/>
      </c>
      <c r="N6998" s="92" t="str">
        <f t="shared" si="241"/>
        <v/>
      </c>
      <c r="O6998" s="75"/>
    </row>
    <row r="6999" spans="5:15" hidden="1">
      <c r="E6999" s="91" t="str">
        <f t="shared" si="242"/>
        <v/>
      </c>
      <c r="N6999" s="92" t="str">
        <f t="shared" si="241"/>
        <v/>
      </c>
      <c r="O6999" s="75"/>
    </row>
    <row r="7000" spans="5:15" hidden="1">
      <c r="E7000" s="91" t="str">
        <f t="shared" si="242"/>
        <v/>
      </c>
      <c r="N7000" s="92" t="str">
        <f t="shared" si="241"/>
        <v/>
      </c>
      <c r="O7000" s="75"/>
    </row>
    <row r="7001" spans="5:15" hidden="1">
      <c r="E7001" s="91" t="str">
        <f t="shared" si="242"/>
        <v/>
      </c>
      <c r="N7001" s="92" t="str">
        <f t="shared" si="241"/>
        <v/>
      </c>
      <c r="O7001" s="75"/>
    </row>
    <row r="7002" spans="5:15" hidden="1">
      <c r="E7002" s="91" t="str">
        <f t="shared" si="242"/>
        <v/>
      </c>
      <c r="N7002" s="92" t="str">
        <f t="shared" si="241"/>
        <v/>
      </c>
      <c r="O7002" s="75"/>
    </row>
    <row r="7003" spans="5:15" hidden="1">
      <c r="E7003" s="91" t="str">
        <f t="shared" si="242"/>
        <v/>
      </c>
      <c r="N7003" s="92" t="str">
        <f t="shared" si="241"/>
        <v/>
      </c>
      <c r="O7003" s="75"/>
    </row>
    <row r="7004" spans="5:15" hidden="1">
      <c r="E7004" s="91" t="str">
        <f t="shared" si="242"/>
        <v/>
      </c>
      <c r="N7004" s="92" t="str">
        <f t="shared" si="241"/>
        <v/>
      </c>
      <c r="O7004" s="75"/>
    </row>
    <row r="7005" spans="5:15" hidden="1">
      <c r="E7005" s="91" t="str">
        <f t="shared" si="242"/>
        <v/>
      </c>
      <c r="N7005" s="92" t="str">
        <f t="shared" si="241"/>
        <v/>
      </c>
      <c r="O7005" s="75"/>
    </row>
    <row r="7006" spans="5:15" hidden="1">
      <c r="E7006" s="91" t="str">
        <f t="shared" si="242"/>
        <v/>
      </c>
      <c r="N7006" s="92" t="str">
        <f t="shared" si="241"/>
        <v/>
      </c>
      <c r="O7006" s="75"/>
    </row>
    <row r="7007" spans="5:15" hidden="1">
      <c r="E7007" s="91" t="str">
        <f t="shared" si="242"/>
        <v/>
      </c>
      <c r="N7007" s="92" t="str">
        <f t="shared" si="241"/>
        <v/>
      </c>
      <c r="O7007" s="75"/>
    </row>
    <row r="7008" spans="5:15" hidden="1">
      <c r="E7008" s="91" t="str">
        <f t="shared" si="242"/>
        <v/>
      </c>
      <c r="N7008" s="92" t="str">
        <f t="shared" si="241"/>
        <v/>
      </c>
      <c r="O7008" s="75"/>
    </row>
    <row r="7009" spans="5:15" hidden="1">
      <c r="E7009" s="91" t="str">
        <f t="shared" si="242"/>
        <v/>
      </c>
      <c r="N7009" s="92" t="str">
        <f t="shared" si="241"/>
        <v/>
      </c>
      <c r="O7009" s="75"/>
    </row>
    <row r="7010" spans="5:15" hidden="1">
      <c r="E7010" s="91" t="str">
        <f t="shared" si="242"/>
        <v/>
      </c>
      <c r="N7010" s="92" t="str">
        <f t="shared" si="241"/>
        <v/>
      </c>
      <c r="O7010" s="75"/>
    </row>
    <row r="7011" spans="5:15" hidden="1">
      <c r="E7011" s="91" t="str">
        <f t="shared" si="242"/>
        <v/>
      </c>
      <c r="N7011" s="92" t="str">
        <f t="shared" si="241"/>
        <v/>
      </c>
      <c r="O7011" s="75"/>
    </row>
    <row r="7012" spans="5:15" hidden="1">
      <c r="E7012" s="91" t="str">
        <f t="shared" si="242"/>
        <v/>
      </c>
      <c r="N7012" s="92" t="str">
        <f t="shared" si="241"/>
        <v/>
      </c>
      <c r="O7012" s="75"/>
    </row>
    <row r="7013" spans="5:15" hidden="1">
      <c r="E7013" s="91" t="str">
        <f t="shared" si="242"/>
        <v/>
      </c>
      <c r="N7013" s="92" t="str">
        <f t="shared" si="241"/>
        <v/>
      </c>
      <c r="O7013" s="75"/>
    </row>
    <row r="7014" spans="5:15" hidden="1">
      <c r="E7014" s="91" t="str">
        <f t="shared" si="242"/>
        <v/>
      </c>
      <c r="N7014" s="92" t="str">
        <f t="shared" si="241"/>
        <v/>
      </c>
      <c r="O7014" s="75"/>
    </row>
    <row r="7015" spans="5:15" hidden="1">
      <c r="E7015" s="91" t="str">
        <f t="shared" si="242"/>
        <v/>
      </c>
      <c r="N7015" s="92" t="str">
        <f t="shared" si="241"/>
        <v/>
      </c>
      <c r="O7015" s="75"/>
    </row>
    <row r="7016" spans="5:15" hidden="1">
      <c r="E7016" s="91" t="str">
        <f t="shared" si="242"/>
        <v/>
      </c>
      <c r="N7016" s="92" t="str">
        <f t="shared" si="241"/>
        <v/>
      </c>
      <c r="O7016" s="75"/>
    </row>
    <row r="7017" spans="5:15" hidden="1">
      <c r="E7017" s="91" t="str">
        <f t="shared" si="242"/>
        <v/>
      </c>
      <c r="N7017" s="92" t="str">
        <f t="shared" si="241"/>
        <v/>
      </c>
      <c r="O7017" s="75"/>
    </row>
    <row r="7018" spans="5:15" hidden="1">
      <c r="E7018" s="91" t="str">
        <f t="shared" si="242"/>
        <v/>
      </c>
      <c r="N7018" s="92" t="str">
        <f t="shared" si="241"/>
        <v/>
      </c>
      <c r="O7018" s="75"/>
    </row>
    <row r="7019" spans="5:15" hidden="1">
      <c r="E7019" s="91" t="str">
        <f t="shared" si="242"/>
        <v/>
      </c>
      <c r="N7019" s="92" t="str">
        <f t="shared" si="241"/>
        <v/>
      </c>
      <c r="O7019" s="75"/>
    </row>
    <row r="7020" spans="5:15" hidden="1">
      <c r="E7020" s="91" t="str">
        <f t="shared" si="242"/>
        <v/>
      </c>
      <c r="N7020" s="92" t="str">
        <f t="shared" si="241"/>
        <v/>
      </c>
      <c r="O7020" s="75"/>
    </row>
    <row r="7021" spans="5:15" hidden="1">
      <c r="E7021" s="91" t="str">
        <f t="shared" si="242"/>
        <v/>
      </c>
      <c r="N7021" s="92" t="str">
        <f t="shared" si="241"/>
        <v/>
      </c>
      <c r="O7021" s="75"/>
    </row>
    <row r="7022" spans="5:15" hidden="1">
      <c r="E7022" s="91" t="str">
        <f t="shared" si="242"/>
        <v/>
      </c>
      <c r="N7022" s="92" t="str">
        <f t="shared" si="241"/>
        <v/>
      </c>
      <c r="O7022" s="75"/>
    </row>
    <row r="7023" spans="5:15" hidden="1">
      <c r="E7023" s="91" t="str">
        <f t="shared" si="242"/>
        <v/>
      </c>
      <c r="N7023" s="92" t="str">
        <f t="shared" si="241"/>
        <v/>
      </c>
      <c r="O7023" s="75"/>
    </row>
    <row r="7024" spans="5:15" hidden="1">
      <c r="E7024" s="91" t="str">
        <f t="shared" si="242"/>
        <v/>
      </c>
      <c r="N7024" s="92" t="str">
        <f t="shared" si="241"/>
        <v/>
      </c>
      <c r="O7024" s="75"/>
    </row>
    <row r="7025" spans="5:15" hidden="1">
      <c r="E7025" s="91" t="str">
        <f t="shared" si="242"/>
        <v/>
      </c>
      <c r="N7025" s="92" t="str">
        <f t="shared" si="241"/>
        <v/>
      </c>
      <c r="O7025" s="75"/>
    </row>
    <row r="7026" spans="5:15" hidden="1">
      <c r="E7026" s="91" t="str">
        <f t="shared" si="242"/>
        <v/>
      </c>
      <c r="N7026" s="92" t="str">
        <f t="shared" si="241"/>
        <v/>
      </c>
      <c r="O7026" s="75"/>
    </row>
    <row r="7027" spans="5:15" hidden="1">
      <c r="E7027" s="91" t="str">
        <f t="shared" si="242"/>
        <v/>
      </c>
      <c r="N7027" s="92" t="str">
        <f t="shared" si="241"/>
        <v/>
      </c>
      <c r="O7027" s="75"/>
    </row>
    <row r="7028" spans="5:15" hidden="1">
      <c r="E7028" s="91" t="str">
        <f t="shared" si="242"/>
        <v/>
      </c>
      <c r="N7028" s="92" t="str">
        <f t="shared" si="241"/>
        <v/>
      </c>
      <c r="O7028" s="75"/>
    </row>
    <row r="7029" spans="5:15" hidden="1">
      <c r="E7029" s="91" t="str">
        <f t="shared" si="242"/>
        <v/>
      </c>
      <c r="N7029" s="92" t="str">
        <f t="shared" si="241"/>
        <v/>
      </c>
      <c r="O7029" s="75"/>
    </row>
    <row r="7030" spans="5:15" hidden="1">
      <c r="E7030" s="91" t="str">
        <f t="shared" si="242"/>
        <v/>
      </c>
      <c r="N7030" s="92" t="str">
        <f t="shared" si="241"/>
        <v/>
      </c>
      <c r="O7030" s="75"/>
    </row>
    <row r="7031" spans="5:15" hidden="1">
      <c r="E7031" s="91" t="str">
        <f t="shared" si="242"/>
        <v/>
      </c>
      <c r="N7031" s="92" t="str">
        <f t="shared" si="241"/>
        <v/>
      </c>
      <c r="O7031" s="75"/>
    </row>
    <row r="7032" spans="5:15" hidden="1">
      <c r="E7032" s="91" t="str">
        <f t="shared" si="242"/>
        <v/>
      </c>
      <c r="N7032" s="92" t="str">
        <f t="shared" si="241"/>
        <v/>
      </c>
      <c r="O7032" s="75"/>
    </row>
    <row r="7033" spans="5:15" hidden="1">
      <c r="E7033" s="91" t="str">
        <f t="shared" si="242"/>
        <v/>
      </c>
      <c r="N7033" s="92" t="str">
        <f t="shared" si="241"/>
        <v/>
      </c>
      <c r="O7033" s="75"/>
    </row>
    <row r="7034" spans="5:15" hidden="1">
      <c r="E7034" s="91" t="str">
        <f t="shared" si="242"/>
        <v/>
      </c>
      <c r="N7034" s="92" t="str">
        <f t="shared" si="241"/>
        <v/>
      </c>
      <c r="O7034" s="75"/>
    </row>
    <row r="7035" spans="5:15" hidden="1">
      <c r="E7035" s="91" t="str">
        <f t="shared" si="242"/>
        <v/>
      </c>
      <c r="N7035" s="92" t="str">
        <f t="shared" si="241"/>
        <v/>
      </c>
      <c r="O7035" s="75"/>
    </row>
    <row r="7036" spans="5:15" hidden="1">
      <c r="E7036" s="91" t="str">
        <f t="shared" si="242"/>
        <v/>
      </c>
      <c r="N7036" s="92" t="str">
        <f t="shared" si="241"/>
        <v/>
      </c>
      <c r="O7036" s="75"/>
    </row>
    <row r="7037" spans="5:15" hidden="1">
      <c r="E7037" s="91" t="str">
        <f t="shared" si="242"/>
        <v/>
      </c>
      <c r="N7037" s="92" t="str">
        <f t="shared" si="241"/>
        <v/>
      </c>
      <c r="O7037" s="75"/>
    </row>
    <row r="7038" spans="5:15" hidden="1">
      <c r="E7038" s="91" t="str">
        <f t="shared" si="242"/>
        <v/>
      </c>
      <c r="N7038" s="92" t="str">
        <f t="shared" si="241"/>
        <v/>
      </c>
      <c r="O7038" s="75"/>
    </row>
    <row r="7039" spans="5:15" hidden="1">
      <c r="E7039" s="91" t="str">
        <f t="shared" si="242"/>
        <v/>
      </c>
      <c r="N7039" s="92" t="str">
        <f t="shared" si="241"/>
        <v/>
      </c>
      <c r="O7039" s="75"/>
    </row>
    <row r="7040" spans="5:15" hidden="1">
      <c r="E7040" s="91" t="str">
        <f t="shared" si="242"/>
        <v/>
      </c>
      <c r="N7040" s="92" t="str">
        <f t="shared" si="241"/>
        <v/>
      </c>
      <c r="O7040" s="75"/>
    </row>
    <row r="7041" spans="5:15" hidden="1">
      <c r="E7041" s="91" t="str">
        <f t="shared" si="242"/>
        <v/>
      </c>
      <c r="N7041" s="92" t="str">
        <f t="shared" si="241"/>
        <v/>
      </c>
      <c r="O7041" s="75"/>
    </row>
    <row r="7042" spans="5:15" hidden="1">
      <c r="E7042" s="91" t="str">
        <f t="shared" si="242"/>
        <v/>
      </c>
      <c r="N7042" s="92" t="str">
        <f t="shared" si="241"/>
        <v/>
      </c>
      <c r="O7042" s="75"/>
    </row>
    <row r="7043" spans="5:15" hidden="1">
      <c r="E7043" s="91" t="str">
        <f t="shared" si="242"/>
        <v/>
      </c>
      <c r="N7043" s="92" t="str">
        <f t="shared" si="241"/>
        <v/>
      </c>
      <c r="O7043" s="75"/>
    </row>
    <row r="7044" spans="5:15" hidden="1">
      <c r="E7044" s="91" t="str">
        <f t="shared" si="242"/>
        <v/>
      </c>
      <c r="N7044" s="92" t="str">
        <f t="shared" si="241"/>
        <v/>
      </c>
      <c r="O7044" s="75"/>
    </row>
    <row r="7045" spans="5:15" hidden="1">
      <c r="E7045" s="91" t="str">
        <f t="shared" si="242"/>
        <v/>
      </c>
      <c r="N7045" s="92" t="str">
        <f t="shared" si="241"/>
        <v/>
      </c>
      <c r="O7045" s="75"/>
    </row>
    <row r="7046" spans="5:15" hidden="1">
      <c r="E7046" s="91" t="str">
        <f t="shared" si="242"/>
        <v/>
      </c>
      <c r="N7046" s="92" t="str">
        <f t="shared" ref="N7046:N7109" si="243">+E7046&amp;L7046&amp;M7046</f>
        <v/>
      </c>
      <c r="O7046" s="75"/>
    </row>
    <row r="7047" spans="5:15" hidden="1">
      <c r="E7047" s="91" t="str">
        <f t="shared" si="242"/>
        <v/>
      </c>
      <c r="N7047" s="92" t="str">
        <f t="shared" si="243"/>
        <v/>
      </c>
      <c r="O7047" s="75"/>
    </row>
    <row r="7048" spans="5:15" hidden="1">
      <c r="E7048" s="91" t="str">
        <f t="shared" si="242"/>
        <v/>
      </c>
      <c r="N7048" s="92" t="str">
        <f t="shared" si="243"/>
        <v/>
      </c>
      <c r="O7048" s="75"/>
    </row>
    <row r="7049" spans="5:15" hidden="1">
      <c r="E7049" s="91" t="str">
        <f t="shared" si="242"/>
        <v/>
      </c>
      <c r="N7049" s="92" t="str">
        <f t="shared" si="243"/>
        <v/>
      </c>
      <c r="O7049" s="75"/>
    </row>
    <row r="7050" spans="5:15" hidden="1">
      <c r="E7050" s="91" t="str">
        <f t="shared" si="242"/>
        <v/>
      </c>
      <c r="N7050" s="92" t="str">
        <f t="shared" si="243"/>
        <v/>
      </c>
      <c r="O7050" s="75"/>
    </row>
    <row r="7051" spans="5:15" hidden="1">
      <c r="E7051" s="91" t="str">
        <f t="shared" si="242"/>
        <v/>
      </c>
      <c r="N7051" s="92" t="str">
        <f t="shared" si="243"/>
        <v/>
      </c>
      <c r="O7051" s="75"/>
    </row>
    <row r="7052" spans="5:15" hidden="1">
      <c r="E7052" s="91" t="str">
        <f t="shared" si="242"/>
        <v/>
      </c>
      <c r="N7052" s="92" t="str">
        <f t="shared" si="243"/>
        <v/>
      </c>
      <c r="O7052" s="75"/>
    </row>
    <row r="7053" spans="5:15" hidden="1">
      <c r="E7053" s="91" t="str">
        <f t="shared" si="242"/>
        <v/>
      </c>
      <c r="N7053" s="92" t="str">
        <f t="shared" si="243"/>
        <v/>
      </c>
      <c r="O7053" s="75"/>
    </row>
    <row r="7054" spans="5:15" hidden="1">
      <c r="E7054" s="91" t="str">
        <f t="shared" si="242"/>
        <v/>
      </c>
      <c r="N7054" s="92" t="str">
        <f t="shared" si="243"/>
        <v/>
      </c>
      <c r="O7054" s="75"/>
    </row>
    <row r="7055" spans="5:15" hidden="1">
      <c r="E7055" s="91" t="str">
        <f t="shared" si="242"/>
        <v/>
      </c>
      <c r="N7055" s="92" t="str">
        <f t="shared" si="243"/>
        <v/>
      </c>
      <c r="O7055" s="75"/>
    </row>
    <row r="7056" spans="5:15" hidden="1">
      <c r="E7056" s="91" t="str">
        <f t="shared" si="242"/>
        <v/>
      </c>
      <c r="N7056" s="92" t="str">
        <f t="shared" si="243"/>
        <v/>
      </c>
      <c r="O7056" s="75"/>
    </row>
    <row r="7057" spans="5:15" hidden="1">
      <c r="E7057" s="91" t="str">
        <f t="shared" si="242"/>
        <v/>
      </c>
      <c r="N7057" s="92" t="str">
        <f t="shared" si="243"/>
        <v/>
      </c>
      <c r="O7057" s="75"/>
    </row>
    <row r="7058" spans="5:15" hidden="1">
      <c r="E7058" s="91" t="str">
        <f t="shared" si="242"/>
        <v/>
      </c>
      <c r="N7058" s="92" t="str">
        <f t="shared" si="243"/>
        <v/>
      </c>
      <c r="O7058" s="75"/>
    </row>
    <row r="7059" spans="5:15" hidden="1">
      <c r="E7059" s="91" t="str">
        <f t="shared" si="242"/>
        <v/>
      </c>
      <c r="N7059" s="92" t="str">
        <f t="shared" si="243"/>
        <v/>
      </c>
      <c r="O7059" s="75"/>
    </row>
    <row r="7060" spans="5:15" hidden="1">
      <c r="E7060" s="91" t="str">
        <f t="shared" ref="E7060:E7123" si="244">B7060&amp;C7060&amp;D7060</f>
        <v/>
      </c>
      <c r="N7060" s="92" t="str">
        <f t="shared" si="243"/>
        <v/>
      </c>
      <c r="O7060" s="75"/>
    </row>
    <row r="7061" spans="5:15" hidden="1">
      <c r="E7061" s="91" t="str">
        <f t="shared" si="244"/>
        <v/>
      </c>
      <c r="N7061" s="92" t="str">
        <f t="shared" si="243"/>
        <v/>
      </c>
      <c r="O7061" s="75"/>
    </row>
    <row r="7062" spans="5:15" hidden="1">
      <c r="E7062" s="91" t="str">
        <f t="shared" si="244"/>
        <v/>
      </c>
      <c r="N7062" s="92" t="str">
        <f t="shared" si="243"/>
        <v/>
      </c>
      <c r="O7062" s="75"/>
    </row>
    <row r="7063" spans="5:15" hidden="1">
      <c r="E7063" s="91" t="str">
        <f t="shared" si="244"/>
        <v/>
      </c>
      <c r="N7063" s="92" t="str">
        <f t="shared" si="243"/>
        <v/>
      </c>
      <c r="O7063" s="75"/>
    </row>
    <row r="7064" spans="5:15" hidden="1">
      <c r="E7064" s="91" t="str">
        <f t="shared" si="244"/>
        <v/>
      </c>
      <c r="N7064" s="92" t="str">
        <f t="shared" si="243"/>
        <v/>
      </c>
      <c r="O7064" s="75"/>
    </row>
    <row r="7065" spans="5:15" hidden="1">
      <c r="E7065" s="91" t="str">
        <f t="shared" si="244"/>
        <v/>
      </c>
      <c r="N7065" s="92" t="str">
        <f t="shared" si="243"/>
        <v/>
      </c>
      <c r="O7065" s="75"/>
    </row>
    <row r="7066" spans="5:15" hidden="1">
      <c r="E7066" s="91" t="str">
        <f t="shared" si="244"/>
        <v/>
      </c>
      <c r="N7066" s="92" t="str">
        <f t="shared" si="243"/>
        <v/>
      </c>
      <c r="O7066" s="75"/>
    </row>
    <row r="7067" spans="5:15" hidden="1">
      <c r="E7067" s="91" t="str">
        <f t="shared" si="244"/>
        <v/>
      </c>
      <c r="N7067" s="92" t="str">
        <f t="shared" si="243"/>
        <v/>
      </c>
      <c r="O7067" s="75"/>
    </row>
    <row r="7068" spans="5:15" hidden="1">
      <c r="E7068" s="91" t="str">
        <f t="shared" si="244"/>
        <v/>
      </c>
      <c r="N7068" s="92" t="str">
        <f t="shared" si="243"/>
        <v/>
      </c>
      <c r="O7068" s="75"/>
    </row>
    <row r="7069" spans="5:15" hidden="1">
      <c r="E7069" s="91" t="str">
        <f t="shared" si="244"/>
        <v/>
      </c>
      <c r="N7069" s="92" t="str">
        <f t="shared" si="243"/>
        <v/>
      </c>
      <c r="O7069" s="75"/>
    </row>
    <row r="7070" spans="5:15" hidden="1">
      <c r="E7070" s="91" t="str">
        <f t="shared" si="244"/>
        <v/>
      </c>
      <c r="N7070" s="92" t="str">
        <f t="shared" si="243"/>
        <v/>
      </c>
      <c r="O7070" s="75"/>
    </row>
    <row r="7071" spans="5:15" hidden="1">
      <c r="E7071" s="91" t="str">
        <f t="shared" si="244"/>
        <v/>
      </c>
      <c r="N7071" s="92" t="str">
        <f t="shared" si="243"/>
        <v/>
      </c>
      <c r="O7071" s="75"/>
    </row>
    <row r="7072" spans="5:15" hidden="1">
      <c r="E7072" s="91" t="str">
        <f t="shared" si="244"/>
        <v/>
      </c>
      <c r="N7072" s="92" t="str">
        <f t="shared" si="243"/>
        <v/>
      </c>
      <c r="O7072" s="75"/>
    </row>
    <row r="7073" spans="5:19" hidden="1">
      <c r="E7073" s="91" t="str">
        <f t="shared" si="244"/>
        <v/>
      </c>
      <c r="N7073" s="92" t="str">
        <f t="shared" si="243"/>
        <v/>
      </c>
      <c r="O7073" s="75"/>
    </row>
    <row r="7074" spans="5:19" hidden="1">
      <c r="E7074" s="91" t="str">
        <f t="shared" si="244"/>
        <v/>
      </c>
      <c r="N7074" s="92" t="str">
        <f t="shared" si="243"/>
        <v/>
      </c>
      <c r="O7074" s="75"/>
    </row>
    <row r="7075" spans="5:19" hidden="1">
      <c r="E7075" s="91" t="str">
        <f t="shared" si="244"/>
        <v/>
      </c>
      <c r="N7075" s="92" t="str">
        <f t="shared" si="243"/>
        <v/>
      </c>
      <c r="O7075" s="75"/>
    </row>
    <row r="7076" spans="5:19" hidden="1">
      <c r="E7076" s="91" t="str">
        <f t="shared" si="244"/>
        <v/>
      </c>
      <c r="N7076" s="92" t="str">
        <f t="shared" si="243"/>
        <v/>
      </c>
      <c r="O7076" s="75"/>
    </row>
    <row r="7077" spans="5:19" hidden="1">
      <c r="E7077" s="91" t="str">
        <f t="shared" si="244"/>
        <v/>
      </c>
      <c r="N7077" s="92" t="str">
        <f t="shared" si="243"/>
        <v/>
      </c>
      <c r="O7077" s="75"/>
    </row>
    <row r="7078" spans="5:19" hidden="1">
      <c r="E7078" s="91" t="str">
        <f t="shared" si="244"/>
        <v/>
      </c>
      <c r="N7078" s="92" t="str">
        <f t="shared" si="243"/>
        <v/>
      </c>
      <c r="O7078" s="75"/>
    </row>
    <row r="7079" spans="5:19" hidden="1">
      <c r="E7079" s="91" t="str">
        <f t="shared" si="244"/>
        <v/>
      </c>
      <c r="N7079" s="92" t="str">
        <f t="shared" si="243"/>
        <v/>
      </c>
      <c r="O7079" s="75"/>
    </row>
    <row r="7080" spans="5:19" hidden="1">
      <c r="E7080" s="91" t="str">
        <f t="shared" si="244"/>
        <v/>
      </c>
      <c r="N7080" s="92" t="str">
        <f t="shared" si="243"/>
        <v/>
      </c>
      <c r="O7080" s="75"/>
    </row>
    <row r="7081" spans="5:19" hidden="1">
      <c r="E7081" s="91" t="str">
        <f t="shared" si="244"/>
        <v/>
      </c>
      <c r="N7081" s="92" t="str">
        <f t="shared" si="243"/>
        <v/>
      </c>
      <c r="O7081" s="75"/>
    </row>
    <row r="7082" spans="5:19" hidden="1">
      <c r="E7082" s="91" t="str">
        <f t="shared" si="244"/>
        <v/>
      </c>
      <c r="N7082" s="92" t="str">
        <f t="shared" si="243"/>
        <v/>
      </c>
      <c r="O7082" s="75"/>
    </row>
    <row r="7083" spans="5:19" s="38" customFormat="1" ht="15.95" hidden="1">
      <c r="E7083" s="91" t="str">
        <f t="shared" si="244"/>
        <v/>
      </c>
      <c r="I7083"/>
      <c r="L7083" s="95"/>
      <c r="M7083" s="96"/>
      <c r="N7083" s="92" t="str">
        <f t="shared" si="243"/>
        <v/>
      </c>
      <c r="O7083" s="75"/>
      <c r="P7083" s="97"/>
      <c r="Q7083" s="97"/>
      <c r="R7083" s="98"/>
      <c r="S7083" s="98"/>
    </row>
    <row r="7084" spans="5:19" ht="15.95" hidden="1">
      <c r="E7084" s="91" t="str">
        <f t="shared" si="244"/>
        <v/>
      </c>
      <c r="L7084" s="95"/>
      <c r="M7084" s="96"/>
      <c r="N7084" s="92" t="str">
        <f t="shared" si="243"/>
        <v/>
      </c>
      <c r="O7084" s="75"/>
    </row>
    <row r="7085" spans="5:19" ht="15.95" hidden="1">
      <c r="E7085" s="91" t="str">
        <f t="shared" si="244"/>
        <v/>
      </c>
      <c r="L7085" s="95"/>
      <c r="M7085" s="96"/>
      <c r="N7085" s="92" t="str">
        <f t="shared" si="243"/>
        <v/>
      </c>
      <c r="O7085" s="75"/>
    </row>
    <row r="7086" spans="5:19" ht="15.95" hidden="1">
      <c r="E7086" s="91" t="str">
        <f t="shared" si="244"/>
        <v/>
      </c>
      <c r="L7086" s="95"/>
      <c r="M7086" s="96"/>
      <c r="N7086" s="92" t="str">
        <f t="shared" si="243"/>
        <v/>
      </c>
      <c r="O7086" s="75"/>
    </row>
    <row r="7087" spans="5:19" ht="15.95" hidden="1">
      <c r="E7087" s="91" t="str">
        <f t="shared" si="244"/>
        <v/>
      </c>
      <c r="L7087" s="95"/>
      <c r="M7087" s="96"/>
      <c r="N7087" s="92" t="str">
        <f t="shared" si="243"/>
        <v/>
      </c>
      <c r="O7087" s="75"/>
    </row>
    <row r="7088" spans="5:19" ht="15.95" hidden="1">
      <c r="E7088" s="91" t="str">
        <f t="shared" si="244"/>
        <v/>
      </c>
      <c r="L7088" s="95"/>
      <c r="M7088" s="96"/>
      <c r="N7088" s="92" t="str">
        <f t="shared" si="243"/>
        <v/>
      </c>
      <c r="O7088" s="75"/>
    </row>
    <row r="7089" spans="5:15" ht="15.95" hidden="1">
      <c r="E7089" s="91" t="str">
        <f t="shared" si="244"/>
        <v/>
      </c>
      <c r="L7089" s="95"/>
      <c r="M7089" s="96"/>
      <c r="N7089" s="92" t="str">
        <f t="shared" si="243"/>
        <v/>
      </c>
      <c r="O7089" s="75"/>
    </row>
    <row r="7090" spans="5:15" ht="15.95" hidden="1">
      <c r="E7090" s="91" t="str">
        <f t="shared" si="244"/>
        <v/>
      </c>
      <c r="L7090" s="95"/>
      <c r="M7090" s="96"/>
      <c r="N7090" s="92" t="str">
        <f t="shared" si="243"/>
        <v/>
      </c>
      <c r="O7090" s="75"/>
    </row>
    <row r="7091" spans="5:15" ht="15.95" hidden="1">
      <c r="E7091" s="91" t="str">
        <f t="shared" si="244"/>
        <v/>
      </c>
      <c r="L7091" s="95"/>
      <c r="M7091" s="96"/>
      <c r="N7091" s="92" t="str">
        <f t="shared" si="243"/>
        <v/>
      </c>
      <c r="O7091" s="75"/>
    </row>
    <row r="7092" spans="5:15" ht="15.95" hidden="1">
      <c r="E7092" s="91" t="str">
        <f t="shared" si="244"/>
        <v/>
      </c>
      <c r="L7092" s="95"/>
      <c r="M7092" s="96"/>
      <c r="N7092" s="92" t="str">
        <f t="shared" si="243"/>
        <v/>
      </c>
      <c r="O7092" s="75"/>
    </row>
    <row r="7093" spans="5:15" ht="15.95" hidden="1">
      <c r="E7093" s="91" t="str">
        <f t="shared" si="244"/>
        <v/>
      </c>
      <c r="L7093" s="95"/>
      <c r="M7093" s="96"/>
      <c r="N7093" s="92" t="str">
        <f t="shared" si="243"/>
        <v/>
      </c>
      <c r="O7093" s="75"/>
    </row>
    <row r="7094" spans="5:15" ht="15.95" hidden="1">
      <c r="E7094" s="91" t="str">
        <f t="shared" si="244"/>
        <v/>
      </c>
      <c r="L7094" s="95"/>
      <c r="M7094" s="96"/>
      <c r="N7094" s="92" t="str">
        <f t="shared" si="243"/>
        <v/>
      </c>
      <c r="O7094" s="75"/>
    </row>
    <row r="7095" spans="5:15" ht="15.95" hidden="1">
      <c r="E7095" s="91" t="str">
        <f t="shared" si="244"/>
        <v/>
      </c>
      <c r="L7095" s="95"/>
      <c r="M7095" s="96"/>
      <c r="N7095" s="92" t="str">
        <f t="shared" si="243"/>
        <v/>
      </c>
      <c r="O7095" s="75"/>
    </row>
    <row r="7096" spans="5:15" ht="15.95" hidden="1">
      <c r="E7096" s="91" t="str">
        <f t="shared" si="244"/>
        <v/>
      </c>
      <c r="L7096" s="95"/>
      <c r="M7096" s="96"/>
      <c r="N7096" s="92" t="str">
        <f t="shared" si="243"/>
        <v/>
      </c>
      <c r="O7096" s="75"/>
    </row>
    <row r="7097" spans="5:15" ht="15.95" hidden="1">
      <c r="E7097" s="91" t="str">
        <f t="shared" si="244"/>
        <v/>
      </c>
      <c r="L7097" s="95"/>
      <c r="M7097" s="96"/>
      <c r="N7097" s="92" t="str">
        <f t="shared" si="243"/>
        <v/>
      </c>
      <c r="O7097" s="75"/>
    </row>
    <row r="7098" spans="5:15" ht="15.95" hidden="1">
      <c r="E7098" s="91" t="str">
        <f t="shared" si="244"/>
        <v/>
      </c>
      <c r="L7098" s="95"/>
      <c r="M7098" s="96"/>
      <c r="N7098" s="92" t="str">
        <f t="shared" si="243"/>
        <v/>
      </c>
      <c r="O7098" s="75"/>
    </row>
    <row r="7099" spans="5:15" ht="15.95" hidden="1">
      <c r="E7099" s="91" t="str">
        <f t="shared" si="244"/>
        <v/>
      </c>
      <c r="L7099" s="95"/>
      <c r="M7099" s="96"/>
      <c r="N7099" s="92" t="str">
        <f t="shared" si="243"/>
        <v/>
      </c>
      <c r="O7099" s="75"/>
    </row>
    <row r="7100" spans="5:15" ht="15.95" hidden="1">
      <c r="E7100" s="91" t="str">
        <f t="shared" si="244"/>
        <v/>
      </c>
      <c r="L7100" s="95"/>
      <c r="M7100" s="96"/>
      <c r="N7100" s="92" t="str">
        <f t="shared" si="243"/>
        <v/>
      </c>
      <c r="O7100" s="75"/>
    </row>
    <row r="7101" spans="5:15" ht="15.95" hidden="1">
      <c r="E7101" s="91" t="str">
        <f t="shared" si="244"/>
        <v/>
      </c>
      <c r="L7101" s="95"/>
      <c r="M7101" s="96"/>
      <c r="N7101" s="92" t="str">
        <f t="shared" si="243"/>
        <v/>
      </c>
      <c r="O7101" s="75"/>
    </row>
    <row r="7102" spans="5:15" ht="15.95" hidden="1">
      <c r="E7102" s="91" t="str">
        <f t="shared" si="244"/>
        <v/>
      </c>
      <c r="L7102" s="95"/>
      <c r="M7102" s="96"/>
      <c r="N7102" s="92" t="str">
        <f t="shared" si="243"/>
        <v/>
      </c>
      <c r="O7102" s="75"/>
    </row>
    <row r="7103" spans="5:15" ht="15.95" hidden="1">
      <c r="E7103" s="91" t="str">
        <f t="shared" si="244"/>
        <v/>
      </c>
      <c r="L7103" s="95"/>
      <c r="M7103" s="96"/>
      <c r="N7103" s="92" t="str">
        <f t="shared" si="243"/>
        <v/>
      </c>
      <c r="O7103" s="75"/>
    </row>
    <row r="7104" spans="5:15" ht="15.95" hidden="1">
      <c r="E7104" s="91" t="str">
        <f t="shared" si="244"/>
        <v/>
      </c>
      <c r="L7104" s="95"/>
      <c r="M7104" s="96"/>
      <c r="N7104" s="92" t="str">
        <f t="shared" si="243"/>
        <v/>
      </c>
      <c r="O7104" s="75"/>
    </row>
    <row r="7105" spans="5:15" ht="15.95" hidden="1">
      <c r="E7105" s="91" t="str">
        <f t="shared" si="244"/>
        <v/>
      </c>
      <c r="L7105" s="95"/>
      <c r="M7105" s="96"/>
      <c r="N7105" s="92" t="str">
        <f t="shared" si="243"/>
        <v/>
      </c>
      <c r="O7105" s="75"/>
    </row>
    <row r="7106" spans="5:15" ht="15.95" hidden="1">
      <c r="E7106" s="91" t="str">
        <f t="shared" si="244"/>
        <v/>
      </c>
      <c r="L7106" s="95"/>
      <c r="M7106" s="96"/>
      <c r="N7106" s="92" t="str">
        <f t="shared" si="243"/>
        <v/>
      </c>
      <c r="O7106" s="75"/>
    </row>
    <row r="7107" spans="5:15" ht="15.95" hidden="1">
      <c r="E7107" s="91" t="str">
        <f t="shared" si="244"/>
        <v/>
      </c>
      <c r="L7107" s="95"/>
      <c r="M7107" s="96"/>
      <c r="N7107" s="92" t="str">
        <f t="shared" si="243"/>
        <v/>
      </c>
      <c r="O7107" s="75"/>
    </row>
    <row r="7108" spans="5:15" ht="15.95" hidden="1">
      <c r="E7108" s="91" t="str">
        <f t="shared" si="244"/>
        <v/>
      </c>
      <c r="L7108" s="95"/>
      <c r="M7108" s="96"/>
      <c r="N7108" s="92" t="str">
        <f t="shared" si="243"/>
        <v/>
      </c>
      <c r="O7108" s="75"/>
    </row>
    <row r="7109" spans="5:15" ht="15.95" hidden="1">
      <c r="E7109" s="91" t="str">
        <f t="shared" si="244"/>
        <v/>
      </c>
      <c r="L7109" s="95"/>
      <c r="M7109" s="96"/>
      <c r="N7109" s="92" t="str">
        <f t="shared" si="243"/>
        <v/>
      </c>
      <c r="O7109" s="75"/>
    </row>
    <row r="7110" spans="5:15" ht="15.95" hidden="1">
      <c r="E7110" s="91" t="str">
        <f t="shared" si="244"/>
        <v/>
      </c>
      <c r="L7110" s="95"/>
      <c r="M7110" s="96"/>
      <c r="N7110" s="92" t="str">
        <f t="shared" ref="N7110:N7173" si="245">+E7110&amp;L7110&amp;M7110</f>
        <v/>
      </c>
      <c r="O7110" s="75"/>
    </row>
    <row r="7111" spans="5:15" ht="15.95" hidden="1">
      <c r="E7111" s="91" t="str">
        <f t="shared" si="244"/>
        <v/>
      </c>
      <c r="L7111" s="95"/>
      <c r="M7111" s="96"/>
      <c r="N7111" s="92" t="str">
        <f t="shared" si="245"/>
        <v/>
      </c>
      <c r="O7111" s="75"/>
    </row>
    <row r="7112" spans="5:15" ht="15.95" hidden="1">
      <c r="E7112" s="91" t="str">
        <f t="shared" si="244"/>
        <v/>
      </c>
      <c r="L7112" s="95"/>
      <c r="M7112" s="96"/>
      <c r="N7112" s="92" t="str">
        <f t="shared" si="245"/>
        <v/>
      </c>
      <c r="O7112" s="75"/>
    </row>
    <row r="7113" spans="5:15" ht="15.95" hidden="1">
      <c r="E7113" s="91" t="str">
        <f t="shared" si="244"/>
        <v/>
      </c>
      <c r="L7113" s="95"/>
      <c r="M7113" s="96"/>
      <c r="N7113" s="92" t="str">
        <f t="shared" si="245"/>
        <v/>
      </c>
      <c r="O7113" s="75"/>
    </row>
    <row r="7114" spans="5:15" ht="15.95" hidden="1">
      <c r="E7114" s="91" t="str">
        <f t="shared" si="244"/>
        <v/>
      </c>
      <c r="L7114" s="95"/>
      <c r="M7114" s="96"/>
      <c r="N7114" s="92" t="str">
        <f t="shared" si="245"/>
        <v/>
      </c>
      <c r="O7114" s="75"/>
    </row>
    <row r="7115" spans="5:15" ht="15.95" hidden="1">
      <c r="E7115" s="91" t="str">
        <f t="shared" si="244"/>
        <v/>
      </c>
      <c r="L7115" s="95"/>
      <c r="M7115" s="96"/>
      <c r="N7115" s="92" t="str">
        <f t="shared" si="245"/>
        <v/>
      </c>
      <c r="O7115" s="75"/>
    </row>
    <row r="7116" spans="5:15" ht="15.95" hidden="1">
      <c r="E7116" s="91" t="str">
        <f t="shared" si="244"/>
        <v/>
      </c>
      <c r="L7116" s="95"/>
      <c r="M7116" s="96"/>
      <c r="N7116" s="92" t="str">
        <f t="shared" si="245"/>
        <v/>
      </c>
      <c r="O7116" s="75"/>
    </row>
    <row r="7117" spans="5:15" ht="15.95" hidden="1">
      <c r="E7117" s="91" t="str">
        <f t="shared" si="244"/>
        <v/>
      </c>
      <c r="L7117" s="95"/>
      <c r="M7117" s="96"/>
      <c r="N7117" s="92" t="str">
        <f t="shared" si="245"/>
        <v/>
      </c>
      <c r="O7117" s="75"/>
    </row>
    <row r="7118" spans="5:15" ht="15.95" hidden="1">
      <c r="E7118" s="91" t="str">
        <f t="shared" si="244"/>
        <v/>
      </c>
      <c r="L7118" s="95"/>
      <c r="M7118" s="96"/>
      <c r="N7118" s="92" t="str">
        <f t="shared" si="245"/>
        <v/>
      </c>
      <c r="O7118" s="75"/>
    </row>
    <row r="7119" spans="5:15" ht="15.95" hidden="1">
      <c r="E7119" s="91" t="str">
        <f t="shared" si="244"/>
        <v/>
      </c>
      <c r="L7119" s="95"/>
      <c r="M7119" s="96"/>
      <c r="N7119" s="92" t="str">
        <f t="shared" si="245"/>
        <v/>
      </c>
      <c r="O7119" s="75"/>
    </row>
    <row r="7120" spans="5:15" ht="15.95" hidden="1">
      <c r="E7120" s="91" t="str">
        <f t="shared" si="244"/>
        <v/>
      </c>
      <c r="L7120" s="95"/>
      <c r="M7120" s="96"/>
      <c r="N7120" s="92" t="str">
        <f t="shared" si="245"/>
        <v/>
      </c>
      <c r="O7120" s="75"/>
    </row>
    <row r="7121" spans="5:15" ht="15.95" hidden="1">
      <c r="E7121" s="91" t="str">
        <f t="shared" si="244"/>
        <v/>
      </c>
      <c r="L7121" s="95"/>
      <c r="M7121" s="96"/>
      <c r="N7121" s="92" t="str">
        <f t="shared" si="245"/>
        <v/>
      </c>
      <c r="O7121" s="75"/>
    </row>
    <row r="7122" spans="5:15" ht="15.95" hidden="1">
      <c r="E7122" s="91" t="str">
        <f t="shared" si="244"/>
        <v/>
      </c>
      <c r="L7122" s="95"/>
      <c r="M7122" s="96"/>
      <c r="N7122" s="92" t="str">
        <f t="shared" si="245"/>
        <v/>
      </c>
      <c r="O7122" s="75"/>
    </row>
    <row r="7123" spans="5:15" ht="15.95" hidden="1">
      <c r="E7123" s="91" t="str">
        <f t="shared" si="244"/>
        <v/>
      </c>
      <c r="L7123" s="95"/>
      <c r="M7123" s="96"/>
      <c r="N7123" s="92" t="str">
        <f t="shared" si="245"/>
        <v/>
      </c>
      <c r="O7123" s="75"/>
    </row>
    <row r="7124" spans="5:15" ht="15.95" hidden="1">
      <c r="E7124" s="91" t="str">
        <f t="shared" ref="E7124:E7187" si="246">B7124&amp;C7124&amp;D7124</f>
        <v/>
      </c>
      <c r="L7124" s="95"/>
      <c r="M7124" s="96"/>
      <c r="N7124" s="92" t="str">
        <f t="shared" si="245"/>
        <v/>
      </c>
      <c r="O7124" s="75"/>
    </row>
    <row r="7125" spans="5:15" ht="15.95" hidden="1">
      <c r="E7125" s="91" t="str">
        <f t="shared" si="246"/>
        <v/>
      </c>
      <c r="L7125" s="95"/>
      <c r="M7125" s="96"/>
      <c r="N7125" s="92" t="str">
        <f t="shared" si="245"/>
        <v/>
      </c>
      <c r="O7125" s="75"/>
    </row>
    <row r="7126" spans="5:15" ht="15.95" hidden="1">
      <c r="E7126" s="91" t="str">
        <f t="shared" si="246"/>
        <v/>
      </c>
      <c r="L7126" s="95"/>
      <c r="M7126" s="96"/>
      <c r="N7126" s="92" t="str">
        <f t="shared" si="245"/>
        <v/>
      </c>
      <c r="O7126" s="75"/>
    </row>
    <row r="7127" spans="5:15" ht="15.95" hidden="1">
      <c r="E7127" s="91" t="str">
        <f t="shared" si="246"/>
        <v/>
      </c>
      <c r="L7127" s="95"/>
      <c r="M7127" s="96"/>
      <c r="N7127" s="92" t="str">
        <f t="shared" si="245"/>
        <v/>
      </c>
      <c r="O7127" s="75"/>
    </row>
    <row r="7128" spans="5:15" ht="15.95" hidden="1">
      <c r="E7128" s="91" t="str">
        <f t="shared" si="246"/>
        <v/>
      </c>
      <c r="L7128" s="95"/>
      <c r="M7128" s="96"/>
      <c r="N7128" s="92" t="str">
        <f t="shared" si="245"/>
        <v/>
      </c>
      <c r="O7128" s="75"/>
    </row>
    <row r="7129" spans="5:15" ht="15.95" hidden="1">
      <c r="E7129" s="91" t="str">
        <f t="shared" si="246"/>
        <v/>
      </c>
      <c r="L7129" s="95"/>
      <c r="M7129" s="96"/>
      <c r="N7129" s="92" t="str">
        <f t="shared" si="245"/>
        <v/>
      </c>
      <c r="O7129" s="75"/>
    </row>
    <row r="7130" spans="5:15" ht="15.95" hidden="1">
      <c r="E7130" s="91" t="str">
        <f t="shared" si="246"/>
        <v/>
      </c>
      <c r="L7130" s="95"/>
      <c r="M7130" s="96"/>
      <c r="N7130" s="92" t="str">
        <f t="shared" si="245"/>
        <v/>
      </c>
      <c r="O7130" s="75"/>
    </row>
    <row r="7131" spans="5:15" ht="15.95" hidden="1">
      <c r="E7131" s="91" t="str">
        <f t="shared" si="246"/>
        <v/>
      </c>
      <c r="L7131" s="95"/>
      <c r="M7131" s="96"/>
      <c r="N7131" s="92" t="str">
        <f t="shared" si="245"/>
        <v/>
      </c>
      <c r="O7131" s="75"/>
    </row>
    <row r="7132" spans="5:15" ht="15.95" hidden="1">
      <c r="E7132" s="91" t="str">
        <f t="shared" si="246"/>
        <v/>
      </c>
      <c r="L7132" s="95"/>
      <c r="M7132" s="96"/>
      <c r="N7132" s="92" t="str">
        <f t="shared" si="245"/>
        <v/>
      </c>
      <c r="O7132" s="75"/>
    </row>
    <row r="7133" spans="5:15" ht="15.95" hidden="1">
      <c r="E7133" s="91" t="str">
        <f t="shared" si="246"/>
        <v/>
      </c>
      <c r="L7133" s="95"/>
      <c r="M7133" s="96"/>
      <c r="N7133" s="92" t="str">
        <f t="shared" si="245"/>
        <v/>
      </c>
      <c r="O7133" s="75"/>
    </row>
    <row r="7134" spans="5:15" ht="15.95" hidden="1">
      <c r="E7134" s="91" t="str">
        <f t="shared" si="246"/>
        <v/>
      </c>
      <c r="L7134" s="95"/>
      <c r="M7134" s="96"/>
      <c r="N7134" s="92" t="str">
        <f t="shared" si="245"/>
        <v/>
      </c>
      <c r="O7134" s="75"/>
    </row>
    <row r="7135" spans="5:15" ht="15.95" hidden="1">
      <c r="E7135" s="91" t="str">
        <f t="shared" si="246"/>
        <v/>
      </c>
      <c r="L7135" s="95"/>
      <c r="M7135" s="96"/>
      <c r="N7135" s="92" t="str">
        <f t="shared" si="245"/>
        <v/>
      </c>
      <c r="O7135" s="75"/>
    </row>
    <row r="7136" spans="5:15" ht="15.95" hidden="1">
      <c r="E7136" s="91" t="str">
        <f t="shared" si="246"/>
        <v/>
      </c>
      <c r="L7136" s="95"/>
      <c r="M7136" s="96"/>
      <c r="N7136" s="92" t="str">
        <f t="shared" si="245"/>
        <v/>
      </c>
      <c r="O7136" s="75"/>
    </row>
    <row r="7137" spans="5:15" ht="15.95" hidden="1">
      <c r="E7137" s="91" t="str">
        <f t="shared" si="246"/>
        <v/>
      </c>
      <c r="L7137" s="95"/>
      <c r="M7137" s="96"/>
      <c r="N7137" s="92" t="str">
        <f t="shared" si="245"/>
        <v/>
      </c>
      <c r="O7137" s="75"/>
    </row>
    <row r="7138" spans="5:15" ht="15.95" hidden="1">
      <c r="E7138" s="91" t="str">
        <f t="shared" si="246"/>
        <v/>
      </c>
      <c r="L7138" s="95"/>
      <c r="M7138" s="96"/>
      <c r="N7138" s="92" t="str">
        <f t="shared" si="245"/>
        <v/>
      </c>
      <c r="O7138" s="75"/>
    </row>
    <row r="7139" spans="5:15" ht="15.95" hidden="1">
      <c r="E7139" s="91" t="str">
        <f t="shared" si="246"/>
        <v/>
      </c>
      <c r="L7139" s="95"/>
      <c r="M7139" s="96"/>
      <c r="N7139" s="92" t="str">
        <f t="shared" si="245"/>
        <v/>
      </c>
      <c r="O7139" s="75"/>
    </row>
    <row r="7140" spans="5:15" ht="15.95" hidden="1">
      <c r="E7140" s="91" t="str">
        <f t="shared" si="246"/>
        <v/>
      </c>
      <c r="L7140" s="95"/>
      <c r="M7140" s="96"/>
      <c r="N7140" s="92" t="str">
        <f t="shared" si="245"/>
        <v/>
      </c>
      <c r="O7140" s="75"/>
    </row>
    <row r="7141" spans="5:15" ht="15.95" hidden="1">
      <c r="E7141" s="91" t="str">
        <f t="shared" si="246"/>
        <v/>
      </c>
      <c r="L7141" s="95"/>
      <c r="M7141" s="96"/>
      <c r="N7141" s="92" t="str">
        <f t="shared" si="245"/>
        <v/>
      </c>
      <c r="O7141" s="75"/>
    </row>
    <row r="7142" spans="5:15" ht="15.95" hidden="1">
      <c r="E7142" s="91" t="str">
        <f t="shared" si="246"/>
        <v/>
      </c>
      <c r="L7142" s="95"/>
      <c r="M7142" s="96"/>
      <c r="N7142" s="92" t="str">
        <f t="shared" si="245"/>
        <v/>
      </c>
      <c r="O7142" s="75"/>
    </row>
    <row r="7143" spans="5:15" ht="15.95" hidden="1">
      <c r="E7143" s="91" t="str">
        <f t="shared" si="246"/>
        <v/>
      </c>
      <c r="L7143" s="95"/>
      <c r="M7143" s="96"/>
      <c r="N7143" s="92" t="str">
        <f t="shared" si="245"/>
        <v/>
      </c>
      <c r="O7143" s="75"/>
    </row>
    <row r="7144" spans="5:15" ht="15.95" hidden="1">
      <c r="E7144" s="91" t="str">
        <f t="shared" si="246"/>
        <v/>
      </c>
      <c r="L7144" s="95"/>
      <c r="M7144" s="96"/>
      <c r="N7144" s="92" t="str">
        <f t="shared" si="245"/>
        <v/>
      </c>
      <c r="O7144" s="75"/>
    </row>
    <row r="7145" spans="5:15" ht="15.95" hidden="1">
      <c r="E7145" s="91" t="str">
        <f t="shared" si="246"/>
        <v/>
      </c>
      <c r="L7145" s="95"/>
      <c r="M7145" s="96"/>
      <c r="N7145" s="92" t="str">
        <f t="shared" si="245"/>
        <v/>
      </c>
      <c r="O7145" s="75"/>
    </row>
    <row r="7146" spans="5:15" ht="15.95" hidden="1">
      <c r="E7146" s="91" t="str">
        <f t="shared" si="246"/>
        <v/>
      </c>
      <c r="L7146" s="95"/>
      <c r="M7146" s="96"/>
      <c r="N7146" s="92" t="str">
        <f t="shared" si="245"/>
        <v/>
      </c>
      <c r="O7146" s="75"/>
    </row>
    <row r="7147" spans="5:15" ht="15.95" hidden="1">
      <c r="E7147" s="91" t="str">
        <f t="shared" si="246"/>
        <v/>
      </c>
      <c r="L7147" s="95"/>
      <c r="M7147" s="96"/>
      <c r="N7147" s="92" t="str">
        <f t="shared" si="245"/>
        <v/>
      </c>
      <c r="O7147" s="75"/>
    </row>
    <row r="7148" spans="5:15" ht="15.95" hidden="1">
      <c r="E7148" s="91" t="str">
        <f t="shared" si="246"/>
        <v/>
      </c>
      <c r="L7148" s="95"/>
      <c r="M7148" s="96"/>
      <c r="N7148" s="92" t="str">
        <f t="shared" si="245"/>
        <v/>
      </c>
      <c r="O7148" s="75"/>
    </row>
    <row r="7149" spans="5:15" ht="15.95" hidden="1">
      <c r="E7149" s="91" t="str">
        <f t="shared" si="246"/>
        <v/>
      </c>
      <c r="L7149" s="95"/>
      <c r="M7149" s="96"/>
      <c r="N7149" s="92" t="str">
        <f t="shared" si="245"/>
        <v/>
      </c>
      <c r="O7149" s="75"/>
    </row>
    <row r="7150" spans="5:15" ht="15.95" hidden="1">
      <c r="E7150" s="91" t="str">
        <f t="shared" si="246"/>
        <v/>
      </c>
      <c r="L7150" s="95"/>
      <c r="M7150" s="96"/>
      <c r="N7150" s="92" t="str">
        <f t="shared" si="245"/>
        <v/>
      </c>
      <c r="O7150" s="75"/>
    </row>
    <row r="7151" spans="5:15" ht="15.95" hidden="1">
      <c r="E7151" s="91" t="str">
        <f t="shared" si="246"/>
        <v/>
      </c>
      <c r="L7151" s="95"/>
      <c r="M7151" s="96"/>
      <c r="N7151" s="92" t="str">
        <f t="shared" si="245"/>
        <v/>
      </c>
      <c r="O7151" s="75"/>
    </row>
    <row r="7152" spans="5:15" ht="15.95" hidden="1">
      <c r="E7152" s="91" t="str">
        <f t="shared" si="246"/>
        <v/>
      </c>
      <c r="L7152" s="95"/>
      <c r="M7152" s="96"/>
      <c r="N7152" s="92" t="str">
        <f t="shared" si="245"/>
        <v/>
      </c>
      <c r="O7152" s="75"/>
    </row>
    <row r="7153" spans="5:15" ht="15.95" hidden="1">
      <c r="E7153" s="91" t="str">
        <f t="shared" si="246"/>
        <v/>
      </c>
      <c r="L7153" s="95"/>
      <c r="M7153" s="96"/>
      <c r="N7153" s="92" t="str">
        <f t="shared" si="245"/>
        <v/>
      </c>
      <c r="O7153" s="75"/>
    </row>
    <row r="7154" spans="5:15" ht="15.95" hidden="1">
      <c r="E7154" s="91" t="str">
        <f t="shared" si="246"/>
        <v/>
      </c>
      <c r="L7154" s="95"/>
      <c r="M7154" s="96"/>
      <c r="N7154" s="92" t="str">
        <f t="shared" si="245"/>
        <v/>
      </c>
      <c r="O7154" s="75"/>
    </row>
    <row r="7155" spans="5:15" ht="15.95" hidden="1">
      <c r="E7155" s="91" t="str">
        <f t="shared" si="246"/>
        <v/>
      </c>
      <c r="L7155" s="95"/>
      <c r="M7155" s="96"/>
      <c r="N7155" s="92" t="str">
        <f t="shared" si="245"/>
        <v/>
      </c>
      <c r="O7155" s="75"/>
    </row>
    <row r="7156" spans="5:15" ht="15.95" hidden="1">
      <c r="E7156" s="91" t="str">
        <f t="shared" si="246"/>
        <v/>
      </c>
      <c r="L7156" s="95"/>
      <c r="M7156" s="96"/>
      <c r="N7156" s="92" t="str">
        <f t="shared" si="245"/>
        <v/>
      </c>
      <c r="O7156" s="75"/>
    </row>
    <row r="7157" spans="5:15" ht="15.95" hidden="1">
      <c r="E7157" s="91" t="str">
        <f t="shared" si="246"/>
        <v/>
      </c>
      <c r="L7157" s="95"/>
      <c r="M7157" s="96"/>
      <c r="N7157" s="92" t="str">
        <f t="shared" si="245"/>
        <v/>
      </c>
      <c r="O7157" s="75"/>
    </row>
    <row r="7158" spans="5:15" ht="15.95" hidden="1">
      <c r="E7158" s="91" t="str">
        <f t="shared" si="246"/>
        <v/>
      </c>
      <c r="L7158" s="95"/>
      <c r="M7158" s="96"/>
      <c r="N7158" s="92" t="str">
        <f t="shared" si="245"/>
        <v/>
      </c>
      <c r="O7158" s="75"/>
    </row>
    <row r="7159" spans="5:15" ht="15.95" hidden="1">
      <c r="E7159" s="91" t="str">
        <f t="shared" si="246"/>
        <v/>
      </c>
      <c r="L7159" s="95"/>
      <c r="M7159" s="96"/>
      <c r="N7159" s="92" t="str">
        <f t="shared" si="245"/>
        <v/>
      </c>
      <c r="O7159" s="75"/>
    </row>
    <row r="7160" spans="5:15" ht="15.95" hidden="1">
      <c r="E7160" s="91" t="str">
        <f t="shared" si="246"/>
        <v/>
      </c>
      <c r="L7160" s="95"/>
      <c r="M7160" s="96"/>
      <c r="N7160" s="92" t="str">
        <f t="shared" si="245"/>
        <v/>
      </c>
      <c r="O7160" s="75"/>
    </row>
    <row r="7161" spans="5:15" ht="15.95" hidden="1">
      <c r="E7161" s="91" t="str">
        <f t="shared" si="246"/>
        <v/>
      </c>
      <c r="L7161" s="95"/>
      <c r="M7161" s="96"/>
      <c r="N7161" s="92" t="str">
        <f t="shared" si="245"/>
        <v/>
      </c>
      <c r="O7161" s="75"/>
    </row>
    <row r="7162" spans="5:15" ht="15.95" hidden="1">
      <c r="E7162" s="91" t="str">
        <f t="shared" si="246"/>
        <v/>
      </c>
      <c r="L7162" s="95"/>
      <c r="M7162" s="96"/>
      <c r="N7162" s="92" t="str">
        <f t="shared" si="245"/>
        <v/>
      </c>
      <c r="O7162" s="75"/>
    </row>
    <row r="7163" spans="5:15" ht="15.95" hidden="1">
      <c r="E7163" s="91" t="str">
        <f t="shared" si="246"/>
        <v/>
      </c>
      <c r="L7163" s="95"/>
      <c r="M7163" s="96"/>
      <c r="N7163" s="92" t="str">
        <f t="shared" si="245"/>
        <v/>
      </c>
      <c r="O7163" s="75"/>
    </row>
    <row r="7164" spans="5:15" ht="15.95" hidden="1">
      <c r="E7164" s="91" t="str">
        <f t="shared" si="246"/>
        <v/>
      </c>
      <c r="L7164" s="95"/>
      <c r="M7164" s="96"/>
      <c r="N7164" s="92" t="str">
        <f t="shared" si="245"/>
        <v/>
      </c>
      <c r="O7164" s="75"/>
    </row>
    <row r="7165" spans="5:15" ht="15.95" hidden="1">
      <c r="E7165" s="91" t="str">
        <f t="shared" si="246"/>
        <v/>
      </c>
      <c r="L7165" s="95"/>
      <c r="M7165" s="96"/>
      <c r="N7165" s="92" t="str">
        <f t="shared" si="245"/>
        <v/>
      </c>
      <c r="O7165" s="75"/>
    </row>
    <row r="7166" spans="5:15" ht="15.95" hidden="1">
      <c r="E7166" s="91" t="str">
        <f t="shared" si="246"/>
        <v/>
      </c>
      <c r="L7166" s="95"/>
      <c r="M7166" s="96"/>
      <c r="N7166" s="92" t="str">
        <f t="shared" si="245"/>
        <v/>
      </c>
      <c r="O7166" s="75"/>
    </row>
    <row r="7167" spans="5:15" ht="15.95" hidden="1">
      <c r="E7167" s="91" t="str">
        <f t="shared" si="246"/>
        <v/>
      </c>
      <c r="L7167" s="95"/>
      <c r="M7167" s="96"/>
      <c r="N7167" s="92" t="str">
        <f t="shared" si="245"/>
        <v/>
      </c>
      <c r="O7167" s="75"/>
    </row>
    <row r="7168" spans="5:15" ht="15.95" hidden="1">
      <c r="E7168" s="91" t="str">
        <f t="shared" si="246"/>
        <v/>
      </c>
      <c r="L7168" s="95"/>
      <c r="M7168" s="96"/>
      <c r="N7168" s="92" t="str">
        <f t="shared" si="245"/>
        <v/>
      </c>
      <c r="O7168" s="75"/>
    </row>
    <row r="7169" spans="5:15" ht="15.95" hidden="1">
      <c r="E7169" s="91" t="str">
        <f t="shared" si="246"/>
        <v/>
      </c>
      <c r="L7169" s="95"/>
      <c r="M7169" s="96"/>
      <c r="N7169" s="92" t="str">
        <f t="shared" si="245"/>
        <v/>
      </c>
      <c r="O7169" s="75"/>
    </row>
    <row r="7170" spans="5:15" ht="15.95" hidden="1">
      <c r="E7170" s="91" t="str">
        <f t="shared" si="246"/>
        <v/>
      </c>
      <c r="L7170" s="95"/>
      <c r="M7170" s="96"/>
      <c r="N7170" s="92" t="str">
        <f t="shared" si="245"/>
        <v/>
      </c>
      <c r="O7170" s="75"/>
    </row>
    <row r="7171" spans="5:15" ht="15.95" hidden="1">
      <c r="E7171" s="91" t="str">
        <f t="shared" si="246"/>
        <v/>
      </c>
      <c r="L7171" s="95"/>
      <c r="M7171" s="96"/>
      <c r="N7171" s="92" t="str">
        <f t="shared" si="245"/>
        <v/>
      </c>
      <c r="O7171" s="75"/>
    </row>
    <row r="7172" spans="5:15" ht="15.95" hidden="1">
      <c r="E7172" s="91" t="str">
        <f t="shared" si="246"/>
        <v/>
      </c>
      <c r="L7172" s="95"/>
      <c r="M7172" s="96"/>
      <c r="N7172" s="92" t="str">
        <f t="shared" si="245"/>
        <v/>
      </c>
      <c r="O7172" s="75"/>
    </row>
    <row r="7173" spans="5:15" ht="15.95" hidden="1">
      <c r="E7173" s="91" t="str">
        <f t="shared" si="246"/>
        <v/>
      </c>
      <c r="L7173" s="95"/>
      <c r="M7173" s="96"/>
      <c r="N7173" s="92" t="str">
        <f t="shared" si="245"/>
        <v/>
      </c>
      <c r="O7173" s="75"/>
    </row>
    <row r="7174" spans="5:15" ht="15.95" hidden="1">
      <c r="E7174" s="91" t="str">
        <f t="shared" si="246"/>
        <v/>
      </c>
      <c r="L7174" s="95"/>
      <c r="M7174" s="96"/>
      <c r="N7174" s="92" t="str">
        <f t="shared" ref="N7174:N7237" si="247">+E7174&amp;L7174&amp;M7174</f>
        <v/>
      </c>
      <c r="O7174" s="75"/>
    </row>
    <row r="7175" spans="5:15" ht="15.95" hidden="1">
      <c r="E7175" s="91" t="str">
        <f t="shared" si="246"/>
        <v/>
      </c>
      <c r="L7175" s="95"/>
      <c r="M7175" s="96"/>
      <c r="N7175" s="92" t="str">
        <f t="shared" si="247"/>
        <v/>
      </c>
      <c r="O7175" s="75"/>
    </row>
    <row r="7176" spans="5:15" ht="15.95" hidden="1">
      <c r="E7176" s="91" t="str">
        <f t="shared" si="246"/>
        <v/>
      </c>
      <c r="L7176" s="95"/>
      <c r="M7176" s="96"/>
      <c r="N7176" s="92" t="str">
        <f t="shared" si="247"/>
        <v/>
      </c>
      <c r="O7176" s="75"/>
    </row>
    <row r="7177" spans="5:15" ht="15.95" hidden="1">
      <c r="E7177" s="91" t="str">
        <f t="shared" si="246"/>
        <v/>
      </c>
      <c r="L7177" s="95"/>
      <c r="M7177" s="96"/>
      <c r="N7177" s="92" t="str">
        <f t="shared" si="247"/>
        <v/>
      </c>
      <c r="O7177" s="75"/>
    </row>
    <row r="7178" spans="5:15" ht="15.95" hidden="1">
      <c r="E7178" s="91" t="str">
        <f t="shared" si="246"/>
        <v/>
      </c>
      <c r="L7178" s="95"/>
      <c r="M7178" s="96"/>
      <c r="N7178" s="92" t="str">
        <f t="shared" si="247"/>
        <v/>
      </c>
      <c r="O7178" s="75"/>
    </row>
    <row r="7179" spans="5:15" ht="15.95" hidden="1">
      <c r="E7179" s="91" t="str">
        <f t="shared" si="246"/>
        <v/>
      </c>
      <c r="L7179" s="95"/>
      <c r="M7179" s="96"/>
      <c r="N7179" s="92" t="str">
        <f t="shared" si="247"/>
        <v/>
      </c>
      <c r="O7179" s="75"/>
    </row>
    <row r="7180" spans="5:15" ht="15.95" hidden="1">
      <c r="E7180" s="91" t="str">
        <f t="shared" si="246"/>
        <v/>
      </c>
      <c r="L7180" s="95"/>
      <c r="M7180" s="96"/>
      <c r="N7180" s="92" t="str">
        <f t="shared" si="247"/>
        <v/>
      </c>
      <c r="O7180" s="75"/>
    </row>
    <row r="7181" spans="5:15" ht="15.95" hidden="1">
      <c r="E7181" s="91" t="str">
        <f t="shared" si="246"/>
        <v/>
      </c>
      <c r="L7181" s="95"/>
      <c r="M7181" s="96"/>
      <c r="N7181" s="92" t="str">
        <f t="shared" si="247"/>
        <v/>
      </c>
      <c r="O7181" s="75"/>
    </row>
    <row r="7182" spans="5:15" ht="15.95" hidden="1">
      <c r="E7182" s="91" t="str">
        <f t="shared" si="246"/>
        <v/>
      </c>
      <c r="L7182" s="95"/>
      <c r="M7182" s="96"/>
      <c r="N7182" s="92" t="str">
        <f t="shared" si="247"/>
        <v/>
      </c>
      <c r="O7182" s="75"/>
    </row>
    <row r="7183" spans="5:15" ht="15.95" hidden="1">
      <c r="E7183" s="91" t="str">
        <f t="shared" si="246"/>
        <v/>
      </c>
      <c r="L7183" s="95"/>
      <c r="M7183" s="96"/>
      <c r="N7183" s="92" t="str">
        <f t="shared" si="247"/>
        <v/>
      </c>
      <c r="O7183" s="75"/>
    </row>
    <row r="7184" spans="5:15" ht="15.95" hidden="1">
      <c r="E7184" s="91" t="str">
        <f t="shared" si="246"/>
        <v/>
      </c>
      <c r="L7184" s="95"/>
      <c r="M7184" s="96"/>
      <c r="N7184" s="92" t="str">
        <f t="shared" si="247"/>
        <v/>
      </c>
      <c r="O7184" s="75"/>
    </row>
    <row r="7185" spans="5:15" ht="15.95" hidden="1">
      <c r="E7185" s="91" t="str">
        <f t="shared" si="246"/>
        <v/>
      </c>
      <c r="L7185" s="95"/>
      <c r="M7185" s="96"/>
      <c r="N7185" s="92" t="str">
        <f t="shared" si="247"/>
        <v/>
      </c>
      <c r="O7185" s="75"/>
    </row>
    <row r="7186" spans="5:15" ht="15.95" hidden="1">
      <c r="E7186" s="91" t="str">
        <f t="shared" si="246"/>
        <v/>
      </c>
      <c r="L7186" s="95"/>
      <c r="M7186" s="96"/>
      <c r="N7186" s="92" t="str">
        <f t="shared" si="247"/>
        <v/>
      </c>
      <c r="O7186" s="75"/>
    </row>
    <row r="7187" spans="5:15" ht="15.95" hidden="1">
      <c r="E7187" s="91" t="str">
        <f t="shared" si="246"/>
        <v/>
      </c>
      <c r="L7187" s="95"/>
      <c r="M7187" s="96"/>
      <c r="N7187" s="92" t="str">
        <f t="shared" si="247"/>
        <v/>
      </c>
      <c r="O7187" s="75"/>
    </row>
    <row r="7188" spans="5:15" ht="15.95" hidden="1">
      <c r="E7188" s="91" t="str">
        <f t="shared" ref="E7188:E7251" si="248">B7188&amp;C7188&amp;D7188</f>
        <v/>
      </c>
      <c r="L7188" s="95"/>
      <c r="M7188" s="96"/>
      <c r="N7188" s="92" t="str">
        <f t="shared" si="247"/>
        <v/>
      </c>
      <c r="O7188" s="75"/>
    </row>
    <row r="7189" spans="5:15" ht="15.95" hidden="1">
      <c r="E7189" s="91" t="str">
        <f t="shared" si="248"/>
        <v/>
      </c>
      <c r="L7189" s="95"/>
      <c r="M7189" s="96"/>
      <c r="N7189" s="92" t="str">
        <f t="shared" si="247"/>
        <v/>
      </c>
      <c r="O7189" s="75"/>
    </row>
    <row r="7190" spans="5:15" ht="15.95" hidden="1">
      <c r="E7190" s="91" t="str">
        <f t="shared" si="248"/>
        <v/>
      </c>
      <c r="L7190" s="95"/>
      <c r="M7190" s="96"/>
      <c r="N7190" s="92" t="str">
        <f t="shared" si="247"/>
        <v/>
      </c>
      <c r="O7190" s="75"/>
    </row>
    <row r="7191" spans="5:15" ht="15.95" hidden="1">
      <c r="E7191" s="91" t="str">
        <f t="shared" si="248"/>
        <v/>
      </c>
      <c r="L7191" s="95"/>
      <c r="M7191" s="96"/>
      <c r="N7191" s="92" t="str">
        <f t="shared" si="247"/>
        <v/>
      </c>
      <c r="O7191" s="75"/>
    </row>
    <row r="7192" spans="5:15" ht="15.95" hidden="1">
      <c r="E7192" s="91" t="str">
        <f t="shared" si="248"/>
        <v/>
      </c>
      <c r="L7192" s="95"/>
      <c r="M7192" s="96"/>
      <c r="N7192" s="92" t="str">
        <f t="shared" si="247"/>
        <v/>
      </c>
      <c r="O7192" s="75"/>
    </row>
    <row r="7193" spans="5:15" ht="15.95" hidden="1">
      <c r="E7193" s="91" t="str">
        <f t="shared" si="248"/>
        <v/>
      </c>
      <c r="L7193" s="95"/>
      <c r="M7193" s="96"/>
      <c r="N7193" s="92" t="str">
        <f t="shared" si="247"/>
        <v/>
      </c>
      <c r="O7193" s="75"/>
    </row>
    <row r="7194" spans="5:15" ht="15.95" hidden="1">
      <c r="E7194" s="91" t="str">
        <f t="shared" si="248"/>
        <v/>
      </c>
      <c r="L7194" s="95"/>
      <c r="M7194" s="96"/>
      <c r="N7194" s="92" t="str">
        <f t="shared" si="247"/>
        <v/>
      </c>
      <c r="O7194" s="75"/>
    </row>
    <row r="7195" spans="5:15" ht="15.95" hidden="1">
      <c r="E7195" s="91" t="str">
        <f t="shared" si="248"/>
        <v/>
      </c>
      <c r="L7195" s="95"/>
      <c r="M7195" s="96"/>
      <c r="N7195" s="92" t="str">
        <f t="shared" si="247"/>
        <v/>
      </c>
      <c r="O7195" s="75"/>
    </row>
    <row r="7196" spans="5:15" ht="15.95" hidden="1">
      <c r="E7196" s="91" t="str">
        <f t="shared" si="248"/>
        <v/>
      </c>
      <c r="L7196" s="95"/>
      <c r="M7196" s="96"/>
      <c r="N7196" s="92" t="str">
        <f t="shared" si="247"/>
        <v/>
      </c>
      <c r="O7196" s="75"/>
    </row>
    <row r="7197" spans="5:15" ht="15.95" hidden="1">
      <c r="E7197" s="91" t="str">
        <f t="shared" si="248"/>
        <v/>
      </c>
      <c r="L7197" s="95"/>
      <c r="M7197" s="96"/>
      <c r="N7197" s="92" t="str">
        <f t="shared" si="247"/>
        <v/>
      </c>
      <c r="O7197" s="75"/>
    </row>
    <row r="7198" spans="5:15" ht="15.95" hidden="1">
      <c r="E7198" s="91" t="str">
        <f t="shared" si="248"/>
        <v/>
      </c>
      <c r="L7198" s="95"/>
      <c r="M7198" s="96"/>
      <c r="N7198" s="92" t="str">
        <f t="shared" si="247"/>
        <v/>
      </c>
      <c r="O7198" s="75"/>
    </row>
    <row r="7199" spans="5:15" ht="15.95" hidden="1">
      <c r="E7199" s="91" t="str">
        <f t="shared" si="248"/>
        <v/>
      </c>
      <c r="L7199" s="95"/>
      <c r="M7199" s="96"/>
      <c r="N7199" s="92" t="str">
        <f t="shared" si="247"/>
        <v/>
      </c>
      <c r="O7199" s="75"/>
    </row>
    <row r="7200" spans="5:15" ht="15.95" hidden="1">
      <c r="E7200" s="91" t="str">
        <f t="shared" si="248"/>
        <v/>
      </c>
      <c r="L7200" s="95"/>
      <c r="M7200" s="96"/>
      <c r="N7200" s="92" t="str">
        <f t="shared" si="247"/>
        <v/>
      </c>
      <c r="O7200" s="75"/>
    </row>
    <row r="7201" spans="5:15" ht="15.95" hidden="1">
      <c r="E7201" s="91" t="str">
        <f t="shared" si="248"/>
        <v/>
      </c>
      <c r="L7201" s="95"/>
      <c r="M7201" s="96"/>
      <c r="N7201" s="92" t="str">
        <f t="shared" si="247"/>
        <v/>
      </c>
      <c r="O7201" s="75"/>
    </row>
    <row r="7202" spans="5:15" ht="15.95" hidden="1">
      <c r="E7202" s="91" t="str">
        <f t="shared" si="248"/>
        <v/>
      </c>
      <c r="L7202" s="95"/>
      <c r="M7202" s="96"/>
      <c r="N7202" s="92" t="str">
        <f t="shared" si="247"/>
        <v/>
      </c>
      <c r="O7202" s="75"/>
    </row>
    <row r="7203" spans="5:15" ht="15.95" hidden="1">
      <c r="E7203" s="91" t="str">
        <f t="shared" si="248"/>
        <v/>
      </c>
      <c r="L7203" s="95"/>
      <c r="M7203" s="96"/>
      <c r="N7203" s="92" t="str">
        <f t="shared" si="247"/>
        <v/>
      </c>
      <c r="O7203" s="75"/>
    </row>
    <row r="7204" spans="5:15" ht="15.95" hidden="1">
      <c r="E7204" s="91" t="str">
        <f t="shared" si="248"/>
        <v/>
      </c>
      <c r="L7204" s="95"/>
      <c r="M7204" s="96"/>
      <c r="N7204" s="92" t="str">
        <f t="shared" si="247"/>
        <v/>
      </c>
      <c r="O7204" s="75"/>
    </row>
    <row r="7205" spans="5:15" ht="15.95" hidden="1">
      <c r="E7205" s="91" t="str">
        <f t="shared" si="248"/>
        <v/>
      </c>
      <c r="L7205" s="95"/>
      <c r="M7205" s="96"/>
      <c r="N7205" s="92" t="str">
        <f t="shared" si="247"/>
        <v/>
      </c>
      <c r="O7205" s="75"/>
    </row>
    <row r="7206" spans="5:15" ht="15.95" hidden="1">
      <c r="E7206" s="91" t="str">
        <f t="shared" si="248"/>
        <v/>
      </c>
      <c r="L7206" s="95"/>
      <c r="M7206" s="96"/>
      <c r="N7206" s="92" t="str">
        <f t="shared" si="247"/>
        <v/>
      </c>
      <c r="O7206" s="75"/>
    </row>
    <row r="7207" spans="5:15" ht="15.95" hidden="1">
      <c r="E7207" s="91" t="str">
        <f t="shared" si="248"/>
        <v/>
      </c>
      <c r="L7207" s="95"/>
      <c r="M7207" s="96"/>
      <c r="N7207" s="92" t="str">
        <f t="shared" si="247"/>
        <v/>
      </c>
      <c r="O7207" s="75"/>
    </row>
    <row r="7208" spans="5:15" ht="15.95" hidden="1">
      <c r="E7208" s="91" t="str">
        <f t="shared" si="248"/>
        <v/>
      </c>
      <c r="L7208" s="95"/>
      <c r="M7208" s="96"/>
      <c r="N7208" s="92" t="str">
        <f t="shared" si="247"/>
        <v/>
      </c>
      <c r="O7208" s="75"/>
    </row>
    <row r="7209" spans="5:15" ht="15.95" hidden="1">
      <c r="E7209" s="91" t="str">
        <f t="shared" si="248"/>
        <v/>
      </c>
      <c r="L7209" s="95"/>
      <c r="M7209" s="96"/>
      <c r="N7209" s="92" t="str">
        <f t="shared" si="247"/>
        <v/>
      </c>
      <c r="O7209" s="75"/>
    </row>
    <row r="7210" spans="5:15" ht="15.95" hidden="1">
      <c r="E7210" s="91" t="str">
        <f t="shared" si="248"/>
        <v/>
      </c>
      <c r="L7210" s="95"/>
      <c r="M7210" s="96"/>
      <c r="N7210" s="92" t="str">
        <f t="shared" si="247"/>
        <v/>
      </c>
      <c r="O7210" s="75"/>
    </row>
    <row r="7211" spans="5:15" ht="15.95" hidden="1">
      <c r="E7211" s="91" t="str">
        <f t="shared" si="248"/>
        <v/>
      </c>
      <c r="L7211" s="95"/>
      <c r="M7211" s="96"/>
      <c r="N7211" s="92" t="str">
        <f t="shared" si="247"/>
        <v/>
      </c>
      <c r="O7211" s="75"/>
    </row>
    <row r="7212" spans="5:15" ht="15.95" hidden="1">
      <c r="E7212" s="91" t="str">
        <f t="shared" si="248"/>
        <v/>
      </c>
      <c r="L7212" s="95"/>
      <c r="M7212" s="96"/>
      <c r="N7212" s="92" t="str">
        <f t="shared" si="247"/>
        <v/>
      </c>
      <c r="O7212" s="75"/>
    </row>
    <row r="7213" spans="5:15" ht="15.95" hidden="1">
      <c r="E7213" s="91" t="str">
        <f t="shared" si="248"/>
        <v/>
      </c>
      <c r="L7213" s="95"/>
      <c r="M7213" s="96"/>
      <c r="N7213" s="92" t="str">
        <f t="shared" si="247"/>
        <v/>
      </c>
      <c r="O7213" s="75"/>
    </row>
    <row r="7214" spans="5:15" ht="15.95" hidden="1">
      <c r="E7214" s="91" t="str">
        <f t="shared" si="248"/>
        <v/>
      </c>
      <c r="L7214" s="95"/>
      <c r="M7214" s="96"/>
      <c r="N7214" s="92" t="str">
        <f t="shared" si="247"/>
        <v/>
      </c>
      <c r="O7214" s="75"/>
    </row>
    <row r="7215" spans="5:15" ht="15.95" hidden="1">
      <c r="E7215" s="91" t="str">
        <f t="shared" si="248"/>
        <v/>
      </c>
      <c r="L7215" s="95"/>
      <c r="M7215" s="96"/>
      <c r="N7215" s="92" t="str">
        <f t="shared" si="247"/>
        <v/>
      </c>
      <c r="O7215" s="75"/>
    </row>
    <row r="7216" spans="5:15" ht="15.95" hidden="1">
      <c r="E7216" s="91" t="str">
        <f t="shared" si="248"/>
        <v/>
      </c>
      <c r="L7216" s="95"/>
      <c r="M7216" s="96"/>
      <c r="N7216" s="92" t="str">
        <f t="shared" si="247"/>
        <v/>
      </c>
      <c r="O7216" s="75"/>
    </row>
    <row r="7217" spans="5:15" ht="15.95" hidden="1">
      <c r="E7217" s="91" t="str">
        <f t="shared" si="248"/>
        <v/>
      </c>
      <c r="L7217" s="95"/>
      <c r="M7217" s="96"/>
      <c r="N7217" s="92" t="str">
        <f t="shared" si="247"/>
        <v/>
      </c>
      <c r="O7217" s="75"/>
    </row>
    <row r="7218" spans="5:15" ht="15.95" hidden="1">
      <c r="E7218" s="91" t="str">
        <f t="shared" si="248"/>
        <v/>
      </c>
      <c r="L7218" s="95"/>
      <c r="M7218" s="96"/>
      <c r="N7218" s="92" t="str">
        <f t="shared" si="247"/>
        <v/>
      </c>
      <c r="O7218" s="75"/>
    </row>
    <row r="7219" spans="5:15" ht="15.95" hidden="1">
      <c r="E7219" s="91" t="str">
        <f t="shared" si="248"/>
        <v/>
      </c>
      <c r="L7219" s="95"/>
      <c r="M7219" s="96"/>
      <c r="N7219" s="92" t="str">
        <f t="shared" si="247"/>
        <v/>
      </c>
      <c r="O7219" s="75"/>
    </row>
    <row r="7220" spans="5:15" ht="15.95" hidden="1">
      <c r="E7220" s="91" t="str">
        <f t="shared" si="248"/>
        <v/>
      </c>
      <c r="L7220" s="95"/>
      <c r="M7220" s="96"/>
      <c r="N7220" s="92" t="str">
        <f t="shared" si="247"/>
        <v/>
      </c>
      <c r="O7220" s="75"/>
    </row>
    <row r="7221" spans="5:15" ht="15.95" hidden="1">
      <c r="E7221" s="91" t="str">
        <f t="shared" si="248"/>
        <v/>
      </c>
      <c r="L7221" s="95"/>
      <c r="M7221" s="96"/>
      <c r="N7221" s="92" t="str">
        <f t="shared" si="247"/>
        <v/>
      </c>
      <c r="O7221" s="75"/>
    </row>
    <row r="7222" spans="5:15" ht="15.95" hidden="1">
      <c r="E7222" s="91" t="str">
        <f t="shared" si="248"/>
        <v/>
      </c>
      <c r="L7222" s="95"/>
      <c r="M7222" s="96"/>
      <c r="N7222" s="92" t="str">
        <f t="shared" si="247"/>
        <v/>
      </c>
      <c r="O7222" s="75"/>
    </row>
    <row r="7223" spans="5:15" ht="15.95" hidden="1">
      <c r="E7223" s="91" t="str">
        <f t="shared" si="248"/>
        <v/>
      </c>
      <c r="L7223" s="95"/>
      <c r="M7223" s="96"/>
      <c r="N7223" s="92" t="str">
        <f t="shared" si="247"/>
        <v/>
      </c>
      <c r="O7223" s="75"/>
    </row>
    <row r="7224" spans="5:15" ht="15.95" hidden="1">
      <c r="E7224" s="91" t="str">
        <f t="shared" si="248"/>
        <v/>
      </c>
      <c r="L7224" s="95"/>
      <c r="M7224" s="96"/>
      <c r="N7224" s="92" t="str">
        <f t="shared" si="247"/>
        <v/>
      </c>
      <c r="O7224" s="75"/>
    </row>
    <row r="7225" spans="5:15" ht="15.95" hidden="1">
      <c r="E7225" s="91" t="str">
        <f t="shared" si="248"/>
        <v/>
      </c>
      <c r="L7225" s="95"/>
      <c r="M7225" s="96"/>
      <c r="N7225" s="92" t="str">
        <f t="shared" si="247"/>
        <v/>
      </c>
      <c r="O7225" s="75"/>
    </row>
    <row r="7226" spans="5:15" ht="15.95" hidden="1">
      <c r="E7226" s="91" t="str">
        <f t="shared" si="248"/>
        <v/>
      </c>
      <c r="L7226" s="95"/>
      <c r="M7226" s="96"/>
      <c r="N7226" s="92" t="str">
        <f t="shared" si="247"/>
        <v/>
      </c>
      <c r="O7226" s="75"/>
    </row>
    <row r="7227" spans="5:15" ht="15.95" hidden="1">
      <c r="E7227" s="91" t="str">
        <f t="shared" si="248"/>
        <v/>
      </c>
      <c r="L7227" s="95"/>
      <c r="M7227" s="96"/>
      <c r="N7227" s="92" t="str">
        <f t="shared" si="247"/>
        <v/>
      </c>
      <c r="O7227" s="75"/>
    </row>
    <row r="7228" spans="5:15" ht="15.95" hidden="1">
      <c r="E7228" s="91" t="str">
        <f t="shared" si="248"/>
        <v/>
      </c>
      <c r="L7228" s="95"/>
      <c r="M7228" s="96"/>
      <c r="N7228" s="92" t="str">
        <f t="shared" si="247"/>
        <v/>
      </c>
      <c r="O7228" s="75"/>
    </row>
    <row r="7229" spans="5:15" ht="15.95" hidden="1">
      <c r="E7229" s="91" t="str">
        <f t="shared" si="248"/>
        <v/>
      </c>
      <c r="L7229" s="95"/>
      <c r="M7229" s="96"/>
      <c r="N7229" s="92" t="str">
        <f t="shared" si="247"/>
        <v/>
      </c>
      <c r="O7229" s="75"/>
    </row>
    <row r="7230" spans="5:15" ht="15.95" hidden="1">
      <c r="E7230" s="91" t="str">
        <f t="shared" si="248"/>
        <v/>
      </c>
      <c r="L7230" s="95"/>
      <c r="M7230" s="96"/>
      <c r="N7230" s="92" t="str">
        <f t="shared" si="247"/>
        <v/>
      </c>
      <c r="O7230" s="75"/>
    </row>
    <row r="7231" spans="5:15" ht="15.95" hidden="1">
      <c r="E7231" s="91" t="str">
        <f t="shared" si="248"/>
        <v/>
      </c>
      <c r="L7231" s="95"/>
      <c r="M7231" s="96"/>
      <c r="N7231" s="92" t="str">
        <f t="shared" si="247"/>
        <v/>
      </c>
      <c r="O7231" s="75"/>
    </row>
    <row r="7232" spans="5:15" ht="15.95" hidden="1">
      <c r="E7232" s="91" t="str">
        <f t="shared" si="248"/>
        <v/>
      </c>
      <c r="L7232" s="95"/>
      <c r="M7232" s="96"/>
      <c r="N7232" s="92" t="str">
        <f t="shared" si="247"/>
        <v/>
      </c>
      <c r="O7232" s="75"/>
    </row>
    <row r="7233" spans="5:15" ht="15.95" hidden="1">
      <c r="E7233" s="91" t="str">
        <f t="shared" si="248"/>
        <v/>
      </c>
      <c r="L7233" s="95"/>
      <c r="M7233" s="96"/>
      <c r="N7233" s="92" t="str">
        <f t="shared" si="247"/>
        <v/>
      </c>
      <c r="O7233" s="75"/>
    </row>
    <row r="7234" spans="5:15" ht="15.95" hidden="1">
      <c r="E7234" s="91" t="str">
        <f t="shared" si="248"/>
        <v/>
      </c>
      <c r="L7234" s="95"/>
      <c r="M7234" s="96"/>
      <c r="N7234" s="92" t="str">
        <f t="shared" si="247"/>
        <v/>
      </c>
      <c r="O7234" s="75"/>
    </row>
    <row r="7235" spans="5:15" ht="15.95" hidden="1">
      <c r="E7235" s="91" t="str">
        <f t="shared" si="248"/>
        <v/>
      </c>
      <c r="L7235" s="95"/>
      <c r="M7235" s="96"/>
      <c r="N7235" s="92" t="str">
        <f t="shared" si="247"/>
        <v/>
      </c>
      <c r="O7235" s="75"/>
    </row>
    <row r="7236" spans="5:15" ht="15.95" hidden="1">
      <c r="E7236" s="91" t="str">
        <f t="shared" si="248"/>
        <v/>
      </c>
      <c r="L7236" s="95"/>
      <c r="M7236" s="96"/>
      <c r="N7236" s="92" t="str">
        <f t="shared" si="247"/>
        <v/>
      </c>
      <c r="O7236" s="75"/>
    </row>
    <row r="7237" spans="5:15" ht="15.95" hidden="1">
      <c r="E7237" s="91" t="str">
        <f t="shared" si="248"/>
        <v/>
      </c>
      <c r="L7237" s="95"/>
      <c r="M7237" s="96"/>
      <c r="N7237" s="92" t="str">
        <f t="shared" si="247"/>
        <v/>
      </c>
      <c r="O7237" s="75"/>
    </row>
    <row r="7238" spans="5:15" ht="15.95" hidden="1">
      <c r="E7238" s="91" t="str">
        <f t="shared" si="248"/>
        <v/>
      </c>
      <c r="L7238" s="95"/>
      <c r="M7238" s="96"/>
      <c r="N7238" s="92" t="str">
        <f t="shared" ref="N7238:N7301" si="249">+E7238&amp;L7238&amp;M7238</f>
        <v/>
      </c>
      <c r="O7238" s="75"/>
    </row>
    <row r="7239" spans="5:15" ht="15.95" hidden="1">
      <c r="E7239" s="91" t="str">
        <f t="shared" si="248"/>
        <v/>
      </c>
      <c r="L7239" s="95"/>
      <c r="M7239" s="96"/>
      <c r="N7239" s="92" t="str">
        <f t="shared" si="249"/>
        <v/>
      </c>
      <c r="O7239" s="75"/>
    </row>
    <row r="7240" spans="5:15" ht="15.95" hidden="1">
      <c r="E7240" s="91" t="str">
        <f t="shared" si="248"/>
        <v/>
      </c>
      <c r="L7240" s="95"/>
      <c r="M7240" s="96"/>
      <c r="N7240" s="92" t="str">
        <f t="shared" si="249"/>
        <v/>
      </c>
      <c r="O7240" s="75"/>
    </row>
    <row r="7241" spans="5:15" ht="15.95" hidden="1">
      <c r="E7241" s="91" t="str">
        <f t="shared" si="248"/>
        <v/>
      </c>
      <c r="L7241" s="95"/>
      <c r="M7241" s="96"/>
      <c r="N7241" s="92" t="str">
        <f t="shared" si="249"/>
        <v/>
      </c>
      <c r="O7241" s="75"/>
    </row>
    <row r="7242" spans="5:15" ht="15.95" hidden="1">
      <c r="E7242" s="91" t="str">
        <f t="shared" si="248"/>
        <v/>
      </c>
      <c r="L7242" s="95"/>
      <c r="M7242" s="96"/>
      <c r="N7242" s="92" t="str">
        <f t="shared" si="249"/>
        <v/>
      </c>
      <c r="O7242" s="75"/>
    </row>
    <row r="7243" spans="5:15" ht="15.95" hidden="1">
      <c r="E7243" s="91" t="str">
        <f t="shared" si="248"/>
        <v/>
      </c>
      <c r="L7243" s="95"/>
      <c r="M7243" s="96"/>
      <c r="N7243" s="92" t="str">
        <f t="shared" si="249"/>
        <v/>
      </c>
      <c r="O7243" s="75"/>
    </row>
    <row r="7244" spans="5:15" ht="15.95" hidden="1">
      <c r="E7244" s="91" t="str">
        <f t="shared" si="248"/>
        <v/>
      </c>
      <c r="L7244" s="95"/>
      <c r="M7244" s="96"/>
      <c r="N7244" s="92" t="str">
        <f t="shared" si="249"/>
        <v/>
      </c>
      <c r="O7244" s="75"/>
    </row>
    <row r="7245" spans="5:15" ht="15.95" hidden="1">
      <c r="E7245" s="91" t="str">
        <f t="shared" si="248"/>
        <v/>
      </c>
      <c r="L7245" s="95"/>
      <c r="M7245" s="96"/>
      <c r="N7245" s="92" t="str">
        <f t="shared" si="249"/>
        <v/>
      </c>
      <c r="O7245" s="75"/>
    </row>
    <row r="7246" spans="5:15" ht="15.95" hidden="1">
      <c r="E7246" s="91" t="str">
        <f t="shared" si="248"/>
        <v/>
      </c>
      <c r="L7246" s="95"/>
      <c r="M7246" s="96"/>
      <c r="N7246" s="92" t="str">
        <f t="shared" si="249"/>
        <v/>
      </c>
      <c r="O7246" s="75"/>
    </row>
    <row r="7247" spans="5:15" ht="15.95" hidden="1">
      <c r="E7247" s="91" t="str">
        <f t="shared" si="248"/>
        <v/>
      </c>
      <c r="L7247" s="95"/>
      <c r="M7247" s="96"/>
      <c r="N7247" s="92" t="str">
        <f t="shared" si="249"/>
        <v/>
      </c>
      <c r="O7247" s="75"/>
    </row>
    <row r="7248" spans="5:15" ht="15.95" hidden="1">
      <c r="E7248" s="91" t="str">
        <f t="shared" si="248"/>
        <v/>
      </c>
      <c r="L7248" s="95"/>
      <c r="M7248" s="96"/>
      <c r="N7248" s="92" t="str">
        <f t="shared" si="249"/>
        <v/>
      </c>
      <c r="O7248" s="75"/>
    </row>
    <row r="7249" spans="5:15" ht="15.95" hidden="1">
      <c r="E7249" s="91" t="str">
        <f t="shared" si="248"/>
        <v/>
      </c>
      <c r="L7249" s="95"/>
      <c r="M7249" s="96"/>
      <c r="N7249" s="92" t="str">
        <f t="shared" si="249"/>
        <v/>
      </c>
      <c r="O7249" s="75"/>
    </row>
    <row r="7250" spans="5:15" ht="15.95" hidden="1">
      <c r="E7250" s="91" t="str">
        <f t="shared" si="248"/>
        <v/>
      </c>
      <c r="L7250" s="95"/>
      <c r="M7250" s="96"/>
      <c r="N7250" s="92" t="str">
        <f t="shared" si="249"/>
        <v/>
      </c>
      <c r="O7250" s="75"/>
    </row>
    <row r="7251" spans="5:15" ht="15.95" hidden="1">
      <c r="E7251" s="91" t="str">
        <f t="shared" si="248"/>
        <v/>
      </c>
      <c r="L7251" s="95"/>
      <c r="M7251" s="96"/>
      <c r="N7251" s="92" t="str">
        <f t="shared" si="249"/>
        <v/>
      </c>
      <c r="O7251" s="75"/>
    </row>
    <row r="7252" spans="5:15" ht="15.95" hidden="1">
      <c r="E7252" s="91" t="str">
        <f t="shared" ref="E7252:E7315" si="250">B7252&amp;C7252&amp;D7252</f>
        <v/>
      </c>
      <c r="L7252" s="95"/>
      <c r="M7252" s="96"/>
      <c r="N7252" s="92" t="str">
        <f t="shared" si="249"/>
        <v/>
      </c>
      <c r="O7252" s="75"/>
    </row>
    <row r="7253" spans="5:15" ht="15.95" hidden="1">
      <c r="E7253" s="91" t="str">
        <f t="shared" si="250"/>
        <v/>
      </c>
      <c r="L7253" s="95"/>
      <c r="M7253" s="96"/>
      <c r="N7253" s="92" t="str">
        <f t="shared" si="249"/>
        <v/>
      </c>
      <c r="O7253" s="75"/>
    </row>
    <row r="7254" spans="5:15" ht="15.95" hidden="1">
      <c r="E7254" s="91" t="str">
        <f t="shared" si="250"/>
        <v/>
      </c>
      <c r="L7254" s="95"/>
      <c r="M7254" s="96"/>
      <c r="N7254" s="92" t="str">
        <f t="shared" si="249"/>
        <v/>
      </c>
      <c r="O7254" s="75"/>
    </row>
    <row r="7255" spans="5:15" ht="15.95" hidden="1">
      <c r="E7255" s="91" t="str">
        <f t="shared" si="250"/>
        <v/>
      </c>
      <c r="L7255" s="95"/>
      <c r="M7255" s="96"/>
      <c r="N7255" s="92" t="str">
        <f t="shared" si="249"/>
        <v/>
      </c>
      <c r="O7255" s="75"/>
    </row>
    <row r="7256" spans="5:15" ht="15.95" hidden="1">
      <c r="E7256" s="91" t="str">
        <f t="shared" si="250"/>
        <v/>
      </c>
      <c r="L7256" s="95"/>
      <c r="M7256" s="96"/>
      <c r="N7256" s="92" t="str">
        <f t="shared" si="249"/>
        <v/>
      </c>
      <c r="O7256" s="75"/>
    </row>
    <row r="7257" spans="5:15" ht="15.95" hidden="1">
      <c r="E7257" s="91" t="str">
        <f t="shared" si="250"/>
        <v/>
      </c>
      <c r="L7257" s="95"/>
      <c r="M7257" s="96"/>
      <c r="N7257" s="92" t="str">
        <f t="shared" si="249"/>
        <v/>
      </c>
      <c r="O7257" s="75"/>
    </row>
    <row r="7258" spans="5:15" ht="15.95" hidden="1">
      <c r="E7258" s="91" t="str">
        <f t="shared" si="250"/>
        <v/>
      </c>
      <c r="L7258" s="95"/>
      <c r="M7258" s="96"/>
      <c r="N7258" s="92" t="str">
        <f t="shared" si="249"/>
        <v/>
      </c>
      <c r="O7258" s="75"/>
    </row>
    <row r="7259" spans="5:15" ht="15.95" hidden="1">
      <c r="E7259" s="91" t="str">
        <f t="shared" si="250"/>
        <v/>
      </c>
      <c r="L7259" s="95"/>
      <c r="M7259" s="96"/>
      <c r="N7259" s="92" t="str">
        <f t="shared" si="249"/>
        <v/>
      </c>
      <c r="O7259" s="75"/>
    </row>
    <row r="7260" spans="5:15" ht="15.95" hidden="1">
      <c r="E7260" s="91" t="str">
        <f t="shared" si="250"/>
        <v/>
      </c>
      <c r="L7260" s="95"/>
      <c r="M7260" s="96"/>
      <c r="N7260" s="92" t="str">
        <f t="shared" si="249"/>
        <v/>
      </c>
      <c r="O7260" s="75"/>
    </row>
    <row r="7261" spans="5:15" ht="15.95" hidden="1">
      <c r="E7261" s="91" t="str">
        <f t="shared" si="250"/>
        <v/>
      </c>
      <c r="L7261" s="95"/>
      <c r="M7261" s="96"/>
      <c r="N7261" s="92" t="str">
        <f t="shared" si="249"/>
        <v/>
      </c>
      <c r="O7261" s="75"/>
    </row>
    <row r="7262" spans="5:15" ht="15.95" hidden="1">
      <c r="E7262" s="91" t="str">
        <f t="shared" si="250"/>
        <v/>
      </c>
      <c r="L7262" s="95"/>
      <c r="M7262" s="96"/>
      <c r="N7262" s="92" t="str">
        <f t="shared" si="249"/>
        <v/>
      </c>
      <c r="O7262" s="75"/>
    </row>
    <row r="7263" spans="5:15" ht="15.95" hidden="1">
      <c r="E7263" s="91" t="str">
        <f t="shared" si="250"/>
        <v/>
      </c>
      <c r="L7263" s="95"/>
      <c r="M7263" s="96"/>
      <c r="N7263" s="92" t="str">
        <f t="shared" si="249"/>
        <v/>
      </c>
      <c r="O7263" s="75"/>
    </row>
    <row r="7264" spans="5:15" ht="15.95" hidden="1">
      <c r="E7264" s="91" t="str">
        <f t="shared" si="250"/>
        <v/>
      </c>
      <c r="L7264" s="95"/>
      <c r="M7264" s="96"/>
      <c r="N7264" s="92" t="str">
        <f t="shared" si="249"/>
        <v/>
      </c>
      <c r="O7264" s="75"/>
    </row>
    <row r="7265" spans="5:15" ht="15.95" hidden="1">
      <c r="E7265" s="91" t="str">
        <f t="shared" si="250"/>
        <v/>
      </c>
      <c r="L7265" s="95"/>
      <c r="M7265" s="96"/>
      <c r="N7265" s="92" t="str">
        <f t="shared" si="249"/>
        <v/>
      </c>
      <c r="O7265" s="75"/>
    </row>
    <row r="7266" spans="5:15" ht="15.95" hidden="1">
      <c r="E7266" s="91" t="str">
        <f t="shared" si="250"/>
        <v/>
      </c>
      <c r="L7266" s="95"/>
      <c r="M7266" s="96"/>
      <c r="N7266" s="92" t="str">
        <f t="shared" si="249"/>
        <v/>
      </c>
      <c r="O7266" s="75"/>
    </row>
    <row r="7267" spans="5:15" ht="15.95" hidden="1">
      <c r="E7267" s="91" t="str">
        <f t="shared" si="250"/>
        <v/>
      </c>
      <c r="L7267" s="95"/>
      <c r="M7267" s="96"/>
      <c r="N7267" s="92" t="str">
        <f t="shared" si="249"/>
        <v/>
      </c>
      <c r="O7267" s="75"/>
    </row>
    <row r="7268" spans="5:15" ht="15.95" hidden="1">
      <c r="E7268" s="91" t="str">
        <f t="shared" si="250"/>
        <v/>
      </c>
      <c r="L7268" s="95"/>
      <c r="M7268" s="96"/>
      <c r="N7268" s="92" t="str">
        <f t="shared" si="249"/>
        <v/>
      </c>
      <c r="O7268" s="75"/>
    </row>
    <row r="7269" spans="5:15" ht="15.95" hidden="1">
      <c r="E7269" s="91" t="str">
        <f t="shared" si="250"/>
        <v/>
      </c>
      <c r="L7269" s="95"/>
      <c r="M7269" s="96"/>
      <c r="N7269" s="92" t="str">
        <f t="shared" si="249"/>
        <v/>
      </c>
      <c r="O7269" s="75"/>
    </row>
    <row r="7270" spans="5:15" ht="15.95" hidden="1">
      <c r="E7270" s="91" t="str">
        <f t="shared" si="250"/>
        <v/>
      </c>
      <c r="L7270" s="95"/>
      <c r="M7270" s="96"/>
      <c r="N7270" s="92" t="str">
        <f t="shared" si="249"/>
        <v/>
      </c>
      <c r="O7270" s="75"/>
    </row>
    <row r="7271" spans="5:15" ht="15.95" hidden="1">
      <c r="E7271" s="91" t="str">
        <f t="shared" si="250"/>
        <v/>
      </c>
      <c r="L7271" s="95"/>
      <c r="M7271" s="96"/>
      <c r="N7271" s="92" t="str">
        <f t="shared" si="249"/>
        <v/>
      </c>
      <c r="O7271" s="75"/>
    </row>
    <row r="7272" spans="5:15" ht="15.95" hidden="1">
      <c r="E7272" s="91" t="str">
        <f t="shared" si="250"/>
        <v/>
      </c>
      <c r="L7272" s="95"/>
      <c r="M7272" s="96"/>
      <c r="N7272" s="92" t="str">
        <f t="shared" si="249"/>
        <v/>
      </c>
      <c r="O7272" s="75"/>
    </row>
    <row r="7273" spans="5:15" ht="15.95" hidden="1">
      <c r="E7273" s="91" t="str">
        <f t="shared" si="250"/>
        <v/>
      </c>
      <c r="L7273" s="95"/>
      <c r="M7273" s="96"/>
      <c r="N7273" s="92" t="str">
        <f t="shared" si="249"/>
        <v/>
      </c>
      <c r="O7273" s="75"/>
    </row>
    <row r="7274" spans="5:15" ht="15.95" hidden="1">
      <c r="E7274" s="91" t="str">
        <f t="shared" si="250"/>
        <v/>
      </c>
      <c r="L7274" s="95"/>
      <c r="M7274" s="96"/>
      <c r="N7274" s="92" t="str">
        <f t="shared" si="249"/>
        <v/>
      </c>
      <c r="O7274" s="75"/>
    </row>
    <row r="7275" spans="5:15" ht="15.95" hidden="1">
      <c r="E7275" s="91" t="str">
        <f t="shared" si="250"/>
        <v/>
      </c>
      <c r="L7275" s="95"/>
      <c r="M7275" s="96"/>
      <c r="N7275" s="92" t="str">
        <f t="shared" si="249"/>
        <v/>
      </c>
      <c r="O7275" s="75"/>
    </row>
    <row r="7276" spans="5:15" ht="15.95" hidden="1">
      <c r="E7276" s="91" t="str">
        <f t="shared" si="250"/>
        <v/>
      </c>
      <c r="L7276" s="95"/>
      <c r="M7276" s="96"/>
      <c r="N7276" s="92" t="str">
        <f t="shared" si="249"/>
        <v/>
      </c>
      <c r="O7276" s="75"/>
    </row>
    <row r="7277" spans="5:15" ht="15.95" hidden="1">
      <c r="E7277" s="91" t="str">
        <f t="shared" si="250"/>
        <v/>
      </c>
      <c r="L7277" s="95"/>
      <c r="M7277" s="96"/>
      <c r="N7277" s="92" t="str">
        <f t="shared" si="249"/>
        <v/>
      </c>
      <c r="O7277" s="75"/>
    </row>
    <row r="7278" spans="5:15" ht="15.95" hidden="1">
      <c r="E7278" s="91" t="str">
        <f t="shared" si="250"/>
        <v/>
      </c>
      <c r="L7278" s="95"/>
      <c r="M7278" s="96"/>
      <c r="N7278" s="92" t="str">
        <f t="shared" si="249"/>
        <v/>
      </c>
      <c r="O7278" s="75"/>
    </row>
    <row r="7279" spans="5:15" ht="15.95" hidden="1">
      <c r="E7279" s="91" t="str">
        <f t="shared" si="250"/>
        <v/>
      </c>
      <c r="L7279" s="95"/>
      <c r="M7279" s="96"/>
      <c r="N7279" s="92" t="str">
        <f t="shared" si="249"/>
        <v/>
      </c>
      <c r="O7279" s="75"/>
    </row>
    <row r="7280" spans="5:15" ht="15.95" hidden="1">
      <c r="E7280" s="91" t="str">
        <f t="shared" si="250"/>
        <v/>
      </c>
      <c r="L7280" s="95"/>
      <c r="M7280" s="96"/>
      <c r="N7280" s="92" t="str">
        <f t="shared" si="249"/>
        <v/>
      </c>
      <c r="O7280" s="75"/>
    </row>
    <row r="7281" spans="5:15" ht="15.95" hidden="1">
      <c r="E7281" s="91" t="str">
        <f t="shared" si="250"/>
        <v/>
      </c>
      <c r="L7281" s="95"/>
      <c r="M7281" s="96"/>
      <c r="N7281" s="92" t="str">
        <f t="shared" si="249"/>
        <v/>
      </c>
      <c r="O7281" s="75"/>
    </row>
    <row r="7282" spans="5:15" ht="15.95" hidden="1">
      <c r="E7282" s="91" t="str">
        <f t="shared" si="250"/>
        <v/>
      </c>
      <c r="L7282" s="95"/>
      <c r="M7282" s="96"/>
      <c r="N7282" s="92" t="str">
        <f t="shared" si="249"/>
        <v/>
      </c>
      <c r="O7282" s="75"/>
    </row>
    <row r="7283" spans="5:15" ht="15.95" hidden="1">
      <c r="E7283" s="91" t="str">
        <f t="shared" si="250"/>
        <v/>
      </c>
      <c r="L7283" s="95"/>
      <c r="M7283" s="96"/>
      <c r="N7283" s="92" t="str">
        <f t="shared" si="249"/>
        <v/>
      </c>
      <c r="O7283" s="75"/>
    </row>
    <row r="7284" spans="5:15" ht="15.95" hidden="1">
      <c r="E7284" s="91" t="str">
        <f t="shared" si="250"/>
        <v/>
      </c>
      <c r="L7284" s="95"/>
      <c r="M7284" s="96"/>
      <c r="N7284" s="92" t="str">
        <f t="shared" si="249"/>
        <v/>
      </c>
      <c r="O7284" s="75"/>
    </row>
    <row r="7285" spans="5:15" ht="15.95" hidden="1">
      <c r="E7285" s="91" t="str">
        <f t="shared" si="250"/>
        <v/>
      </c>
      <c r="L7285" s="95"/>
      <c r="M7285" s="96"/>
      <c r="N7285" s="92" t="str">
        <f t="shared" si="249"/>
        <v/>
      </c>
      <c r="O7285" s="75"/>
    </row>
    <row r="7286" spans="5:15" ht="15.95" hidden="1">
      <c r="E7286" s="91" t="str">
        <f t="shared" si="250"/>
        <v/>
      </c>
      <c r="L7286" s="95"/>
      <c r="M7286" s="96"/>
      <c r="N7286" s="92" t="str">
        <f t="shared" si="249"/>
        <v/>
      </c>
      <c r="O7286" s="75"/>
    </row>
    <row r="7287" spans="5:15" ht="15.95" hidden="1">
      <c r="E7287" s="91" t="str">
        <f t="shared" si="250"/>
        <v/>
      </c>
      <c r="L7287" s="95"/>
      <c r="M7287" s="96"/>
      <c r="N7287" s="92" t="str">
        <f t="shared" si="249"/>
        <v/>
      </c>
      <c r="O7287" s="75"/>
    </row>
    <row r="7288" spans="5:15" ht="15.95" hidden="1">
      <c r="E7288" s="91" t="str">
        <f t="shared" si="250"/>
        <v/>
      </c>
      <c r="L7288" s="95"/>
      <c r="M7288" s="96"/>
      <c r="N7288" s="92" t="str">
        <f t="shared" si="249"/>
        <v/>
      </c>
      <c r="O7288" s="75"/>
    </row>
    <row r="7289" spans="5:15" ht="15.95" hidden="1">
      <c r="E7289" s="91" t="str">
        <f t="shared" si="250"/>
        <v/>
      </c>
      <c r="L7289" s="95"/>
      <c r="M7289" s="96"/>
      <c r="N7289" s="92" t="str">
        <f t="shared" si="249"/>
        <v/>
      </c>
      <c r="O7289" s="75"/>
    </row>
    <row r="7290" spans="5:15" ht="15.95" hidden="1">
      <c r="E7290" s="91" t="str">
        <f t="shared" si="250"/>
        <v/>
      </c>
      <c r="L7290" s="95"/>
      <c r="M7290" s="96"/>
      <c r="N7290" s="92" t="str">
        <f t="shared" si="249"/>
        <v/>
      </c>
      <c r="O7290" s="75"/>
    </row>
    <row r="7291" spans="5:15" ht="15.95" hidden="1">
      <c r="E7291" s="91" t="str">
        <f t="shared" si="250"/>
        <v/>
      </c>
      <c r="L7291" s="95"/>
      <c r="M7291" s="96"/>
      <c r="N7291" s="92" t="str">
        <f t="shared" si="249"/>
        <v/>
      </c>
      <c r="O7291" s="75"/>
    </row>
    <row r="7292" spans="5:15" ht="15.95" hidden="1">
      <c r="E7292" s="91" t="str">
        <f t="shared" si="250"/>
        <v/>
      </c>
      <c r="L7292" s="95"/>
      <c r="M7292" s="96"/>
      <c r="N7292" s="92" t="str">
        <f t="shared" si="249"/>
        <v/>
      </c>
      <c r="O7292" s="75"/>
    </row>
    <row r="7293" spans="5:15" ht="15.95" hidden="1">
      <c r="E7293" s="91" t="str">
        <f t="shared" si="250"/>
        <v/>
      </c>
      <c r="L7293" s="95"/>
      <c r="M7293" s="96"/>
      <c r="N7293" s="92" t="str">
        <f t="shared" si="249"/>
        <v/>
      </c>
      <c r="O7293" s="75"/>
    </row>
    <row r="7294" spans="5:15" ht="15.95" hidden="1">
      <c r="E7294" s="91" t="str">
        <f t="shared" si="250"/>
        <v/>
      </c>
      <c r="L7294" s="95"/>
      <c r="M7294" s="96"/>
      <c r="N7294" s="92" t="str">
        <f t="shared" si="249"/>
        <v/>
      </c>
      <c r="O7294" s="75"/>
    </row>
    <row r="7295" spans="5:15" ht="15.95" hidden="1">
      <c r="E7295" s="91" t="str">
        <f t="shared" si="250"/>
        <v/>
      </c>
      <c r="L7295" s="95"/>
      <c r="M7295" s="96"/>
      <c r="N7295" s="92" t="str">
        <f t="shared" si="249"/>
        <v/>
      </c>
      <c r="O7295" s="75"/>
    </row>
    <row r="7296" spans="5:15" ht="15.95" hidden="1">
      <c r="E7296" s="91" t="str">
        <f t="shared" si="250"/>
        <v/>
      </c>
      <c r="L7296" s="95"/>
      <c r="M7296" s="96"/>
      <c r="N7296" s="92" t="str">
        <f t="shared" si="249"/>
        <v/>
      </c>
      <c r="O7296" s="75"/>
    </row>
    <row r="7297" spans="5:15" ht="15.95" hidden="1">
      <c r="E7297" s="91" t="str">
        <f t="shared" si="250"/>
        <v/>
      </c>
      <c r="L7297" s="95"/>
      <c r="M7297" s="96"/>
      <c r="N7297" s="92" t="str">
        <f t="shared" si="249"/>
        <v/>
      </c>
      <c r="O7297" s="75"/>
    </row>
    <row r="7298" spans="5:15" ht="15.95" hidden="1">
      <c r="E7298" s="91" t="str">
        <f t="shared" si="250"/>
        <v/>
      </c>
      <c r="L7298" s="95"/>
      <c r="M7298" s="96"/>
      <c r="N7298" s="92" t="str">
        <f t="shared" si="249"/>
        <v/>
      </c>
      <c r="O7298" s="75"/>
    </row>
    <row r="7299" spans="5:15" ht="15.95" hidden="1">
      <c r="E7299" s="91" t="str">
        <f t="shared" si="250"/>
        <v/>
      </c>
      <c r="L7299" s="95"/>
      <c r="M7299" s="96"/>
      <c r="N7299" s="92" t="str">
        <f t="shared" si="249"/>
        <v/>
      </c>
      <c r="O7299" s="75"/>
    </row>
    <row r="7300" spans="5:15" ht="15.95" hidden="1">
      <c r="E7300" s="91" t="str">
        <f t="shared" si="250"/>
        <v/>
      </c>
      <c r="L7300" s="95"/>
      <c r="M7300" s="96"/>
      <c r="N7300" s="92" t="str">
        <f t="shared" si="249"/>
        <v/>
      </c>
      <c r="O7300" s="75"/>
    </row>
    <row r="7301" spans="5:15" ht="15.95" hidden="1">
      <c r="E7301" s="91" t="str">
        <f t="shared" si="250"/>
        <v/>
      </c>
      <c r="L7301" s="95"/>
      <c r="M7301" s="96"/>
      <c r="N7301" s="92" t="str">
        <f t="shared" si="249"/>
        <v/>
      </c>
      <c r="O7301" s="75"/>
    </row>
    <row r="7302" spans="5:15" ht="15.95" hidden="1">
      <c r="E7302" s="91" t="str">
        <f t="shared" si="250"/>
        <v/>
      </c>
      <c r="L7302" s="95"/>
      <c r="M7302" s="96"/>
      <c r="N7302" s="92" t="str">
        <f t="shared" ref="N7302:N7365" si="251">+E7302&amp;L7302&amp;M7302</f>
        <v/>
      </c>
      <c r="O7302" s="75"/>
    </row>
    <row r="7303" spans="5:15" ht="15.95" hidden="1">
      <c r="E7303" s="91" t="str">
        <f t="shared" si="250"/>
        <v/>
      </c>
      <c r="L7303" s="95"/>
      <c r="M7303" s="96"/>
      <c r="N7303" s="92" t="str">
        <f t="shared" si="251"/>
        <v/>
      </c>
      <c r="O7303" s="75"/>
    </row>
    <row r="7304" spans="5:15" ht="15.95" hidden="1">
      <c r="E7304" s="91" t="str">
        <f t="shared" si="250"/>
        <v/>
      </c>
      <c r="L7304" s="95"/>
      <c r="M7304" s="96"/>
      <c r="N7304" s="92" t="str">
        <f t="shared" si="251"/>
        <v/>
      </c>
      <c r="O7304" s="75"/>
    </row>
    <row r="7305" spans="5:15" ht="15.95" hidden="1">
      <c r="E7305" s="91" t="str">
        <f t="shared" si="250"/>
        <v/>
      </c>
      <c r="L7305" s="95"/>
      <c r="M7305" s="96"/>
      <c r="N7305" s="92" t="str">
        <f t="shared" si="251"/>
        <v/>
      </c>
      <c r="O7305" s="75"/>
    </row>
    <row r="7306" spans="5:15" ht="15.95" hidden="1">
      <c r="E7306" s="91" t="str">
        <f t="shared" si="250"/>
        <v/>
      </c>
      <c r="L7306" s="95"/>
      <c r="M7306" s="96"/>
      <c r="N7306" s="92" t="str">
        <f t="shared" si="251"/>
        <v/>
      </c>
      <c r="O7306" s="75"/>
    </row>
    <row r="7307" spans="5:15" ht="15.95" hidden="1">
      <c r="E7307" s="91" t="str">
        <f t="shared" si="250"/>
        <v/>
      </c>
      <c r="L7307" s="95"/>
      <c r="M7307" s="96"/>
      <c r="N7307" s="92" t="str">
        <f t="shared" si="251"/>
        <v/>
      </c>
      <c r="O7307" s="75"/>
    </row>
    <row r="7308" spans="5:15" ht="15.95" hidden="1">
      <c r="E7308" s="91" t="str">
        <f t="shared" si="250"/>
        <v/>
      </c>
      <c r="L7308" s="95"/>
      <c r="M7308" s="96"/>
      <c r="N7308" s="92" t="str">
        <f t="shared" si="251"/>
        <v/>
      </c>
      <c r="O7308" s="75"/>
    </row>
    <row r="7309" spans="5:15" ht="15.95" hidden="1">
      <c r="E7309" s="91" t="str">
        <f t="shared" si="250"/>
        <v/>
      </c>
      <c r="L7309" s="95"/>
      <c r="M7309" s="96"/>
      <c r="N7309" s="92" t="str">
        <f t="shared" si="251"/>
        <v/>
      </c>
      <c r="O7309" s="75"/>
    </row>
    <row r="7310" spans="5:15" ht="15.95" hidden="1">
      <c r="E7310" s="91" t="str">
        <f t="shared" si="250"/>
        <v/>
      </c>
      <c r="L7310" s="95"/>
      <c r="M7310" s="96"/>
      <c r="N7310" s="92" t="str">
        <f t="shared" si="251"/>
        <v/>
      </c>
      <c r="O7310" s="75"/>
    </row>
    <row r="7311" spans="5:15" ht="15.95" hidden="1">
      <c r="E7311" s="91" t="str">
        <f t="shared" si="250"/>
        <v/>
      </c>
      <c r="L7311" s="95"/>
      <c r="M7311" s="96"/>
      <c r="N7311" s="92" t="str">
        <f t="shared" si="251"/>
        <v/>
      </c>
      <c r="O7311" s="75"/>
    </row>
    <row r="7312" spans="5:15" ht="15.95" hidden="1">
      <c r="E7312" s="91" t="str">
        <f t="shared" si="250"/>
        <v/>
      </c>
      <c r="L7312" s="95"/>
      <c r="M7312" s="96"/>
      <c r="N7312" s="92" t="str">
        <f t="shared" si="251"/>
        <v/>
      </c>
      <c r="O7312" s="75"/>
    </row>
    <row r="7313" spans="5:15" ht="15.95" hidden="1">
      <c r="E7313" s="91" t="str">
        <f t="shared" si="250"/>
        <v/>
      </c>
      <c r="L7313" s="95"/>
      <c r="M7313" s="96"/>
      <c r="N7313" s="92" t="str">
        <f t="shared" si="251"/>
        <v/>
      </c>
      <c r="O7313" s="75"/>
    </row>
    <row r="7314" spans="5:15" ht="15.95" hidden="1">
      <c r="E7314" s="91" t="str">
        <f t="shared" si="250"/>
        <v/>
      </c>
      <c r="L7314" s="95"/>
      <c r="M7314" s="96"/>
      <c r="N7314" s="92" t="str">
        <f t="shared" si="251"/>
        <v/>
      </c>
      <c r="O7314" s="75"/>
    </row>
    <row r="7315" spans="5:15" ht="15.95" hidden="1">
      <c r="E7315" s="91" t="str">
        <f t="shared" si="250"/>
        <v/>
      </c>
      <c r="L7315" s="95"/>
      <c r="M7315" s="96"/>
      <c r="N7315" s="92" t="str">
        <f t="shared" si="251"/>
        <v/>
      </c>
      <c r="O7315" s="75"/>
    </row>
    <row r="7316" spans="5:15" ht="15.95" hidden="1">
      <c r="E7316" s="91" t="str">
        <f t="shared" ref="E7316:E7379" si="252">B7316&amp;C7316&amp;D7316</f>
        <v/>
      </c>
      <c r="L7316" s="95"/>
      <c r="M7316" s="96"/>
      <c r="N7316" s="92" t="str">
        <f t="shared" si="251"/>
        <v/>
      </c>
      <c r="O7316" s="75"/>
    </row>
    <row r="7317" spans="5:15" ht="15.95" hidden="1">
      <c r="E7317" s="91" t="str">
        <f t="shared" si="252"/>
        <v/>
      </c>
      <c r="L7317" s="95"/>
      <c r="M7317" s="96"/>
      <c r="N7317" s="92" t="str">
        <f t="shared" si="251"/>
        <v/>
      </c>
      <c r="O7317" s="75"/>
    </row>
    <row r="7318" spans="5:15" ht="15.95" hidden="1">
      <c r="E7318" s="91" t="str">
        <f t="shared" si="252"/>
        <v/>
      </c>
      <c r="L7318" s="95"/>
      <c r="M7318" s="96"/>
      <c r="N7318" s="92" t="str">
        <f t="shared" si="251"/>
        <v/>
      </c>
      <c r="O7318" s="75"/>
    </row>
    <row r="7319" spans="5:15" ht="15.95" hidden="1">
      <c r="E7319" s="91" t="str">
        <f t="shared" si="252"/>
        <v/>
      </c>
      <c r="L7319" s="95"/>
      <c r="M7319" s="96"/>
      <c r="N7319" s="92" t="str">
        <f t="shared" si="251"/>
        <v/>
      </c>
      <c r="O7319" s="75"/>
    </row>
    <row r="7320" spans="5:15" ht="15.95" hidden="1">
      <c r="E7320" s="91" t="str">
        <f t="shared" si="252"/>
        <v/>
      </c>
      <c r="L7320" s="95"/>
      <c r="M7320" s="96"/>
      <c r="N7320" s="92" t="str">
        <f t="shared" si="251"/>
        <v/>
      </c>
      <c r="O7320" s="75"/>
    </row>
    <row r="7321" spans="5:15" ht="15.95" hidden="1">
      <c r="E7321" s="91" t="str">
        <f t="shared" si="252"/>
        <v/>
      </c>
      <c r="L7321" s="95"/>
      <c r="M7321" s="96"/>
      <c r="N7321" s="92" t="str">
        <f t="shared" si="251"/>
        <v/>
      </c>
      <c r="O7321" s="75"/>
    </row>
    <row r="7322" spans="5:15" ht="15.95" hidden="1">
      <c r="E7322" s="91" t="str">
        <f t="shared" si="252"/>
        <v/>
      </c>
      <c r="L7322" s="95"/>
      <c r="M7322" s="96"/>
      <c r="N7322" s="92" t="str">
        <f t="shared" si="251"/>
        <v/>
      </c>
      <c r="O7322" s="75"/>
    </row>
    <row r="7323" spans="5:15" ht="15.95" hidden="1">
      <c r="E7323" s="91" t="str">
        <f t="shared" si="252"/>
        <v/>
      </c>
      <c r="L7323" s="95"/>
      <c r="M7323" s="96"/>
      <c r="N7323" s="92" t="str">
        <f t="shared" si="251"/>
        <v/>
      </c>
      <c r="O7323" s="75"/>
    </row>
    <row r="7324" spans="5:15" ht="15.95" hidden="1">
      <c r="E7324" s="91" t="str">
        <f t="shared" si="252"/>
        <v/>
      </c>
      <c r="L7324" s="95"/>
      <c r="M7324" s="96"/>
      <c r="N7324" s="92" t="str">
        <f t="shared" si="251"/>
        <v/>
      </c>
      <c r="O7324" s="75"/>
    </row>
    <row r="7325" spans="5:15" ht="15.95" hidden="1">
      <c r="E7325" s="91" t="str">
        <f t="shared" si="252"/>
        <v/>
      </c>
      <c r="L7325" s="95"/>
      <c r="M7325" s="96"/>
      <c r="N7325" s="92" t="str">
        <f t="shared" si="251"/>
        <v/>
      </c>
      <c r="O7325" s="75"/>
    </row>
    <row r="7326" spans="5:15" ht="15.95" hidden="1">
      <c r="E7326" s="91" t="str">
        <f t="shared" si="252"/>
        <v/>
      </c>
      <c r="L7326" s="95"/>
      <c r="M7326" s="96"/>
      <c r="N7326" s="92" t="str">
        <f t="shared" si="251"/>
        <v/>
      </c>
      <c r="O7326" s="75"/>
    </row>
    <row r="7327" spans="5:15" ht="15.95" hidden="1">
      <c r="E7327" s="91" t="str">
        <f t="shared" si="252"/>
        <v/>
      </c>
      <c r="L7327" s="95"/>
      <c r="M7327" s="96"/>
      <c r="N7327" s="92" t="str">
        <f t="shared" si="251"/>
        <v/>
      </c>
      <c r="O7327" s="75"/>
    </row>
    <row r="7328" spans="5:15" ht="15.95" hidden="1">
      <c r="E7328" s="91" t="str">
        <f t="shared" si="252"/>
        <v/>
      </c>
      <c r="L7328" s="95"/>
      <c r="M7328" s="96"/>
      <c r="N7328" s="92" t="str">
        <f t="shared" si="251"/>
        <v/>
      </c>
      <c r="O7328" s="75"/>
    </row>
    <row r="7329" spans="5:19" ht="15.95" hidden="1">
      <c r="E7329" s="91" t="str">
        <f t="shared" si="252"/>
        <v/>
      </c>
      <c r="L7329" s="95"/>
      <c r="M7329" s="96"/>
      <c r="N7329" s="92" t="str">
        <f t="shared" si="251"/>
        <v/>
      </c>
      <c r="O7329" s="75"/>
    </row>
    <row r="7330" spans="5:19" ht="15.95" hidden="1">
      <c r="E7330" s="91" t="str">
        <f t="shared" si="252"/>
        <v/>
      </c>
      <c r="L7330" s="95"/>
      <c r="M7330" s="96"/>
      <c r="N7330" s="92" t="str">
        <f t="shared" si="251"/>
        <v/>
      </c>
      <c r="O7330" s="75"/>
    </row>
    <row r="7331" spans="5:19" ht="15.95" hidden="1">
      <c r="E7331" s="91" t="str">
        <f t="shared" si="252"/>
        <v/>
      </c>
      <c r="L7331" s="95"/>
      <c r="M7331" s="96"/>
      <c r="N7331" s="92" t="str">
        <f t="shared" si="251"/>
        <v/>
      </c>
      <c r="O7331" s="75"/>
    </row>
    <row r="7332" spans="5:19" ht="15.95" hidden="1">
      <c r="E7332" s="91" t="str">
        <f t="shared" si="252"/>
        <v/>
      </c>
      <c r="L7332" s="95"/>
      <c r="M7332" s="96"/>
      <c r="N7332" s="92" t="str">
        <f t="shared" si="251"/>
        <v/>
      </c>
      <c r="O7332" s="75"/>
    </row>
    <row r="7333" spans="5:19" ht="15.95" hidden="1">
      <c r="E7333" s="91" t="str">
        <f t="shared" si="252"/>
        <v/>
      </c>
      <c r="L7333" s="95"/>
      <c r="M7333" s="96"/>
      <c r="N7333" s="92" t="str">
        <f t="shared" si="251"/>
        <v/>
      </c>
      <c r="O7333" s="75"/>
    </row>
    <row r="7334" spans="5:19" ht="15.95" hidden="1">
      <c r="E7334" s="91" t="str">
        <f t="shared" si="252"/>
        <v/>
      </c>
      <c r="L7334" s="95"/>
      <c r="M7334" s="96"/>
      <c r="N7334" s="92" t="str">
        <f t="shared" si="251"/>
        <v/>
      </c>
      <c r="O7334" s="75"/>
    </row>
    <row r="7335" spans="5:19" ht="15.95" hidden="1">
      <c r="E7335" s="91" t="str">
        <f t="shared" si="252"/>
        <v/>
      </c>
      <c r="L7335" s="95"/>
      <c r="M7335" s="96"/>
      <c r="N7335" s="92" t="str">
        <f t="shared" si="251"/>
        <v/>
      </c>
      <c r="O7335" s="75"/>
    </row>
    <row r="7336" spans="5:19" ht="15.95" hidden="1">
      <c r="E7336" s="91" t="str">
        <f t="shared" si="252"/>
        <v/>
      </c>
      <c r="L7336" s="95"/>
      <c r="M7336" s="96"/>
      <c r="N7336" s="92" t="str">
        <f t="shared" si="251"/>
        <v/>
      </c>
      <c r="O7336" s="75"/>
    </row>
    <row r="7337" spans="5:19" s="38" customFormat="1" ht="15.95" hidden="1">
      <c r="E7337" s="91" t="str">
        <f t="shared" si="252"/>
        <v/>
      </c>
      <c r="I7337"/>
      <c r="L7337" s="95"/>
      <c r="M7337" s="96"/>
      <c r="N7337" s="92" t="str">
        <f t="shared" si="251"/>
        <v/>
      </c>
      <c r="O7337" s="75"/>
      <c r="P7337" s="97"/>
      <c r="Q7337" s="97"/>
      <c r="R7337" s="98"/>
      <c r="S7337" s="98"/>
    </row>
    <row r="7338" spans="5:19" hidden="1">
      <c r="E7338" s="91" t="str">
        <f t="shared" si="252"/>
        <v/>
      </c>
      <c r="N7338" s="92" t="str">
        <f t="shared" si="251"/>
        <v/>
      </c>
      <c r="O7338" s="75"/>
    </row>
    <row r="7339" spans="5:19" hidden="1">
      <c r="E7339" s="91" t="str">
        <f t="shared" si="252"/>
        <v/>
      </c>
      <c r="N7339" s="92" t="str">
        <f t="shared" si="251"/>
        <v/>
      </c>
      <c r="O7339" s="75"/>
    </row>
    <row r="7340" spans="5:19" hidden="1">
      <c r="E7340" s="91" t="str">
        <f t="shared" si="252"/>
        <v/>
      </c>
      <c r="N7340" s="92" t="str">
        <f t="shared" si="251"/>
        <v/>
      </c>
      <c r="O7340" s="75"/>
    </row>
    <row r="7341" spans="5:19" hidden="1">
      <c r="E7341" s="91" t="str">
        <f t="shared" si="252"/>
        <v/>
      </c>
      <c r="N7341" s="92" t="str">
        <f t="shared" si="251"/>
        <v/>
      </c>
      <c r="O7341" s="75"/>
    </row>
    <row r="7342" spans="5:19" hidden="1">
      <c r="E7342" s="91" t="str">
        <f t="shared" si="252"/>
        <v/>
      </c>
      <c r="N7342" s="92" t="str">
        <f t="shared" si="251"/>
        <v/>
      </c>
      <c r="O7342" s="75"/>
    </row>
    <row r="7343" spans="5:19" hidden="1">
      <c r="E7343" s="91" t="str">
        <f t="shared" si="252"/>
        <v/>
      </c>
      <c r="N7343" s="92" t="str">
        <f t="shared" si="251"/>
        <v/>
      </c>
      <c r="O7343" s="75"/>
    </row>
    <row r="7344" spans="5:19" hidden="1">
      <c r="E7344" s="91" t="str">
        <f t="shared" si="252"/>
        <v/>
      </c>
      <c r="N7344" s="92" t="str">
        <f t="shared" si="251"/>
        <v/>
      </c>
      <c r="O7344" s="75"/>
    </row>
    <row r="7345" spans="5:15" hidden="1">
      <c r="E7345" s="91" t="str">
        <f t="shared" si="252"/>
        <v/>
      </c>
      <c r="N7345" s="92" t="str">
        <f t="shared" si="251"/>
        <v/>
      </c>
      <c r="O7345" s="75"/>
    </row>
    <row r="7346" spans="5:15" hidden="1">
      <c r="E7346" s="91" t="str">
        <f t="shared" si="252"/>
        <v/>
      </c>
      <c r="N7346" s="92" t="str">
        <f t="shared" si="251"/>
        <v/>
      </c>
      <c r="O7346" s="75"/>
    </row>
    <row r="7347" spans="5:15" hidden="1">
      <c r="E7347" s="91" t="str">
        <f t="shared" si="252"/>
        <v/>
      </c>
      <c r="N7347" s="92" t="str">
        <f t="shared" si="251"/>
        <v/>
      </c>
      <c r="O7347" s="75"/>
    </row>
    <row r="7348" spans="5:15" hidden="1">
      <c r="E7348" s="91" t="str">
        <f t="shared" si="252"/>
        <v/>
      </c>
      <c r="N7348" s="92" t="str">
        <f t="shared" si="251"/>
        <v/>
      </c>
      <c r="O7348" s="75"/>
    </row>
    <row r="7349" spans="5:15" hidden="1">
      <c r="E7349" s="91" t="str">
        <f t="shared" si="252"/>
        <v/>
      </c>
      <c r="N7349" s="92" t="str">
        <f t="shared" si="251"/>
        <v/>
      </c>
      <c r="O7349" s="75"/>
    </row>
    <row r="7350" spans="5:15" hidden="1">
      <c r="E7350" s="91" t="str">
        <f t="shared" si="252"/>
        <v/>
      </c>
      <c r="N7350" s="92" t="str">
        <f t="shared" si="251"/>
        <v/>
      </c>
      <c r="O7350" s="75"/>
    </row>
    <row r="7351" spans="5:15" hidden="1">
      <c r="E7351" s="91" t="str">
        <f t="shared" si="252"/>
        <v/>
      </c>
      <c r="N7351" s="92" t="str">
        <f t="shared" si="251"/>
        <v/>
      </c>
      <c r="O7351" s="75"/>
    </row>
    <row r="7352" spans="5:15" hidden="1">
      <c r="E7352" s="91" t="str">
        <f t="shared" si="252"/>
        <v/>
      </c>
      <c r="N7352" s="92" t="str">
        <f t="shared" si="251"/>
        <v/>
      </c>
      <c r="O7352" s="75"/>
    </row>
    <row r="7353" spans="5:15" hidden="1">
      <c r="E7353" s="91" t="str">
        <f t="shared" si="252"/>
        <v/>
      </c>
      <c r="N7353" s="92" t="str">
        <f t="shared" si="251"/>
        <v/>
      </c>
      <c r="O7353" s="75"/>
    </row>
    <row r="7354" spans="5:15" hidden="1">
      <c r="E7354" s="91" t="str">
        <f t="shared" si="252"/>
        <v/>
      </c>
      <c r="N7354" s="92" t="str">
        <f t="shared" si="251"/>
        <v/>
      </c>
      <c r="O7354" s="75"/>
    </row>
    <row r="7355" spans="5:15" hidden="1">
      <c r="E7355" s="91" t="str">
        <f t="shared" si="252"/>
        <v/>
      </c>
      <c r="N7355" s="92" t="str">
        <f t="shared" si="251"/>
        <v/>
      </c>
      <c r="O7355" s="75"/>
    </row>
    <row r="7356" spans="5:15" hidden="1">
      <c r="E7356" s="91" t="str">
        <f t="shared" si="252"/>
        <v/>
      </c>
      <c r="N7356" s="92" t="str">
        <f t="shared" si="251"/>
        <v/>
      </c>
      <c r="O7356" s="75"/>
    </row>
    <row r="7357" spans="5:15" hidden="1">
      <c r="E7357" s="91" t="str">
        <f t="shared" si="252"/>
        <v/>
      </c>
      <c r="N7357" s="92" t="str">
        <f t="shared" si="251"/>
        <v/>
      </c>
      <c r="O7357" s="75"/>
    </row>
    <row r="7358" spans="5:15" hidden="1">
      <c r="E7358" s="91" t="str">
        <f t="shared" si="252"/>
        <v/>
      </c>
      <c r="N7358" s="92" t="str">
        <f t="shared" si="251"/>
        <v/>
      </c>
      <c r="O7358" s="75"/>
    </row>
    <row r="7359" spans="5:15" hidden="1">
      <c r="E7359" s="91" t="str">
        <f t="shared" si="252"/>
        <v/>
      </c>
      <c r="N7359" s="92" t="str">
        <f t="shared" si="251"/>
        <v/>
      </c>
      <c r="O7359" s="75"/>
    </row>
    <row r="7360" spans="5:15" hidden="1">
      <c r="E7360" s="91" t="str">
        <f t="shared" si="252"/>
        <v/>
      </c>
      <c r="N7360" s="92" t="str">
        <f t="shared" si="251"/>
        <v/>
      </c>
      <c r="O7360" s="75"/>
    </row>
    <row r="7361" spans="5:15" hidden="1">
      <c r="E7361" s="91" t="str">
        <f t="shared" si="252"/>
        <v/>
      </c>
      <c r="N7361" s="92" t="str">
        <f t="shared" si="251"/>
        <v/>
      </c>
      <c r="O7361" s="75"/>
    </row>
    <row r="7362" spans="5:15" hidden="1">
      <c r="E7362" s="91" t="str">
        <f t="shared" si="252"/>
        <v/>
      </c>
      <c r="N7362" s="92" t="str">
        <f t="shared" si="251"/>
        <v/>
      </c>
      <c r="O7362" s="75"/>
    </row>
    <row r="7363" spans="5:15" hidden="1">
      <c r="E7363" s="91" t="str">
        <f t="shared" si="252"/>
        <v/>
      </c>
      <c r="N7363" s="92" t="str">
        <f t="shared" si="251"/>
        <v/>
      </c>
      <c r="O7363" s="75"/>
    </row>
    <row r="7364" spans="5:15" hidden="1">
      <c r="E7364" s="91" t="str">
        <f t="shared" si="252"/>
        <v/>
      </c>
      <c r="N7364" s="92" t="str">
        <f t="shared" si="251"/>
        <v/>
      </c>
      <c r="O7364" s="75"/>
    </row>
    <row r="7365" spans="5:15" hidden="1">
      <c r="E7365" s="91" t="str">
        <f t="shared" si="252"/>
        <v/>
      </c>
      <c r="N7365" s="92" t="str">
        <f t="shared" si="251"/>
        <v/>
      </c>
      <c r="O7365" s="75"/>
    </row>
    <row r="7366" spans="5:15" hidden="1">
      <c r="E7366" s="91" t="str">
        <f t="shared" si="252"/>
        <v/>
      </c>
      <c r="N7366" s="92" t="str">
        <f t="shared" ref="N7366:N7429" si="253">+E7366&amp;L7366&amp;M7366</f>
        <v/>
      </c>
      <c r="O7366" s="75"/>
    </row>
    <row r="7367" spans="5:15" hidden="1">
      <c r="E7367" s="91" t="str">
        <f t="shared" si="252"/>
        <v/>
      </c>
      <c r="N7367" s="92" t="str">
        <f t="shared" si="253"/>
        <v/>
      </c>
      <c r="O7367" s="75"/>
    </row>
    <row r="7368" spans="5:15" hidden="1">
      <c r="E7368" s="91" t="str">
        <f t="shared" si="252"/>
        <v/>
      </c>
      <c r="N7368" s="92" t="str">
        <f t="shared" si="253"/>
        <v/>
      </c>
      <c r="O7368" s="75"/>
    </row>
    <row r="7369" spans="5:15" hidden="1">
      <c r="E7369" s="91" t="str">
        <f t="shared" si="252"/>
        <v/>
      </c>
      <c r="N7369" s="92" t="str">
        <f t="shared" si="253"/>
        <v/>
      </c>
      <c r="O7369" s="75"/>
    </row>
    <row r="7370" spans="5:15" hidden="1">
      <c r="E7370" s="91" t="str">
        <f t="shared" si="252"/>
        <v/>
      </c>
      <c r="N7370" s="92" t="str">
        <f t="shared" si="253"/>
        <v/>
      </c>
      <c r="O7370" s="75"/>
    </row>
    <row r="7371" spans="5:15" hidden="1">
      <c r="E7371" s="91" t="str">
        <f t="shared" si="252"/>
        <v/>
      </c>
      <c r="N7371" s="92" t="str">
        <f t="shared" si="253"/>
        <v/>
      </c>
      <c r="O7371" s="75"/>
    </row>
    <row r="7372" spans="5:15" hidden="1">
      <c r="E7372" s="91" t="str">
        <f t="shared" si="252"/>
        <v/>
      </c>
      <c r="N7372" s="92" t="str">
        <f t="shared" si="253"/>
        <v/>
      </c>
      <c r="O7372" s="75"/>
    </row>
    <row r="7373" spans="5:15" hidden="1">
      <c r="E7373" s="91" t="str">
        <f t="shared" si="252"/>
        <v/>
      </c>
      <c r="N7373" s="92" t="str">
        <f t="shared" si="253"/>
        <v/>
      </c>
      <c r="O7373" s="75"/>
    </row>
    <row r="7374" spans="5:15" hidden="1">
      <c r="E7374" s="91" t="str">
        <f t="shared" si="252"/>
        <v/>
      </c>
      <c r="N7374" s="92" t="str">
        <f t="shared" si="253"/>
        <v/>
      </c>
      <c r="O7374" s="75"/>
    </row>
    <row r="7375" spans="5:15" hidden="1">
      <c r="E7375" s="91" t="str">
        <f t="shared" si="252"/>
        <v/>
      </c>
      <c r="N7375" s="92" t="str">
        <f t="shared" si="253"/>
        <v/>
      </c>
      <c r="O7375" s="75"/>
    </row>
    <row r="7376" spans="5:15" hidden="1">
      <c r="E7376" s="91" t="str">
        <f t="shared" si="252"/>
        <v/>
      </c>
      <c r="N7376" s="92" t="str">
        <f t="shared" si="253"/>
        <v/>
      </c>
      <c r="O7376" s="75"/>
    </row>
    <row r="7377" spans="5:15" hidden="1">
      <c r="E7377" s="91" t="str">
        <f t="shared" si="252"/>
        <v/>
      </c>
      <c r="N7377" s="92" t="str">
        <f t="shared" si="253"/>
        <v/>
      </c>
      <c r="O7377" s="75"/>
    </row>
    <row r="7378" spans="5:15" hidden="1">
      <c r="E7378" s="91" t="str">
        <f t="shared" si="252"/>
        <v/>
      </c>
      <c r="N7378" s="92" t="str">
        <f t="shared" si="253"/>
        <v/>
      </c>
      <c r="O7378" s="75"/>
    </row>
    <row r="7379" spans="5:15" hidden="1">
      <c r="E7379" s="91" t="str">
        <f t="shared" si="252"/>
        <v/>
      </c>
      <c r="N7379" s="92" t="str">
        <f t="shared" si="253"/>
        <v/>
      </c>
      <c r="O7379" s="75"/>
    </row>
    <row r="7380" spans="5:15" hidden="1">
      <c r="E7380" s="91" t="str">
        <f t="shared" ref="E7380:E7443" si="254">B7380&amp;C7380&amp;D7380</f>
        <v/>
      </c>
      <c r="N7380" s="92" t="str">
        <f t="shared" si="253"/>
        <v/>
      </c>
      <c r="O7380" s="75"/>
    </row>
    <row r="7381" spans="5:15" hidden="1">
      <c r="E7381" s="91" t="str">
        <f t="shared" si="254"/>
        <v/>
      </c>
      <c r="N7381" s="92" t="str">
        <f t="shared" si="253"/>
        <v/>
      </c>
      <c r="O7381" s="75"/>
    </row>
    <row r="7382" spans="5:15" hidden="1">
      <c r="E7382" s="91" t="str">
        <f t="shared" si="254"/>
        <v/>
      </c>
      <c r="N7382" s="92" t="str">
        <f t="shared" si="253"/>
        <v/>
      </c>
      <c r="O7382" s="75"/>
    </row>
    <row r="7383" spans="5:15" hidden="1">
      <c r="E7383" s="91" t="str">
        <f t="shared" si="254"/>
        <v/>
      </c>
      <c r="N7383" s="92" t="str">
        <f t="shared" si="253"/>
        <v/>
      </c>
      <c r="O7383" s="75"/>
    </row>
    <row r="7384" spans="5:15" hidden="1">
      <c r="E7384" s="91" t="str">
        <f t="shared" si="254"/>
        <v/>
      </c>
      <c r="N7384" s="92" t="str">
        <f t="shared" si="253"/>
        <v/>
      </c>
      <c r="O7384" s="75"/>
    </row>
    <row r="7385" spans="5:15" hidden="1">
      <c r="E7385" s="91" t="str">
        <f t="shared" si="254"/>
        <v/>
      </c>
      <c r="N7385" s="92" t="str">
        <f t="shared" si="253"/>
        <v/>
      </c>
      <c r="O7385" s="75"/>
    </row>
    <row r="7386" spans="5:15" hidden="1">
      <c r="E7386" s="91" t="str">
        <f t="shared" si="254"/>
        <v/>
      </c>
      <c r="N7386" s="92" t="str">
        <f t="shared" si="253"/>
        <v/>
      </c>
      <c r="O7386" s="75"/>
    </row>
    <row r="7387" spans="5:15" hidden="1">
      <c r="E7387" s="91" t="str">
        <f t="shared" si="254"/>
        <v/>
      </c>
      <c r="N7387" s="92" t="str">
        <f t="shared" si="253"/>
        <v/>
      </c>
      <c r="O7387" s="75"/>
    </row>
    <row r="7388" spans="5:15" hidden="1">
      <c r="E7388" s="91" t="str">
        <f t="shared" si="254"/>
        <v/>
      </c>
      <c r="N7388" s="92" t="str">
        <f t="shared" si="253"/>
        <v/>
      </c>
      <c r="O7388" s="75"/>
    </row>
    <row r="7389" spans="5:15" hidden="1">
      <c r="E7389" s="91" t="str">
        <f t="shared" si="254"/>
        <v/>
      </c>
      <c r="N7389" s="92" t="str">
        <f t="shared" si="253"/>
        <v/>
      </c>
      <c r="O7389" s="75"/>
    </row>
    <row r="7390" spans="5:15" hidden="1">
      <c r="E7390" s="91" t="str">
        <f t="shared" si="254"/>
        <v/>
      </c>
      <c r="N7390" s="92" t="str">
        <f t="shared" si="253"/>
        <v/>
      </c>
      <c r="O7390" s="75"/>
    </row>
    <row r="7391" spans="5:15" hidden="1">
      <c r="E7391" s="91" t="str">
        <f t="shared" si="254"/>
        <v/>
      </c>
      <c r="N7391" s="92" t="str">
        <f t="shared" si="253"/>
        <v/>
      </c>
      <c r="O7391" s="75"/>
    </row>
    <row r="7392" spans="5:15" hidden="1">
      <c r="E7392" s="91" t="str">
        <f t="shared" si="254"/>
        <v/>
      </c>
      <c r="N7392" s="92" t="str">
        <f t="shared" si="253"/>
        <v/>
      </c>
      <c r="O7392" s="75"/>
    </row>
    <row r="7393" spans="5:15" hidden="1">
      <c r="E7393" s="91" t="str">
        <f t="shared" si="254"/>
        <v/>
      </c>
      <c r="N7393" s="92" t="str">
        <f t="shared" si="253"/>
        <v/>
      </c>
      <c r="O7393" s="75"/>
    </row>
    <row r="7394" spans="5:15" hidden="1">
      <c r="E7394" s="91" t="str">
        <f t="shared" si="254"/>
        <v/>
      </c>
      <c r="N7394" s="92" t="str">
        <f t="shared" si="253"/>
        <v/>
      </c>
      <c r="O7394" s="75"/>
    </row>
    <row r="7395" spans="5:15" hidden="1">
      <c r="E7395" s="91" t="str">
        <f t="shared" si="254"/>
        <v/>
      </c>
      <c r="N7395" s="92" t="str">
        <f t="shared" si="253"/>
        <v/>
      </c>
      <c r="O7395" s="75"/>
    </row>
    <row r="7396" spans="5:15" hidden="1">
      <c r="E7396" s="91" t="str">
        <f t="shared" si="254"/>
        <v/>
      </c>
      <c r="N7396" s="92" t="str">
        <f t="shared" si="253"/>
        <v/>
      </c>
      <c r="O7396" s="75"/>
    </row>
    <row r="7397" spans="5:15" hidden="1">
      <c r="E7397" s="91" t="str">
        <f t="shared" si="254"/>
        <v/>
      </c>
      <c r="N7397" s="92" t="str">
        <f t="shared" si="253"/>
        <v/>
      </c>
      <c r="O7397" s="75"/>
    </row>
    <row r="7398" spans="5:15" hidden="1">
      <c r="E7398" s="91" t="str">
        <f t="shared" si="254"/>
        <v/>
      </c>
      <c r="N7398" s="92" t="str">
        <f t="shared" si="253"/>
        <v/>
      </c>
      <c r="O7398" s="75"/>
    </row>
    <row r="7399" spans="5:15" hidden="1">
      <c r="E7399" s="91" t="str">
        <f t="shared" si="254"/>
        <v/>
      </c>
      <c r="N7399" s="92" t="str">
        <f t="shared" si="253"/>
        <v/>
      </c>
      <c r="O7399" s="75"/>
    </row>
    <row r="7400" spans="5:15" hidden="1">
      <c r="E7400" s="91" t="str">
        <f t="shared" si="254"/>
        <v/>
      </c>
      <c r="N7400" s="92" t="str">
        <f t="shared" si="253"/>
        <v/>
      </c>
      <c r="O7400" s="75"/>
    </row>
    <row r="7401" spans="5:15" hidden="1">
      <c r="E7401" s="91" t="str">
        <f t="shared" si="254"/>
        <v/>
      </c>
      <c r="N7401" s="92" t="str">
        <f t="shared" si="253"/>
        <v/>
      </c>
      <c r="O7401" s="75"/>
    </row>
    <row r="7402" spans="5:15" hidden="1">
      <c r="E7402" s="91" t="str">
        <f t="shared" si="254"/>
        <v/>
      </c>
      <c r="N7402" s="92" t="str">
        <f t="shared" si="253"/>
        <v/>
      </c>
      <c r="O7402" s="75"/>
    </row>
    <row r="7403" spans="5:15" hidden="1">
      <c r="E7403" s="91" t="str">
        <f t="shared" si="254"/>
        <v/>
      </c>
      <c r="N7403" s="92" t="str">
        <f t="shared" si="253"/>
        <v/>
      </c>
      <c r="O7403" s="75"/>
    </row>
    <row r="7404" spans="5:15" hidden="1">
      <c r="E7404" s="91" t="str">
        <f t="shared" si="254"/>
        <v/>
      </c>
      <c r="N7404" s="92" t="str">
        <f t="shared" si="253"/>
        <v/>
      </c>
      <c r="O7404" s="75"/>
    </row>
    <row r="7405" spans="5:15" hidden="1">
      <c r="E7405" s="91" t="str">
        <f t="shared" si="254"/>
        <v/>
      </c>
      <c r="N7405" s="92" t="str">
        <f t="shared" si="253"/>
        <v/>
      </c>
      <c r="O7405" s="75"/>
    </row>
    <row r="7406" spans="5:15" hidden="1">
      <c r="E7406" s="91" t="str">
        <f t="shared" si="254"/>
        <v/>
      </c>
      <c r="N7406" s="92" t="str">
        <f t="shared" si="253"/>
        <v/>
      </c>
      <c r="O7406" s="75"/>
    </row>
    <row r="7407" spans="5:15" hidden="1">
      <c r="E7407" s="91" t="str">
        <f t="shared" si="254"/>
        <v/>
      </c>
      <c r="N7407" s="92" t="str">
        <f t="shared" si="253"/>
        <v/>
      </c>
      <c r="O7407" s="75"/>
    </row>
    <row r="7408" spans="5:15" hidden="1">
      <c r="E7408" s="91" t="str">
        <f t="shared" si="254"/>
        <v/>
      </c>
      <c r="N7408" s="92" t="str">
        <f t="shared" si="253"/>
        <v/>
      </c>
      <c r="O7408" s="75"/>
    </row>
    <row r="7409" spans="5:15" hidden="1">
      <c r="E7409" s="91" t="str">
        <f t="shared" si="254"/>
        <v/>
      </c>
      <c r="N7409" s="92" t="str">
        <f t="shared" si="253"/>
        <v/>
      </c>
      <c r="O7409" s="75"/>
    </row>
    <row r="7410" spans="5:15" hidden="1">
      <c r="E7410" s="91" t="str">
        <f t="shared" si="254"/>
        <v/>
      </c>
      <c r="N7410" s="92" t="str">
        <f t="shared" si="253"/>
        <v/>
      </c>
      <c r="O7410" s="75"/>
    </row>
    <row r="7411" spans="5:15" hidden="1">
      <c r="E7411" s="91" t="str">
        <f t="shared" si="254"/>
        <v/>
      </c>
      <c r="N7411" s="92" t="str">
        <f t="shared" si="253"/>
        <v/>
      </c>
      <c r="O7411" s="75"/>
    </row>
    <row r="7412" spans="5:15" hidden="1">
      <c r="E7412" s="91" t="str">
        <f t="shared" si="254"/>
        <v/>
      </c>
      <c r="N7412" s="92" t="str">
        <f t="shared" si="253"/>
        <v/>
      </c>
      <c r="O7412" s="75"/>
    </row>
    <row r="7413" spans="5:15" hidden="1">
      <c r="E7413" s="91" t="str">
        <f t="shared" si="254"/>
        <v/>
      </c>
      <c r="N7413" s="92" t="str">
        <f t="shared" si="253"/>
        <v/>
      </c>
      <c r="O7413" s="75"/>
    </row>
    <row r="7414" spans="5:15" hidden="1">
      <c r="E7414" s="91" t="str">
        <f t="shared" si="254"/>
        <v/>
      </c>
      <c r="N7414" s="92" t="str">
        <f t="shared" si="253"/>
        <v/>
      </c>
      <c r="O7414" s="75"/>
    </row>
    <row r="7415" spans="5:15" hidden="1">
      <c r="E7415" s="91" t="str">
        <f t="shared" si="254"/>
        <v/>
      </c>
      <c r="N7415" s="92" t="str">
        <f t="shared" si="253"/>
        <v/>
      </c>
      <c r="O7415" s="75"/>
    </row>
    <row r="7416" spans="5:15" hidden="1">
      <c r="E7416" s="91" t="str">
        <f t="shared" si="254"/>
        <v/>
      </c>
      <c r="N7416" s="92" t="str">
        <f t="shared" si="253"/>
        <v/>
      </c>
      <c r="O7416" s="75"/>
    </row>
    <row r="7417" spans="5:15" hidden="1">
      <c r="E7417" s="91" t="str">
        <f t="shared" si="254"/>
        <v/>
      </c>
      <c r="N7417" s="92" t="str">
        <f t="shared" si="253"/>
        <v/>
      </c>
      <c r="O7417" s="75"/>
    </row>
    <row r="7418" spans="5:15" hidden="1">
      <c r="E7418" s="91" t="str">
        <f t="shared" si="254"/>
        <v/>
      </c>
      <c r="N7418" s="92" t="str">
        <f t="shared" si="253"/>
        <v/>
      </c>
      <c r="O7418" s="75"/>
    </row>
    <row r="7419" spans="5:15" hidden="1">
      <c r="E7419" s="91" t="str">
        <f t="shared" si="254"/>
        <v/>
      </c>
      <c r="N7419" s="92" t="str">
        <f t="shared" si="253"/>
        <v/>
      </c>
      <c r="O7419" s="75"/>
    </row>
    <row r="7420" spans="5:15" hidden="1">
      <c r="E7420" s="91" t="str">
        <f t="shared" si="254"/>
        <v/>
      </c>
      <c r="N7420" s="92" t="str">
        <f t="shared" si="253"/>
        <v/>
      </c>
      <c r="O7420" s="75"/>
    </row>
    <row r="7421" spans="5:15" hidden="1">
      <c r="E7421" s="91" t="str">
        <f t="shared" si="254"/>
        <v/>
      </c>
      <c r="N7421" s="92" t="str">
        <f t="shared" si="253"/>
        <v/>
      </c>
      <c r="O7421" s="75"/>
    </row>
    <row r="7422" spans="5:15" hidden="1">
      <c r="E7422" s="91" t="str">
        <f t="shared" si="254"/>
        <v/>
      </c>
      <c r="N7422" s="92" t="str">
        <f t="shared" si="253"/>
        <v/>
      </c>
      <c r="O7422" s="75"/>
    </row>
    <row r="7423" spans="5:15" hidden="1">
      <c r="E7423" s="91" t="str">
        <f t="shared" si="254"/>
        <v/>
      </c>
      <c r="N7423" s="92" t="str">
        <f t="shared" si="253"/>
        <v/>
      </c>
      <c r="O7423" s="75"/>
    </row>
    <row r="7424" spans="5:15" hidden="1">
      <c r="E7424" s="91" t="str">
        <f t="shared" si="254"/>
        <v/>
      </c>
      <c r="N7424" s="92" t="str">
        <f t="shared" si="253"/>
        <v/>
      </c>
      <c r="O7424" s="75"/>
    </row>
    <row r="7425" spans="5:15" hidden="1">
      <c r="E7425" s="91" t="str">
        <f t="shared" si="254"/>
        <v/>
      </c>
      <c r="N7425" s="92" t="str">
        <f t="shared" si="253"/>
        <v/>
      </c>
      <c r="O7425" s="75"/>
    </row>
    <row r="7426" spans="5:15" hidden="1">
      <c r="E7426" s="91" t="str">
        <f t="shared" si="254"/>
        <v/>
      </c>
      <c r="N7426" s="92" t="str">
        <f t="shared" si="253"/>
        <v/>
      </c>
      <c r="O7426" s="75"/>
    </row>
    <row r="7427" spans="5:15" hidden="1">
      <c r="E7427" s="91" t="str">
        <f t="shared" si="254"/>
        <v/>
      </c>
      <c r="N7427" s="92" t="str">
        <f t="shared" si="253"/>
        <v/>
      </c>
      <c r="O7427" s="75"/>
    </row>
    <row r="7428" spans="5:15" hidden="1">
      <c r="E7428" s="91" t="str">
        <f t="shared" si="254"/>
        <v/>
      </c>
      <c r="N7428" s="92" t="str">
        <f t="shared" si="253"/>
        <v/>
      </c>
      <c r="O7428" s="75"/>
    </row>
    <row r="7429" spans="5:15" hidden="1">
      <c r="E7429" s="91" t="str">
        <f t="shared" si="254"/>
        <v/>
      </c>
      <c r="N7429" s="92" t="str">
        <f t="shared" si="253"/>
        <v/>
      </c>
      <c r="O7429" s="75"/>
    </row>
    <row r="7430" spans="5:15" hidden="1">
      <c r="E7430" s="91" t="str">
        <f t="shared" si="254"/>
        <v/>
      </c>
      <c r="N7430" s="92" t="str">
        <f t="shared" ref="N7430:N7493" si="255">+E7430&amp;L7430&amp;M7430</f>
        <v/>
      </c>
      <c r="O7430" s="75"/>
    </row>
    <row r="7431" spans="5:15" hidden="1">
      <c r="E7431" s="91" t="str">
        <f t="shared" si="254"/>
        <v/>
      </c>
      <c r="N7431" s="92" t="str">
        <f t="shared" si="255"/>
        <v/>
      </c>
      <c r="O7431" s="75"/>
    </row>
    <row r="7432" spans="5:15" hidden="1">
      <c r="E7432" s="91" t="str">
        <f t="shared" si="254"/>
        <v/>
      </c>
      <c r="N7432" s="92" t="str">
        <f t="shared" si="255"/>
        <v/>
      </c>
      <c r="O7432" s="75"/>
    </row>
    <row r="7433" spans="5:15" hidden="1">
      <c r="E7433" s="91" t="str">
        <f t="shared" si="254"/>
        <v/>
      </c>
      <c r="N7433" s="92" t="str">
        <f t="shared" si="255"/>
        <v/>
      </c>
      <c r="O7433" s="75"/>
    </row>
    <row r="7434" spans="5:15" hidden="1">
      <c r="E7434" s="91" t="str">
        <f t="shared" si="254"/>
        <v/>
      </c>
      <c r="N7434" s="92" t="str">
        <f t="shared" si="255"/>
        <v/>
      </c>
      <c r="O7434" s="75"/>
    </row>
    <row r="7435" spans="5:15" hidden="1">
      <c r="E7435" s="91" t="str">
        <f t="shared" si="254"/>
        <v/>
      </c>
      <c r="N7435" s="92" t="str">
        <f t="shared" si="255"/>
        <v/>
      </c>
      <c r="O7435" s="75"/>
    </row>
    <row r="7436" spans="5:15" hidden="1">
      <c r="E7436" s="91" t="str">
        <f t="shared" si="254"/>
        <v/>
      </c>
      <c r="N7436" s="92" t="str">
        <f t="shared" si="255"/>
        <v/>
      </c>
      <c r="O7436" s="75"/>
    </row>
    <row r="7437" spans="5:15" hidden="1">
      <c r="E7437" s="91" t="str">
        <f t="shared" si="254"/>
        <v/>
      </c>
      <c r="N7437" s="92" t="str">
        <f t="shared" si="255"/>
        <v/>
      </c>
      <c r="O7437" s="75"/>
    </row>
    <row r="7438" spans="5:15" hidden="1">
      <c r="E7438" s="91" t="str">
        <f t="shared" si="254"/>
        <v/>
      </c>
      <c r="N7438" s="92" t="str">
        <f t="shared" si="255"/>
        <v/>
      </c>
      <c r="O7438" s="75"/>
    </row>
    <row r="7439" spans="5:15" hidden="1">
      <c r="E7439" s="91" t="str">
        <f t="shared" si="254"/>
        <v/>
      </c>
      <c r="N7439" s="92" t="str">
        <f t="shared" si="255"/>
        <v/>
      </c>
      <c r="O7439" s="75"/>
    </row>
    <row r="7440" spans="5:15" hidden="1">
      <c r="E7440" s="91" t="str">
        <f t="shared" si="254"/>
        <v/>
      </c>
      <c r="N7440" s="92" t="str">
        <f t="shared" si="255"/>
        <v/>
      </c>
      <c r="O7440" s="75"/>
    </row>
    <row r="7441" spans="5:15" hidden="1">
      <c r="E7441" s="91" t="str">
        <f t="shared" si="254"/>
        <v/>
      </c>
      <c r="N7441" s="92" t="str">
        <f t="shared" si="255"/>
        <v/>
      </c>
      <c r="O7441" s="75"/>
    </row>
    <row r="7442" spans="5:15" hidden="1">
      <c r="E7442" s="91" t="str">
        <f t="shared" si="254"/>
        <v/>
      </c>
      <c r="N7442" s="92" t="str">
        <f t="shared" si="255"/>
        <v/>
      </c>
      <c r="O7442" s="75"/>
    </row>
    <row r="7443" spans="5:15" hidden="1">
      <c r="E7443" s="91" t="str">
        <f t="shared" si="254"/>
        <v/>
      </c>
      <c r="N7443" s="92" t="str">
        <f t="shared" si="255"/>
        <v/>
      </c>
      <c r="O7443" s="75"/>
    </row>
    <row r="7444" spans="5:15" hidden="1">
      <c r="E7444" s="91" t="str">
        <f t="shared" ref="E7444:E7507" si="256">B7444&amp;C7444&amp;D7444</f>
        <v/>
      </c>
      <c r="N7444" s="92" t="str">
        <f t="shared" si="255"/>
        <v/>
      </c>
      <c r="O7444" s="75"/>
    </row>
    <row r="7445" spans="5:15" hidden="1">
      <c r="E7445" s="91" t="str">
        <f t="shared" si="256"/>
        <v/>
      </c>
      <c r="N7445" s="92" t="str">
        <f t="shared" si="255"/>
        <v/>
      </c>
      <c r="O7445" s="75"/>
    </row>
    <row r="7446" spans="5:15" hidden="1">
      <c r="E7446" s="91" t="str">
        <f t="shared" si="256"/>
        <v/>
      </c>
      <c r="N7446" s="92" t="str">
        <f t="shared" si="255"/>
        <v/>
      </c>
      <c r="O7446" s="75"/>
    </row>
    <row r="7447" spans="5:15" hidden="1">
      <c r="E7447" s="91" t="str">
        <f t="shared" si="256"/>
        <v/>
      </c>
      <c r="N7447" s="92" t="str">
        <f t="shared" si="255"/>
        <v/>
      </c>
      <c r="O7447" s="75"/>
    </row>
    <row r="7448" spans="5:15" hidden="1">
      <c r="E7448" s="91" t="str">
        <f t="shared" si="256"/>
        <v/>
      </c>
      <c r="N7448" s="92" t="str">
        <f t="shared" si="255"/>
        <v/>
      </c>
      <c r="O7448" s="75"/>
    </row>
    <row r="7449" spans="5:15" hidden="1">
      <c r="E7449" s="91" t="str">
        <f t="shared" si="256"/>
        <v/>
      </c>
      <c r="N7449" s="92" t="str">
        <f t="shared" si="255"/>
        <v/>
      </c>
      <c r="O7449" s="75"/>
    </row>
    <row r="7450" spans="5:15" hidden="1">
      <c r="E7450" s="91" t="str">
        <f t="shared" si="256"/>
        <v/>
      </c>
      <c r="N7450" s="92" t="str">
        <f t="shared" si="255"/>
        <v/>
      </c>
      <c r="O7450" s="75"/>
    </row>
    <row r="7451" spans="5:15" hidden="1">
      <c r="E7451" s="91" t="str">
        <f t="shared" si="256"/>
        <v/>
      </c>
      <c r="N7451" s="92" t="str">
        <f t="shared" si="255"/>
        <v/>
      </c>
      <c r="O7451" s="75"/>
    </row>
    <row r="7452" spans="5:15" hidden="1">
      <c r="E7452" s="91" t="str">
        <f t="shared" si="256"/>
        <v/>
      </c>
      <c r="N7452" s="92" t="str">
        <f t="shared" si="255"/>
        <v/>
      </c>
      <c r="O7452" s="75"/>
    </row>
    <row r="7453" spans="5:15" hidden="1">
      <c r="E7453" s="91" t="str">
        <f t="shared" si="256"/>
        <v/>
      </c>
      <c r="N7453" s="92" t="str">
        <f t="shared" si="255"/>
        <v/>
      </c>
      <c r="O7453" s="75"/>
    </row>
    <row r="7454" spans="5:15" hidden="1">
      <c r="E7454" s="91" t="str">
        <f t="shared" si="256"/>
        <v/>
      </c>
      <c r="N7454" s="92" t="str">
        <f t="shared" si="255"/>
        <v/>
      </c>
      <c r="O7454" s="75"/>
    </row>
    <row r="7455" spans="5:15" hidden="1">
      <c r="E7455" s="91" t="str">
        <f t="shared" si="256"/>
        <v/>
      </c>
      <c r="N7455" s="92" t="str">
        <f t="shared" si="255"/>
        <v/>
      </c>
      <c r="O7455" s="75"/>
    </row>
    <row r="7456" spans="5:15" hidden="1">
      <c r="E7456" s="91" t="str">
        <f t="shared" si="256"/>
        <v/>
      </c>
      <c r="N7456" s="92" t="str">
        <f t="shared" si="255"/>
        <v/>
      </c>
      <c r="O7456" s="75"/>
    </row>
    <row r="7457" spans="5:15" hidden="1">
      <c r="E7457" s="91" t="str">
        <f t="shared" si="256"/>
        <v/>
      </c>
      <c r="N7457" s="92" t="str">
        <f t="shared" si="255"/>
        <v/>
      </c>
      <c r="O7457" s="75"/>
    </row>
    <row r="7458" spans="5:15" hidden="1">
      <c r="E7458" s="91" t="str">
        <f t="shared" si="256"/>
        <v/>
      </c>
      <c r="N7458" s="92" t="str">
        <f t="shared" si="255"/>
        <v/>
      </c>
      <c r="O7458" s="75"/>
    </row>
    <row r="7459" spans="5:15" hidden="1">
      <c r="E7459" s="91" t="str">
        <f t="shared" si="256"/>
        <v/>
      </c>
      <c r="N7459" s="92" t="str">
        <f t="shared" si="255"/>
        <v/>
      </c>
      <c r="O7459" s="75"/>
    </row>
    <row r="7460" spans="5:15" hidden="1">
      <c r="E7460" s="91" t="str">
        <f t="shared" si="256"/>
        <v/>
      </c>
      <c r="N7460" s="92" t="str">
        <f t="shared" si="255"/>
        <v/>
      </c>
      <c r="O7460" s="75"/>
    </row>
    <row r="7461" spans="5:15" hidden="1">
      <c r="E7461" s="91" t="str">
        <f t="shared" si="256"/>
        <v/>
      </c>
      <c r="N7461" s="92" t="str">
        <f t="shared" si="255"/>
        <v/>
      </c>
      <c r="O7461" s="75"/>
    </row>
    <row r="7462" spans="5:15" hidden="1">
      <c r="E7462" s="91" t="str">
        <f t="shared" si="256"/>
        <v/>
      </c>
      <c r="N7462" s="92" t="str">
        <f t="shared" si="255"/>
        <v/>
      </c>
      <c r="O7462" s="75"/>
    </row>
    <row r="7463" spans="5:15" hidden="1">
      <c r="E7463" s="91" t="str">
        <f t="shared" si="256"/>
        <v/>
      </c>
      <c r="N7463" s="92" t="str">
        <f t="shared" si="255"/>
        <v/>
      </c>
      <c r="O7463" s="75"/>
    </row>
    <row r="7464" spans="5:15" hidden="1">
      <c r="E7464" s="91" t="str">
        <f t="shared" si="256"/>
        <v/>
      </c>
      <c r="N7464" s="92" t="str">
        <f t="shared" si="255"/>
        <v/>
      </c>
      <c r="O7464" s="75"/>
    </row>
    <row r="7465" spans="5:15" hidden="1">
      <c r="E7465" s="91" t="str">
        <f t="shared" si="256"/>
        <v/>
      </c>
      <c r="N7465" s="92" t="str">
        <f t="shared" si="255"/>
        <v/>
      </c>
      <c r="O7465" s="75"/>
    </row>
    <row r="7466" spans="5:15" hidden="1">
      <c r="E7466" s="91" t="str">
        <f t="shared" si="256"/>
        <v/>
      </c>
      <c r="N7466" s="92" t="str">
        <f t="shared" si="255"/>
        <v/>
      </c>
      <c r="O7466" s="75"/>
    </row>
    <row r="7467" spans="5:15" hidden="1">
      <c r="E7467" s="91" t="str">
        <f t="shared" si="256"/>
        <v/>
      </c>
      <c r="N7467" s="92" t="str">
        <f t="shared" si="255"/>
        <v/>
      </c>
      <c r="O7467" s="75"/>
    </row>
    <row r="7468" spans="5:15" hidden="1">
      <c r="E7468" s="91" t="str">
        <f t="shared" si="256"/>
        <v/>
      </c>
      <c r="N7468" s="92" t="str">
        <f t="shared" si="255"/>
        <v/>
      </c>
      <c r="O7468" s="75"/>
    </row>
    <row r="7469" spans="5:15" hidden="1">
      <c r="E7469" s="91" t="str">
        <f t="shared" si="256"/>
        <v/>
      </c>
      <c r="N7469" s="92" t="str">
        <f t="shared" si="255"/>
        <v/>
      </c>
      <c r="O7469" s="75"/>
    </row>
    <row r="7470" spans="5:15" hidden="1">
      <c r="E7470" s="91" t="str">
        <f t="shared" si="256"/>
        <v/>
      </c>
      <c r="N7470" s="92" t="str">
        <f t="shared" si="255"/>
        <v/>
      </c>
      <c r="O7470" s="75"/>
    </row>
    <row r="7471" spans="5:15" hidden="1">
      <c r="E7471" s="91" t="str">
        <f t="shared" si="256"/>
        <v/>
      </c>
      <c r="N7471" s="92" t="str">
        <f t="shared" si="255"/>
        <v/>
      </c>
      <c r="O7471" s="75"/>
    </row>
    <row r="7472" spans="5:15" hidden="1">
      <c r="E7472" s="91" t="str">
        <f t="shared" si="256"/>
        <v/>
      </c>
      <c r="N7472" s="92" t="str">
        <f t="shared" si="255"/>
        <v/>
      </c>
      <c r="O7472" s="75"/>
    </row>
    <row r="7473" spans="5:15" hidden="1">
      <c r="E7473" s="91" t="str">
        <f t="shared" si="256"/>
        <v/>
      </c>
      <c r="N7473" s="92" t="str">
        <f t="shared" si="255"/>
        <v/>
      </c>
      <c r="O7473" s="75"/>
    </row>
    <row r="7474" spans="5:15" hidden="1">
      <c r="E7474" s="91" t="str">
        <f t="shared" si="256"/>
        <v/>
      </c>
      <c r="N7474" s="92" t="str">
        <f t="shared" si="255"/>
        <v/>
      </c>
      <c r="O7474" s="75"/>
    </row>
    <row r="7475" spans="5:15" hidden="1">
      <c r="E7475" s="91" t="str">
        <f t="shared" si="256"/>
        <v/>
      </c>
      <c r="N7475" s="92" t="str">
        <f t="shared" si="255"/>
        <v/>
      </c>
      <c r="O7475" s="75"/>
    </row>
    <row r="7476" spans="5:15" hidden="1">
      <c r="E7476" s="91" t="str">
        <f t="shared" si="256"/>
        <v/>
      </c>
      <c r="N7476" s="92" t="str">
        <f t="shared" si="255"/>
        <v/>
      </c>
      <c r="O7476" s="75"/>
    </row>
    <row r="7477" spans="5:15" hidden="1">
      <c r="E7477" s="91" t="str">
        <f t="shared" si="256"/>
        <v/>
      </c>
      <c r="N7477" s="92" t="str">
        <f t="shared" si="255"/>
        <v/>
      </c>
      <c r="O7477" s="75"/>
    </row>
    <row r="7478" spans="5:15" hidden="1">
      <c r="E7478" s="91" t="str">
        <f t="shared" si="256"/>
        <v/>
      </c>
      <c r="N7478" s="92" t="str">
        <f t="shared" si="255"/>
        <v/>
      </c>
      <c r="O7478" s="75"/>
    </row>
    <row r="7479" spans="5:15" hidden="1">
      <c r="E7479" s="91" t="str">
        <f t="shared" si="256"/>
        <v/>
      </c>
      <c r="N7479" s="92" t="str">
        <f t="shared" si="255"/>
        <v/>
      </c>
      <c r="O7479" s="75"/>
    </row>
    <row r="7480" spans="5:15" hidden="1">
      <c r="E7480" s="91" t="str">
        <f t="shared" si="256"/>
        <v/>
      </c>
      <c r="N7480" s="92" t="str">
        <f t="shared" si="255"/>
        <v/>
      </c>
      <c r="O7480" s="75"/>
    </row>
    <row r="7481" spans="5:15" hidden="1">
      <c r="E7481" s="91" t="str">
        <f t="shared" si="256"/>
        <v/>
      </c>
      <c r="N7481" s="92" t="str">
        <f t="shared" si="255"/>
        <v/>
      </c>
      <c r="O7481" s="75"/>
    </row>
    <row r="7482" spans="5:15" hidden="1">
      <c r="E7482" s="91" t="str">
        <f t="shared" si="256"/>
        <v/>
      </c>
      <c r="N7482" s="92" t="str">
        <f t="shared" si="255"/>
        <v/>
      </c>
      <c r="O7482" s="75"/>
    </row>
    <row r="7483" spans="5:15" hidden="1">
      <c r="E7483" s="91" t="str">
        <f t="shared" si="256"/>
        <v/>
      </c>
      <c r="N7483" s="92" t="str">
        <f t="shared" si="255"/>
        <v/>
      </c>
      <c r="O7483" s="75"/>
    </row>
    <row r="7484" spans="5:15" hidden="1">
      <c r="E7484" s="91" t="str">
        <f t="shared" si="256"/>
        <v/>
      </c>
      <c r="N7484" s="92" t="str">
        <f t="shared" si="255"/>
        <v/>
      </c>
      <c r="O7484" s="75"/>
    </row>
    <row r="7485" spans="5:15" hidden="1">
      <c r="E7485" s="91" t="str">
        <f t="shared" si="256"/>
        <v/>
      </c>
      <c r="N7485" s="92" t="str">
        <f t="shared" si="255"/>
        <v/>
      </c>
      <c r="O7485" s="75"/>
    </row>
    <row r="7486" spans="5:15" hidden="1">
      <c r="E7486" s="91" t="str">
        <f t="shared" si="256"/>
        <v/>
      </c>
      <c r="N7486" s="92" t="str">
        <f t="shared" si="255"/>
        <v/>
      </c>
      <c r="O7486" s="75"/>
    </row>
    <row r="7487" spans="5:15" hidden="1">
      <c r="E7487" s="91" t="str">
        <f t="shared" si="256"/>
        <v/>
      </c>
      <c r="N7487" s="92" t="str">
        <f t="shared" si="255"/>
        <v/>
      </c>
      <c r="O7487" s="75"/>
    </row>
    <row r="7488" spans="5:15" hidden="1">
      <c r="E7488" s="91" t="str">
        <f t="shared" si="256"/>
        <v/>
      </c>
      <c r="N7488" s="92" t="str">
        <f t="shared" si="255"/>
        <v/>
      </c>
      <c r="O7488" s="75"/>
    </row>
    <row r="7489" spans="5:15" hidden="1">
      <c r="E7489" s="91" t="str">
        <f t="shared" si="256"/>
        <v/>
      </c>
      <c r="N7489" s="92" t="str">
        <f t="shared" si="255"/>
        <v/>
      </c>
      <c r="O7489" s="75"/>
    </row>
    <row r="7490" spans="5:15" hidden="1">
      <c r="E7490" s="91" t="str">
        <f t="shared" si="256"/>
        <v/>
      </c>
      <c r="N7490" s="92" t="str">
        <f t="shared" si="255"/>
        <v/>
      </c>
      <c r="O7490" s="75"/>
    </row>
    <row r="7491" spans="5:15" hidden="1">
      <c r="E7491" s="91" t="str">
        <f t="shared" si="256"/>
        <v/>
      </c>
      <c r="N7491" s="92" t="str">
        <f t="shared" si="255"/>
        <v/>
      </c>
      <c r="O7491" s="75"/>
    </row>
    <row r="7492" spans="5:15" hidden="1">
      <c r="E7492" s="91" t="str">
        <f t="shared" si="256"/>
        <v/>
      </c>
      <c r="N7492" s="92" t="str">
        <f t="shared" si="255"/>
        <v/>
      </c>
      <c r="O7492" s="75"/>
    </row>
    <row r="7493" spans="5:15" hidden="1">
      <c r="E7493" s="91" t="str">
        <f t="shared" si="256"/>
        <v/>
      </c>
      <c r="N7493" s="92" t="str">
        <f t="shared" si="255"/>
        <v/>
      </c>
      <c r="O7493" s="75"/>
    </row>
    <row r="7494" spans="5:15" hidden="1">
      <c r="E7494" s="91" t="str">
        <f t="shared" si="256"/>
        <v/>
      </c>
      <c r="N7494" s="92" t="str">
        <f t="shared" ref="N7494:N7557" si="257">+E7494&amp;L7494&amp;M7494</f>
        <v/>
      </c>
      <c r="O7494" s="75"/>
    </row>
    <row r="7495" spans="5:15" hidden="1">
      <c r="E7495" s="91" t="str">
        <f t="shared" si="256"/>
        <v/>
      </c>
      <c r="N7495" s="92" t="str">
        <f t="shared" si="257"/>
        <v/>
      </c>
      <c r="O7495" s="75"/>
    </row>
    <row r="7496" spans="5:15" hidden="1">
      <c r="E7496" s="91" t="str">
        <f t="shared" si="256"/>
        <v/>
      </c>
      <c r="N7496" s="92" t="str">
        <f t="shared" si="257"/>
        <v/>
      </c>
      <c r="O7496" s="75"/>
    </row>
    <row r="7497" spans="5:15" hidden="1">
      <c r="E7497" s="91" t="str">
        <f t="shared" si="256"/>
        <v/>
      </c>
      <c r="N7497" s="92" t="str">
        <f t="shared" si="257"/>
        <v/>
      </c>
      <c r="O7497" s="75"/>
    </row>
    <row r="7498" spans="5:15" hidden="1">
      <c r="E7498" s="91" t="str">
        <f t="shared" si="256"/>
        <v/>
      </c>
      <c r="N7498" s="92" t="str">
        <f t="shared" si="257"/>
        <v/>
      </c>
      <c r="O7498" s="75"/>
    </row>
    <row r="7499" spans="5:15" hidden="1">
      <c r="E7499" s="91" t="str">
        <f t="shared" si="256"/>
        <v/>
      </c>
      <c r="N7499" s="92" t="str">
        <f t="shared" si="257"/>
        <v/>
      </c>
      <c r="O7499" s="75"/>
    </row>
    <row r="7500" spans="5:15" hidden="1">
      <c r="E7500" s="91" t="str">
        <f t="shared" si="256"/>
        <v/>
      </c>
      <c r="N7500" s="92" t="str">
        <f t="shared" si="257"/>
        <v/>
      </c>
      <c r="O7500" s="75"/>
    </row>
    <row r="7501" spans="5:15" hidden="1">
      <c r="E7501" s="91" t="str">
        <f t="shared" si="256"/>
        <v/>
      </c>
      <c r="N7501" s="92" t="str">
        <f t="shared" si="257"/>
        <v/>
      </c>
      <c r="O7501" s="75"/>
    </row>
    <row r="7502" spans="5:15" hidden="1">
      <c r="E7502" s="91" t="str">
        <f t="shared" si="256"/>
        <v/>
      </c>
      <c r="N7502" s="92" t="str">
        <f t="shared" si="257"/>
        <v/>
      </c>
      <c r="O7502" s="75"/>
    </row>
    <row r="7503" spans="5:15" hidden="1">
      <c r="E7503" s="91" t="str">
        <f t="shared" si="256"/>
        <v/>
      </c>
      <c r="N7503" s="92" t="str">
        <f t="shared" si="257"/>
        <v/>
      </c>
      <c r="O7503" s="75"/>
    </row>
    <row r="7504" spans="5:15" hidden="1">
      <c r="E7504" s="91" t="str">
        <f t="shared" si="256"/>
        <v/>
      </c>
      <c r="N7504" s="92" t="str">
        <f t="shared" si="257"/>
        <v/>
      </c>
      <c r="O7504" s="75"/>
    </row>
    <row r="7505" spans="5:15" hidden="1">
      <c r="E7505" s="91" t="str">
        <f t="shared" si="256"/>
        <v/>
      </c>
      <c r="N7505" s="92" t="str">
        <f t="shared" si="257"/>
        <v/>
      </c>
      <c r="O7505" s="75"/>
    </row>
    <row r="7506" spans="5:15" hidden="1">
      <c r="E7506" s="91" t="str">
        <f t="shared" si="256"/>
        <v/>
      </c>
      <c r="N7506" s="92" t="str">
        <f t="shared" si="257"/>
        <v/>
      </c>
      <c r="O7506" s="75"/>
    </row>
    <row r="7507" spans="5:15" hidden="1">
      <c r="E7507" s="91" t="str">
        <f t="shared" si="256"/>
        <v/>
      </c>
      <c r="N7507" s="92" t="str">
        <f t="shared" si="257"/>
        <v/>
      </c>
      <c r="O7507" s="75"/>
    </row>
    <row r="7508" spans="5:15" hidden="1">
      <c r="E7508" s="91" t="str">
        <f t="shared" ref="E7508:E7571" si="258">B7508&amp;C7508&amp;D7508</f>
        <v/>
      </c>
      <c r="N7508" s="92" t="str">
        <f t="shared" si="257"/>
        <v/>
      </c>
      <c r="O7508" s="75"/>
    </row>
    <row r="7509" spans="5:15" hidden="1">
      <c r="E7509" s="91" t="str">
        <f t="shared" si="258"/>
        <v/>
      </c>
      <c r="N7509" s="92" t="str">
        <f t="shared" si="257"/>
        <v/>
      </c>
      <c r="O7509" s="75"/>
    </row>
    <row r="7510" spans="5:15" hidden="1">
      <c r="E7510" s="91" t="str">
        <f t="shared" si="258"/>
        <v/>
      </c>
      <c r="N7510" s="92" t="str">
        <f t="shared" si="257"/>
        <v/>
      </c>
      <c r="O7510" s="75"/>
    </row>
    <row r="7511" spans="5:15" hidden="1">
      <c r="E7511" s="91" t="str">
        <f t="shared" si="258"/>
        <v/>
      </c>
      <c r="N7511" s="92" t="str">
        <f t="shared" si="257"/>
        <v/>
      </c>
      <c r="O7511" s="75"/>
    </row>
    <row r="7512" spans="5:15" hidden="1">
      <c r="E7512" s="91" t="str">
        <f t="shared" si="258"/>
        <v/>
      </c>
      <c r="N7512" s="92" t="str">
        <f t="shared" si="257"/>
        <v/>
      </c>
      <c r="O7512" s="75"/>
    </row>
    <row r="7513" spans="5:15" hidden="1">
      <c r="E7513" s="91" t="str">
        <f t="shared" si="258"/>
        <v/>
      </c>
      <c r="N7513" s="92" t="str">
        <f t="shared" si="257"/>
        <v/>
      </c>
      <c r="O7513" s="75"/>
    </row>
    <row r="7514" spans="5:15" hidden="1">
      <c r="E7514" s="91" t="str">
        <f t="shared" si="258"/>
        <v/>
      </c>
      <c r="N7514" s="92" t="str">
        <f t="shared" si="257"/>
        <v/>
      </c>
      <c r="O7514" s="75"/>
    </row>
    <row r="7515" spans="5:15" hidden="1">
      <c r="E7515" s="91" t="str">
        <f t="shared" si="258"/>
        <v/>
      </c>
      <c r="N7515" s="92" t="str">
        <f t="shared" si="257"/>
        <v/>
      </c>
      <c r="O7515" s="75"/>
    </row>
    <row r="7516" spans="5:15" hidden="1">
      <c r="E7516" s="91" t="str">
        <f t="shared" si="258"/>
        <v/>
      </c>
      <c r="N7516" s="92" t="str">
        <f t="shared" si="257"/>
        <v/>
      </c>
      <c r="O7516" s="75"/>
    </row>
    <row r="7517" spans="5:15" hidden="1">
      <c r="E7517" s="91" t="str">
        <f t="shared" si="258"/>
        <v/>
      </c>
      <c r="N7517" s="92" t="str">
        <f t="shared" si="257"/>
        <v/>
      </c>
      <c r="O7517" s="75"/>
    </row>
    <row r="7518" spans="5:15" hidden="1">
      <c r="E7518" s="91" t="str">
        <f t="shared" si="258"/>
        <v/>
      </c>
      <c r="N7518" s="92" t="str">
        <f t="shared" si="257"/>
        <v/>
      </c>
      <c r="O7518" s="75"/>
    </row>
    <row r="7519" spans="5:15" hidden="1">
      <c r="E7519" s="91" t="str">
        <f t="shared" si="258"/>
        <v/>
      </c>
      <c r="N7519" s="92" t="str">
        <f t="shared" si="257"/>
        <v/>
      </c>
      <c r="O7519" s="75"/>
    </row>
    <row r="7520" spans="5:15" hidden="1">
      <c r="E7520" s="91" t="str">
        <f t="shared" si="258"/>
        <v/>
      </c>
      <c r="N7520" s="92" t="str">
        <f t="shared" si="257"/>
        <v/>
      </c>
      <c r="O7520" s="75"/>
    </row>
    <row r="7521" spans="5:15" hidden="1">
      <c r="E7521" s="91" t="str">
        <f t="shared" si="258"/>
        <v/>
      </c>
      <c r="N7521" s="92" t="str">
        <f t="shared" si="257"/>
        <v/>
      </c>
      <c r="O7521" s="75"/>
    </row>
    <row r="7522" spans="5:15" hidden="1">
      <c r="E7522" s="91" t="str">
        <f t="shared" si="258"/>
        <v/>
      </c>
      <c r="N7522" s="92" t="str">
        <f t="shared" si="257"/>
        <v/>
      </c>
      <c r="O7522" s="75"/>
    </row>
    <row r="7523" spans="5:15" hidden="1">
      <c r="E7523" s="91" t="str">
        <f t="shared" si="258"/>
        <v/>
      </c>
      <c r="N7523" s="92" t="str">
        <f t="shared" si="257"/>
        <v/>
      </c>
      <c r="O7523" s="75"/>
    </row>
    <row r="7524" spans="5:15" hidden="1">
      <c r="E7524" s="91" t="str">
        <f t="shared" si="258"/>
        <v/>
      </c>
      <c r="N7524" s="92" t="str">
        <f t="shared" si="257"/>
        <v/>
      </c>
      <c r="O7524" s="75"/>
    </row>
    <row r="7525" spans="5:15" hidden="1">
      <c r="E7525" s="91" t="str">
        <f t="shared" si="258"/>
        <v/>
      </c>
      <c r="N7525" s="92" t="str">
        <f t="shared" si="257"/>
        <v/>
      </c>
      <c r="O7525" s="75"/>
    </row>
    <row r="7526" spans="5:15" hidden="1">
      <c r="E7526" s="91" t="str">
        <f t="shared" si="258"/>
        <v/>
      </c>
      <c r="N7526" s="92" t="str">
        <f t="shared" si="257"/>
        <v/>
      </c>
      <c r="O7526" s="75"/>
    </row>
    <row r="7527" spans="5:15" hidden="1">
      <c r="E7527" s="91" t="str">
        <f t="shared" si="258"/>
        <v/>
      </c>
      <c r="N7527" s="92" t="str">
        <f t="shared" si="257"/>
        <v/>
      </c>
      <c r="O7527" s="75"/>
    </row>
    <row r="7528" spans="5:15" hidden="1">
      <c r="E7528" s="91" t="str">
        <f t="shared" si="258"/>
        <v/>
      </c>
      <c r="N7528" s="92" t="str">
        <f t="shared" si="257"/>
        <v/>
      </c>
      <c r="O7528" s="75"/>
    </row>
    <row r="7529" spans="5:15" hidden="1">
      <c r="E7529" s="91" t="str">
        <f t="shared" si="258"/>
        <v/>
      </c>
      <c r="N7529" s="92" t="str">
        <f t="shared" si="257"/>
        <v/>
      </c>
      <c r="O7529" s="75"/>
    </row>
    <row r="7530" spans="5:15" hidden="1">
      <c r="E7530" s="91" t="str">
        <f t="shared" si="258"/>
        <v/>
      </c>
      <c r="N7530" s="92" t="str">
        <f t="shared" si="257"/>
        <v/>
      </c>
      <c r="O7530" s="75"/>
    </row>
    <row r="7531" spans="5:15" hidden="1">
      <c r="E7531" s="91" t="str">
        <f t="shared" si="258"/>
        <v/>
      </c>
      <c r="N7531" s="92" t="str">
        <f t="shared" si="257"/>
        <v/>
      </c>
      <c r="O7531" s="75"/>
    </row>
    <row r="7532" spans="5:15" hidden="1">
      <c r="E7532" s="91" t="str">
        <f t="shared" si="258"/>
        <v/>
      </c>
      <c r="N7532" s="92" t="str">
        <f t="shared" si="257"/>
        <v/>
      </c>
      <c r="O7532" s="75"/>
    </row>
    <row r="7533" spans="5:15" hidden="1">
      <c r="E7533" s="91" t="str">
        <f t="shared" si="258"/>
        <v/>
      </c>
      <c r="N7533" s="92" t="str">
        <f t="shared" si="257"/>
        <v/>
      </c>
      <c r="O7533" s="75"/>
    </row>
    <row r="7534" spans="5:15" hidden="1">
      <c r="E7534" s="91" t="str">
        <f t="shared" si="258"/>
        <v/>
      </c>
      <c r="N7534" s="92" t="str">
        <f t="shared" si="257"/>
        <v/>
      </c>
      <c r="O7534" s="75"/>
    </row>
    <row r="7535" spans="5:15" hidden="1">
      <c r="E7535" s="91" t="str">
        <f t="shared" si="258"/>
        <v/>
      </c>
      <c r="N7535" s="92" t="str">
        <f t="shared" si="257"/>
        <v/>
      </c>
      <c r="O7535" s="75"/>
    </row>
    <row r="7536" spans="5:15" hidden="1">
      <c r="E7536" s="91" t="str">
        <f t="shared" si="258"/>
        <v/>
      </c>
      <c r="N7536" s="92" t="str">
        <f t="shared" si="257"/>
        <v/>
      </c>
      <c r="O7536" s="75"/>
    </row>
    <row r="7537" spans="5:15" hidden="1">
      <c r="E7537" s="91" t="str">
        <f t="shared" si="258"/>
        <v/>
      </c>
      <c r="N7537" s="92" t="str">
        <f t="shared" si="257"/>
        <v/>
      </c>
      <c r="O7537" s="75"/>
    </row>
    <row r="7538" spans="5:15" hidden="1">
      <c r="E7538" s="91" t="str">
        <f t="shared" si="258"/>
        <v/>
      </c>
      <c r="N7538" s="92" t="str">
        <f t="shared" si="257"/>
        <v/>
      </c>
      <c r="O7538" s="75"/>
    </row>
    <row r="7539" spans="5:15" hidden="1">
      <c r="E7539" s="91" t="str">
        <f t="shared" si="258"/>
        <v/>
      </c>
      <c r="N7539" s="92" t="str">
        <f t="shared" si="257"/>
        <v/>
      </c>
      <c r="O7539" s="75"/>
    </row>
    <row r="7540" spans="5:15" hidden="1">
      <c r="E7540" s="91" t="str">
        <f t="shared" si="258"/>
        <v/>
      </c>
      <c r="N7540" s="92" t="str">
        <f t="shared" si="257"/>
        <v/>
      </c>
      <c r="O7540" s="75"/>
    </row>
    <row r="7541" spans="5:15" hidden="1">
      <c r="E7541" s="91" t="str">
        <f t="shared" si="258"/>
        <v/>
      </c>
      <c r="N7541" s="92" t="str">
        <f t="shared" si="257"/>
        <v/>
      </c>
      <c r="O7541" s="75"/>
    </row>
    <row r="7542" spans="5:15" hidden="1">
      <c r="E7542" s="91" t="str">
        <f t="shared" si="258"/>
        <v/>
      </c>
      <c r="N7542" s="92" t="str">
        <f t="shared" si="257"/>
        <v/>
      </c>
      <c r="O7542" s="75"/>
    </row>
    <row r="7543" spans="5:15" hidden="1">
      <c r="E7543" s="91" t="str">
        <f t="shared" si="258"/>
        <v/>
      </c>
      <c r="N7543" s="92" t="str">
        <f t="shared" si="257"/>
        <v/>
      </c>
      <c r="O7543" s="75"/>
    </row>
    <row r="7544" spans="5:15" hidden="1">
      <c r="E7544" s="91" t="str">
        <f t="shared" si="258"/>
        <v/>
      </c>
      <c r="N7544" s="92" t="str">
        <f t="shared" si="257"/>
        <v/>
      </c>
      <c r="O7544" s="75"/>
    </row>
    <row r="7545" spans="5:15" hidden="1">
      <c r="E7545" s="91" t="str">
        <f t="shared" si="258"/>
        <v/>
      </c>
      <c r="N7545" s="92" t="str">
        <f t="shared" si="257"/>
        <v/>
      </c>
      <c r="O7545" s="75"/>
    </row>
    <row r="7546" spans="5:15" hidden="1">
      <c r="E7546" s="91" t="str">
        <f t="shared" si="258"/>
        <v/>
      </c>
      <c r="N7546" s="92" t="str">
        <f t="shared" si="257"/>
        <v/>
      </c>
      <c r="O7546" s="75"/>
    </row>
    <row r="7547" spans="5:15" hidden="1">
      <c r="E7547" s="91" t="str">
        <f t="shared" si="258"/>
        <v/>
      </c>
      <c r="N7547" s="92" t="str">
        <f t="shared" si="257"/>
        <v/>
      </c>
      <c r="O7547" s="75"/>
    </row>
    <row r="7548" spans="5:15" hidden="1">
      <c r="E7548" s="91" t="str">
        <f t="shared" si="258"/>
        <v/>
      </c>
      <c r="N7548" s="92" t="str">
        <f t="shared" si="257"/>
        <v/>
      </c>
      <c r="O7548" s="75"/>
    </row>
    <row r="7549" spans="5:15" hidden="1">
      <c r="E7549" s="91" t="str">
        <f t="shared" si="258"/>
        <v/>
      </c>
      <c r="N7549" s="92" t="str">
        <f t="shared" si="257"/>
        <v/>
      </c>
      <c r="O7549" s="75"/>
    </row>
    <row r="7550" spans="5:15" hidden="1">
      <c r="E7550" s="91" t="str">
        <f t="shared" si="258"/>
        <v/>
      </c>
      <c r="N7550" s="92" t="str">
        <f t="shared" si="257"/>
        <v/>
      </c>
      <c r="O7550" s="75"/>
    </row>
    <row r="7551" spans="5:15" hidden="1">
      <c r="E7551" s="91" t="str">
        <f t="shared" si="258"/>
        <v/>
      </c>
      <c r="N7551" s="92" t="str">
        <f t="shared" si="257"/>
        <v/>
      </c>
      <c r="O7551" s="75"/>
    </row>
    <row r="7552" spans="5:15" hidden="1">
      <c r="E7552" s="91" t="str">
        <f t="shared" si="258"/>
        <v/>
      </c>
      <c r="N7552" s="92" t="str">
        <f t="shared" si="257"/>
        <v/>
      </c>
      <c r="O7552" s="75"/>
    </row>
    <row r="7553" spans="5:15" hidden="1">
      <c r="E7553" s="91" t="str">
        <f t="shared" si="258"/>
        <v/>
      </c>
      <c r="N7553" s="92" t="str">
        <f t="shared" si="257"/>
        <v/>
      </c>
      <c r="O7553" s="75"/>
    </row>
    <row r="7554" spans="5:15" hidden="1">
      <c r="E7554" s="91" t="str">
        <f t="shared" si="258"/>
        <v/>
      </c>
      <c r="N7554" s="92" t="str">
        <f t="shared" si="257"/>
        <v/>
      </c>
      <c r="O7554" s="75"/>
    </row>
    <row r="7555" spans="5:15" hidden="1">
      <c r="E7555" s="91" t="str">
        <f t="shared" si="258"/>
        <v/>
      </c>
      <c r="N7555" s="92" t="str">
        <f t="shared" si="257"/>
        <v/>
      </c>
      <c r="O7555" s="75"/>
    </row>
    <row r="7556" spans="5:15" hidden="1">
      <c r="E7556" s="91" t="str">
        <f t="shared" si="258"/>
        <v/>
      </c>
      <c r="N7556" s="92" t="str">
        <f t="shared" si="257"/>
        <v/>
      </c>
      <c r="O7556" s="75"/>
    </row>
    <row r="7557" spans="5:15" hidden="1">
      <c r="E7557" s="91" t="str">
        <f t="shared" si="258"/>
        <v/>
      </c>
      <c r="N7557" s="92" t="str">
        <f t="shared" si="257"/>
        <v/>
      </c>
      <c r="O7557" s="75"/>
    </row>
    <row r="7558" spans="5:15" hidden="1">
      <c r="E7558" s="91" t="str">
        <f t="shared" si="258"/>
        <v/>
      </c>
      <c r="N7558" s="92" t="str">
        <f t="shared" ref="N7558:N7621" si="259">+E7558&amp;L7558&amp;M7558</f>
        <v/>
      </c>
      <c r="O7558" s="75"/>
    </row>
    <row r="7559" spans="5:15" hidden="1">
      <c r="E7559" s="91" t="str">
        <f t="shared" si="258"/>
        <v/>
      </c>
      <c r="N7559" s="92" t="str">
        <f t="shared" si="259"/>
        <v/>
      </c>
      <c r="O7559" s="75"/>
    </row>
    <row r="7560" spans="5:15" hidden="1">
      <c r="E7560" s="91" t="str">
        <f t="shared" si="258"/>
        <v/>
      </c>
      <c r="N7560" s="92" t="str">
        <f t="shared" si="259"/>
        <v/>
      </c>
      <c r="O7560" s="75"/>
    </row>
    <row r="7561" spans="5:15" hidden="1">
      <c r="E7561" s="91" t="str">
        <f t="shared" si="258"/>
        <v/>
      </c>
      <c r="N7561" s="92" t="str">
        <f t="shared" si="259"/>
        <v/>
      </c>
      <c r="O7561" s="75"/>
    </row>
    <row r="7562" spans="5:15" hidden="1">
      <c r="E7562" s="91" t="str">
        <f t="shared" si="258"/>
        <v/>
      </c>
      <c r="N7562" s="92" t="str">
        <f t="shared" si="259"/>
        <v/>
      </c>
      <c r="O7562" s="75"/>
    </row>
    <row r="7563" spans="5:15" hidden="1">
      <c r="E7563" s="91" t="str">
        <f t="shared" si="258"/>
        <v/>
      </c>
      <c r="N7563" s="92" t="str">
        <f t="shared" si="259"/>
        <v/>
      </c>
      <c r="O7563" s="75"/>
    </row>
    <row r="7564" spans="5:15" hidden="1">
      <c r="E7564" s="91" t="str">
        <f t="shared" si="258"/>
        <v/>
      </c>
      <c r="N7564" s="92" t="str">
        <f t="shared" si="259"/>
        <v/>
      </c>
      <c r="O7564" s="75"/>
    </row>
    <row r="7565" spans="5:15" hidden="1">
      <c r="E7565" s="91" t="str">
        <f t="shared" si="258"/>
        <v/>
      </c>
      <c r="N7565" s="92" t="str">
        <f t="shared" si="259"/>
        <v/>
      </c>
      <c r="O7565" s="75"/>
    </row>
    <row r="7566" spans="5:15" hidden="1">
      <c r="E7566" s="91" t="str">
        <f t="shared" si="258"/>
        <v/>
      </c>
      <c r="N7566" s="92" t="str">
        <f t="shared" si="259"/>
        <v/>
      </c>
      <c r="O7566" s="75"/>
    </row>
    <row r="7567" spans="5:15" hidden="1">
      <c r="E7567" s="91" t="str">
        <f t="shared" si="258"/>
        <v/>
      </c>
      <c r="N7567" s="92" t="str">
        <f t="shared" si="259"/>
        <v/>
      </c>
      <c r="O7567" s="75"/>
    </row>
    <row r="7568" spans="5:15" hidden="1">
      <c r="E7568" s="91" t="str">
        <f t="shared" si="258"/>
        <v/>
      </c>
      <c r="N7568" s="92" t="str">
        <f t="shared" si="259"/>
        <v/>
      </c>
      <c r="O7568" s="75"/>
    </row>
    <row r="7569" spans="5:15" hidden="1">
      <c r="E7569" s="91" t="str">
        <f t="shared" si="258"/>
        <v/>
      </c>
      <c r="N7569" s="92" t="str">
        <f t="shared" si="259"/>
        <v/>
      </c>
      <c r="O7569" s="75"/>
    </row>
    <row r="7570" spans="5:15" hidden="1">
      <c r="E7570" s="91" t="str">
        <f t="shared" si="258"/>
        <v/>
      </c>
      <c r="N7570" s="92" t="str">
        <f t="shared" si="259"/>
        <v/>
      </c>
      <c r="O7570" s="75"/>
    </row>
    <row r="7571" spans="5:15" hidden="1">
      <c r="E7571" s="91" t="str">
        <f t="shared" si="258"/>
        <v/>
      </c>
      <c r="N7571" s="92" t="str">
        <f t="shared" si="259"/>
        <v/>
      </c>
      <c r="O7571" s="75"/>
    </row>
    <row r="7572" spans="5:15" hidden="1">
      <c r="E7572" s="91" t="str">
        <f t="shared" ref="E7572:E7635" si="260">B7572&amp;C7572&amp;D7572</f>
        <v/>
      </c>
      <c r="N7572" s="92" t="str">
        <f t="shared" si="259"/>
        <v/>
      </c>
      <c r="O7572" s="75"/>
    </row>
    <row r="7573" spans="5:15" hidden="1">
      <c r="E7573" s="91" t="str">
        <f t="shared" si="260"/>
        <v/>
      </c>
      <c r="N7573" s="92" t="str">
        <f t="shared" si="259"/>
        <v/>
      </c>
      <c r="O7573" s="75"/>
    </row>
    <row r="7574" spans="5:15" hidden="1">
      <c r="E7574" s="91" t="str">
        <f t="shared" si="260"/>
        <v/>
      </c>
      <c r="N7574" s="92" t="str">
        <f t="shared" si="259"/>
        <v/>
      </c>
      <c r="O7574" s="75"/>
    </row>
    <row r="7575" spans="5:15" hidden="1">
      <c r="E7575" s="91" t="str">
        <f t="shared" si="260"/>
        <v/>
      </c>
      <c r="N7575" s="92" t="str">
        <f t="shared" si="259"/>
        <v/>
      </c>
      <c r="O7575" s="75"/>
    </row>
    <row r="7576" spans="5:15" hidden="1">
      <c r="E7576" s="91" t="str">
        <f t="shared" si="260"/>
        <v/>
      </c>
      <c r="N7576" s="92" t="str">
        <f t="shared" si="259"/>
        <v/>
      </c>
      <c r="O7576" s="75"/>
    </row>
    <row r="7577" spans="5:15" hidden="1">
      <c r="E7577" s="91" t="str">
        <f t="shared" si="260"/>
        <v/>
      </c>
      <c r="N7577" s="92" t="str">
        <f t="shared" si="259"/>
        <v/>
      </c>
      <c r="O7577" s="75"/>
    </row>
    <row r="7578" spans="5:15" hidden="1">
      <c r="E7578" s="91" t="str">
        <f t="shared" si="260"/>
        <v/>
      </c>
      <c r="N7578" s="92" t="str">
        <f t="shared" si="259"/>
        <v/>
      </c>
      <c r="O7578" s="75"/>
    </row>
    <row r="7579" spans="5:15" hidden="1">
      <c r="E7579" s="91" t="str">
        <f t="shared" si="260"/>
        <v/>
      </c>
      <c r="N7579" s="92" t="str">
        <f t="shared" si="259"/>
        <v/>
      </c>
      <c r="O7579" s="75"/>
    </row>
    <row r="7580" spans="5:15" hidden="1">
      <c r="E7580" s="91" t="str">
        <f t="shared" si="260"/>
        <v/>
      </c>
      <c r="N7580" s="92" t="str">
        <f t="shared" si="259"/>
        <v/>
      </c>
      <c r="O7580" s="75"/>
    </row>
    <row r="7581" spans="5:15" hidden="1">
      <c r="E7581" s="91" t="str">
        <f t="shared" si="260"/>
        <v/>
      </c>
      <c r="N7581" s="92" t="str">
        <f t="shared" si="259"/>
        <v/>
      </c>
      <c r="O7581" s="75"/>
    </row>
    <row r="7582" spans="5:15" hidden="1">
      <c r="E7582" s="91" t="str">
        <f t="shared" si="260"/>
        <v/>
      </c>
      <c r="N7582" s="92" t="str">
        <f t="shared" si="259"/>
        <v/>
      </c>
      <c r="O7582" s="75"/>
    </row>
    <row r="7583" spans="5:15" hidden="1">
      <c r="E7583" s="91" t="str">
        <f t="shared" si="260"/>
        <v/>
      </c>
      <c r="N7583" s="92" t="str">
        <f t="shared" si="259"/>
        <v/>
      </c>
      <c r="O7583" s="75"/>
    </row>
    <row r="7584" spans="5:15" hidden="1">
      <c r="E7584" s="91" t="str">
        <f t="shared" si="260"/>
        <v/>
      </c>
      <c r="N7584" s="92" t="str">
        <f t="shared" si="259"/>
        <v/>
      </c>
      <c r="O7584" s="75"/>
    </row>
    <row r="7585" spans="5:15" hidden="1">
      <c r="E7585" s="91" t="str">
        <f t="shared" si="260"/>
        <v/>
      </c>
      <c r="N7585" s="92" t="str">
        <f t="shared" si="259"/>
        <v/>
      </c>
      <c r="O7585" s="75"/>
    </row>
    <row r="7586" spans="5:15" hidden="1">
      <c r="E7586" s="91" t="str">
        <f t="shared" si="260"/>
        <v/>
      </c>
      <c r="N7586" s="92" t="str">
        <f t="shared" si="259"/>
        <v/>
      </c>
      <c r="O7586" s="75"/>
    </row>
    <row r="7587" spans="5:15" hidden="1">
      <c r="E7587" s="91" t="str">
        <f t="shared" si="260"/>
        <v/>
      </c>
      <c r="N7587" s="92" t="str">
        <f t="shared" si="259"/>
        <v/>
      </c>
      <c r="O7587" s="75"/>
    </row>
    <row r="7588" spans="5:15" hidden="1">
      <c r="E7588" s="91" t="str">
        <f t="shared" si="260"/>
        <v/>
      </c>
      <c r="N7588" s="92" t="str">
        <f t="shared" si="259"/>
        <v/>
      </c>
      <c r="O7588" s="75"/>
    </row>
    <row r="7589" spans="5:15" hidden="1">
      <c r="E7589" s="91" t="str">
        <f t="shared" si="260"/>
        <v/>
      </c>
      <c r="N7589" s="92" t="str">
        <f t="shared" si="259"/>
        <v/>
      </c>
      <c r="O7589" s="75"/>
    </row>
    <row r="7590" spans="5:15" hidden="1">
      <c r="E7590" s="91" t="str">
        <f t="shared" si="260"/>
        <v/>
      </c>
      <c r="N7590" s="92" t="str">
        <f t="shared" si="259"/>
        <v/>
      </c>
      <c r="O7590" s="75"/>
    </row>
    <row r="7591" spans="5:15" ht="15.95" hidden="1">
      <c r="E7591" s="91" t="str">
        <f t="shared" si="260"/>
        <v/>
      </c>
      <c r="L7591" s="32"/>
      <c r="N7591" s="92" t="str">
        <f t="shared" si="259"/>
        <v/>
      </c>
      <c r="O7591" s="75"/>
    </row>
    <row r="7592" spans="5:15" ht="15.95" hidden="1">
      <c r="E7592" s="91" t="str">
        <f t="shared" si="260"/>
        <v/>
      </c>
      <c r="L7592" s="32"/>
      <c r="N7592" s="92" t="str">
        <f t="shared" si="259"/>
        <v/>
      </c>
      <c r="O7592" s="75"/>
    </row>
    <row r="7593" spans="5:15" ht="15.95" hidden="1">
      <c r="E7593" s="91" t="str">
        <f t="shared" si="260"/>
        <v/>
      </c>
      <c r="L7593" s="32"/>
      <c r="N7593" s="92" t="str">
        <f t="shared" si="259"/>
        <v/>
      </c>
      <c r="O7593" s="75"/>
    </row>
    <row r="7594" spans="5:15" ht="15.95" hidden="1">
      <c r="E7594" s="91" t="str">
        <f t="shared" si="260"/>
        <v/>
      </c>
      <c r="L7594" s="32"/>
      <c r="N7594" s="92" t="str">
        <f t="shared" si="259"/>
        <v/>
      </c>
      <c r="O7594" s="75"/>
    </row>
    <row r="7595" spans="5:15" ht="15.95" hidden="1">
      <c r="E7595" s="91" t="str">
        <f t="shared" si="260"/>
        <v/>
      </c>
      <c r="L7595" s="32"/>
      <c r="N7595" s="92" t="str">
        <f t="shared" si="259"/>
        <v/>
      </c>
      <c r="O7595" s="75"/>
    </row>
    <row r="7596" spans="5:15" ht="15.95" hidden="1">
      <c r="E7596" s="91" t="str">
        <f t="shared" si="260"/>
        <v/>
      </c>
      <c r="L7596" s="32"/>
      <c r="N7596" s="92" t="str">
        <f t="shared" si="259"/>
        <v/>
      </c>
      <c r="O7596" s="75"/>
    </row>
    <row r="7597" spans="5:15" ht="15.95" hidden="1">
      <c r="E7597" s="91" t="str">
        <f t="shared" si="260"/>
        <v/>
      </c>
      <c r="L7597" s="32"/>
      <c r="N7597" s="92" t="str">
        <f t="shared" si="259"/>
        <v/>
      </c>
      <c r="O7597" s="75"/>
    </row>
    <row r="7598" spans="5:15" ht="15.95" hidden="1">
      <c r="E7598" s="91" t="str">
        <f t="shared" si="260"/>
        <v/>
      </c>
      <c r="L7598" s="32"/>
      <c r="N7598" s="92" t="str">
        <f t="shared" si="259"/>
        <v/>
      </c>
      <c r="O7598" s="75"/>
    </row>
    <row r="7599" spans="5:15" ht="15.95" hidden="1">
      <c r="E7599" s="91" t="str">
        <f t="shared" si="260"/>
        <v/>
      </c>
      <c r="L7599" s="32"/>
      <c r="N7599" s="92" t="str">
        <f t="shared" si="259"/>
        <v/>
      </c>
      <c r="O7599" s="75"/>
    </row>
    <row r="7600" spans="5:15" ht="15.95" hidden="1">
      <c r="E7600" s="91" t="str">
        <f t="shared" si="260"/>
        <v/>
      </c>
      <c r="L7600" s="32"/>
      <c r="N7600" s="92" t="str">
        <f t="shared" si="259"/>
        <v/>
      </c>
      <c r="O7600" s="75"/>
    </row>
    <row r="7601" spans="5:15" ht="15.95" hidden="1">
      <c r="E7601" s="91" t="str">
        <f t="shared" si="260"/>
        <v/>
      </c>
      <c r="L7601" s="32"/>
      <c r="N7601" s="92" t="str">
        <f t="shared" si="259"/>
        <v/>
      </c>
      <c r="O7601" s="75"/>
    </row>
    <row r="7602" spans="5:15" ht="15.95" hidden="1">
      <c r="E7602" s="91" t="str">
        <f t="shared" si="260"/>
        <v/>
      </c>
      <c r="L7602" s="32"/>
      <c r="N7602" s="92" t="str">
        <f t="shared" si="259"/>
        <v/>
      </c>
      <c r="O7602" s="75"/>
    </row>
    <row r="7603" spans="5:15" ht="15.95" hidden="1">
      <c r="E7603" s="91" t="str">
        <f t="shared" si="260"/>
        <v/>
      </c>
      <c r="L7603" s="32"/>
      <c r="N7603" s="92" t="str">
        <f t="shared" si="259"/>
        <v/>
      </c>
      <c r="O7603" s="75"/>
    </row>
    <row r="7604" spans="5:15" ht="15.95" hidden="1">
      <c r="E7604" s="91" t="str">
        <f t="shared" si="260"/>
        <v/>
      </c>
      <c r="L7604" s="32"/>
      <c r="N7604" s="92" t="str">
        <f t="shared" si="259"/>
        <v/>
      </c>
      <c r="O7604" s="75"/>
    </row>
    <row r="7605" spans="5:15" ht="15.95" hidden="1">
      <c r="E7605" s="91" t="str">
        <f t="shared" si="260"/>
        <v/>
      </c>
      <c r="L7605" s="32"/>
      <c r="N7605" s="92" t="str">
        <f t="shared" si="259"/>
        <v/>
      </c>
      <c r="O7605" s="75"/>
    </row>
    <row r="7606" spans="5:15" ht="15.95" hidden="1">
      <c r="E7606" s="91" t="str">
        <f t="shared" si="260"/>
        <v/>
      </c>
      <c r="L7606" s="32"/>
      <c r="N7606" s="92" t="str">
        <f t="shared" si="259"/>
        <v/>
      </c>
      <c r="O7606" s="75"/>
    </row>
    <row r="7607" spans="5:15" ht="15.95" hidden="1">
      <c r="E7607" s="91" t="str">
        <f t="shared" si="260"/>
        <v/>
      </c>
      <c r="L7607" s="32"/>
      <c r="N7607" s="92" t="str">
        <f t="shared" si="259"/>
        <v/>
      </c>
      <c r="O7607" s="75"/>
    </row>
    <row r="7608" spans="5:15" ht="15.95" hidden="1">
      <c r="E7608" s="91" t="str">
        <f t="shared" si="260"/>
        <v/>
      </c>
      <c r="L7608" s="32"/>
      <c r="N7608" s="92" t="str">
        <f t="shared" si="259"/>
        <v/>
      </c>
      <c r="O7608" s="75"/>
    </row>
    <row r="7609" spans="5:15" ht="15.95" hidden="1">
      <c r="E7609" s="91" t="str">
        <f t="shared" si="260"/>
        <v/>
      </c>
      <c r="L7609" s="32"/>
      <c r="N7609" s="92" t="str">
        <f t="shared" si="259"/>
        <v/>
      </c>
      <c r="O7609" s="75"/>
    </row>
    <row r="7610" spans="5:15" ht="15.95" hidden="1">
      <c r="E7610" s="91" t="str">
        <f t="shared" si="260"/>
        <v/>
      </c>
      <c r="L7610" s="32"/>
      <c r="N7610" s="92" t="str">
        <f t="shared" si="259"/>
        <v/>
      </c>
      <c r="O7610" s="75"/>
    </row>
    <row r="7611" spans="5:15" ht="15.95" hidden="1">
      <c r="E7611" s="91" t="str">
        <f t="shared" si="260"/>
        <v/>
      </c>
      <c r="L7611" s="32"/>
      <c r="N7611" s="92" t="str">
        <f t="shared" si="259"/>
        <v/>
      </c>
      <c r="O7611" s="75"/>
    </row>
    <row r="7612" spans="5:15" ht="15.95" hidden="1">
      <c r="E7612" s="91" t="str">
        <f t="shared" si="260"/>
        <v/>
      </c>
      <c r="L7612" s="32"/>
      <c r="N7612" s="92" t="str">
        <f t="shared" si="259"/>
        <v/>
      </c>
      <c r="O7612" s="75"/>
    </row>
    <row r="7613" spans="5:15" ht="15.95" hidden="1">
      <c r="E7613" s="91" t="str">
        <f t="shared" si="260"/>
        <v/>
      </c>
      <c r="L7613" s="32"/>
      <c r="N7613" s="92" t="str">
        <f t="shared" si="259"/>
        <v/>
      </c>
      <c r="O7613" s="75"/>
    </row>
    <row r="7614" spans="5:15" ht="15.95" hidden="1">
      <c r="E7614" s="91" t="str">
        <f t="shared" si="260"/>
        <v/>
      </c>
      <c r="L7614" s="32"/>
      <c r="N7614" s="92" t="str">
        <f t="shared" si="259"/>
        <v/>
      </c>
      <c r="O7614" s="75"/>
    </row>
    <row r="7615" spans="5:15" ht="15.95" hidden="1">
      <c r="E7615" s="91" t="str">
        <f t="shared" si="260"/>
        <v/>
      </c>
      <c r="L7615" s="32"/>
      <c r="N7615" s="92" t="str">
        <f t="shared" si="259"/>
        <v/>
      </c>
      <c r="O7615" s="75"/>
    </row>
    <row r="7616" spans="5:15" ht="15.95" hidden="1">
      <c r="E7616" s="91" t="str">
        <f t="shared" si="260"/>
        <v/>
      </c>
      <c r="L7616" s="32"/>
      <c r="N7616" s="92" t="str">
        <f t="shared" si="259"/>
        <v/>
      </c>
      <c r="O7616" s="75"/>
    </row>
    <row r="7617" spans="5:15" ht="15.95" hidden="1">
      <c r="E7617" s="91" t="str">
        <f t="shared" si="260"/>
        <v/>
      </c>
      <c r="L7617" s="32"/>
      <c r="N7617" s="92" t="str">
        <f t="shared" si="259"/>
        <v/>
      </c>
      <c r="O7617" s="75"/>
    </row>
    <row r="7618" spans="5:15" ht="15.95" hidden="1">
      <c r="E7618" s="91" t="str">
        <f t="shared" si="260"/>
        <v/>
      </c>
      <c r="L7618" s="32"/>
      <c r="N7618" s="92" t="str">
        <f t="shared" si="259"/>
        <v/>
      </c>
      <c r="O7618" s="75"/>
    </row>
    <row r="7619" spans="5:15" ht="15.95" hidden="1">
      <c r="E7619" s="91" t="str">
        <f t="shared" si="260"/>
        <v/>
      </c>
      <c r="L7619" s="32"/>
      <c r="N7619" s="92" t="str">
        <f t="shared" si="259"/>
        <v/>
      </c>
      <c r="O7619" s="75"/>
    </row>
    <row r="7620" spans="5:15" ht="15.95" hidden="1">
      <c r="E7620" s="91" t="str">
        <f t="shared" si="260"/>
        <v/>
      </c>
      <c r="L7620" s="32"/>
      <c r="N7620" s="92" t="str">
        <f t="shared" si="259"/>
        <v/>
      </c>
      <c r="O7620" s="75"/>
    </row>
    <row r="7621" spans="5:15" ht="15.95" hidden="1">
      <c r="E7621" s="91" t="str">
        <f t="shared" si="260"/>
        <v/>
      </c>
      <c r="L7621" s="32"/>
      <c r="N7621" s="92" t="str">
        <f t="shared" si="259"/>
        <v/>
      </c>
      <c r="O7621" s="75"/>
    </row>
    <row r="7622" spans="5:15" ht="15.95" hidden="1">
      <c r="E7622" s="91" t="str">
        <f t="shared" si="260"/>
        <v/>
      </c>
      <c r="L7622" s="32"/>
      <c r="N7622" s="92" t="str">
        <f t="shared" ref="N7622:N7685" si="261">+E7622&amp;L7622&amp;M7622</f>
        <v/>
      </c>
      <c r="O7622" s="75"/>
    </row>
    <row r="7623" spans="5:15" ht="15.95" hidden="1">
      <c r="E7623" s="91" t="str">
        <f t="shared" si="260"/>
        <v/>
      </c>
      <c r="L7623" s="32"/>
      <c r="N7623" s="92" t="str">
        <f t="shared" si="261"/>
        <v/>
      </c>
      <c r="O7623" s="75"/>
    </row>
    <row r="7624" spans="5:15" ht="15.95" hidden="1">
      <c r="E7624" s="91" t="str">
        <f t="shared" si="260"/>
        <v/>
      </c>
      <c r="L7624" s="32"/>
      <c r="N7624" s="92" t="str">
        <f t="shared" si="261"/>
        <v/>
      </c>
      <c r="O7624" s="75"/>
    </row>
    <row r="7625" spans="5:15" ht="15.95" hidden="1">
      <c r="E7625" s="91" t="str">
        <f t="shared" si="260"/>
        <v/>
      </c>
      <c r="L7625" s="32"/>
      <c r="N7625" s="92" t="str">
        <f t="shared" si="261"/>
        <v/>
      </c>
      <c r="O7625" s="75"/>
    </row>
    <row r="7626" spans="5:15" ht="15.95" hidden="1">
      <c r="E7626" s="91" t="str">
        <f t="shared" si="260"/>
        <v/>
      </c>
      <c r="L7626" s="32"/>
      <c r="N7626" s="92" t="str">
        <f t="shared" si="261"/>
        <v/>
      </c>
      <c r="O7626" s="75"/>
    </row>
    <row r="7627" spans="5:15" ht="15.95" hidden="1">
      <c r="E7627" s="91" t="str">
        <f t="shared" si="260"/>
        <v/>
      </c>
      <c r="L7627" s="32"/>
      <c r="N7627" s="92" t="str">
        <f t="shared" si="261"/>
        <v/>
      </c>
      <c r="O7627" s="75"/>
    </row>
    <row r="7628" spans="5:15" ht="15.95" hidden="1">
      <c r="E7628" s="91" t="str">
        <f t="shared" si="260"/>
        <v/>
      </c>
      <c r="L7628" s="32"/>
      <c r="N7628" s="92" t="str">
        <f t="shared" si="261"/>
        <v/>
      </c>
      <c r="O7628" s="75"/>
    </row>
    <row r="7629" spans="5:15" ht="15.95" hidden="1">
      <c r="E7629" s="91" t="str">
        <f t="shared" si="260"/>
        <v/>
      </c>
      <c r="L7629" s="32"/>
      <c r="N7629" s="92" t="str">
        <f t="shared" si="261"/>
        <v/>
      </c>
      <c r="O7629" s="75"/>
    </row>
    <row r="7630" spans="5:15" ht="15.95" hidden="1">
      <c r="E7630" s="91" t="str">
        <f t="shared" si="260"/>
        <v/>
      </c>
      <c r="L7630" s="32"/>
      <c r="N7630" s="92" t="str">
        <f t="shared" si="261"/>
        <v/>
      </c>
      <c r="O7630" s="75"/>
    </row>
    <row r="7631" spans="5:15" ht="15.95" hidden="1">
      <c r="E7631" s="91" t="str">
        <f t="shared" si="260"/>
        <v/>
      </c>
      <c r="L7631" s="32"/>
      <c r="N7631" s="92" t="str">
        <f t="shared" si="261"/>
        <v/>
      </c>
      <c r="O7631" s="75"/>
    </row>
    <row r="7632" spans="5:15" ht="15.95" hidden="1">
      <c r="E7632" s="91" t="str">
        <f t="shared" si="260"/>
        <v/>
      </c>
      <c r="L7632" s="32"/>
      <c r="N7632" s="92" t="str">
        <f t="shared" si="261"/>
        <v/>
      </c>
      <c r="O7632" s="75"/>
    </row>
    <row r="7633" spans="5:15" ht="15.95" hidden="1">
      <c r="E7633" s="91" t="str">
        <f t="shared" si="260"/>
        <v/>
      </c>
      <c r="L7633" s="32"/>
      <c r="N7633" s="92" t="str">
        <f t="shared" si="261"/>
        <v/>
      </c>
      <c r="O7633" s="75"/>
    </row>
    <row r="7634" spans="5:15" ht="15.95" hidden="1">
      <c r="E7634" s="91" t="str">
        <f t="shared" si="260"/>
        <v/>
      </c>
      <c r="L7634" s="32"/>
      <c r="N7634" s="92" t="str">
        <f t="shared" si="261"/>
        <v/>
      </c>
      <c r="O7634" s="75"/>
    </row>
    <row r="7635" spans="5:15" ht="15.95" hidden="1">
      <c r="E7635" s="91" t="str">
        <f t="shared" si="260"/>
        <v/>
      </c>
      <c r="L7635" s="32"/>
      <c r="N7635" s="92" t="str">
        <f t="shared" si="261"/>
        <v/>
      </c>
      <c r="O7635" s="75"/>
    </row>
    <row r="7636" spans="5:15" ht="15.95" hidden="1">
      <c r="E7636" s="91" t="str">
        <f t="shared" ref="E7636:E7699" si="262">B7636&amp;C7636&amp;D7636</f>
        <v/>
      </c>
      <c r="L7636" s="32"/>
      <c r="N7636" s="92" t="str">
        <f t="shared" si="261"/>
        <v/>
      </c>
      <c r="O7636" s="75"/>
    </row>
    <row r="7637" spans="5:15" ht="15.95" hidden="1">
      <c r="E7637" s="91" t="str">
        <f t="shared" si="262"/>
        <v/>
      </c>
      <c r="L7637" s="32"/>
      <c r="N7637" s="92" t="str">
        <f t="shared" si="261"/>
        <v/>
      </c>
      <c r="O7637" s="75"/>
    </row>
    <row r="7638" spans="5:15" ht="15.95" hidden="1">
      <c r="E7638" s="91" t="str">
        <f t="shared" si="262"/>
        <v/>
      </c>
      <c r="L7638" s="32"/>
      <c r="N7638" s="92" t="str">
        <f t="shared" si="261"/>
        <v/>
      </c>
      <c r="O7638" s="75"/>
    </row>
    <row r="7639" spans="5:15" ht="15.95" hidden="1">
      <c r="E7639" s="91" t="str">
        <f t="shared" si="262"/>
        <v/>
      </c>
      <c r="L7639" s="32"/>
      <c r="N7639" s="92" t="str">
        <f t="shared" si="261"/>
        <v/>
      </c>
      <c r="O7639" s="75"/>
    </row>
    <row r="7640" spans="5:15" ht="15.95" hidden="1">
      <c r="E7640" s="91" t="str">
        <f t="shared" si="262"/>
        <v/>
      </c>
      <c r="L7640" s="32"/>
      <c r="N7640" s="92" t="str">
        <f t="shared" si="261"/>
        <v/>
      </c>
      <c r="O7640" s="75"/>
    </row>
    <row r="7641" spans="5:15" ht="15.95" hidden="1">
      <c r="E7641" s="91" t="str">
        <f t="shared" si="262"/>
        <v/>
      </c>
      <c r="L7641" s="32"/>
      <c r="N7641" s="92" t="str">
        <f t="shared" si="261"/>
        <v/>
      </c>
      <c r="O7641" s="75"/>
    </row>
    <row r="7642" spans="5:15" ht="15.95" hidden="1">
      <c r="E7642" s="91" t="str">
        <f t="shared" si="262"/>
        <v/>
      </c>
      <c r="L7642" s="32"/>
      <c r="N7642" s="92" t="str">
        <f t="shared" si="261"/>
        <v/>
      </c>
      <c r="O7642" s="75"/>
    </row>
    <row r="7643" spans="5:15" ht="15.95" hidden="1">
      <c r="E7643" s="91" t="str">
        <f t="shared" si="262"/>
        <v/>
      </c>
      <c r="L7643" s="32"/>
      <c r="N7643" s="92" t="str">
        <f t="shared" si="261"/>
        <v/>
      </c>
      <c r="O7643" s="75"/>
    </row>
    <row r="7644" spans="5:15" ht="15.95" hidden="1">
      <c r="E7644" s="91" t="str">
        <f t="shared" si="262"/>
        <v/>
      </c>
      <c r="L7644" s="32"/>
      <c r="N7644" s="92" t="str">
        <f t="shared" si="261"/>
        <v/>
      </c>
      <c r="O7644" s="75"/>
    </row>
    <row r="7645" spans="5:15" ht="15.95" hidden="1">
      <c r="E7645" s="91" t="str">
        <f t="shared" si="262"/>
        <v/>
      </c>
      <c r="L7645" s="32"/>
      <c r="N7645" s="92" t="str">
        <f t="shared" si="261"/>
        <v/>
      </c>
      <c r="O7645" s="75"/>
    </row>
    <row r="7646" spans="5:15" ht="15.95" hidden="1">
      <c r="E7646" s="91" t="str">
        <f t="shared" si="262"/>
        <v/>
      </c>
      <c r="L7646" s="32"/>
      <c r="N7646" s="92" t="str">
        <f t="shared" si="261"/>
        <v/>
      </c>
      <c r="O7646" s="75"/>
    </row>
    <row r="7647" spans="5:15" ht="15.95" hidden="1">
      <c r="E7647" s="91" t="str">
        <f t="shared" si="262"/>
        <v/>
      </c>
      <c r="L7647" s="32"/>
      <c r="N7647" s="92" t="str">
        <f t="shared" si="261"/>
        <v/>
      </c>
      <c r="O7647" s="75"/>
    </row>
    <row r="7648" spans="5:15" ht="15.95" hidden="1">
      <c r="E7648" s="91" t="str">
        <f t="shared" si="262"/>
        <v/>
      </c>
      <c r="L7648" s="32"/>
      <c r="N7648" s="92" t="str">
        <f t="shared" si="261"/>
        <v/>
      </c>
      <c r="O7648" s="75"/>
    </row>
    <row r="7649" spans="5:15" ht="15.95" hidden="1">
      <c r="E7649" s="91" t="str">
        <f t="shared" si="262"/>
        <v/>
      </c>
      <c r="L7649" s="32"/>
      <c r="N7649" s="92" t="str">
        <f t="shared" si="261"/>
        <v/>
      </c>
      <c r="O7649" s="75"/>
    </row>
    <row r="7650" spans="5:15" ht="15.95" hidden="1">
      <c r="E7650" s="91" t="str">
        <f t="shared" si="262"/>
        <v/>
      </c>
      <c r="L7650" s="32"/>
      <c r="N7650" s="92" t="str">
        <f t="shared" si="261"/>
        <v/>
      </c>
      <c r="O7650" s="75"/>
    </row>
    <row r="7651" spans="5:15" ht="15.95" hidden="1">
      <c r="E7651" s="91" t="str">
        <f t="shared" si="262"/>
        <v/>
      </c>
      <c r="L7651" s="32"/>
      <c r="N7651" s="92" t="str">
        <f t="shared" si="261"/>
        <v/>
      </c>
      <c r="O7651" s="75"/>
    </row>
    <row r="7652" spans="5:15" ht="15.95" hidden="1">
      <c r="E7652" s="91" t="str">
        <f t="shared" si="262"/>
        <v/>
      </c>
      <c r="L7652" s="32"/>
      <c r="N7652" s="92" t="str">
        <f t="shared" si="261"/>
        <v/>
      </c>
      <c r="O7652" s="75"/>
    </row>
    <row r="7653" spans="5:15" ht="15.95" hidden="1">
      <c r="E7653" s="91" t="str">
        <f t="shared" si="262"/>
        <v/>
      </c>
      <c r="L7653" s="32"/>
      <c r="N7653" s="92" t="str">
        <f t="shared" si="261"/>
        <v/>
      </c>
      <c r="O7653" s="75"/>
    </row>
    <row r="7654" spans="5:15" ht="15.95" hidden="1">
      <c r="E7654" s="91" t="str">
        <f t="shared" si="262"/>
        <v/>
      </c>
      <c r="L7654" s="32"/>
      <c r="N7654" s="92" t="str">
        <f t="shared" si="261"/>
        <v/>
      </c>
      <c r="O7654" s="75"/>
    </row>
    <row r="7655" spans="5:15" ht="15.95" hidden="1">
      <c r="E7655" s="91" t="str">
        <f t="shared" si="262"/>
        <v/>
      </c>
      <c r="L7655" s="32"/>
      <c r="N7655" s="92" t="str">
        <f t="shared" si="261"/>
        <v/>
      </c>
      <c r="O7655" s="75"/>
    </row>
    <row r="7656" spans="5:15" ht="15.95" hidden="1">
      <c r="E7656" s="91" t="str">
        <f t="shared" si="262"/>
        <v/>
      </c>
      <c r="L7656" s="32"/>
      <c r="N7656" s="92" t="str">
        <f t="shared" si="261"/>
        <v/>
      </c>
      <c r="O7656" s="75"/>
    </row>
    <row r="7657" spans="5:15" ht="15.95" hidden="1">
      <c r="E7657" s="91" t="str">
        <f t="shared" si="262"/>
        <v/>
      </c>
      <c r="L7657" s="32"/>
      <c r="N7657" s="92" t="str">
        <f t="shared" si="261"/>
        <v/>
      </c>
      <c r="O7657" s="75"/>
    </row>
    <row r="7658" spans="5:15" ht="15.95" hidden="1">
      <c r="E7658" s="91" t="str">
        <f t="shared" si="262"/>
        <v/>
      </c>
      <c r="L7658" s="32"/>
      <c r="N7658" s="92" t="str">
        <f t="shared" si="261"/>
        <v/>
      </c>
      <c r="O7658" s="75"/>
    </row>
    <row r="7659" spans="5:15" ht="15.95" hidden="1">
      <c r="E7659" s="91" t="str">
        <f t="shared" si="262"/>
        <v/>
      </c>
      <c r="L7659" s="32"/>
      <c r="N7659" s="92" t="str">
        <f t="shared" si="261"/>
        <v/>
      </c>
      <c r="O7659" s="75"/>
    </row>
    <row r="7660" spans="5:15" ht="15.95" hidden="1">
      <c r="E7660" s="91" t="str">
        <f t="shared" si="262"/>
        <v/>
      </c>
      <c r="L7660" s="32"/>
      <c r="N7660" s="92" t="str">
        <f t="shared" si="261"/>
        <v/>
      </c>
      <c r="O7660" s="75"/>
    </row>
    <row r="7661" spans="5:15" ht="15.95" hidden="1">
      <c r="E7661" s="91" t="str">
        <f t="shared" si="262"/>
        <v/>
      </c>
      <c r="L7661" s="32"/>
      <c r="N7661" s="92" t="str">
        <f t="shared" si="261"/>
        <v/>
      </c>
      <c r="O7661" s="75"/>
    </row>
    <row r="7662" spans="5:15" ht="15.95" hidden="1">
      <c r="E7662" s="91" t="str">
        <f t="shared" si="262"/>
        <v/>
      </c>
      <c r="L7662" s="32"/>
      <c r="N7662" s="92" t="str">
        <f t="shared" si="261"/>
        <v/>
      </c>
      <c r="O7662" s="75"/>
    </row>
    <row r="7663" spans="5:15" ht="15.95" hidden="1">
      <c r="E7663" s="91" t="str">
        <f t="shared" si="262"/>
        <v/>
      </c>
      <c r="L7663" s="32"/>
      <c r="N7663" s="92" t="str">
        <f t="shared" si="261"/>
        <v/>
      </c>
      <c r="O7663" s="75"/>
    </row>
    <row r="7664" spans="5:15" ht="15.95" hidden="1">
      <c r="E7664" s="91" t="str">
        <f t="shared" si="262"/>
        <v/>
      </c>
      <c r="L7664" s="32"/>
      <c r="N7664" s="92" t="str">
        <f t="shared" si="261"/>
        <v/>
      </c>
      <c r="O7664" s="75"/>
    </row>
    <row r="7665" spans="5:15" ht="15.95" hidden="1">
      <c r="E7665" s="91" t="str">
        <f t="shared" si="262"/>
        <v/>
      </c>
      <c r="L7665" s="32"/>
      <c r="N7665" s="92" t="str">
        <f t="shared" si="261"/>
        <v/>
      </c>
      <c r="O7665" s="75"/>
    </row>
    <row r="7666" spans="5:15" ht="15.95" hidden="1">
      <c r="E7666" s="91" t="str">
        <f t="shared" si="262"/>
        <v/>
      </c>
      <c r="L7666" s="32"/>
      <c r="N7666" s="92" t="str">
        <f t="shared" si="261"/>
        <v/>
      </c>
      <c r="O7666" s="75"/>
    </row>
    <row r="7667" spans="5:15" ht="15.95" hidden="1">
      <c r="E7667" s="91" t="str">
        <f t="shared" si="262"/>
        <v/>
      </c>
      <c r="L7667" s="32"/>
      <c r="N7667" s="92" t="str">
        <f t="shared" si="261"/>
        <v/>
      </c>
      <c r="O7667" s="75"/>
    </row>
    <row r="7668" spans="5:15" ht="15.95" hidden="1">
      <c r="E7668" s="91" t="str">
        <f t="shared" si="262"/>
        <v/>
      </c>
      <c r="L7668" s="32"/>
      <c r="N7668" s="92" t="str">
        <f t="shared" si="261"/>
        <v/>
      </c>
      <c r="O7668" s="75"/>
    </row>
    <row r="7669" spans="5:15" ht="15.95" hidden="1">
      <c r="E7669" s="91" t="str">
        <f t="shared" si="262"/>
        <v/>
      </c>
      <c r="L7669" s="32"/>
      <c r="N7669" s="92" t="str">
        <f t="shared" si="261"/>
        <v/>
      </c>
      <c r="O7669" s="75"/>
    </row>
    <row r="7670" spans="5:15" ht="15.95" hidden="1">
      <c r="E7670" s="91" t="str">
        <f t="shared" si="262"/>
        <v/>
      </c>
      <c r="L7670" s="32"/>
      <c r="N7670" s="92" t="str">
        <f t="shared" si="261"/>
        <v/>
      </c>
      <c r="O7670" s="75"/>
    </row>
    <row r="7671" spans="5:15" ht="15.95" hidden="1">
      <c r="E7671" s="91" t="str">
        <f t="shared" si="262"/>
        <v/>
      </c>
      <c r="L7671" s="32"/>
      <c r="N7671" s="92" t="str">
        <f t="shared" si="261"/>
        <v/>
      </c>
      <c r="O7671" s="75"/>
    </row>
    <row r="7672" spans="5:15" ht="15.95" hidden="1">
      <c r="E7672" s="91" t="str">
        <f t="shared" si="262"/>
        <v/>
      </c>
      <c r="L7672" s="32"/>
      <c r="N7672" s="92" t="str">
        <f t="shared" si="261"/>
        <v/>
      </c>
      <c r="O7672" s="75"/>
    </row>
    <row r="7673" spans="5:15" ht="15.95" hidden="1">
      <c r="E7673" s="91" t="str">
        <f t="shared" si="262"/>
        <v/>
      </c>
      <c r="L7673" s="32"/>
      <c r="N7673" s="92" t="str">
        <f t="shared" si="261"/>
        <v/>
      </c>
      <c r="O7673" s="75"/>
    </row>
    <row r="7674" spans="5:15" ht="15.95" hidden="1">
      <c r="E7674" s="91" t="str">
        <f t="shared" si="262"/>
        <v/>
      </c>
      <c r="L7674" s="32"/>
      <c r="N7674" s="92" t="str">
        <f t="shared" si="261"/>
        <v/>
      </c>
      <c r="O7674" s="75"/>
    </row>
    <row r="7675" spans="5:15" ht="15.95" hidden="1">
      <c r="E7675" s="91" t="str">
        <f t="shared" si="262"/>
        <v/>
      </c>
      <c r="L7675" s="32"/>
      <c r="N7675" s="92" t="str">
        <f t="shared" si="261"/>
        <v/>
      </c>
      <c r="O7675" s="75"/>
    </row>
    <row r="7676" spans="5:15" ht="15.95" hidden="1">
      <c r="E7676" s="91" t="str">
        <f t="shared" si="262"/>
        <v/>
      </c>
      <c r="L7676" s="32"/>
      <c r="N7676" s="92" t="str">
        <f t="shared" si="261"/>
        <v/>
      </c>
      <c r="O7676" s="75"/>
    </row>
    <row r="7677" spans="5:15" ht="15.95" hidden="1">
      <c r="E7677" s="91" t="str">
        <f t="shared" si="262"/>
        <v/>
      </c>
      <c r="L7677" s="32"/>
      <c r="N7677" s="92" t="str">
        <f t="shared" si="261"/>
        <v/>
      </c>
      <c r="O7677" s="75"/>
    </row>
    <row r="7678" spans="5:15" ht="15.95" hidden="1">
      <c r="E7678" s="91" t="str">
        <f t="shared" si="262"/>
        <v/>
      </c>
      <c r="L7678" s="32"/>
      <c r="N7678" s="92" t="str">
        <f t="shared" si="261"/>
        <v/>
      </c>
      <c r="O7678" s="75"/>
    </row>
    <row r="7679" spans="5:15" ht="15.95" hidden="1">
      <c r="E7679" s="91" t="str">
        <f t="shared" si="262"/>
        <v/>
      </c>
      <c r="L7679" s="32"/>
      <c r="N7679" s="92" t="str">
        <f t="shared" si="261"/>
        <v/>
      </c>
      <c r="O7679" s="75"/>
    </row>
    <row r="7680" spans="5:15" ht="15.95" hidden="1">
      <c r="E7680" s="91" t="str">
        <f t="shared" si="262"/>
        <v/>
      </c>
      <c r="L7680" s="32"/>
      <c r="N7680" s="92" t="str">
        <f t="shared" si="261"/>
        <v/>
      </c>
      <c r="O7680" s="75"/>
    </row>
    <row r="7681" spans="5:15" ht="15.95" hidden="1">
      <c r="E7681" s="91" t="str">
        <f t="shared" si="262"/>
        <v/>
      </c>
      <c r="L7681" s="32"/>
      <c r="N7681" s="92" t="str">
        <f t="shared" si="261"/>
        <v/>
      </c>
      <c r="O7681" s="75"/>
    </row>
    <row r="7682" spans="5:15" ht="15.95" hidden="1">
      <c r="E7682" s="91" t="str">
        <f t="shared" si="262"/>
        <v/>
      </c>
      <c r="L7682" s="32"/>
      <c r="N7682" s="92" t="str">
        <f t="shared" si="261"/>
        <v/>
      </c>
      <c r="O7682" s="75"/>
    </row>
    <row r="7683" spans="5:15" ht="15.95" hidden="1">
      <c r="E7683" s="91" t="str">
        <f t="shared" si="262"/>
        <v/>
      </c>
      <c r="L7683" s="32"/>
      <c r="N7683" s="92" t="str">
        <f t="shared" si="261"/>
        <v/>
      </c>
      <c r="O7683" s="75"/>
    </row>
    <row r="7684" spans="5:15" ht="15.95" hidden="1">
      <c r="E7684" s="91" t="str">
        <f t="shared" si="262"/>
        <v/>
      </c>
      <c r="L7684" s="32"/>
      <c r="N7684" s="92" t="str">
        <f t="shared" si="261"/>
        <v/>
      </c>
      <c r="O7684" s="75"/>
    </row>
    <row r="7685" spans="5:15" ht="15.95" hidden="1">
      <c r="E7685" s="91" t="str">
        <f t="shared" si="262"/>
        <v/>
      </c>
      <c r="L7685" s="32"/>
      <c r="N7685" s="92" t="str">
        <f t="shared" si="261"/>
        <v/>
      </c>
      <c r="O7685" s="75"/>
    </row>
    <row r="7686" spans="5:15" ht="15.95" hidden="1">
      <c r="E7686" s="91" t="str">
        <f t="shared" si="262"/>
        <v/>
      </c>
      <c r="L7686" s="32"/>
      <c r="N7686" s="92" t="str">
        <f t="shared" ref="N7686:N7749" si="263">+E7686&amp;L7686&amp;M7686</f>
        <v/>
      </c>
      <c r="O7686" s="75"/>
    </row>
    <row r="7687" spans="5:15" ht="15.95" hidden="1">
      <c r="E7687" s="91" t="str">
        <f t="shared" si="262"/>
        <v/>
      </c>
      <c r="L7687" s="32"/>
      <c r="N7687" s="92" t="str">
        <f t="shared" si="263"/>
        <v/>
      </c>
      <c r="O7687" s="75"/>
    </row>
    <row r="7688" spans="5:15" ht="15.95" hidden="1">
      <c r="E7688" s="91" t="str">
        <f t="shared" si="262"/>
        <v/>
      </c>
      <c r="L7688" s="32"/>
      <c r="N7688" s="92" t="str">
        <f t="shared" si="263"/>
        <v/>
      </c>
      <c r="O7688" s="75"/>
    </row>
    <row r="7689" spans="5:15" ht="15.95" hidden="1">
      <c r="E7689" s="91" t="str">
        <f t="shared" si="262"/>
        <v/>
      </c>
      <c r="L7689" s="32"/>
      <c r="N7689" s="92" t="str">
        <f t="shared" si="263"/>
        <v/>
      </c>
      <c r="O7689" s="75"/>
    </row>
    <row r="7690" spans="5:15" ht="15.95" hidden="1">
      <c r="E7690" s="91" t="str">
        <f t="shared" si="262"/>
        <v/>
      </c>
      <c r="L7690" s="32"/>
      <c r="N7690" s="92" t="str">
        <f t="shared" si="263"/>
        <v/>
      </c>
      <c r="O7690" s="75"/>
    </row>
    <row r="7691" spans="5:15" ht="15.95" hidden="1">
      <c r="E7691" s="91" t="str">
        <f t="shared" si="262"/>
        <v/>
      </c>
      <c r="L7691" s="32"/>
      <c r="N7691" s="92" t="str">
        <f t="shared" si="263"/>
        <v/>
      </c>
      <c r="O7691" s="75"/>
    </row>
    <row r="7692" spans="5:15" ht="15.95" hidden="1">
      <c r="E7692" s="91" t="str">
        <f t="shared" si="262"/>
        <v/>
      </c>
      <c r="L7692" s="32"/>
      <c r="N7692" s="92" t="str">
        <f t="shared" si="263"/>
        <v/>
      </c>
      <c r="O7692" s="75"/>
    </row>
    <row r="7693" spans="5:15" ht="15.95" hidden="1">
      <c r="E7693" s="91" t="str">
        <f t="shared" si="262"/>
        <v/>
      </c>
      <c r="L7693" s="32"/>
      <c r="N7693" s="92" t="str">
        <f t="shared" si="263"/>
        <v/>
      </c>
      <c r="O7693" s="75"/>
    </row>
    <row r="7694" spans="5:15" ht="15.95" hidden="1">
      <c r="E7694" s="91" t="str">
        <f t="shared" si="262"/>
        <v/>
      </c>
      <c r="L7694" s="32"/>
      <c r="N7694" s="92" t="str">
        <f t="shared" si="263"/>
        <v/>
      </c>
      <c r="O7694" s="75"/>
    </row>
    <row r="7695" spans="5:15" ht="15.95" hidden="1">
      <c r="E7695" s="91" t="str">
        <f t="shared" si="262"/>
        <v/>
      </c>
      <c r="L7695" s="32"/>
      <c r="N7695" s="92" t="str">
        <f t="shared" si="263"/>
        <v/>
      </c>
      <c r="O7695" s="75"/>
    </row>
    <row r="7696" spans="5:15" ht="15.95" hidden="1">
      <c r="E7696" s="91" t="str">
        <f t="shared" si="262"/>
        <v/>
      </c>
      <c r="L7696" s="32"/>
      <c r="N7696" s="92" t="str">
        <f t="shared" si="263"/>
        <v/>
      </c>
      <c r="O7696" s="75"/>
    </row>
    <row r="7697" spans="5:15" ht="15.95" hidden="1">
      <c r="E7697" s="91" t="str">
        <f t="shared" si="262"/>
        <v/>
      </c>
      <c r="L7697" s="32"/>
      <c r="N7697" s="92" t="str">
        <f t="shared" si="263"/>
        <v/>
      </c>
      <c r="O7697" s="75"/>
    </row>
    <row r="7698" spans="5:15" ht="15.95" hidden="1">
      <c r="E7698" s="91" t="str">
        <f t="shared" si="262"/>
        <v/>
      </c>
      <c r="L7698" s="32"/>
      <c r="N7698" s="92" t="str">
        <f t="shared" si="263"/>
        <v/>
      </c>
      <c r="O7698" s="75"/>
    </row>
    <row r="7699" spans="5:15" ht="15.95" hidden="1">
      <c r="E7699" s="91" t="str">
        <f t="shared" si="262"/>
        <v/>
      </c>
      <c r="L7699" s="32"/>
      <c r="N7699" s="92" t="str">
        <f t="shared" si="263"/>
        <v/>
      </c>
      <c r="O7699" s="75"/>
    </row>
    <row r="7700" spans="5:15" ht="15.95" hidden="1">
      <c r="E7700" s="91" t="str">
        <f t="shared" ref="E7700:E7763" si="264">B7700&amp;C7700&amp;D7700</f>
        <v/>
      </c>
      <c r="L7700" s="32"/>
      <c r="N7700" s="92" t="str">
        <f t="shared" si="263"/>
        <v/>
      </c>
      <c r="O7700" s="75"/>
    </row>
    <row r="7701" spans="5:15" ht="15.95" hidden="1">
      <c r="E7701" s="91" t="str">
        <f t="shared" si="264"/>
        <v/>
      </c>
      <c r="L7701" s="32"/>
      <c r="N7701" s="92" t="str">
        <f t="shared" si="263"/>
        <v/>
      </c>
      <c r="O7701" s="75"/>
    </row>
    <row r="7702" spans="5:15" ht="15.95" hidden="1">
      <c r="E7702" s="91" t="str">
        <f t="shared" si="264"/>
        <v/>
      </c>
      <c r="L7702" s="32"/>
      <c r="N7702" s="92" t="str">
        <f t="shared" si="263"/>
        <v/>
      </c>
      <c r="O7702" s="75"/>
    </row>
    <row r="7703" spans="5:15" ht="15.95" hidden="1">
      <c r="E7703" s="91" t="str">
        <f t="shared" si="264"/>
        <v/>
      </c>
      <c r="L7703" s="32"/>
      <c r="N7703" s="92" t="str">
        <f t="shared" si="263"/>
        <v/>
      </c>
      <c r="O7703" s="75"/>
    </row>
    <row r="7704" spans="5:15" ht="15.95" hidden="1">
      <c r="E7704" s="91" t="str">
        <f t="shared" si="264"/>
        <v/>
      </c>
      <c r="L7704" s="32"/>
      <c r="N7704" s="92" t="str">
        <f t="shared" si="263"/>
        <v/>
      </c>
      <c r="O7704" s="75"/>
    </row>
    <row r="7705" spans="5:15" ht="15.95" hidden="1">
      <c r="E7705" s="91" t="str">
        <f t="shared" si="264"/>
        <v/>
      </c>
      <c r="L7705" s="32"/>
      <c r="N7705" s="92" t="str">
        <f t="shared" si="263"/>
        <v/>
      </c>
      <c r="O7705" s="75"/>
    </row>
    <row r="7706" spans="5:15" ht="15.95" hidden="1">
      <c r="E7706" s="91" t="str">
        <f t="shared" si="264"/>
        <v/>
      </c>
      <c r="L7706" s="32"/>
      <c r="N7706" s="92" t="str">
        <f t="shared" si="263"/>
        <v/>
      </c>
      <c r="O7706" s="75"/>
    </row>
    <row r="7707" spans="5:15" ht="15.95" hidden="1">
      <c r="E7707" s="91" t="str">
        <f t="shared" si="264"/>
        <v/>
      </c>
      <c r="L7707" s="32"/>
      <c r="N7707" s="92" t="str">
        <f t="shared" si="263"/>
        <v/>
      </c>
      <c r="O7707" s="75"/>
    </row>
    <row r="7708" spans="5:15" ht="15.95" hidden="1">
      <c r="E7708" s="91" t="str">
        <f t="shared" si="264"/>
        <v/>
      </c>
      <c r="L7708" s="32"/>
      <c r="N7708" s="92" t="str">
        <f t="shared" si="263"/>
        <v/>
      </c>
      <c r="O7708" s="75"/>
    </row>
    <row r="7709" spans="5:15" ht="15.95" hidden="1">
      <c r="E7709" s="91" t="str">
        <f t="shared" si="264"/>
        <v/>
      </c>
      <c r="L7709" s="32"/>
      <c r="N7709" s="92" t="str">
        <f t="shared" si="263"/>
        <v/>
      </c>
      <c r="O7709" s="75"/>
    </row>
    <row r="7710" spans="5:15" ht="15.95" hidden="1">
      <c r="E7710" s="91" t="str">
        <f t="shared" si="264"/>
        <v/>
      </c>
      <c r="L7710" s="32"/>
      <c r="N7710" s="92" t="str">
        <f t="shared" si="263"/>
        <v/>
      </c>
      <c r="O7710" s="75"/>
    </row>
    <row r="7711" spans="5:15" ht="15.95" hidden="1">
      <c r="E7711" s="91" t="str">
        <f t="shared" si="264"/>
        <v/>
      </c>
      <c r="L7711" s="32"/>
      <c r="N7711" s="92" t="str">
        <f t="shared" si="263"/>
        <v/>
      </c>
      <c r="O7711" s="75"/>
    </row>
    <row r="7712" spans="5:15" ht="15.95" hidden="1">
      <c r="E7712" s="91" t="str">
        <f t="shared" si="264"/>
        <v/>
      </c>
      <c r="L7712" s="32"/>
      <c r="N7712" s="92" t="str">
        <f t="shared" si="263"/>
        <v/>
      </c>
      <c r="O7712" s="75"/>
    </row>
    <row r="7713" spans="5:15" ht="15.95" hidden="1">
      <c r="E7713" s="91" t="str">
        <f t="shared" si="264"/>
        <v/>
      </c>
      <c r="L7713" s="32"/>
      <c r="N7713" s="92" t="str">
        <f t="shared" si="263"/>
        <v/>
      </c>
      <c r="O7713" s="75"/>
    </row>
    <row r="7714" spans="5:15" ht="15.95" hidden="1">
      <c r="E7714" s="91" t="str">
        <f t="shared" si="264"/>
        <v/>
      </c>
      <c r="L7714" s="32"/>
      <c r="N7714" s="92" t="str">
        <f t="shared" si="263"/>
        <v/>
      </c>
      <c r="O7714" s="75"/>
    </row>
    <row r="7715" spans="5:15" ht="15.95" hidden="1">
      <c r="E7715" s="91" t="str">
        <f t="shared" si="264"/>
        <v/>
      </c>
      <c r="L7715" s="32"/>
      <c r="N7715" s="92" t="str">
        <f t="shared" si="263"/>
        <v/>
      </c>
      <c r="O7715" s="75"/>
    </row>
    <row r="7716" spans="5:15" ht="15.95" hidden="1">
      <c r="E7716" s="91" t="str">
        <f t="shared" si="264"/>
        <v/>
      </c>
      <c r="L7716" s="32"/>
      <c r="N7716" s="92" t="str">
        <f t="shared" si="263"/>
        <v/>
      </c>
      <c r="O7716" s="75"/>
    </row>
    <row r="7717" spans="5:15" ht="15.95" hidden="1">
      <c r="E7717" s="91" t="str">
        <f t="shared" si="264"/>
        <v/>
      </c>
      <c r="L7717" s="32"/>
      <c r="N7717" s="92" t="str">
        <f t="shared" si="263"/>
        <v/>
      </c>
      <c r="O7717" s="75"/>
    </row>
    <row r="7718" spans="5:15" ht="15.95" hidden="1">
      <c r="E7718" s="91" t="str">
        <f t="shared" si="264"/>
        <v/>
      </c>
      <c r="L7718" s="32"/>
      <c r="N7718" s="92" t="str">
        <f t="shared" si="263"/>
        <v/>
      </c>
      <c r="O7718" s="75"/>
    </row>
    <row r="7719" spans="5:15" ht="15.95" hidden="1">
      <c r="E7719" s="91" t="str">
        <f t="shared" si="264"/>
        <v/>
      </c>
      <c r="L7719" s="32"/>
      <c r="N7719" s="92" t="str">
        <f t="shared" si="263"/>
        <v/>
      </c>
      <c r="O7719" s="75"/>
    </row>
    <row r="7720" spans="5:15" ht="15.95" hidden="1">
      <c r="E7720" s="91" t="str">
        <f t="shared" si="264"/>
        <v/>
      </c>
      <c r="L7720" s="32"/>
      <c r="N7720" s="92" t="str">
        <f t="shared" si="263"/>
        <v/>
      </c>
      <c r="O7720" s="75"/>
    </row>
    <row r="7721" spans="5:15" ht="15.95" hidden="1">
      <c r="E7721" s="91" t="str">
        <f t="shared" si="264"/>
        <v/>
      </c>
      <c r="L7721" s="32"/>
      <c r="N7721" s="92" t="str">
        <f t="shared" si="263"/>
        <v/>
      </c>
      <c r="O7721" s="75"/>
    </row>
    <row r="7722" spans="5:15" ht="15.95" hidden="1">
      <c r="E7722" s="91" t="str">
        <f t="shared" si="264"/>
        <v/>
      </c>
      <c r="L7722" s="32"/>
      <c r="N7722" s="92" t="str">
        <f t="shared" si="263"/>
        <v/>
      </c>
      <c r="O7722" s="75"/>
    </row>
    <row r="7723" spans="5:15" ht="15.95" hidden="1">
      <c r="E7723" s="91" t="str">
        <f t="shared" si="264"/>
        <v/>
      </c>
      <c r="L7723" s="32"/>
      <c r="N7723" s="92" t="str">
        <f t="shared" si="263"/>
        <v/>
      </c>
      <c r="O7723" s="75"/>
    </row>
    <row r="7724" spans="5:15" ht="15.95" hidden="1">
      <c r="E7724" s="91" t="str">
        <f t="shared" si="264"/>
        <v/>
      </c>
      <c r="L7724" s="32"/>
      <c r="N7724" s="92" t="str">
        <f t="shared" si="263"/>
        <v/>
      </c>
      <c r="O7724" s="75"/>
    </row>
    <row r="7725" spans="5:15" ht="15.95" hidden="1">
      <c r="E7725" s="91" t="str">
        <f t="shared" si="264"/>
        <v/>
      </c>
      <c r="L7725" s="32"/>
      <c r="N7725" s="92" t="str">
        <f t="shared" si="263"/>
        <v/>
      </c>
      <c r="O7725" s="75"/>
    </row>
    <row r="7726" spans="5:15" ht="15.95" hidden="1">
      <c r="E7726" s="91" t="str">
        <f t="shared" si="264"/>
        <v/>
      </c>
      <c r="L7726" s="32"/>
      <c r="N7726" s="92" t="str">
        <f t="shared" si="263"/>
        <v/>
      </c>
      <c r="O7726" s="75"/>
    </row>
    <row r="7727" spans="5:15" ht="15.95" hidden="1">
      <c r="E7727" s="91" t="str">
        <f t="shared" si="264"/>
        <v/>
      </c>
      <c r="L7727" s="32"/>
      <c r="N7727" s="92" t="str">
        <f t="shared" si="263"/>
        <v/>
      </c>
      <c r="O7727" s="75"/>
    </row>
    <row r="7728" spans="5:15" ht="15.95" hidden="1">
      <c r="E7728" s="91" t="str">
        <f t="shared" si="264"/>
        <v/>
      </c>
      <c r="L7728" s="32"/>
      <c r="N7728" s="92" t="str">
        <f t="shared" si="263"/>
        <v/>
      </c>
      <c r="O7728" s="75"/>
    </row>
    <row r="7729" spans="5:15" ht="15.95" hidden="1">
      <c r="E7729" s="91" t="str">
        <f t="shared" si="264"/>
        <v/>
      </c>
      <c r="L7729" s="32"/>
      <c r="N7729" s="92" t="str">
        <f t="shared" si="263"/>
        <v/>
      </c>
      <c r="O7729" s="75"/>
    </row>
    <row r="7730" spans="5:15" ht="15.95" hidden="1">
      <c r="E7730" s="91" t="str">
        <f t="shared" si="264"/>
        <v/>
      </c>
      <c r="L7730" s="32"/>
      <c r="N7730" s="92" t="str">
        <f t="shared" si="263"/>
        <v/>
      </c>
      <c r="O7730" s="75"/>
    </row>
    <row r="7731" spans="5:15" ht="15.95" hidden="1">
      <c r="E7731" s="91" t="str">
        <f t="shared" si="264"/>
        <v/>
      </c>
      <c r="L7731" s="32"/>
      <c r="N7731" s="92" t="str">
        <f t="shared" si="263"/>
        <v/>
      </c>
      <c r="O7731" s="75"/>
    </row>
    <row r="7732" spans="5:15" ht="15.95" hidden="1">
      <c r="E7732" s="91" t="str">
        <f t="shared" si="264"/>
        <v/>
      </c>
      <c r="L7732" s="32"/>
      <c r="N7732" s="92" t="str">
        <f t="shared" si="263"/>
        <v/>
      </c>
      <c r="O7732" s="75"/>
    </row>
    <row r="7733" spans="5:15" ht="15.95" hidden="1">
      <c r="E7733" s="91" t="str">
        <f t="shared" si="264"/>
        <v/>
      </c>
      <c r="L7733" s="32"/>
      <c r="N7733" s="92" t="str">
        <f t="shared" si="263"/>
        <v/>
      </c>
      <c r="O7733" s="75"/>
    </row>
    <row r="7734" spans="5:15" ht="15.95" hidden="1">
      <c r="E7734" s="91" t="str">
        <f t="shared" si="264"/>
        <v/>
      </c>
      <c r="L7734" s="32"/>
      <c r="N7734" s="92" t="str">
        <f t="shared" si="263"/>
        <v/>
      </c>
      <c r="O7734" s="75"/>
    </row>
    <row r="7735" spans="5:15" ht="15.95" hidden="1">
      <c r="E7735" s="91" t="str">
        <f t="shared" si="264"/>
        <v/>
      </c>
      <c r="L7735" s="32"/>
      <c r="N7735" s="92" t="str">
        <f t="shared" si="263"/>
        <v/>
      </c>
      <c r="O7735" s="75"/>
    </row>
    <row r="7736" spans="5:15" ht="15.95" hidden="1">
      <c r="E7736" s="91" t="str">
        <f t="shared" si="264"/>
        <v/>
      </c>
      <c r="L7736" s="32"/>
      <c r="N7736" s="92" t="str">
        <f t="shared" si="263"/>
        <v/>
      </c>
      <c r="O7736" s="75"/>
    </row>
    <row r="7737" spans="5:15" ht="15.95" hidden="1">
      <c r="E7737" s="91" t="str">
        <f t="shared" si="264"/>
        <v/>
      </c>
      <c r="L7737" s="32"/>
      <c r="N7737" s="92" t="str">
        <f t="shared" si="263"/>
        <v/>
      </c>
      <c r="O7737" s="75"/>
    </row>
    <row r="7738" spans="5:15" ht="15.95" hidden="1">
      <c r="E7738" s="91" t="str">
        <f t="shared" si="264"/>
        <v/>
      </c>
      <c r="L7738" s="32"/>
      <c r="N7738" s="92" t="str">
        <f t="shared" si="263"/>
        <v/>
      </c>
      <c r="O7738" s="75"/>
    </row>
    <row r="7739" spans="5:15" ht="15.95" hidden="1">
      <c r="E7739" s="91" t="str">
        <f t="shared" si="264"/>
        <v/>
      </c>
      <c r="L7739" s="32"/>
      <c r="N7739" s="92" t="str">
        <f t="shared" si="263"/>
        <v/>
      </c>
      <c r="O7739" s="75"/>
    </row>
    <row r="7740" spans="5:15" ht="15.95" hidden="1">
      <c r="E7740" s="91" t="str">
        <f t="shared" si="264"/>
        <v/>
      </c>
      <c r="L7740" s="32"/>
      <c r="N7740" s="92" t="str">
        <f t="shared" si="263"/>
        <v/>
      </c>
      <c r="O7740" s="75"/>
    </row>
    <row r="7741" spans="5:15" ht="15.95" hidden="1">
      <c r="E7741" s="91" t="str">
        <f t="shared" si="264"/>
        <v/>
      </c>
      <c r="L7741" s="32"/>
      <c r="N7741" s="92" t="str">
        <f t="shared" si="263"/>
        <v/>
      </c>
      <c r="O7741" s="75"/>
    </row>
    <row r="7742" spans="5:15" ht="15.95" hidden="1">
      <c r="E7742" s="91" t="str">
        <f t="shared" si="264"/>
        <v/>
      </c>
      <c r="L7742" s="32"/>
      <c r="N7742" s="92" t="str">
        <f t="shared" si="263"/>
        <v/>
      </c>
      <c r="O7742" s="75"/>
    </row>
    <row r="7743" spans="5:15" ht="15.95" hidden="1">
      <c r="E7743" s="91" t="str">
        <f t="shared" si="264"/>
        <v/>
      </c>
      <c r="L7743" s="32"/>
      <c r="N7743" s="92" t="str">
        <f t="shared" si="263"/>
        <v/>
      </c>
      <c r="O7743" s="75"/>
    </row>
    <row r="7744" spans="5:15" ht="15.95" hidden="1">
      <c r="E7744" s="91" t="str">
        <f t="shared" si="264"/>
        <v/>
      </c>
      <c r="L7744" s="32"/>
      <c r="N7744" s="92" t="str">
        <f t="shared" si="263"/>
        <v/>
      </c>
      <c r="O7744" s="75"/>
    </row>
    <row r="7745" spans="5:15" ht="15.95" hidden="1">
      <c r="E7745" s="91" t="str">
        <f t="shared" si="264"/>
        <v/>
      </c>
      <c r="L7745" s="32"/>
      <c r="N7745" s="92" t="str">
        <f t="shared" si="263"/>
        <v/>
      </c>
      <c r="O7745" s="75"/>
    </row>
    <row r="7746" spans="5:15" ht="15.95" hidden="1">
      <c r="E7746" s="91" t="str">
        <f t="shared" si="264"/>
        <v/>
      </c>
      <c r="L7746" s="32"/>
      <c r="N7746" s="92" t="str">
        <f t="shared" si="263"/>
        <v/>
      </c>
      <c r="O7746" s="75"/>
    </row>
    <row r="7747" spans="5:15" ht="15.95" hidden="1">
      <c r="E7747" s="91" t="str">
        <f t="shared" si="264"/>
        <v/>
      </c>
      <c r="L7747" s="32"/>
      <c r="N7747" s="92" t="str">
        <f t="shared" si="263"/>
        <v/>
      </c>
      <c r="O7747" s="75"/>
    </row>
    <row r="7748" spans="5:15" ht="15.95" hidden="1">
      <c r="E7748" s="91" t="str">
        <f t="shared" si="264"/>
        <v/>
      </c>
      <c r="L7748" s="32"/>
      <c r="N7748" s="92" t="str">
        <f t="shared" si="263"/>
        <v/>
      </c>
      <c r="O7748" s="75"/>
    </row>
    <row r="7749" spans="5:15" ht="15.95" hidden="1">
      <c r="E7749" s="91" t="str">
        <f t="shared" si="264"/>
        <v/>
      </c>
      <c r="L7749" s="32"/>
      <c r="N7749" s="92" t="str">
        <f t="shared" si="263"/>
        <v/>
      </c>
      <c r="O7749" s="75"/>
    </row>
    <row r="7750" spans="5:15" ht="15.95" hidden="1">
      <c r="E7750" s="91" t="str">
        <f t="shared" si="264"/>
        <v/>
      </c>
      <c r="L7750" s="32"/>
      <c r="N7750" s="92" t="str">
        <f t="shared" ref="N7750:N7813" si="265">+E7750&amp;L7750&amp;M7750</f>
        <v/>
      </c>
      <c r="O7750" s="75"/>
    </row>
    <row r="7751" spans="5:15" ht="15.95" hidden="1">
      <c r="E7751" s="91" t="str">
        <f t="shared" si="264"/>
        <v/>
      </c>
      <c r="L7751" s="32"/>
      <c r="N7751" s="92" t="str">
        <f t="shared" si="265"/>
        <v/>
      </c>
      <c r="O7751" s="75"/>
    </row>
    <row r="7752" spans="5:15" ht="15.95" hidden="1">
      <c r="E7752" s="91" t="str">
        <f t="shared" si="264"/>
        <v/>
      </c>
      <c r="L7752" s="32"/>
      <c r="N7752" s="92" t="str">
        <f t="shared" si="265"/>
        <v/>
      </c>
      <c r="O7752" s="75"/>
    </row>
    <row r="7753" spans="5:15" ht="15.95" hidden="1">
      <c r="E7753" s="91" t="str">
        <f t="shared" si="264"/>
        <v/>
      </c>
      <c r="L7753" s="32"/>
      <c r="N7753" s="92" t="str">
        <f t="shared" si="265"/>
        <v/>
      </c>
      <c r="O7753" s="75"/>
    </row>
    <row r="7754" spans="5:15" ht="15.95" hidden="1">
      <c r="E7754" s="91" t="str">
        <f t="shared" si="264"/>
        <v/>
      </c>
      <c r="L7754" s="32"/>
      <c r="N7754" s="92" t="str">
        <f t="shared" si="265"/>
        <v/>
      </c>
      <c r="O7754" s="75"/>
    </row>
    <row r="7755" spans="5:15" ht="15.95" hidden="1">
      <c r="E7755" s="91" t="str">
        <f t="shared" si="264"/>
        <v/>
      </c>
      <c r="L7755" s="32"/>
      <c r="N7755" s="92" t="str">
        <f t="shared" si="265"/>
        <v/>
      </c>
      <c r="O7755" s="75"/>
    </row>
    <row r="7756" spans="5:15" ht="15.95" hidden="1">
      <c r="E7756" s="91" t="str">
        <f t="shared" si="264"/>
        <v/>
      </c>
      <c r="L7756" s="32"/>
      <c r="N7756" s="92" t="str">
        <f t="shared" si="265"/>
        <v/>
      </c>
      <c r="O7756" s="75"/>
    </row>
    <row r="7757" spans="5:15" ht="15.95" hidden="1">
      <c r="E7757" s="91" t="str">
        <f t="shared" si="264"/>
        <v/>
      </c>
      <c r="L7757" s="32"/>
      <c r="N7757" s="92" t="str">
        <f t="shared" si="265"/>
        <v/>
      </c>
      <c r="O7757" s="75"/>
    </row>
    <row r="7758" spans="5:15" ht="15.95" hidden="1">
      <c r="E7758" s="91" t="str">
        <f t="shared" si="264"/>
        <v/>
      </c>
      <c r="L7758" s="32"/>
      <c r="N7758" s="92" t="str">
        <f t="shared" si="265"/>
        <v/>
      </c>
      <c r="O7758" s="75"/>
    </row>
    <row r="7759" spans="5:15" ht="15.95" hidden="1">
      <c r="E7759" s="91" t="str">
        <f t="shared" si="264"/>
        <v/>
      </c>
      <c r="L7759" s="32"/>
      <c r="N7759" s="92" t="str">
        <f t="shared" si="265"/>
        <v/>
      </c>
      <c r="O7759" s="75"/>
    </row>
    <row r="7760" spans="5:15" ht="15.95" hidden="1">
      <c r="E7760" s="91" t="str">
        <f t="shared" si="264"/>
        <v/>
      </c>
      <c r="L7760" s="32"/>
      <c r="N7760" s="92" t="str">
        <f t="shared" si="265"/>
        <v/>
      </c>
      <c r="O7760" s="75"/>
    </row>
    <row r="7761" spans="5:15" ht="15.95" hidden="1">
      <c r="E7761" s="91" t="str">
        <f t="shared" si="264"/>
        <v/>
      </c>
      <c r="L7761" s="32"/>
      <c r="N7761" s="92" t="str">
        <f t="shared" si="265"/>
        <v/>
      </c>
      <c r="O7761" s="75"/>
    </row>
    <row r="7762" spans="5:15" ht="15.95" hidden="1">
      <c r="E7762" s="91" t="str">
        <f t="shared" si="264"/>
        <v/>
      </c>
      <c r="L7762" s="32"/>
      <c r="N7762" s="92" t="str">
        <f t="shared" si="265"/>
        <v/>
      </c>
      <c r="O7762" s="75"/>
    </row>
    <row r="7763" spans="5:15" ht="15.95" hidden="1">
      <c r="E7763" s="91" t="str">
        <f t="shared" si="264"/>
        <v/>
      </c>
      <c r="L7763" s="32"/>
      <c r="N7763" s="92" t="str">
        <f t="shared" si="265"/>
        <v/>
      </c>
      <c r="O7763" s="75"/>
    </row>
    <row r="7764" spans="5:15" ht="15.95" hidden="1">
      <c r="E7764" s="91" t="str">
        <f t="shared" ref="E7764:E7827" si="266">B7764&amp;C7764&amp;D7764</f>
        <v/>
      </c>
      <c r="L7764" s="32"/>
      <c r="N7764" s="92" t="str">
        <f t="shared" si="265"/>
        <v/>
      </c>
      <c r="O7764" s="75"/>
    </row>
    <row r="7765" spans="5:15" ht="15.95" hidden="1">
      <c r="E7765" s="91" t="str">
        <f t="shared" si="266"/>
        <v/>
      </c>
      <c r="L7765" s="32"/>
      <c r="N7765" s="92" t="str">
        <f t="shared" si="265"/>
        <v/>
      </c>
      <c r="O7765" s="75"/>
    </row>
    <row r="7766" spans="5:15" ht="15.95" hidden="1">
      <c r="E7766" s="91" t="str">
        <f t="shared" si="266"/>
        <v/>
      </c>
      <c r="L7766" s="32"/>
      <c r="N7766" s="92" t="str">
        <f t="shared" si="265"/>
        <v/>
      </c>
      <c r="O7766" s="75"/>
    </row>
    <row r="7767" spans="5:15" ht="15.95" hidden="1">
      <c r="E7767" s="91" t="str">
        <f t="shared" si="266"/>
        <v/>
      </c>
      <c r="L7767" s="32"/>
      <c r="N7767" s="92" t="str">
        <f t="shared" si="265"/>
        <v/>
      </c>
      <c r="O7767" s="75"/>
    </row>
    <row r="7768" spans="5:15" ht="15.95" hidden="1">
      <c r="E7768" s="91" t="str">
        <f t="shared" si="266"/>
        <v/>
      </c>
      <c r="L7768" s="32"/>
      <c r="N7768" s="92" t="str">
        <f t="shared" si="265"/>
        <v/>
      </c>
      <c r="O7768" s="75"/>
    </row>
    <row r="7769" spans="5:15" ht="15.95" hidden="1">
      <c r="E7769" s="91" t="str">
        <f t="shared" si="266"/>
        <v/>
      </c>
      <c r="L7769" s="32"/>
      <c r="N7769" s="92" t="str">
        <f t="shared" si="265"/>
        <v/>
      </c>
      <c r="O7769" s="75"/>
    </row>
    <row r="7770" spans="5:15" ht="15.95" hidden="1">
      <c r="E7770" s="91" t="str">
        <f t="shared" si="266"/>
        <v/>
      </c>
      <c r="L7770" s="32"/>
      <c r="N7770" s="92" t="str">
        <f t="shared" si="265"/>
        <v/>
      </c>
      <c r="O7770" s="75"/>
    </row>
    <row r="7771" spans="5:15" ht="15.95" hidden="1">
      <c r="E7771" s="91" t="str">
        <f t="shared" si="266"/>
        <v/>
      </c>
      <c r="L7771" s="32"/>
      <c r="N7771" s="92" t="str">
        <f t="shared" si="265"/>
        <v/>
      </c>
      <c r="O7771" s="75"/>
    </row>
    <row r="7772" spans="5:15" ht="15.95" hidden="1">
      <c r="E7772" s="91" t="str">
        <f t="shared" si="266"/>
        <v/>
      </c>
      <c r="L7772" s="32"/>
      <c r="N7772" s="92" t="str">
        <f t="shared" si="265"/>
        <v/>
      </c>
      <c r="O7772" s="75"/>
    </row>
    <row r="7773" spans="5:15" ht="15.95" hidden="1">
      <c r="E7773" s="91" t="str">
        <f t="shared" si="266"/>
        <v/>
      </c>
      <c r="L7773" s="32"/>
      <c r="N7773" s="92" t="str">
        <f t="shared" si="265"/>
        <v/>
      </c>
      <c r="O7773" s="75"/>
    </row>
    <row r="7774" spans="5:15" ht="15.95" hidden="1">
      <c r="E7774" s="91" t="str">
        <f t="shared" si="266"/>
        <v/>
      </c>
      <c r="L7774" s="32"/>
      <c r="N7774" s="92" t="str">
        <f t="shared" si="265"/>
        <v/>
      </c>
      <c r="O7774" s="75"/>
    </row>
    <row r="7775" spans="5:15" ht="15.95" hidden="1">
      <c r="E7775" s="91" t="str">
        <f t="shared" si="266"/>
        <v/>
      </c>
      <c r="L7775" s="32"/>
      <c r="N7775" s="92" t="str">
        <f t="shared" si="265"/>
        <v/>
      </c>
      <c r="O7775" s="75"/>
    </row>
    <row r="7776" spans="5:15" ht="15.95" hidden="1">
      <c r="E7776" s="91" t="str">
        <f t="shared" si="266"/>
        <v/>
      </c>
      <c r="L7776" s="32"/>
      <c r="N7776" s="92" t="str">
        <f t="shared" si="265"/>
        <v/>
      </c>
      <c r="O7776" s="75"/>
    </row>
    <row r="7777" spans="5:15" ht="15.95" hidden="1">
      <c r="E7777" s="91" t="str">
        <f t="shared" si="266"/>
        <v/>
      </c>
      <c r="L7777" s="32"/>
      <c r="N7777" s="92" t="str">
        <f t="shared" si="265"/>
        <v/>
      </c>
      <c r="O7777" s="75"/>
    </row>
    <row r="7778" spans="5:15" ht="15.95" hidden="1">
      <c r="E7778" s="91" t="str">
        <f t="shared" si="266"/>
        <v/>
      </c>
      <c r="L7778" s="32"/>
      <c r="N7778" s="92" t="str">
        <f t="shared" si="265"/>
        <v/>
      </c>
      <c r="O7778" s="75"/>
    </row>
    <row r="7779" spans="5:15" ht="15.95" hidden="1">
      <c r="E7779" s="91" t="str">
        <f t="shared" si="266"/>
        <v/>
      </c>
      <c r="L7779" s="32"/>
      <c r="N7779" s="92" t="str">
        <f t="shared" si="265"/>
        <v/>
      </c>
      <c r="O7779" s="75"/>
    </row>
    <row r="7780" spans="5:15" ht="15.95" hidden="1">
      <c r="E7780" s="91" t="str">
        <f t="shared" si="266"/>
        <v/>
      </c>
      <c r="L7780" s="32"/>
      <c r="N7780" s="92" t="str">
        <f t="shared" si="265"/>
        <v/>
      </c>
      <c r="O7780" s="75"/>
    </row>
    <row r="7781" spans="5:15" ht="15.95" hidden="1">
      <c r="E7781" s="91" t="str">
        <f t="shared" si="266"/>
        <v/>
      </c>
      <c r="L7781" s="32"/>
      <c r="N7781" s="92" t="str">
        <f t="shared" si="265"/>
        <v/>
      </c>
      <c r="O7781" s="75"/>
    </row>
    <row r="7782" spans="5:15" ht="15.95" hidden="1">
      <c r="E7782" s="91" t="str">
        <f t="shared" si="266"/>
        <v/>
      </c>
      <c r="L7782" s="32"/>
      <c r="N7782" s="92" t="str">
        <f t="shared" si="265"/>
        <v/>
      </c>
      <c r="O7782" s="75"/>
    </row>
    <row r="7783" spans="5:15" ht="15.95" hidden="1">
      <c r="E7783" s="91" t="str">
        <f t="shared" si="266"/>
        <v/>
      </c>
      <c r="L7783" s="32"/>
      <c r="N7783" s="92" t="str">
        <f t="shared" si="265"/>
        <v/>
      </c>
      <c r="O7783" s="75"/>
    </row>
    <row r="7784" spans="5:15" ht="15.95" hidden="1">
      <c r="E7784" s="91" t="str">
        <f t="shared" si="266"/>
        <v/>
      </c>
      <c r="L7784" s="32"/>
      <c r="N7784" s="92" t="str">
        <f t="shared" si="265"/>
        <v/>
      </c>
      <c r="O7784" s="75"/>
    </row>
    <row r="7785" spans="5:15" ht="15.95" hidden="1">
      <c r="E7785" s="91" t="str">
        <f t="shared" si="266"/>
        <v/>
      </c>
      <c r="L7785" s="32"/>
      <c r="N7785" s="92" t="str">
        <f t="shared" si="265"/>
        <v/>
      </c>
      <c r="O7785" s="75"/>
    </row>
    <row r="7786" spans="5:15" ht="15.95" hidden="1">
      <c r="E7786" s="91" t="str">
        <f t="shared" si="266"/>
        <v/>
      </c>
      <c r="L7786" s="32"/>
      <c r="N7786" s="92" t="str">
        <f t="shared" si="265"/>
        <v/>
      </c>
      <c r="O7786" s="75"/>
    </row>
    <row r="7787" spans="5:15" ht="15.95" hidden="1">
      <c r="E7787" s="91" t="str">
        <f t="shared" si="266"/>
        <v/>
      </c>
      <c r="L7787" s="32"/>
      <c r="N7787" s="92" t="str">
        <f t="shared" si="265"/>
        <v/>
      </c>
      <c r="O7787" s="75"/>
    </row>
    <row r="7788" spans="5:15" ht="15.95" hidden="1">
      <c r="E7788" s="91" t="str">
        <f t="shared" si="266"/>
        <v/>
      </c>
      <c r="L7788" s="32"/>
      <c r="N7788" s="92" t="str">
        <f t="shared" si="265"/>
        <v/>
      </c>
      <c r="O7788" s="75"/>
    </row>
    <row r="7789" spans="5:15" ht="15.95" hidden="1">
      <c r="E7789" s="91" t="str">
        <f t="shared" si="266"/>
        <v/>
      </c>
      <c r="L7789" s="32"/>
      <c r="N7789" s="92" t="str">
        <f t="shared" si="265"/>
        <v/>
      </c>
      <c r="O7789" s="75"/>
    </row>
    <row r="7790" spans="5:15" ht="15.95" hidden="1">
      <c r="E7790" s="91" t="str">
        <f t="shared" si="266"/>
        <v/>
      </c>
      <c r="L7790" s="32"/>
      <c r="N7790" s="92" t="str">
        <f t="shared" si="265"/>
        <v/>
      </c>
      <c r="O7790" s="75"/>
    </row>
    <row r="7791" spans="5:15" ht="15.95" hidden="1">
      <c r="E7791" s="91" t="str">
        <f t="shared" si="266"/>
        <v/>
      </c>
      <c r="L7791" s="32"/>
      <c r="N7791" s="92" t="str">
        <f t="shared" si="265"/>
        <v/>
      </c>
      <c r="O7791" s="75"/>
    </row>
    <row r="7792" spans="5:15" ht="15.95" hidden="1">
      <c r="E7792" s="91" t="str">
        <f t="shared" si="266"/>
        <v/>
      </c>
      <c r="L7792" s="32"/>
      <c r="N7792" s="92" t="str">
        <f t="shared" si="265"/>
        <v/>
      </c>
      <c r="O7792" s="75"/>
    </row>
    <row r="7793" spans="5:15" ht="15.95" hidden="1">
      <c r="E7793" s="91" t="str">
        <f t="shared" si="266"/>
        <v/>
      </c>
      <c r="L7793" s="32"/>
      <c r="N7793" s="92" t="str">
        <f t="shared" si="265"/>
        <v/>
      </c>
      <c r="O7793" s="75"/>
    </row>
    <row r="7794" spans="5:15" ht="15.95" hidden="1">
      <c r="E7794" s="91" t="str">
        <f t="shared" si="266"/>
        <v/>
      </c>
      <c r="L7794" s="32"/>
      <c r="N7794" s="92" t="str">
        <f t="shared" si="265"/>
        <v/>
      </c>
      <c r="O7794" s="75"/>
    </row>
    <row r="7795" spans="5:15" ht="15.95" hidden="1">
      <c r="E7795" s="91" t="str">
        <f t="shared" si="266"/>
        <v/>
      </c>
      <c r="L7795" s="32"/>
      <c r="N7795" s="92" t="str">
        <f t="shared" si="265"/>
        <v/>
      </c>
      <c r="O7795" s="75"/>
    </row>
    <row r="7796" spans="5:15" ht="15.95" hidden="1">
      <c r="E7796" s="91" t="str">
        <f t="shared" si="266"/>
        <v/>
      </c>
      <c r="L7796" s="32"/>
      <c r="N7796" s="92" t="str">
        <f t="shared" si="265"/>
        <v/>
      </c>
      <c r="O7796" s="75"/>
    </row>
    <row r="7797" spans="5:15" ht="15.95" hidden="1">
      <c r="E7797" s="91" t="str">
        <f t="shared" si="266"/>
        <v/>
      </c>
      <c r="L7797" s="32"/>
      <c r="N7797" s="92" t="str">
        <f t="shared" si="265"/>
        <v/>
      </c>
      <c r="O7797" s="75"/>
    </row>
    <row r="7798" spans="5:15" ht="15.95" hidden="1">
      <c r="E7798" s="91" t="str">
        <f t="shared" si="266"/>
        <v/>
      </c>
      <c r="L7798" s="32"/>
      <c r="N7798" s="92" t="str">
        <f t="shared" si="265"/>
        <v/>
      </c>
      <c r="O7798" s="75"/>
    </row>
    <row r="7799" spans="5:15" ht="15.95" hidden="1">
      <c r="E7799" s="91" t="str">
        <f t="shared" si="266"/>
        <v/>
      </c>
      <c r="L7799" s="32"/>
      <c r="N7799" s="92" t="str">
        <f t="shared" si="265"/>
        <v/>
      </c>
      <c r="O7799" s="75"/>
    </row>
    <row r="7800" spans="5:15" ht="15.95" hidden="1">
      <c r="E7800" s="91" t="str">
        <f t="shared" si="266"/>
        <v/>
      </c>
      <c r="L7800" s="32"/>
      <c r="N7800" s="92" t="str">
        <f t="shared" si="265"/>
        <v/>
      </c>
      <c r="O7800" s="75"/>
    </row>
    <row r="7801" spans="5:15" ht="15.95" hidden="1">
      <c r="E7801" s="91" t="str">
        <f t="shared" si="266"/>
        <v/>
      </c>
      <c r="L7801" s="32"/>
      <c r="N7801" s="92" t="str">
        <f t="shared" si="265"/>
        <v/>
      </c>
      <c r="O7801" s="75"/>
    </row>
    <row r="7802" spans="5:15" ht="15.95" hidden="1">
      <c r="E7802" s="91" t="str">
        <f t="shared" si="266"/>
        <v/>
      </c>
      <c r="L7802" s="32"/>
      <c r="N7802" s="92" t="str">
        <f t="shared" si="265"/>
        <v/>
      </c>
      <c r="O7802" s="75"/>
    </row>
    <row r="7803" spans="5:15" ht="15.95" hidden="1">
      <c r="E7803" s="91" t="str">
        <f t="shared" si="266"/>
        <v/>
      </c>
      <c r="L7803" s="32"/>
      <c r="N7803" s="92" t="str">
        <f t="shared" si="265"/>
        <v/>
      </c>
      <c r="O7803" s="75"/>
    </row>
    <row r="7804" spans="5:15" ht="15.95" hidden="1">
      <c r="E7804" s="91" t="str">
        <f t="shared" si="266"/>
        <v/>
      </c>
      <c r="L7804" s="32"/>
      <c r="N7804" s="92" t="str">
        <f t="shared" si="265"/>
        <v/>
      </c>
      <c r="O7804" s="75"/>
    </row>
    <row r="7805" spans="5:15" ht="15.95" hidden="1">
      <c r="E7805" s="91" t="str">
        <f t="shared" si="266"/>
        <v/>
      </c>
      <c r="L7805" s="32"/>
      <c r="N7805" s="92" t="str">
        <f t="shared" si="265"/>
        <v/>
      </c>
      <c r="O7805" s="75"/>
    </row>
    <row r="7806" spans="5:15" ht="15.95" hidden="1">
      <c r="E7806" s="91" t="str">
        <f t="shared" si="266"/>
        <v/>
      </c>
      <c r="L7806" s="32"/>
      <c r="N7806" s="92" t="str">
        <f t="shared" si="265"/>
        <v/>
      </c>
      <c r="O7806" s="75"/>
    </row>
    <row r="7807" spans="5:15" ht="15.95" hidden="1">
      <c r="E7807" s="91" t="str">
        <f t="shared" si="266"/>
        <v/>
      </c>
      <c r="L7807" s="32"/>
      <c r="N7807" s="92" t="str">
        <f t="shared" si="265"/>
        <v/>
      </c>
      <c r="O7807" s="75"/>
    </row>
    <row r="7808" spans="5:15" ht="15.95" hidden="1">
      <c r="E7808" s="91" t="str">
        <f t="shared" si="266"/>
        <v/>
      </c>
      <c r="L7808" s="32"/>
      <c r="N7808" s="92" t="str">
        <f t="shared" si="265"/>
        <v/>
      </c>
      <c r="O7808" s="75"/>
    </row>
    <row r="7809" spans="5:15" ht="15.95" hidden="1">
      <c r="E7809" s="91" t="str">
        <f t="shared" si="266"/>
        <v/>
      </c>
      <c r="L7809" s="32"/>
      <c r="N7809" s="92" t="str">
        <f t="shared" si="265"/>
        <v/>
      </c>
      <c r="O7809" s="75"/>
    </row>
    <row r="7810" spans="5:15" ht="15.95" hidden="1">
      <c r="E7810" s="91" t="str">
        <f t="shared" si="266"/>
        <v/>
      </c>
      <c r="L7810" s="32"/>
      <c r="N7810" s="92" t="str">
        <f t="shared" si="265"/>
        <v/>
      </c>
      <c r="O7810" s="75"/>
    </row>
    <row r="7811" spans="5:15" ht="15.95" hidden="1">
      <c r="E7811" s="91" t="str">
        <f t="shared" si="266"/>
        <v/>
      </c>
      <c r="L7811" s="32"/>
      <c r="N7811" s="92" t="str">
        <f t="shared" si="265"/>
        <v/>
      </c>
      <c r="O7811" s="75"/>
    </row>
    <row r="7812" spans="5:15" ht="15.95" hidden="1">
      <c r="E7812" s="91" t="str">
        <f t="shared" si="266"/>
        <v/>
      </c>
      <c r="L7812" s="32"/>
      <c r="N7812" s="92" t="str">
        <f t="shared" si="265"/>
        <v/>
      </c>
      <c r="O7812" s="75"/>
    </row>
    <row r="7813" spans="5:15" ht="15.95" hidden="1">
      <c r="E7813" s="91" t="str">
        <f t="shared" si="266"/>
        <v/>
      </c>
      <c r="L7813" s="32"/>
      <c r="N7813" s="92" t="str">
        <f t="shared" si="265"/>
        <v/>
      </c>
      <c r="O7813" s="75"/>
    </row>
    <row r="7814" spans="5:15" ht="15.95" hidden="1">
      <c r="E7814" s="91" t="str">
        <f t="shared" si="266"/>
        <v/>
      </c>
      <c r="L7814" s="32"/>
      <c r="N7814" s="92" t="str">
        <f t="shared" ref="N7814:N7844" si="267">+E7814&amp;L7814&amp;M7814</f>
        <v/>
      </c>
      <c r="O7814" s="75"/>
    </row>
    <row r="7815" spans="5:15" ht="15.95" hidden="1">
      <c r="E7815" s="91" t="str">
        <f t="shared" si="266"/>
        <v/>
      </c>
      <c r="L7815" s="32"/>
      <c r="N7815" s="92" t="str">
        <f t="shared" si="267"/>
        <v/>
      </c>
      <c r="O7815" s="75"/>
    </row>
    <row r="7816" spans="5:15" ht="15.95" hidden="1">
      <c r="E7816" s="91" t="str">
        <f t="shared" si="266"/>
        <v/>
      </c>
      <c r="L7816" s="32"/>
      <c r="N7816" s="92" t="str">
        <f t="shared" si="267"/>
        <v/>
      </c>
      <c r="O7816" s="75"/>
    </row>
    <row r="7817" spans="5:15" ht="15.95" hidden="1">
      <c r="E7817" s="91" t="str">
        <f t="shared" si="266"/>
        <v/>
      </c>
      <c r="L7817" s="32"/>
      <c r="N7817" s="92" t="str">
        <f t="shared" si="267"/>
        <v/>
      </c>
      <c r="O7817" s="75"/>
    </row>
    <row r="7818" spans="5:15" ht="15.95" hidden="1">
      <c r="E7818" s="91" t="str">
        <f t="shared" si="266"/>
        <v/>
      </c>
      <c r="L7818" s="32"/>
      <c r="N7818" s="92" t="str">
        <f t="shared" si="267"/>
        <v/>
      </c>
      <c r="O7818" s="75"/>
    </row>
    <row r="7819" spans="5:15" ht="15.95" hidden="1">
      <c r="E7819" s="91" t="str">
        <f t="shared" si="266"/>
        <v/>
      </c>
      <c r="L7819" s="32"/>
      <c r="N7819" s="92" t="str">
        <f t="shared" si="267"/>
        <v/>
      </c>
      <c r="O7819" s="75"/>
    </row>
    <row r="7820" spans="5:15" ht="15.95" hidden="1">
      <c r="E7820" s="91" t="str">
        <f t="shared" si="266"/>
        <v/>
      </c>
      <c r="L7820" s="32"/>
      <c r="N7820" s="92" t="str">
        <f t="shared" si="267"/>
        <v/>
      </c>
      <c r="O7820" s="75"/>
    </row>
    <row r="7821" spans="5:15" ht="15.95" hidden="1">
      <c r="E7821" s="91" t="str">
        <f t="shared" si="266"/>
        <v/>
      </c>
      <c r="L7821" s="32"/>
      <c r="N7821" s="92" t="str">
        <f t="shared" si="267"/>
        <v/>
      </c>
      <c r="O7821" s="75"/>
    </row>
    <row r="7822" spans="5:15" ht="15.95" hidden="1">
      <c r="E7822" s="91" t="str">
        <f t="shared" si="266"/>
        <v/>
      </c>
      <c r="L7822" s="32"/>
      <c r="N7822" s="92" t="str">
        <f t="shared" si="267"/>
        <v/>
      </c>
      <c r="O7822" s="75"/>
    </row>
    <row r="7823" spans="5:15" ht="15.95" hidden="1">
      <c r="E7823" s="91" t="str">
        <f t="shared" si="266"/>
        <v/>
      </c>
      <c r="L7823" s="32"/>
      <c r="N7823" s="92" t="str">
        <f t="shared" si="267"/>
        <v/>
      </c>
      <c r="O7823" s="75"/>
    </row>
    <row r="7824" spans="5:15" ht="15.95" hidden="1">
      <c r="E7824" s="91" t="str">
        <f t="shared" si="266"/>
        <v/>
      </c>
      <c r="L7824" s="32"/>
      <c r="N7824" s="92" t="str">
        <f t="shared" si="267"/>
        <v/>
      </c>
      <c r="O7824" s="75"/>
    </row>
    <row r="7825" spans="5:15" ht="15.95" hidden="1">
      <c r="E7825" s="91" t="str">
        <f t="shared" si="266"/>
        <v/>
      </c>
      <c r="L7825" s="32"/>
      <c r="N7825" s="92" t="str">
        <f t="shared" si="267"/>
        <v/>
      </c>
      <c r="O7825" s="75"/>
    </row>
    <row r="7826" spans="5:15" ht="15.95" hidden="1">
      <c r="E7826" s="91" t="str">
        <f t="shared" si="266"/>
        <v/>
      </c>
      <c r="L7826" s="32"/>
      <c r="N7826" s="92" t="str">
        <f t="shared" si="267"/>
        <v/>
      </c>
      <c r="O7826" s="75"/>
    </row>
    <row r="7827" spans="5:15" ht="15.95" hidden="1">
      <c r="E7827" s="91" t="str">
        <f t="shared" si="266"/>
        <v/>
      </c>
      <c r="L7827" s="32"/>
      <c r="N7827" s="92" t="str">
        <f t="shared" si="267"/>
        <v/>
      </c>
      <c r="O7827" s="75"/>
    </row>
    <row r="7828" spans="5:15" ht="15.95" hidden="1">
      <c r="E7828" s="91" t="str">
        <f t="shared" ref="E7828:E7844" si="268">B7828&amp;C7828&amp;D7828</f>
        <v/>
      </c>
      <c r="L7828" s="32"/>
      <c r="N7828" s="92" t="str">
        <f t="shared" si="267"/>
        <v/>
      </c>
      <c r="O7828" s="75"/>
    </row>
    <row r="7829" spans="5:15" ht="15.95" hidden="1">
      <c r="E7829" s="91" t="str">
        <f t="shared" si="268"/>
        <v/>
      </c>
      <c r="L7829" s="32"/>
      <c r="N7829" s="92" t="str">
        <f t="shared" si="267"/>
        <v/>
      </c>
      <c r="O7829" s="75"/>
    </row>
    <row r="7830" spans="5:15" ht="15.95" hidden="1">
      <c r="E7830" s="91" t="str">
        <f t="shared" si="268"/>
        <v/>
      </c>
      <c r="L7830" s="32"/>
      <c r="N7830" s="92" t="str">
        <f t="shared" si="267"/>
        <v/>
      </c>
      <c r="O7830" s="75"/>
    </row>
    <row r="7831" spans="5:15" ht="15.95" hidden="1">
      <c r="E7831" s="91" t="str">
        <f t="shared" si="268"/>
        <v/>
      </c>
      <c r="L7831" s="32"/>
      <c r="N7831" s="92" t="str">
        <f t="shared" si="267"/>
        <v/>
      </c>
      <c r="O7831" s="75"/>
    </row>
    <row r="7832" spans="5:15" ht="15.95" hidden="1">
      <c r="E7832" s="91" t="str">
        <f t="shared" si="268"/>
        <v/>
      </c>
      <c r="L7832" s="32"/>
      <c r="N7832" s="92" t="str">
        <f t="shared" si="267"/>
        <v/>
      </c>
      <c r="O7832" s="75"/>
    </row>
    <row r="7833" spans="5:15" ht="15.95" hidden="1">
      <c r="E7833" s="91" t="str">
        <f t="shared" si="268"/>
        <v/>
      </c>
      <c r="L7833" s="32"/>
      <c r="N7833" s="92" t="str">
        <f t="shared" si="267"/>
        <v/>
      </c>
      <c r="O7833" s="75"/>
    </row>
    <row r="7834" spans="5:15" ht="15.95" hidden="1">
      <c r="E7834" s="91" t="str">
        <f t="shared" si="268"/>
        <v/>
      </c>
      <c r="L7834" s="32"/>
      <c r="N7834" s="92" t="str">
        <f t="shared" si="267"/>
        <v/>
      </c>
      <c r="O7834" s="75"/>
    </row>
    <row r="7835" spans="5:15" ht="15.95" hidden="1">
      <c r="E7835" s="91" t="str">
        <f t="shared" si="268"/>
        <v/>
      </c>
      <c r="L7835" s="32"/>
      <c r="N7835" s="92" t="str">
        <f t="shared" si="267"/>
        <v/>
      </c>
      <c r="O7835" s="75"/>
    </row>
    <row r="7836" spans="5:15" ht="15.95" hidden="1">
      <c r="E7836" s="91" t="str">
        <f t="shared" si="268"/>
        <v/>
      </c>
      <c r="L7836" s="32"/>
      <c r="N7836" s="92" t="str">
        <f t="shared" si="267"/>
        <v/>
      </c>
      <c r="O7836" s="75"/>
    </row>
    <row r="7837" spans="5:15" ht="15.95" hidden="1">
      <c r="E7837" s="91" t="str">
        <f t="shared" si="268"/>
        <v/>
      </c>
      <c r="L7837" s="32"/>
      <c r="N7837" s="92" t="str">
        <f t="shared" si="267"/>
        <v/>
      </c>
      <c r="O7837" s="75"/>
    </row>
    <row r="7838" spans="5:15" ht="15.95" hidden="1">
      <c r="E7838" s="91" t="str">
        <f t="shared" si="268"/>
        <v/>
      </c>
      <c r="L7838" s="32"/>
      <c r="N7838" s="92" t="str">
        <f t="shared" si="267"/>
        <v/>
      </c>
      <c r="O7838" s="75"/>
    </row>
    <row r="7839" spans="5:15" ht="15.95" hidden="1">
      <c r="E7839" s="91" t="str">
        <f t="shared" si="268"/>
        <v/>
      </c>
      <c r="L7839" s="32"/>
      <c r="N7839" s="92" t="str">
        <f t="shared" si="267"/>
        <v/>
      </c>
      <c r="O7839" s="75"/>
    </row>
    <row r="7840" spans="5:15" ht="15.95" hidden="1">
      <c r="E7840" s="91" t="str">
        <f t="shared" si="268"/>
        <v/>
      </c>
      <c r="L7840" s="32"/>
      <c r="N7840" s="92" t="str">
        <f t="shared" si="267"/>
        <v/>
      </c>
      <c r="O7840" s="75"/>
    </row>
    <row r="7841" spans="5:15" ht="15.95" hidden="1">
      <c r="E7841" s="91" t="str">
        <f t="shared" si="268"/>
        <v/>
      </c>
      <c r="L7841" s="32"/>
      <c r="N7841" s="92" t="str">
        <f t="shared" si="267"/>
        <v/>
      </c>
      <c r="O7841" s="75"/>
    </row>
    <row r="7842" spans="5:15" ht="15.95" hidden="1">
      <c r="E7842" s="91" t="str">
        <f t="shared" si="268"/>
        <v/>
      </c>
      <c r="L7842" s="32"/>
      <c r="N7842" s="92" t="str">
        <f t="shared" si="267"/>
        <v/>
      </c>
      <c r="O7842" s="75"/>
    </row>
    <row r="7843" spans="5:15" ht="15.95" hidden="1">
      <c r="E7843" s="91" t="str">
        <f t="shared" si="268"/>
        <v/>
      </c>
      <c r="L7843" s="32"/>
      <c r="N7843" s="92" t="str">
        <f t="shared" si="267"/>
        <v/>
      </c>
      <c r="O7843" s="75"/>
    </row>
    <row r="7844" spans="5:15" ht="15.95" hidden="1">
      <c r="E7844" s="91" t="str">
        <f t="shared" si="268"/>
        <v/>
      </c>
      <c r="L7844" s="32"/>
      <c r="N7844" s="92" t="str">
        <f t="shared" si="267"/>
        <v/>
      </c>
      <c r="O7844" s="75"/>
    </row>
  </sheetData>
  <autoFilter ref="A2:W7844" xr:uid="{00000000-0009-0000-0000-000001000000}">
    <filterColumn colId="1">
      <filters>
        <filter val="84"/>
      </filters>
    </filterColumn>
    <filterColumn colId="12">
      <filters>
        <filter val="3_DICIEMBRE_2025"/>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4:L39"/>
  <sheetViews>
    <sheetView workbookViewId="0">
      <selection activeCell="G23" sqref="G23"/>
    </sheetView>
  </sheetViews>
  <sheetFormatPr defaultColWidth="11.42578125" defaultRowHeight="14.45"/>
  <cols>
    <col min="1" max="1" width="11.42578125" style="117"/>
    <col min="2" max="2" width="23.5703125" style="117" customWidth="1"/>
    <col min="3" max="3" width="11.42578125" style="117"/>
    <col min="4" max="4" width="30.28515625" style="117" customWidth="1"/>
    <col min="5" max="6" width="11.42578125" style="117"/>
    <col min="7" max="7" width="71.140625" style="117" customWidth="1"/>
    <col min="8" max="9" width="11.42578125" style="117"/>
    <col min="10" max="10" width="28.28515625" style="117" customWidth="1"/>
    <col min="11" max="11" width="11.42578125" style="117"/>
    <col min="12" max="12" width="26.140625" style="117" customWidth="1"/>
    <col min="13" max="16384" width="11.42578125" style="117"/>
  </cols>
  <sheetData>
    <row r="4" spans="2:12">
      <c r="B4" s="10" t="s">
        <v>365</v>
      </c>
      <c r="D4" s="11" t="s">
        <v>366</v>
      </c>
      <c r="G4" s="35" t="s">
        <v>11</v>
      </c>
      <c r="J4" s="10" t="s">
        <v>19</v>
      </c>
      <c r="L4" s="10" t="s">
        <v>20</v>
      </c>
    </row>
    <row r="5" spans="2:12" ht="16.5" thickBot="1">
      <c r="B5" s="118" t="s">
        <v>367</v>
      </c>
      <c r="D5" s="119" t="s">
        <v>368</v>
      </c>
      <c r="G5" s="116" t="s">
        <v>347</v>
      </c>
      <c r="J5" s="131" t="s">
        <v>3</v>
      </c>
      <c r="L5" s="120" t="s">
        <v>0</v>
      </c>
    </row>
    <row r="6" spans="2:12" ht="16.5" thickBot="1">
      <c r="B6" s="118" t="s">
        <v>369</v>
      </c>
      <c r="D6" s="119" t="s">
        <v>370</v>
      </c>
      <c r="G6" s="116" t="s">
        <v>87</v>
      </c>
      <c r="J6" s="131" t="s">
        <v>4</v>
      </c>
      <c r="L6" s="120" t="s">
        <v>1</v>
      </c>
    </row>
    <row r="7" spans="2:12" ht="16.5" thickBot="1">
      <c r="B7" s="118" t="s">
        <v>371</v>
      </c>
      <c r="D7" s="119" t="s">
        <v>372</v>
      </c>
      <c r="G7" s="116" t="s">
        <v>92</v>
      </c>
      <c r="J7" s="131" t="s">
        <v>5</v>
      </c>
      <c r="L7" s="120" t="s">
        <v>2</v>
      </c>
    </row>
    <row r="8" spans="2:12" ht="15.95">
      <c r="D8" s="119" t="s">
        <v>373</v>
      </c>
      <c r="G8" s="116" t="s">
        <v>233</v>
      </c>
      <c r="J8" s="131" t="s">
        <v>6</v>
      </c>
      <c r="L8" s="121"/>
    </row>
    <row r="9" spans="2:12" ht="15.95">
      <c r="D9" s="119" t="s">
        <v>374</v>
      </c>
      <c r="G9" s="116" t="s">
        <v>56</v>
      </c>
      <c r="J9" s="132" t="s">
        <v>7</v>
      </c>
      <c r="L9" s="121"/>
    </row>
    <row r="10" spans="2:12" ht="15.95">
      <c r="D10" s="119" t="s">
        <v>375</v>
      </c>
      <c r="G10" s="116" t="s">
        <v>93</v>
      </c>
      <c r="J10" s="132" t="s">
        <v>8</v>
      </c>
      <c r="L10" s="122"/>
    </row>
    <row r="11" spans="2:12" ht="15.95">
      <c r="D11" s="119" t="s">
        <v>376</v>
      </c>
      <c r="G11" s="116" t="s">
        <v>98</v>
      </c>
      <c r="J11" s="120"/>
      <c r="L11" s="122"/>
    </row>
    <row r="12" spans="2:12" ht="15.95">
      <c r="D12" s="119" t="s">
        <v>377</v>
      </c>
      <c r="G12" s="116" t="s">
        <v>279</v>
      </c>
      <c r="J12" s="120"/>
      <c r="L12" s="122"/>
    </row>
    <row r="13" spans="2:12">
      <c r="D13" s="119" t="s">
        <v>378</v>
      </c>
      <c r="G13" s="116" t="s">
        <v>28</v>
      </c>
      <c r="L13" s="122"/>
    </row>
    <row r="14" spans="2:12">
      <c r="D14" s="119" t="s">
        <v>379</v>
      </c>
      <c r="G14" s="31"/>
      <c r="L14" s="122"/>
    </row>
    <row r="15" spans="2:12">
      <c r="D15" s="119" t="s">
        <v>380</v>
      </c>
      <c r="G15" s="119"/>
    </row>
    <row r="16" spans="2:12">
      <c r="D16" s="119" t="s">
        <v>381</v>
      </c>
      <c r="G16" s="119"/>
    </row>
    <row r="17" spans="4:7">
      <c r="D17" s="119" t="s">
        <v>382</v>
      </c>
      <c r="G17" s="119"/>
    </row>
    <row r="18" spans="4:7">
      <c r="D18" s="119" t="s">
        <v>383</v>
      </c>
    </row>
    <row r="19" spans="4:7">
      <c r="D19" s="119" t="s">
        <v>384</v>
      </c>
    </row>
    <row r="20" spans="4:7">
      <c r="D20" s="119" t="s">
        <v>385</v>
      </c>
    </row>
    <row r="21" spans="4:7">
      <c r="D21" s="119" t="s">
        <v>386</v>
      </c>
    </row>
    <row r="22" spans="4:7" ht="26.45">
      <c r="D22" s="119" t="s">
        <v>387</v>
      </c>
      <c r="G22" s="35" t="s">
        <v>10</v>
      </c>
    </row>
    <row r="23" spans="4:7" ht="43.5">
      <c r="D23" s="119" t="s">
        <v>388</v>
      </c>
      <c r="G23" s="115" t="s">
        <v>55</v>
      </c>
    </row>
    <row r="24" spans="4:7">
      <c r="D24" s="119" t="s">
        <v>389</v>
      </c>
      <c r="G24" s="115" t="s">
        <v>86</v>
      </c>
    </row>
    <row r="25" spans="4:7">
      <c r="D25" s="119" t="s">
        <v>390</v>
      </c>
      <c r="G25" s="115" t="s">
        <v>170</v>
      </c>
    </row>
    <row r="26" spans="4:7">
      <c r="D26" s="119"/>
      <c r="G26" s="115" t="s">
        <v>176</v>
      </c>
    </row>
    <row r="27" spans="4:7" ht="29.1">
      <c r="D27" s="119"/>
      <c r="G27" s="115" t="s">
        <v>186</v>
      </c>
    </row>
    <row r="28" spans="4:7" ht="29.1">
      <c r="D28" s="119"/>
      <c r="G28" s="115" t="s">
        <v>205</v>
      </c>
    </row>
    <row r="29" spans="4:7" ht="29.1">
      <c r="D29" s="119"/>
      <c r="G29" s="115" t="s">
        <v>207</v>
      </c>
    </row>
    <row r="30" spans="4:7">
      <c r="D30" s="119"/>
      <c r="G30" s="115" t="s">
        <v>220</v>
      </c>
    </row>
    <row r="31" spans="4:7">
      <c r="D31" s="119"/>
      <c r="G31" s="115" t="s">
        <v>232</v>
      </c>
    </row>
    <row r="32" spans="4:7">
      <c r="D32" s="119"/>
      <c r="G32" s="115" t="s">
        <v>278</v>
      </c>
    </row>
    <row r="33" spans="4:7">
      <c r="D33" s="119"/>
      <c r="G33" s="115" t="s">
        <v>342</v>
      </c>
    </row>
    <row r="34" spans="4:7">
      <c r="D34" s="119"/>
      <c r="G34" s="115" t="s">
        <v>27</v>
      </c>
    </row>
    <row r="35" spans="4:7">
      <c r="D35" s="119"/>
      <c r="G35" s="115" t="s">
        <v>346</v>
      </c>
    </row>
    <row r="36" spans="4:7">
      <c r="D36" s="119"/>
    </row>
    <row r="37" spans="4:7">
      <c r="D37" s="119"/>
    </row>
    <row r="38" spans="4:7">
      <c r="D38" s="119"/>
    </row>
    <row r="39" spans="4:7">
      <c r="D39" s="119"/>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F4544-D4FC-49AE-A9EF-A0EB31B91DEA}">
  <dimension ref="A3:C85"/>
  <sheetViews>
    <sheetView topLeftCell="A28" workbookViewId="0">
      <selection activeCell="A35" sqref="A35:C52"/>
    </sheetView>
  </sheetViews>
  <sheetFormatPr defaultColWidth="11.42578125" defaultRowHeight="14.45"/>
  <cols>
    <col min="1" max="1" width="78.85546875" customWidth="1"/>
    <col min="2" max="2" width="34.5703125" bestFit="1" customWidth="1"/>
  </cols>
  <sheetData>
    <row r="3" spans="1:2">
      <c r="A3" s="381" t="s">
        <v>391</v>
      </c>
      <c r="B3" t="s">
        <v>392</v>
      </c>
    </row>
    <row r="4" spans="1:2">
      <c r="A4" s="382" t="s">
        <v>55</v>
      </c>
      <c r="B4" s="384">
        <v>42725614</v>
      </c>
    </row>
    <row r="5" spans="1:2">
      <c r="A5" s="383" t="s">
        <v>56</v>
      </c>
      <c r="B5" s="384">
        <v>42725614</v>
      </c>
    </row>
    <row r="6" spans="1:2">
      <c r="A6" s="382" t="s">
        <v>278</v>
      </c>
      <c r="B6" s="384">
        <v>86140043</v>
      </c>
    </row>
    <row r="7" spans="1:2">
      <c r="A7" s="383" t="s">
        <v>279</v>
      </c>
      <c r="B7" s="384">
        <v>86140043</v>
      </c>
    </row>
    <row r="8" spans="1:2">
      <c r="A8" s="382" t="s">
        <v>342</v>
      </c>
      <c r="B8" s="384">
        <v>3079534</v>
      </c>
    </row>
    <row r="9" spans="1:2">
      <c r="A9" s="383" t="s">
        <v>279</v>
      </c>
      <c r="B9" s="384">
        <v>3079534</v>
      </c>
    </row>
    <row r="10" spans="1:2">
      <c r="A10" s="382" t="s">
        <v>27</v>
      </c>
      <c r="B10" s="384">
        <v>121497705</v>
      </c>
    </row>
    <row r="11" spans="1:2">
      <c r="A11" s="383" t="s">
        <v>28</v>
      </c>
      <c r="B11" s="384">
        <v>121497705</v>
      </c>
    </row>
    <row r="12" spans="1:2">
      <c r="A12" s="382" t="s">
        <v>86</v>
      </c>
      <c r="B12" s="384">
        <v>50169237</v>
      </c>
    </row>
    <row r="13" spans="1:2">
      <c r="A13" s="383" t="s">
        <v>87</v>
      </c>
      <c r="B13" s="384">
        <v>37502696</v>
      </c>
    </row>
    <row r="14" spans="1:2">
      <c r="A14" s="383" t="s">
        <v>92</v>
      </c>
      <c r="B14" s="384">
        <v>299757</v>
      </c>
    </row>
    <row r="15" spans="1:2">
      <c r="A15" s="383" t="s">
        <v>93</v>
      </c>
      <c r="B15" s="384">
        <v>2282149</v>
      </c>
    </row>
    <row r="16" spans="1:2">
      <c r="A16" s="383" t="s">
        <v>98</v>
      </c>
      <c r="B16" s="384">
        <v>10084635</v>
      </c>
    </row>
    <row r="17" spans="1:2">
      <c r="A17" s="382" t="s">
        <v>170</v>
      </c>
      <c r="B17" s="384">
        <v>4195200</v>
      </c>
    </row>
    <row r="18" spans="1:2">
      <c r="A18" s="383" t="s">
        <v>87</v>
      </c>
      <c r="B18" s="384">
        <v>4195200</v>
      </c>
    </row>
    <row r="19" spans="1:2">
      <c r="A19" s="382" t="s">
        <v>176</v>
      </c>
      <c r="B19" s="384">
        <v>273600</v>
      </c>
    </row>
    <row r="20" spans="1:2">
      <c r="A20" s="383" t="s">
        <v>87</v>
      </c>
      <c r="B20" s="384">
        <v>273600</v>
      </c>
    </row>
    <row r="21" spans="1:2">
      <c r="A21" s="382" t="s">
        <v>186</v>
      </c>
      <c r="B21" s="384">
        <v>3863942</v>
      </c>
    </row>
    <row r="22" spans="1:2">
      <c r="A22" s="383" t="s">
        <v>87</v>
      </c>
      <c r="B22" s="384">
        <v>3863942</v>
      </c>
    </row>
    <row r="23" spans="1:2">
      <c r="A23" s="382" t="s">
        <v>207</v>
      </c>
      <c r="B23" s="384">
        <v>14198000</v>
      </c>
    </row>
    <row r="24" spans="1:2">
      <c r="A24" s="383" t="s">
        <v>87</v>
      </c>
      <c r="B24" s="384">
        <v>9592702</v>
      </c>
    </row>
    <row r="25" spans="1:2">
      <c r="A25" s="383" t="s">
        <v>93</v>
      </c>
      <c r="B25" s="384">
        <v>2393698</v>
      </c>
    </row>
    <row r="26" spans="1:2">
      <c r="A26" s="383" t="s">
        <v>98</v>
      </c>
      <c r="B26" s="384">
        <v>2211600</v>
      </c>
    </row>
    <row r="27" spans="1:2">
      <c r="A27" s="382" t="s">
        <v>232</v>
      </c>
      <c r="B27" s="384">
        <v>21068533</v>
      </c>
    </row>
    <row r="28" spans="1:2">
      <c r="A28" s="383" t="s">
        <v>233</v>
      </c>
      <c r="B28" s="384">
        <v>21068533</v>
      </c>
    </row>
    <row r="29" spans="1:2">
      <c r="A29" s="382" t="s">
        <v>393</v>
      </c>
      <c r="B29" s="384">
        <v>0</v>
      </c>
    </row>
    <row r="30" spans="1:2">
      <c r="A30" s="383" t="s">
        <v>393</v>
      </c>
      <c r="B30" s="384">
        <v>0</v>
      </c>
    </row>
    <row r="31" spans="1:2">
      <c r="A31" s="382" t="s">
        <v>394</v>
      </c>
      <c r="B31" s="384">
        <v>347211408</v>
      </c>
    </row>
    <row r="34" spans="1:3" ht="15" thickBot="1"/>
    <row r="35" spans="1:3" ht="15" thickBot="1">
      <c r="A35" s="471" t="s">
        <v>395</v>
      </c>
      <c r="B35" s="472"/>
      <c r="C35" s="473"/>
    </row>
    <row r="36" spans="1:3" ht="23.45" thickBot="1">
      <c r="A36" s="385" t="s">
        <v>396</v>
      </c>
      <c r="B36" s="386" t="s">
        <v>397</v>
      </c>
      <c r="C36" s="386" t="s">
        <v>398</v>
      </c>
    </row>
    <row r="37" spans="1:3" ht="32.25" customHeight="1" thickBot="1">
      <c r="A37" s="387" t="s">
        <v>55</v>
      </c>
      <c r="B37" s="388" t="s">
        <v>56</v>
      </c>
      <c r="C37" s="389">
        <v>42725614</v>
      </c>
    </row>
    <row r="38" spans="1:3" ht="15" thickBot="1">
      <c r="A38" s="474" t="s">
        <v>86</v>
      </c>
      <c r="B38" s="388" t="s">
        <v>87</v>
      </c>
      <c r="C38" s="389">
        <v>37502696</v>
      </c>
    </row>
    <row r="39" spans="1:3" ht="15" thickBot="1">
      <c r="A39" s="475"/>
      <c r="B39" s="388" t="s">
        <v>92</v>
      </c>
      <c r="C39" s="389">
        <v>299757</v>
      </c>
    </row>
    <row r="40" spans="1:3" ht="15" thickBot="1">
      <c r="A40" s="475"/>
      <c r="B40" s="388" t="s">
        <v>93</v>
      </c>
      <c r="C40" s="389">
        <v>2282149</v>
      </c>
    </row>
    <row r="41" spans="1:3" ht="15" thickBot="1">
      <c r="A41" s="476"/>
      <c r="B41" s="388" t="s">
        <v>98</v>
      </c>
      <c r="C41" s="389">
        <v>10084635</v>
      </c>
    </row>
    <row r="42" spans="1:3" ht="20.25" customHeight="1" thickBot="1">
      <c r="A42" s="387" t="s">
        <v>170</v>
      </c>
      <c r="B42" s="388" t="s">
        <v>87</v>
      </c>
      <c r="C42" s="389">
        <v>4195200</v>
      </c>
    </row>
    <row r="43" spans="1:3" ht="21.75" customHeight="1" thickBot="1">
      <c r="A43" s="387" t="s">
        <v>176</v>
      </c>
      <c r="B43" s="388" t="s">
        <v>87</v>
      </c>
      <c r="C43" s="389">
        <v>273600</v>
      </c>
    </row>
    <row r="44" spans="1:3" ht="20.25" customHeight="1" thickBot="1">
      <c r="A44" s="387" t="s">
        <v>399</v>
      </c>
      <c r="B44" s="388" t="s">
        <v>87</v>
      </c>
      <c r="C44" s="389">
        <v>3863942</v>
      </c>
    </row>
    <row r="45" spans="1:3" ht="15" thickBot="1">
      <c r="A45" s="477" t="s">
        <v>207</v>
      </c>
      <c r="B45" s="388" t="s">
        <v>87</v>
      </c>
      <c r="C45" s="389">
        <v>9592702</v>
      </c>
    </row>
    <row r="46" spans="1:3" ht="15" thickBot="1">
      <c r="A46" s="478"/>
      <c r="B46" s="388" t="s">
        <v>93</v>
      </c>
      <c r="C46" s="389">
        <v>2393698</v>
      </c>
    </row>
    <row r="47" spans="1:3" ht="15" thickBot="1">
      <c r="A47" s="479"/>
      <c r="B47" s="388" t="s">
        <v>98</v>
      </c>
      <c r="C47" s="389">
        <v>2211600</v>
      </c>
    </row>
    <row r="48" spans="1:3" ht="19.5" customHeight="1" thickBot="1">
      <c r="A48" s="387" t="s">
        <v>232</v>
      </c>
      <c r="B48" s="388" t="s">
        <v>233</v>
      </c>
      <c r="C48" s="389">
        <v>21068533</v>
      </c>
    </row>
    <row r="49" spans="1:3" ht="18.75" customHeight="1" thickBot="1">
      <c r="A49" s="387" t="s">
        <v>278</v>
      </c>
      <c r="B49" s="388" t="s">
        <v>279</v>
      </c>
      <c r="C49" s="389">
        <v>86140043</v>
      </c>
    </row>
    <row r="50" spans="1:3" ht="22.5" customHeight="1" thickBot="1">
      <c r="A50" s="387" t="s">
        <v>342</v>
      </c>
      <c r="B50" s="388" t="s">
        <v>279</v>
      </c>
      <c r="C50" s="389">
        <v>3079534</v>
      </c>
    </row>
    <row r="51" spans="1:3" ht="25.5" customHeight="1" thickBot="1">
      <c r="A51" s="387" t="s">
        <v>27</v>
      </c>
      <c r="B51" s="388" t="s">
        <v>28</v>
      </c>
      <c r="C51" s="389">
        <v>121497705</v>
      </c>
    </row>
    <row r="52" spans="1:3" ht="15" thickBot="1">
      <c r="A52" s="471" t="s">
        <v>400</v>
      </c>
      <c r="B52" s="473"/>
      <c r="C52" s="390">
        <f>SUM(C37:C51)</f>
        <v>347211408</v>
      </c>
    </row>
    <row r="57" spans="1:3">
      <c r="A57" t="s">
        <v>391</v>
      </c>
      <c r="B57" t="s">
        <v>392</v>
      </c>
    </row>
    <row r="58" spans="1:3">
      <c r="A58" s="391" t="s">
        <v>55</v>
      </c>
      <c r="B58" s="391">
        <v>42725614</v>
      </c>
    </row>
    <row r="59" spans="1:3">
      <c r="A59" s="391" t="s">
        <v>56</v>
      </c>
      <c r="B59" s="391">
        <v>42725614</v>
      </c>
    </row>
    <row r="60" spans="1:3">
      <c r="A60" t="s">
        <v>278</v>
      </c>
      <c r="B60">
        <v>86140043</v>
      </c>
    </row>
    <row r="61" spans="1:3">
      <c r="A61" t="s">
        <v>279</v>
      </c>
      <c r="B61">
        <v>86140043</v>
      </c>
    </row>
    <row r="62" spans="1:3">
      <c r="A62" t="s">
        <v>342</v>
      </c>
      <c r="B62">
        <v>3079534</v>
      </c>
    </row>
    <row r="63" spans="1:3">
      <c r="A63" t="s">
        <v>279</v>
      </c>
      <c r="B63">
        <v>3079534</v>
      </c>
    </row>
    <row r="64" spans="1:3">
      <c r="A64" t="s">
        <v>27</v>
      </c>
      <c r="B64">
        <v>121497705</v>
      </c>
    </row>
    <row r="65" spans="1:2">
      <c r="A65" t="s">
        <v>28</v>
      </c>
      <c r="B65">
        <v>121497705</v>
      </c>
    </row>
    <row r="66" spans="1:2">
      <c r="A66" s="391" t="s">
        <v>86</v>
      </c>
      <c r="B66" s="391">
        <v>50169237</v>
      </c>
    </row>
    <row r="67" spans="1:2">
      <c r="A67" s="391" t="s">
        <v>87</v>
      </c>
      <c r="B67" s="391">
        <v>37502696</v>
      </c>
    </row>
    <row r="68" spans="1:2">
      <c r="A68" s="391" t="s">
        <v>92</v>
      </c>
      <c r="B68" s="391">
        <v>299757</v>
      </c>
    </row>
    <row r="69" spans="1:2">
      <c r="A69" s="391" t="s">
        <v>93</v>
      </c>
      <c r="B69" s="391">
        <v>2282149</v>
      </c>
    </row>
    <row r="70" spans="1:2">
      <c r="A70" s="391" t="s">
        <v>98</v>
      </c>
      <c r="B70" s="391">
        <v>10084635</v>
      </c>
    </row>
    <row r="71" spans="1:2">
      <c r="A71" s="391" t="s">
        <v>170</v>
      </c>
      <c r="B71" s="391">
        <v>4195200</v>
      </c>
    </row>
    <row r="72" spans="1:2">
      <c r="A72" s="391" t="s">
        <v>87</v>
      </c>
      <c r="B72" s="391">
        <v>4195200</v>
      </c>
    </row>
    <row r="73" spans="1:2">
      <c r="A73" s="391" t="s">
        <v>176</v>
      </c>
      <c r="B73" s="391">
        <v>273600</v>
      </c>
    </row>
    <row r="74" spans="1:2">
      <c r="A74" s="391" t="s">
        <v>87</v>
      </c>
      <c r="B74" s="391">
        <v>273600</v>
      </c>
    </row>
    <row r="75" spans="1:2">
      <c r="A75" s="391" t="s">
        <v>186</v>
      </c>
      <c r="B75" s="391">
        <v>3863942</v>
      </c>
    </row>
    <row r="76" spans="1:2">
      <c r="A76" s="391" t="s">
        <v>87</v>
      </c>
      <c r="B76" s="391">
        <v>3863942</v>
      </c>
    </row>
    <row r="77" spans="1:2">
      <c r="A77" s="391" t="s">
        <v>207</v>
      </c>
      <c r="B77" s="391">
        <v>14198000</v>
      </c>
    </row>
    <row r="78" spans="1:2">
      <c r="A78" s="391" t="s">
        <v>87</v>
      </c>
      <c r="B78" s="391">
        <v>9592702</v>
      </c>
    </row>
    <row r="79" spans="1:2">
      <c r="A79" s="391" t="s">
        <v>93</v>
      </c>
      <c r="B79" s="391">
        <v>2393698</v>
      </c>
    </row>
    <row r="80" spans="1:2">
      <c r="A80" s="391" t="s">
        <v>98</v>
      </c>
      <c r="B80" s="391">
        <v>2211600</v>
      </c>
    </row>
    <row r="81" spans="1:2">
      <c r="A81" t="s">
        <v>232</v>
      </c>
      <c r="B81">
        <v>21068533</v>
      </c>
    </row>
    <row r="82" spans="1:2">
      <c r="A82" t="s">
        <v>233</v>
      </c>
      <c r="B82">
        <v>21068533</v>
      </c>
    </row>
    <row r="83" spans="1:2">
      <c r="A83" t="s">
        <v>393</v>
      </c>
      <c r="B83">
        <v>0</v>
      </c>
    </row>
    <row r="84" spans="1:2">
      <c r="A84" t="s">
        <v>393</v>
      </c>
      <c r="B84">
        <v>0</v>
      </c>
    </row>
    <row r="85" spans="1:2">
      <c r="A85" t="s">
        <v>394</v>
      </c>
      <c r="B85">
        <v>347211408</v>
      </c>
    </row>
  </sheetData>
  <mergeCells count="4">
    <mergeCell ref="A35:C35"/>
    <mergeCell ref="A38:A41"/>
    <mergeCell ref="A52:B52"/>
    <mergeCell ref="A45:A4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AE400"/>
  <sheetViews>
    <sheetView tabSelected="1" topLeftCell="B13" zoomScale="60" zoomScaleNormal="60" workbookViewId="0">
      <selection activeCell="B86" sqref="B86"/>
    </sheetView>
  </sheetViews>
  <sheetFormatPr defaultColWidth="11.42578125" defaultRowHeight="99.95" customHeight="1"/>
  <cols>
    <col min="1" max="1" width="3.5703125" style="57" customWidth="1"/>
    <col min="2" max="2" width="19.85546875" style="56" customWidth="1"/>
    <col min="3" max="3" width="16.28515625" style="56" customWidth="1"/>
    <col min="4" max="4" width="19.5703125" style="57" customWidth="1"/>
    <col min="5" max="5" width="17" style="57" customWidth="1"/>
    <col min="6" max="6" width="19.42578125" style="58" hidden="1" customWidth="1"/>
    <col min="7" max="7" width="21.7109375" style="59" customWidth="1"/>
    <col min="8" max="8" width="22" style="59" customWidth="1"/>
    <col min="9" max="9" width="14.140625" style="59" customWidth="1"/>
    <col min="10" max="10" width="16.28515625" style="60" customWidth="1"/>
    <col min="11" max="11" width="15.28515625" style="59" customWidth="1"/>
    <col min="12" max="12" width="14.5703125" style="61" customWidth="1"/>
    <col min="13" max="13" width="19.85546875" style="57" customWidth="1"/>
    <col min="14" max="14" width="19.85546875" style="368" customWidth="1"/>
    <col min="15" max="15" width="18.5703125" style="62" hidden="1" customWidth="1"/>
    <col min="16" max="16" width="19.85546875" style="63" customWidth="1"/>
    <col min="17" max="17" width="18.7109375" style="61" customWidth="1"/>
    <col min="18" max="18" width="13" style="61" customWidth="1"/>
    <col min="19" max="19" width="23.28515625" style="59" customWidth="1"/>
    <col min="20" max="20" width="15.140625" style="56" customWidth="1"/>
    <col min="21" max="21" width="15.140625" style="64" customWidth="1"/>
    <col min="22" max="22" width="18.42578125" style="65" customWidth="1"/>
    <col min="23" max="23" width="22.42578125" style="66" customWidth="1"/>
    <col min="24" max="24" width="45.7109375" style="69" customWidth="1"/>
    <col min="25" max="25" width="26.5703125" style="68" customWidth="1"/>
    <col min="26" max="26" width="21.42578125" style="57" customWidth="1"/>
    <col min="27" max="27" width="33.7109375" style="66" customWidth="1"/>
    <col min="28" max="28" width="19.85546875" style="57" customWidth="1"/>
    <col min="29" max="31" width="19.85546875" style="57" hidden="1" customWidth="1"/>
    <col min="32" max="16384" width="11.42578125" style="57"/>
  </cols>
  <sheetData>
    <row r="1" spans="1:31" s="1" customFormat="1" ht="21" customHeight="1" thickBot="1">
      <c r="B1" s="451" t="s">
        <v>401</v>
      </c>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452"/>
    </row>
    <row r="2" spans="1:31" s="1" customFormat="1" ht="26.25" customHeight="1" thickTop="1" thickBot="1">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4"/>
    </row>
    <row r="3" spans="1:31" s="1" customFormat="1" ht="22.5" customHeight="1" thickTop="1" thickBot="1">
      <c r="B3" s="453"/>
      <c r="C3" s="453"/>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4"/>
    </row>
    <row r="4" spans="1:31" s="2" customFormat="1" ht="20.25" customHeight="1" thickTop="1" thickBot="1">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4"/>
    </row>
    <row r="5" spans="1:31" s="2" customFormat="1" ht="24" customHeight="1" thickTop="1" thickBot="1">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4"/>
    </row>
    <row r="6" spans="1:31" s="2" customFormat="1" ht="24" customHeight="1" thickTop="1" thickBot="1">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4"/>
    </row>
    <row r="7" spans="1:31" s="2" customFormat="1" ht="22.5" customHeight="1" thickTop="1" thickBot="1">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4"/>
    </row>
    <row r="8" spans="1:31" s="2" customFormat="1" ht="27.75" customHeight="1" thickTop="1" thickBot="1">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6"/>
    </row>
    <row r="9" spans="1:31" s="14" customFormat="1" ht="27.75" customHeight="1" thickTop="1" thickBot="1">
      <c r="B9" s="457" t="s">
        <v>402</v>
      </c>
      <c r="C9" s="458"/>
      <c r="D9" s="458"/>
      <c r="E9" s="458"/>
      <c r="F9" s="458"/>
      <c r="G9" s="458"/>
      <c r="H9" s="458"/>
      <c r="I9" s="458"/>
      <c r="J9" s="459"/>
      <c r="K9" s="467" t="s">
        <v>403</v>
      </c>
      <c r="L9" s="467"/>
      <c r="M9" s="467"/>
      <c r="N9" s="460" t="s">
        <v>404</v>
      </c>
      <c r="O9" s="470" t="s">
        <v>405</v>
      </c>
      <c r="P9" s="470"/>
      <c r="Q9" s="470"/>
      <c r="R9" s="470"/>
      <c r="S9" s="470"/>
      <c r="T9" s="470"/>
      <c r="U9" s="470"/>
      <c r="V9" s="30" t="s">
        <v>406</v>
      </c>
      <c r="W9" s="366">
        <f>W12</f>
        <v>27575535</v>
      </c>
      <c r="X9" s="469"/>
      <c r="Y9" s="469"/>
      <c r="Z9" s="469"/>
      <c r="AA9" s="469"/>
      <c r="AB9" s="469"/>
      <c r="AC9" s="469"/>
      <c r="AD9" s="469"/>
      <c r="AE9" s="469"/>
    </row>
    <row r="10" spans="1:31" s="14" customFormat="1" ht="27.75" customHeight="1" thickTop="1" thickBot="1">
      <c r="B10" s="461" t="s">
        <v>407</v>
      </c>
      <c r="C10" s="462"/>
      <c r="D10" s="462"/>
      <c r="E10" s="462"/>
      <c r="F10" s="462"/>
      <c r="G10" s="462"/>
      <c r="H10" s="462"/>
      <c r="I10" s="462"/>
      <c r="J10" s="463"/>
      <c r="K10" s="468" t="s">
        <v>408</v>
      </c>
      <c r="L10" s="468"/>
      <c r="M10" s="468"/>
      <c r="N10" s="460"/>
      <c r="O10" s="470"/>
      <c r="P10" s="470"/>
      <c r="Q10" s="470"/>
      <c r="R10" s="470"/>
      <c r="S10" s="470"/>
      <c r="T10" s="470"/>
      <c r="U10" s="470"/>
      <c r="V10" s="30" t="s">
        <v>409</v>
      </c>
      <c r="W10" s="15"/>
      <c r="X10" s="469"/>
      <c r="Y10" s="469"/>
      <c r="Z10" s="469"/>
      <c r="AA10" s="469"/>
      <c r="AB10" s="469"/>
      <c r="AC10" s="469"/>
      <c r="AD10" s="469"/>
      <c r="AE10" s="469"/>
    </row>
    <row r="11" spans="1:31" s="14" customFormat="1" ht="37.5" customHeight="1" thickTop="1" thickBot="1">
      <c r="B11" s="464" t="s">
        <v>410</v>
      </c>
      <c r="C11" s="465"/>
      <c r="D11" s="465"/>
      <c r="E11" s="465"/>
      <c r="F11" s="465"/>
      <c r="G11" s="465"/>
      <c r="H11" s="465"/>
      <c r="I11" s="465"/>
      <c r="J11" s="466"/>
      <c r="K11" s="468" t="s">
        <v>411</v>
      </c>
      <c r="L11" s="468"/>
      <c r="M11" s="468"/>
      <c r="N11" s="99"/>
      <c r="O11" s="99"/>
      <c r="P11" s="99"/>
      <c r="Q11" s="16"/>
      <c r="R11" s="16"/>
      <c r="S11" s="17"/>
      <c r="T11" s="106"/>
      <c r="U11" s="107"/>
      <c r="V11" s="402"/>
      <c r="W11" s="402"/>
      <c r="X11" s="402"/>
      <c r="Y11" s="402"/>
      <c r="Z11" s="123" t="s">
        <v>412</v>
      </c>
      <c r="AA11" s="402"/>
      <c r="AB11" s="18"/>
      <c r="AC11" s="19"/>
      <c r="AD11" s="19"/>
      <c r="AE11" s="19"/>
    </row>
    <row r="12" spans="1:31" s="124" customFormat="1" ht="49.5" customHeight="1" thickTop="1" thickBot="1">
      <c r="B12" s="123" t="s">
        <v>413</v>
      </c>
      <c r="C12" s="123" t="s">
        <v>412</v>
      </c>
      <c r="D12" s="123" t="s">
        <v>413</v>
      </c>
      <c r="E12" s="123" t="s">
        <v>413</v>
      </c>
      <c r="F12" s="125"/>
      <c r="G12" s="126"/>
      <c r="H12" s="126"/>
      <c r="I12" s="126"/>
      <c r="J12" s="126"/>
      <c r="K12" s="127"/>
      <c r="L12" s="127"/>
      <c r="M12" s="123" t="s">
        <v>413</v>
      </c>
      <c r="N12" s="123" t="s">
        <v>413</v>
      </c>
      <c r="O12" s="123"/>
      <c r="P12" s="123" t="s">
        <v>412</v>
      </c>
      <c r="Q12" s="24"/>
      <c r="R12" s="128"/>
      <c r="S12" s="426">
        <f>+SUBTOTAL(9,S14:S397)</f>
        <v>305637116</v>
      </c>
      <c r="T12" s="123" t="s">
        <v>413</v>
      </c>
      <c r="U12" s="123" t="s">
        <v>412</v>
      </c>
      <c r="V12" s="123" t="s">
        <v>412</v>
      </c>
      <c r="W12" s="425">
        <f>+SUBTOTAL(9,W14:W397)</f>
        <v>27575535</v>
      </c>
      <c r="X12" s="129"/>
      <c r="Y12" s="20"/>
      <c r="Z12" s="425">
        <f>+SUBTOTAL(9,Z14:Z397)</f>
        <v>8226751</v>
      </c>
      <c r="AA12" s="123" t="s">
        <v>412</v>
      </c>
      <c r="AB12" s="425">
        <f>+SUBTOTAL(9,AB14:AB397)</f>
        <v>19348784</v>
      </c>
      <c r="AC12" s="130"/>
      <c r="AD12" s="424">
        <f>+SUBTOTAL(9,AD14:AD397)</f>
        <v>0</v>
      </c>
      <c r="AE12" s="424">
        <f>+SUBTOTAL(9,AE14:AE397)</f>
        <v>19348784</v>
      </c>
    </row>
    <row r="13" spans="1:31" s="13" customFormat="1" ht="96" customHeight="1" thickTop="1" thickBot="1">
      <c r="A13" s="81"/>
      <c r="B13" s="82" t="s">
        <v>365</v>
      </c>
      <c r="C13" s="82" t="s">
        <v>9</v>
      </c>
      <c r="D13" s="114" t="s">
        <v>10</v>
      </c>
      <c r="E13" s="82" t="s">
        <v>11</v>
      </c>
      <c r="F13" s="83" t="s">
        <v>12</v>
      </c>
      <c r="G13" s="82" t="s">
        <v>13</v>
      </c>
      <c r="H13" s="82" t="s">
        <v>414</v>
      </c>
      <c r="I13" s="82" t="s">
        <v>415</v>
      </c>
      <c r="J13" s="82" t="s">
        <v>15</v>
      </c>
      <c r="K13" s="82" t="s">
        <v>416</v>
      </c>
      <c r="L13" s="82" t="s">
        <v>417</v>
      </c>
      <c r="M13" s="82" t="s">
        <v>19</v>
      </c>
      <c r="N13" s="114" t="s">
        <v>20</v>
      </c>
      <c r="O13" s="78" t="s">
        <v>21</v>
      </c>
      <c r="P13" s="82" t="s">
        <v>418</v>
      </c>
      <c r="Q13" s="82" t="s">
        <v>419</v>
      </c>
      <c r="R13" s="82" t="s">
        <v>420</v>
      </c>
      <c r="S13" s="82" t="s">
        <v>26</v>
      </c>
      <c r="T13" s="108" t="s">
        <v>421</v>
      </c>
      <c r="U13" s="108" t="s">
        <v>422</v>
      </c>
      <c r="V13" s="108" t="s">
        <v>423</v>
      </c>
      <c r="W13" s="396" t="s">
        <v>424</v>
      </c>
      <c r="X13" s="82" t="s">
        <v>425</v>
      </c>
      <c r="Y13" s="82" t="s">
        <v>426</v>
      </c>
      <c r="Z13" s="82" t="s">
        <v>427</v>
      </c>
      <c r="AA13" s="82" t="s">
        <v>428</v>
      </c>
      <c r="AB13" s="82" t="s">
        <v>429</v>
      </c>
      <c r="AC13" s="82" t="s">
        <v>430</v>
      </c>
      <c r="AD13" s="82" t="s">
        <v>431</v>
      </c>
      <c r="AE13" s="82" t="s">
        <v>432</v>
      </c>
    </row>
    <row r="14" spans="1:31" s="55" customFormat="1" ht="99.95" hidden="1" customHeight="1" thickTop="1">
      <c r="B14" s="22" t="s">
        <v>367</v>
      </c>
      <c r="C14" s="22">
        <v>3</v>
      </c>
      <c r="D14" s="46" t="s">
        <v>55</v>
      </c>
      <c r="E14" s="46" t="s">
        <v>56</v>
      </c>
      <c r="F14"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4" s="48" t="str">
        <f>+VLOOKUP(Tabla1[[#This Row],[llave 1]],IG!$E$3:$M$97968,2,FALSE)</f>
        <v>Gestión local del GSP-PSPIC (Monitoreo y Seguimiento)</v>
      </c>
      <c r="H14" s="48" t="str">
        <f>+VLOOKUP(Tabla1[[#This Row],[llave 1]],IG!$E$3:$S$97968,3,FALSE)</f>
        <v>Coordinación y seguimiento de la gestión territorial</v>
      </c>
      <c r="I14" s="48" t="str">
        <f>+VLOOKUP(Tabla1[[#This Row],[llave 1]],IG!$E$3:$S$97968,5,FALSE)</f>
        <v>No aplica</v>
      </c>
      <c r="J14" s="48" t="str">
        <f>+VLOOKUP(Tabla1[[#This Row],[llave 1]],IG!$E$3:$S$97968,4,FALSE)</f>
        <v>GSP-PSPIC</v>
      </c>
      <c r="K14" s="48" t="str">
        <f>+VLOOKUP(Tabla1[[#This Row],[llave 1]],IG!$E$3:$S$97968,6,FALSE)</f>
        <v>Plan de acción</v>
      </c>
      <c r="L14" s="48" t="str">
        <f>+VLOOKUP(Tabla1[[#This Row],[llave 1]],IG!$E$3:$S$97968,7,FALSE)</f>
        <v>Local</v>
      </c>
      <c r="M14" s="46" t="s">
        <v>4</v>
      </c>
      <c r="N14" s="367" t="s">
        <v>0</v>
      </c>
      <c r="O14"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14" s="46" t="s">
        <v>433</v>
      </c>
      <c r="Q14" s="50">
        <f>+VLOOKUP(Tabla1[[#This Row],[llave 2]],IG!$N$3:$S$97968,2,FALSE)</f>
        <v>12204720</v>
      </c>
      <c r="R14" s="51">
        <f>+VLOOKUP(Tabla1[[#This Row],[llave 2]],IG!$N$3:$S$97968,5,FALSE)</f>
        <v>1</v>
      </c>
      <c r="S14" s="52">
        <f>+VLOOKUP(Tabla1[[#This Row],[llave 2]],IG!$N$3:$S$97968,6,FALSE)</f>
        <v>12204720</v>
      </c>
      <c r="T14" s="79" t="s">
        <v>384</v>
      </c>
      <c r="U14" s="80">
        <v>0.05</v>
      </c>
      <c r="V14" s="79">
        <v>1</v>
      </c>
      <c r="W14" s="397">
        <f>ROUND(Tabla1[[#This Row],[VALOR UNITARIO 
]]*Tabla1[[#This Row],[Porcentaje de Glosa]]*Tabla1[[#This Row],[META AFECTADA POR LA GLOSA
]],0)</f>
        <v>610236</v>
      </c>
      <c r="X14" s="45" t="s">
        <v>434</v>
      </c>
      <c r="Y14" s="46" t="s">
        <v>435</v>
      </c>
      <c r="Z14" s="54">
        <f>ROUND([1]!Tabla1[[#This Row],[VALOR UNITARIO 
]]*[1]!Tabla1[[#This Row],[Porcentaje de Glosa]]*[1]!Tabla1[[#This Row],[META AFECTADA POR LA GLOSA
]],0)</f>
        <v>610236</v>
      </c>
      <c r="AA14" s="46"/>
      <c r="AB14" s="395">
        <f>ROUND(Tabla1[[#This Row],[VALOR UNITARIO 
]]*Tabla1[[#This Row],[Porcentaje de Glosa]]*Tabla1[[#This Row],[META AFECTADA POR LA GLOSA
]],0)</f>
        <v>610236</v>
      </c>
      <c r="AC14" s="46"/>
      <c r="AD14" s="46"/>
      <c r="AE14" s="54">
        <f>ROUND(Tabla1[[#This Row],[VALOR GLOSA DEFINITIVA]]-Tabla1[[#This Row],[VALOR LEVANTADO EN LIQUIDACION]],0)</f>
        <v>610236</v>
      </c>
    </row>
    <row r="15" spans="1:31" s="55" customFormat="1" ht="99.95" hidden="1" customHeight="1">
      <c r="B15" s="46" t="s">
        <v>367</v>
      </c>
      <c r="C15" s="22">
        <v>3</v>
      </c>
      <c r="D15" s="46" t="s">
        <v>55</v>
      </c>
      <c r="E15" s="46" t="s">
        <v>56</v>
      </c>
      <c r="F15"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5" s="48" t="str">
        <f>+VLOOKUP(Tabla1[[#This Row],[llave 1]],IG!$E$3:$M$97968,2,FALSE)</f>
        <v>Gestión local del GSP-PSPIC (Monitoreo y Seguimiento)</v>
      </c>
      <c r="H15" s="48" t="str">
        <f>+VLOOKUP(Tabla1[[#This Row],[llave 1]],IG!$E$3:$S$97968,3,FALSE)</f>
        <v>Coordinación y seguimiento de la gestión territorial</v>
      </c>
      <c r="I15" s="48" t="str">
        <f>+VLOOKUP(Tabla1[[#This Row],[llave 1]],IG!$E$3:$S$97968,5,FALSE)</f>
        <v>No aplica</v>
      </c>
      <c r="J15" s="48" t="str">
        <f>+VLOOKUP(Tabla1[[#This Row],[llave 1]],IG!$E$3:$S$97968,4,FALSE)</f>
        <v>GSP-PSPIC</v>
      </c>
      <c r="K15" s="48" t="str">
        <f>+VLOOKUP(Tabla1[[#This Row],[llave 1]],IG!$E$3:$S$97968,6,FALSE)</f>
        <v>Plan de acción</v>
      </c>
      <c r="L15" s="48" t="str">
        <f>+VLOOKUP(Tabla1[[#This Row],[llave 1]],IG!$E$3:$S$97968,7,FALSE)</f>
        <v>Local</v>
      </c>
      <c r="M15" s="46" t="s">
        <v>5</v>
      </c>
      <c r="N15" s="367" t="s">
        <v>0</v>
      </c>
      <c r="O15" s="47"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15" s="46" t="s">
        <v>433</v>
      </c>
      <c r="Q15" s="50">
        <f>+VLOOKUP(Tabla1[[#This Row],[llave 2]],IG!$N$3:$S$97968,2,FALSE)</f>
        <v>12204720</v>
      </c>
      <c r="R15" s="51">
        <f>+VLOOKUP(Tabla1[[#This Row],[llave 2]],IG!$N$3:$S$97968,5,FALSE)</f>
        <v>1</v>
      </c>
      <c r="S15" s="52">
        <f>+VLOOKUP(Tabla1[[#This Row],[llave 2]],IG!$N$3:$S$97968,6,FALSE)</f>
        <v>12204720</v>
      </c>
      <c r="T15" s="79" t="s">
        <v>384</v>
      </c>
      <c r="U15" s="80">
        <v>0.05</v>
      </c>
      <c r="V15" s="79">
        <v>1</v>
      </c>
      <c r="W15" s="397">
        <f>ROUND(Tabla1[[#This Row],[VALOR UNITARIO 
]]*Tabla1[[#This Row],[Porcentaje de Glosa]]*Tabla1[[#This Row],[META AFECTADA POR LA GLOSA
]],0)</f>
        <v>610236</v>
      </c>
      <c r="X15" s="45" t="s">
        <v>436</v>
      </c>
      <c r="Y15" s="46" t="s">
        <v>435</v>
      </c>
      <c r="Z15" s="54">
        <f>ROUND([1]!Tabla1[[#This Row],[VALOR UNITARIO 
]]*[1]!Tabla1[[#This Row],[Porcentaje de Glosa]]*[1]!Tabla1[[#This Row],[META AFECTADA POR LA GLOSA
]],0)</f>
        <v>610236</v>
      </c>
      <c r="AA15" s="46"/>
      <c r="AB15" s="395">
        <f>ROUND(Tabla1[[#This Row],[VALOR UNITARIO 
]]*Tabla1[[#This Row],[Porcentaje de Glosa]]*Tabla1[[#This Row],[META AFECTADA POR LA GLOSA
]],0)</f>
        <v>610236</v>
      </c>
      <c r="AC15" s="46"/>
      <c r="AD15" s="46"/>
      <c r="AE15" s="54">
        <f>ROUND(Tabla1[[#This Row],[VALOR GLOSA DEFINITIVA]]-Tabla1[[#This Row],[VALOR LEVANTADO EN LIQUIDACION]],0)</f>
        <v>610236</v>
      </c>
    </row>
    <row r="16" spans="1:31" s="55" customFormat="1" ht="99.95" hidden="1" customHeight="1">
      <c r="B16" s="46" t="s">
        <v>367</v>
      </c>
      <c r="C16" s="22">
        <v>3</v>
      </c>
      <c r="D16" s="46" t="s">
        <v>55</v>
      </c>
      <c r="E16" s="46" t="s">
        <v>56</v>
      </c>
      <c r="F16"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6" s="48" t="str">
        <f>+VLOOKUP(Tabla1[[#This Row],[llave 1]],IG!$E$3:$M$97968,2,FALSE)</f>
        <v>Gestión local del GSP-PSPIC (Monitoreo y Seguimiento)</v>
      </c>
      <c r="H16" s="48" t="str">
        <f>+VLOOKUP(Tabla1[[#This Row],[llave 1]],IG!$E$3:$S$97968,3,FALSE)</f>
        <v>Coordinación y seguimiento de la gestión territorial</v>
      </c>
      <c r="I16" s="48" t="str">
        <f>+VLOOKUP(Tabla1[[#This Row],[llave 1]],IG!$E$3:$S$97968,5,FALSE)</f>
        <v>No aplica</v>
      </c>
      <c r="J16" s="48" t="str">
        <f>+VLOOKUP(Tabla1[[#This Row],[llave 1]],IG!$E$3:$S$97968,4,FALSE)</f>
        <v>GSP-PSPIC</v>
      </c>
      <c r="K16" s="48" t="str">
        <f>+VLOOKUP(Tabla1[[#This Row],[llave 1]],IG!$E$3:$S$97968,6,FALSE)</f>
        <v>Plan de acción</v>
      </c>
      <c r="L16" s="48" t="str">
        <f>+VLOOKUP(Tabla1[[#This Row],[llave 1]],IG!$E$3:$S$97968,7,FALSE)</f>
        <v>Local</v>
      </c>
      <c r="M16" s="46" t="s">
        <v>3</v>
      </c>
      <c r="N16" s="367" t="s">
        <v>1</v>
      </c>
      <c r="O16" s="47"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16" s="46" t="s">
        <v>437</v>
      </c>
      <c r="Q16" s="50">
        <f>+VLOOKUP(Tabla1[[#This Row],[llave 2]],IG!$N$3:$S$97968,2,FALSE)</f>
        <v>12204720</v>
      </c>
      <c r="R16" s="51">
        <f>+VLOOKUP(Tabla1[[#This Row],[llave 2]],IG!$N$3:$S$97968,5,FALSE)</f>
        <v>1</v>
      </c>
      <c r="S16" s="52">
        <f>+VLOOKUP(Tabla1[[#This Row],[llave 2]],IG!$N$3:$S$97968,6,FALSE)</f>
        <v>12204720</v>
      </c>
      <c r="T16" s="79" t="s">
        <v>384</v>
      </c>
      <c r="U16" s="80">
        <v>0.05</v>
      </c>
      <c r="V16" s="79">
        <v>1</v>
      </c>
      <c r="W16" s="397">
        <f>ROUND(Tabla1[[#This Row],[VALOR UNITARIO 
]]*Tabla1[[#This Row],[Porcentaje de Glosa]]*Tabla1[[#This Row],[META AFECTADA POR LA GLOSA
]],0)</f>
        <v>610236</v>
      </c>
      <c r="X16" s="45" t="s">
        <v>438</v>
      </c>
      <c r="Y16" s="46" t="s">
        <v>435</v>
      </c>
      <c r="Z16" s="54">
        <f>ROUND([1]!Tabla1[[#This Row],[VALOR UNITARIO 
]]*[1]!Tabla1[[#This Row],[Porcentaje de Glosa]]*[1]!Tabla1[[#This Row],[META AFECTADA POR LA GLOSA
]],0)</f>
        <v>610236</v>
      </c>
      <c r="AA16" s="46"/>
      <c r="AB16" s="395">
        <f>ROUND(Tabla1[[#This Row],[VALOR UNITARIO 
]]*Tabla1[[#This Row],[Porcentaje de Glosa]]*Tabla1[[#This Row],[META AFECTADA POR LA GLOSA
]],0)</f>
        <v>610236</v>
      </c>
      <c r="AC16" s="46"/>
      <c r="AD16" s="46"/>
      <c r="AE16" s="54">
        <f>ROUND(Tabla1[[#This Row],[VALOR GLOSA DEFINITIVA]]-Tabla1[[#This Row],[VALOR LEVANTADO EN LIQUIDACION]],0)</f>
        <v>610236</v>
      </c>
    </row>
    <row r="17" spans="2:31" s="55" customFormat="1" ht="99.95" hidden="1" customHeight="1">
      <c r="B17" s="46" t="s">
        <v>367</v>
      </c>
      <c r="C17" s="22">
        <v>3</v>
      </c>
      <c r="D17" s="46" t="s">
        <v>55</v>
      </c>
      <c r="E17" s="46" t="s">
        <v>56</v>
      </c>
      <c r="F17"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7" s="48" t="str">
        <f>+VLOOKUP(Tabla1[[#This Row],[llave 1]],IG!$E$3:$M$97968,2,FALSE)</f>
        <v>Gestión local del GSP-PSPIC (Monitoreo y Seguimiento)</v>
      </c>
      <c r="H17" s="48" t="str">
        <f>+VLOOKUP(Tabla1[[#This Row],[llave 1]],IG!$E$3:$S$97968,3,FALSE)</f>
        <v>Coordinación y seguimiento de la gestión territorial</v>
      </c>
      <c r="I17" s="48" t="str">
        <f>+VLOOKUP(Tabla1[[#This Row],[llave 1]],IG!$E$3:$S$97968,5,FALSE)</f>
        <v>No aplica</v>
      </c>
      <c r="J17" s="48" t="str">
        <f>+VLOOKUP(Tabla1[[#This Row],[llave 1]],IG!$E$3:$S$97968,4,FALSE)</f>
        <v>GSP-PSPIC</v>
      </c>
      <c r="K17" s="48" t="str">
        <f>+VLOOKUP(Tabla1[[#This Row],[llave 1]],IG!$E$3:$S$97968,6,FALSE)</f>
        <v>Plan de acción</v>
      </c>
      <c r="L17" s="48" t="str">
        <f>+VLOOKUP(Tabla1[[#This Row],[llave 1]],IG!$E$3:$S$97968,7,FALSE)</f>
        <v>Local</v>
      </c>
      <c r="M17" s="46" t="s">
        <v>4</v>
      </c>
      <c r="N17" s="367" t="s">
        <v>1</v>
      </c>
      <c r="O17"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17" s="46" t="s">
        <v>437</v>
      </c>
      <c r="Q17" s="50">
        <f>+VLOOKUP(Tabla1[[#This Row],[llave 2]],IG!$N$3:$S$97968,2,FALSE)</f>
        <v>12204720</v>
      </c>
      <c r="R17" s="51">
        <f>+VLOOKUP(Tabla1[[#This Row],[llave 2]],IG!$N$3:$S$97968,5,FALSE)</f>
        <v>1</v>
      </c>
      <c r="S17" s="52">
        <f>+VLOOKUP(Tabla1[[#This Row],[llave 2]],IG!$N$3:$S$97968,6,FALSE)</f>
        <v>12204720</v>
      </c>
      <c r="T17" s="79" t="s">
        <v>384</v>
      </c>
      <c r="U17" s="80">
        <v>0.05</v>
      </c>
      <c r="V17" s="79">
        <v>1</v>
      </c>
      <c r="W17" s="397">
        <f>ROUND(Tabla1[[#This Row],[VALOR UNITARIO 
]]*Tabla1[[#This Row],[Porcentaje de Glosa]]*Tabla1[[#This Row],[META AFECTADA POR LA GLOSA
]],0)</f>
        <v>610236</v>
      </c>
      <c r="X17" s="45" t="s">
        <v>439</v>
      </c>
      <c r="Y17" s="46" t="s">
        <v>435</v>
      </c>
      <c r="Z17" s="54">
        <f>ROUND([1]!Tabla1[[#This Row],[VALOR UNITARIO 
]]*[1]!Tabla1[[#This Row],[Porcentaje de Glosa]]*[1]!Tabla1[[#This Row],[META AFECTADA POR LA GLOSA
]],0)</f>
        <v>610236</v>
      </c>
      <c r="AA17" s="46"/>
      <c r="AB17" s="395">
        <f>ROUND(Tabla1[[#This Row],[VALOR UNITARIO 
]]*Tabla1[[#This Row],[Porcentaje de Glosa]]*Tabla1[[#This Row],[META AFECTADA POR LA GLOSA
]],0)</f>
        <v>610236</v>
      </c>
      <c r="AC17" s="46"/>
      <c r="AD17" s="46"/>
      <c r="AE17" s="54">
        <f>ROUND(Tabla1[[#This Row],[VALOR GLOSA DEFINITIVA]]-Tabla1[[#This Row],[VALOR LEVANTADO EN LIQUIDACION]],0)</f>
        <v>610236</v>
      </c>
    </row>
    <row r="18" spans="2:31" s="55" customFormat="1" ht="99.95" hidden="1" customHeight="1">
      <c r="B18" s="46" t="s">
        <v>367</v>
      </c>
      <c r="C18" s="22">
        <v>3</v>
      </c>
      <c r="D18" s="46" t="s">
        <v>55</v>
      </c>
      <c r="E18" s="46" t="s">
        <v>56</v>
      </c>
      <c r="F18"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8" s="48" t="str">
        <f>+VLOOKUP(Tabla1[[#This Row],[llave 1]],IG!$E$3:$M$97968,2,FALSE)</f>
        <v>Gestión local del GSP-PSPIC (Monitoreo y Seguimiento)</v>
      </c>
      <c r="H18" s="48" t="str">
        <f>+VLOOKUP(Tabla1[[#This Row],[llave 1]],IG!$E$3:$S$97968,3,FALSE)</f>
        <v>Coordinación y seguimiento de la gestión territorial</v>
      </c>
      <c r="I18" s="48" t="str">
        <f>+VLOOKUP(Tabla1[[#This Row],[llave 1]],IG!$E$3:$S$97968,5,FALSE)</f>
        <v>No aplica</v>
      </c>
      <c r="J18" s="48" t="str">
        <f>+VLOOKUP(Tabla1[[#This Row],[llave 1]],IG!$E$3:$S$97968,4,FALSE)</f>
        <v>GSP-PSPIC</v>
      </c>
      <c r="K18" s="48" t="str">
        <f>+VLOOKUP(Tabla1[[#This Row],[llave 1]],IG!$E$3:$S$97968,6,FALSE)</f>
        <v>Plan de acción</v>
      </c>
      <c r="L18" s="48" t="str">
        <f>+VLOOKUP(Tabla1[[#This Row],[llave 1]],IG!$E$3:$S$97968,7,FALSE)</f>
        <v>Local</v>
      </c>
      <c r="M18" s="46" t="s">
        <v>5</v>
      </c>
      <c r="N18" s="367" t="s">
        <v>1</v>
      </c>
      <c r="O18" s="47"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18" s="46" t="s">
        <v>440</v>
      </c>
      <c r="Q18" s="50">
        <f>+VLOOKUP(Tabla1[[#This Row],[llave 2]],IG!$N$3:$S$97968,2,FALSE)</f>
        <v>12204720</v>
      </c>
      <c r="R18" s="51">
        <f>+VLOOKUP(Tabla1[[#This Row],[llave 2]],IG!$N$3:$S$97968,5,FALSE)</f>
        <v>1</v>
      </c>
      <c r="S18" s="52">
        <f>+VLOOKUP(Tabla1[[#This Row],[llave 2]],IG!$N$3:$S$97968,6,FALSE)</f>
        <v>12204720</v>
      </c>
      <c r="T18" s="79" t="s">
        <v>384</v>
      </c>
      <c r="U18" s="80">
        <v>0.05</v>
      </c>
      <c r="V18" s="79">
        <v>1</v>
      </c>
      <c r="W18" s="397">
        <f>ROUND(Tabla1[[#This Row],[VALOR UNITARIO 
]]*Tabla1[[#This Row],[Porcentaje de Glosa]]*Tabla1[[#This Row],[META AFECTADA POR LA GLOSA
]],0)</f>
        <v>610236</v>
      </c>
      <c r="X18" s="45" t="s">
        <v>441</v>
      </c>
      <c r="Y18" s="46" t="s">
        <v>435</v>
      </c>
      <c r="Z18" s="54">
        <f>ROUND([1]!Tabla1[[#This Row],[VALOR UNITARIO 
]]*[1]!Tabla1[[#This Row],[Porcentaje de Glosa]]*[1]!Tabla1[[#This Row],[META AFECTADA POR LA GLOSA
]],0)</f>
        <v>610236</v>
      </c>
      <c r="AA18" s="46"/>
      <c r="AB18" s="395">
        <f>ROUND(Tabla1[[#This Row],[VALOR UNITARIO 
]]*Tabla1[[#This Row],[Porcentaje de Glosa]]*Tabla1[[#This Row],[META AFECTADA POR LA GLOSA
]],0)</f>
        <v>610236</v>
      </c>
      <c r="AC18" s="46"/>
      <c r="AD18" s="46"/>
      <c r="AE18" s="54">
        <f>ROUND(Tabla1[[#This Row],[VALOR GLOSA DEFINITIVA]]-Tabla1[[#This Row],[VALOR LEVANTADO EN LIQUIDACION]],0)</f>
        <v>610236</v>
      </c>
    </row>
    <row r="19" spans="2:31" s="55" customFormat="1" ht="99.95" hidden="1" customHeight="1">
      <c r="B19" s="46" t="s">
        <v>367</v>
      </c>
      <c r="C19" s="22">
        <v>3</v>
      </c>
      <c r="D19" s="46" t="s">
        <v>55</v>
      </c>
      <c r="E19" s="46" t="s">
        <v>56</v>
      </c>
      <c r="F19"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19" s="48" t="str">
        <f>+VLOOKUP(Tabla1[[#This Row],[llave 1]],IG!$E$3:$M$97968,2,FALSE)</f>
        <v>Gestión local del GSP-PSPIC (Monitoreo y Seguimiento)</v>
      </c>
      <c r="H19" s="48" t="str">
        <f>+VLOOKUP(Tabla1[[#This Row],[llave 1]],IG!$E$3:$S$97968,3,FALSE)</f>
        <v>Coordinación y seguimiento de la gestión territorial</v>
      </c>
      <c r="I19" s="48" t="str">
        <f>+VLOOKUP(Tabla1[[#This Row],[llave 1]],IG!$E$3:$S$97968,5,FALSE)</f>
        <v>No aplica</v>
      </c>
      <c r="J19" s="48" t="str">
        <f>+VLOOKUP(Tabla1[[#This Row],[llave 1]],IG!$E$3:$S$97968,4,FALSE)</f>
        <v>GSP-PSPIC</v>
      </c>
      <c r="K19" s="48" t="str">
        <f>+VLOOKUP(Tabla1[[#This Row],[llave 1]],IG!$E$3:$S$97968,6,FALSE)</f>
        <v>Plan de acción</v>
      </c>
      <c r="L19" s="48" t="str">
        <f>+VLOOKUP(Tabla1[[#This Row],[llave 1]],IG!$E$3:$S$97968,7,FALSE)</f>
        <v>Local</v>
      </c>
      <c r="M19" s="46" t="s">
        <v>6</v>
      </c>
      <c r="N19" s="367" t="s">
        <v>1</v>
      </c>
      <c r="O19" s="47"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19" s="46" t="s">
        <v>433</v>
      </c>
      <c r="Q19" s="50">
        <f>+VLOOKUP(Tabla1[[#This Row],[llave 2]],IG!$N$3:$S$97968,2,FALSE)</f>
        <v>12204720</v>
      </c>
      <c r="R19" s="51">
        <f>+VLOOKUP(Tabla1[[#This Row],[llave 2]],IG!$N$3:$S$97968,5,FALSE)</f>
        <v>1</v>
      </c>
      <c r="S19" s="52">
        <f>+VLOOKUP(Tabla1[[#This Row],[llave 2]],IG!$N$3:$S$97968,6,FALSE)</f>
        <v>12204720</v>
      </c>
      <c r="T19" s="79" t="s">
        <v>384</v>
      </c>
      <c r="U19" s="80">
        <v>0.05</v>
      </c>
      <c r="V19" s="79">
        <v>1</v>
      </c>
      <c r="W19" s="397">
        <f>ROUND(Tabla1[[#This Row],[VALOR UNITARIO 
]]*Tabla1[[#This Row],[Porcentaje de Glosa]]*Tabla1[[#This Row],[META AFECTADA POR LA GLOSA
]],0)</f>
        <v>610236</v>
      </c>
      <c r="X19" s="45" t="s">
        <v>442</v>
      </c>
      <c r="Y19" s="46" t="s">
        <v>435</v>
      </c>
      <c r="Z19" s="54">
        <f>ROUND([1]!Tabla1[[#This Row],[VALOR UNITARIO 
]]*[1]!Tabla1[[#This Row],[Porcentaje de Glosa]]*[1]!Tabla1[[#This Row],[META AFECTADA POR LA GLOSA
]],0)</f>
        <v>610236</v>
      </c>
      <c r="AA19" s="46"/>
      <c r="AB19" s="395">
        <f>ROUND(Tabla1[[#This Row],[VALOR UNITARIO 
]]*Tabla1[[#This Row],[Porcentaje de Glosa]]*Tabla1[[#This Row],[META AFECTADA POR LA GLOSA
]],0)</f>
        <v>610236</v>
      </c>
      <c r="AC19" s="46"/>
      <c r="AD19" s="46"/>
      <c r="AE19" s="54">
        <f>ROUND(Tabla1[[#This Row],[VALOR GLOSA DEFINITIVA]]-Tabla1[[#This Row],[VALOR LEVANTADO EN LIQUIDACION]],0)</f>
        <v>610236</v>
      </c>
    </row>
    <row r="20" spans="2:31" s="55" customFormat="1" ht="99.95" hidden="1" customHeight="1">
      <c r="B20" s="46" t="s">
        <v>367</v>
      </c>
      <c r="C20" s="22">
        <v>3</v>
      </c>
      <c r="D20" s="46" t="s">
        <v>55</v>
      </c>
      <c r="E20" s="46" t="s">
        <v>56</v>
      </c>
      <c r="F20"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0" s="48" t="str">
        <f>+VLOOKUP(Tabla1[[#This Row],[llave 1]],IG!$E$3:$M$97968,2,FALSE)</f>
        <v>Gestión local del GSP-PSPIC (Monitoreo y Seguimiento)</v>
      </c>
      <c r="H20" s="48" t="str">
        <f>+VLOOKUP(Tabla1[[#This Row],[llave 1]],IG!$E$3:$S$97968,3,FALSE)</f>
        <v>Coordinación y seguimiento de la gestión territorial</v>
      </c>
      <c r="I20" s="48" t="str">
        <f>+VLOOKUP(Tabla1[[#This Row],[llave 1]],IG!$E$3:$S$97968,5,FALSE)</f>
        <v>No aplica</v>
      </c>
      <c r="J20" s="48" t="str">
        <f>+VLOOKUP(Tabla1[[#This Row],[llave 1]],IG!$E$3:$S$97968,4,FALSE)</f>
        <v>GSP-PSPIC</v>
      </c>
      <c r="K20" s="48" t="str">
        <f>+VLOOKUP(Tabla1[[#This Row],[llave 1]],IG!$E$3:$S$97968,6,FALSE)</f>
        <v>Plan de acción</v>
      </c>
      <c r="L20" s="48" t="str">
        <f>+VLOOKUP(Tabla1[[#This Row],[llave 1]],IG!$E$3:$S$97968,7,FALSE)</f>
        <v>Local</v>
      </c>
      <c r="M20" s="46" t="s">
        <v>4</v>
      </c>
      <c r="N20" s="367" t="s">
        <v>2</v>
      </c>
      <c r="O20"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20" s="46" t="s">
        <v>433</v>
      </c>
      <c r="Q20" s="50">
        <f>+VLOOKUP(Tabla1[[#This Row],[llave 2]],IG!$N$3:$S$97968,2,FALSE)</f>
        <v>12204720</v>
      </c>
      <c r="R20" s="51">
        <f>+VLOOKUP(Tabla1[[#This Row],[llave 2]],IG!$N$3:$S$97968,5,FALSE)</f>
        <v>1</v>
      </c>
      <c r="S20" s="52">
        <f>+VLOOKUP(Tabla1[[#This Row],[llave 2]],IG!$N$3:$S$97968,6,FALSE)</f>
        <v>12204720</v>
      </c>
      <c r="T20" s="79" t="s">
        <v>384</v>
      </c>
      <c r="U20" s="80">
        <v>0.05</v>
      </c>
      <c r="V20" s="79">
        <v>1</v>
      </c>
      <c r="W20" s="397">
        <f>ROUND(Tabla1[[#This Row],[VALOR UNITARIO 
]]*Tabla1[[#This Row],[Porcentaje de Glosa]]*Tabla1[[#This Row],[META AFECTADA POR LA GLOSA
]],0)</f>
        <v>610236</v>
      </c>
      <c r="X20" s="45" t="s">
        <v>443</v>
      </c>
      <c r="Y20" s="46" t="s">
        <v>435</v>
      </c>
      <c r="Z20" s="54">
        <f>ROUND([1]!Tabla1[[#This Row],[VALOR UNITARIO 
]]*[1]!Tabla1[[#This Row],[Porcentaje de Glosa]]*[1]!Tabla1[[#This Row],[META AFECTADA POR LA GLOSA
]],0)</f>
        <v>610236</v>
      </c>
      <c r="AA20" s="46"/>
      <c r="AB20" s="395">
        <f>ROUND(Tabla1[[#This Row],[VALOR UNITARIO 
]]*Tabla1[[#This Row],[Porcentaje de Glosa]]*Tabla1[[#This Row],[META AFECTADA POR LA GLOSA
]],0)</f>
        <v>610236</v>
      </c>
      <c r="AC20" s="46"/>
      <c r="AD20" s="46"/>
      <c r="AE20" s="54">
        <f>ROUND(Tabla1[[#This Row],[VALOR GLOSA DEFINITIVA]]-Tabla1[[#This Row],[VALOR LEVANTADO EN LIQUIDACION]],0)</f>
        <v>610236</v>
      </c>
    </row>
    <row r="21" spans="2:31" s="55" customFormat="1" ht="99.95" hidden="1" customHeight="1">
      <c r="B21" s="46" t="s">
        <v>367</v>
      </c>
      <c r="C21" s="22">
        <v>3</v>
      </c>
      <c r="D21" s="46" t="s">
        <v>55</v>
      </c>
      <c r="E21" s="46" t="s">
        <v>56</v>
      </c>
      <c r="F21"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1" s="48" t="str">
        <f>+VLOOKUP(Tabla1[[#This Row],[llave 1]],IG!$E$3:$M$97968,2,FALSE)</f>
        <v>Gestión local del GSP-PSPIC (Monitoreo y Seguimiento)</v>
      </c>
      <c r="H21" s="48" t="str">
        <f>+VLOOKUP(Tabla1[[#This Row],[llave 1]],IG!$E$3:$S$97968,3,FALSE)</f>
        <v>Coordinación y seguimiento de la gestión territorial</v>
      </c>
      <c r="I21" s="48" t="str">
        <f>+VLOOKUP(Tabla1[[#This Row],[llave 1]],IG!$E$3:$S$97968,5,FALSE)</f>
        <v>No aplica</v>
      </c>
      <c r="J21" s="48" t="str">
        <f>+VLOOKUP(Tabla1[[#This Row],[llave 1]],IG!$E$3:$S$97968,4,FALSE)</f>
        <v>GSP-PSPIC</v>
      </c>
      <c r="K21" s="48" t="str">
        <f>+VLOOKUP(Tabla1[[#This Row],[llave 1]],IG!$E$3:$S$97968,6,FALSE)</f>
        <v>Plan de acción</v>
      </c>
      <c r="L21" s="48" t="str">
        <f>+VLOOKUP(Tabla1[[#This Row],[llave 1]],IG!$E$3:$S$97968,7,FALSE)</f>
        <v>Local</v>
      </c>
      <c r="M21" s="46" t="s">
        <v>6</v>
      </c>
      <c r="N21" s="367" t="s">
        <v>2</v>
      </c>
      <c r="O21" s="47"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21" s="46" t="s">
        <v>433</v>
      </c>
      <c r="Q21" s="50">
        <f>+VLOOKUP(Tabla1[[#This Row],[llave 2]],IG!$N$3:$S$97968,2,FALSE)</f>
        <v>12204720</v>
      </c>
      <c r="R21" s="51">
        <f>+VLOOKUP(Tabla1[[#This Row],[llave 2]],IG!$N$3:$S$97968,5,FALSE)</f>
        <v>1</v>
      </c>
      <c r="S21" s="52">
        <f>+VLOOKUP(Tabla1[[#This Row],[llave 2]],IG!$N$3:$S$97968,6,FALSE)</f>
        <v>12204720</v>
      </c>
      <c r="T21" s="79" t="s">
        <v>384</v>
      </c>
      <c r="U21" s="80">
        <v>0.05</v>
      </c>
      <c r="V21" s="79">
        <v>1</v>
      </c>
      <c r="W21" s="397">
        <f>ROUND(Tabla1[[#This Row],[VALOR UNITARIO 
]]*Tabla1[[#This Row],[Porcentaje de Glosa]]*Tabla1[[#This Row],[META AFECTADA POR LA GLOSA
]],0)</f>
        <v>610236</v>
      </c>
      <c r="X21" s="45" t="s">
        <v>444</v>
      </c>
      <c r="Y21" s="46" t="s">
        <v>435</v>
      </c>
      <c r="Z21" s="54">
        <f>ROUND([1]!Tabla1[[#This Row],[VALOR UNITARIO 
]]*[1]!Tabla1[[#This Row],[Porcentaje de Glosa]]*[1]!Tabla1[[#This Row],[META AFECTADA POR LA GLOSA
]],0)</f>
        <v>610236</v>
      </c>
      <c r="AA21" s="46"/>
      <c r="AB21" s="395">
        <f>ROUND(Tabla1[[#This Row],[VALOR UNITARIO 
]]*Tabla1[[#This Row],[Porcentaje de Glosa]]*Tabla1[[#This Row],[META AFECTADA POR LA GLOSA
]],0)</f>
        <v>610236</v>
      </c>
      <c r="AC21" s="46"/>
      <c r="AD21" s="46"/>
      <c r="AE21" s="54">
        <f>ROUND(Tabla1[[#This Row],[VALOR GLOSA DEFINITIVA]]-Tabla1[[#This Row],[VALOR LEVANTADO EN LIQUIDACION]],0)</f>
        <v>610236</v>
      </c>
    </row>
    <row r="22" spans="2:31" s="55" customFormat="1" ht="99.95" hidden="1" customHeight="1">
      <c r="B22" s="46" t="s">
        <v>367</v>
      </c>
      <c r="C22" s="22">
        <v>3</v>
      </c>
      <c r="D22" s="46" t="s">
        <v>55</v>
      </c>
      <c r="E22" s="46" t="s">
        <v>56</v>
      </c>
      <c r="F22"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2" s="48" t="str">
        <f>+VLOOKUP(Tabla1[[#This Row],[llave 1]],IG!$E$3:$M$97968,2,FALSE)</f>
        <v>Gestión local del GSP-PSPIC (Monitoreo y Seguimiento)</v>
      </c>
      <c r="H22" s="48" t="str">
        <f>+VLOOKUP(Tabla1[[#This Row],[llave 1]],IG!$E$3:$S$97968,3,FALSE)</f>
        <v>Coordinación y seguimiento de la gestión territorial</v>
      </c>
      <c r="I22" s="48" t="str">
        <f>+VLOOKUP(Tabla1[[#This Row],[llave 1]],IG!$E$3:$S$97968,5,FALSE)</f>
        <v>No aplica</v>
      </c>
      <c r="J22" s="48" t="str">
        <f>+VLOOKUP(Tabla1[[#This Row],[llave 1]],IG!$E$3:$S$97968,4,FALSE)</f>
        <v>GSP-PSPIC</v>
      </c>
      <c r="K22" s="48" t="str">
        <f>+VLOOKUP(Tabla1[[#This Row],[llave 1]],IG!$E$3:$S$97968,6,FALSE)</f>
        <v>Plan de acción</v>
      </c>
      <c r="L22" s="48" t="str">
        <f>+VLOOKUP(Tabla1[[#This Row],[llave 1]],IG!$E$3:$S$97968,7,FALSE)</f>
        <v>Local</v>
      </c>
      <c r="M22" s="46" t="s">
        <v>3</v>
      </c>
      <c r="N22" s="367" t="s">
        <v>0</v>
      </c>
      <c r="O22" s="47"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Territorial1_FONTIBON1_OCTUBRE_2025</v>
      </c>
      <c r="P22" s="46" t="s">
        <v>445</v>
      </c>
      <c r="Q22" s="50">
        <f>+VLOOKUP(Tabla1[[#This Row],[llave 2]],IG!$N$3:$S$97968,2,FALSE)</f>
        <v>12204720</v>
      </c>
      <c r="R22" s="51">
        <f>+VLOOKUP(Tabla1[[#This Row],[llave 2]],IG!$N$3:$S$97968,5,FALSE)</f>
        <v>1</v>
      </c>
      <c r="S22" s="52">
        <f>+VLOOKUP(Tabla1[[#This Row],[llave 2]],IG!$N$3:$S$97968,6,FALSE)</f>
        <v>12204720</v>
      </c>
      <c r="T22" s="79" t="s">
        <v>389</v>
      </c>
      <c r="U22" s="80">
        <v>0.05</v>
      </c>
      <c r="V22" s="79">
        <v>1</v>
      </c>
      <c r="W22" s="397">
        <f>ROUND(Tabla1[[#This Row],[VALOR UNITARIO 
]]*Tabla1[[#This Row],[Porcentaje de Glosa]]*Tabla1[[#This Row],[META AFECTADA POR LA GLOSA
]],0)</f>
        <v>610236</v>
      </c>
      <c r="X22" s="45" t="s">
        <v>446</v>
      </c>
      <c r="Y22" s="46" t="s">
        <v>447</v>
      </c>
      <c r="Z22" s="54">
        <f>ROUND([1]!Tabla1[[#This Row],[VALOR UNITARIO 
]]*[1]!Tabla1[[#This Row],[Porcentaje de Glosa]]*[1]!Tabla1[[#This Row],[META AFECTADA POR LA GLOSA
]],0)</f>
        <v>610236</v>
      </c>
      <c r="AA22" s="46"/>
      <c r="AB22" s="395">
        <f>ROUND(Tabla1[[#This Row],[VALOR UNITARIO 
]]*Tabla1[[#This Row],[Porcentaje de Glosa]]*Tabla1[[#This Row],[META AFECTADA POR LA GLOSA
]],0)</f>
        <v>610236</v>
      </c>
      <c r="AC22" s="46"/>
      <c r="AD22" s="46"/>
      <c r="AE22" s="54">
        <f>ROUND(Tabla1[[#This Row],[VALOR GLOSA DEFINITIVA]]-Tabla1[[#This Row],[VALOR LEVANTADO EN LIQUIDACION]],0)</f>
        <v>610236</v>
      </c>
    </row>
    <row r="23" spans="2:31" s="55" customFormat="1" ht="99.95" hidden="1" customHeight="1">
      <c r="B23" s="46" t="s">
        <v>367</v>
      </c>
      <c r="C23" s="22">
        <v>3</v>
      </c>
      <c r="D23" s="46" t="s">
        <v>55</v>
      </c>
      <c r="E23" s="46" t="s">
        <v>56</v>
      </c>
      <c r="F23"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3" s="48" t="str">
        <f>+VLOOKUP(Tabla1[[#This Row],[llave 1]],IG!$E$3:$M$97968,2,FALSE)</f>
        <v>Gestión local del GSP-PSPIC (Monitoreo y Seguimiento)</v>
      </c>
      <c r="H23" s="48" t="str">
        <f>+VLOOKUP(Tabla1[[#This Row],[llave 1]],IG!$E$3:$S$97968,3,FALSE)</f>
        <v>Coordinación y seguimiento de la gestión territorial</v>
      </c>
      <c r="I23" s="48" t="str">
        <f>+VLOOKUP(Tabla1[[#This Row],[llave 1]],IG!$E$3:$S$97968,5,FALSE)</f>
        <v>No aplica</v>
      </c>
      <c r="J23" s="48" t="str">
        <f>+VLOOKUP(Tabla1[[#This Row],[llave 1]],IG!$E$3:$S$97968,4,FALSE)</f>
        <v>GSP-PSPIC</v>
      </c>
      <c r="K23" s="48" t="str">
        <f>+VLOOKUP(Tabla1[[#This Row],[llave 1]],IG!$E$3:$S$97968,6,FALSE)</f>
        <v>Plan de acción</v>
      </c>
      <c r="L23" s="48" t="str">
        <f>+VLOOKUP(Tabla1[[#This Row],[llave 1]],IG!$E$3:$S$97968,7,FALSE)</f>
        <v>Local</v>
      </c>
      <c r="M23" s="46" t="s">
        <v>4</v>
      </c>
      <c r="N23" s="367" t="s">
        <v>0</v>
      </c>
      <c r="O23"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Territorial2_KENNEDY1_OCTUBRE_2025</v>
      </c>
      <c r="P23" s="46" t="s">
        <v>440</v>
      </c>
      <c r="Q23" s="50">
        <f>+VLOOKUP(Tabla1[[#This Row],[llave 2]],IG!$N$3:$S$97968,2,FALSE)</f>
        <v>12204720</v>
      </c>
      <c r="R23" s="51">
        <f>+VLOOKUP(Tabla1[[#This Row],[llave 2]],IG!$N$3:$S$97968,5,FALSE)</f>
        <v>1</v>
      </c>
      <c r="S23" s="52">
        <f>+VLOOKUP(Tabla1[[#This Row],[llave 2]],IG!$N$3:$S$97968,6,FALSE)</f>
        <v>12204720</v>
      </c>
      <c r="T23" s="79" t="s">
        <v>389</v>
      </c>
      <c r="U23" s="80">
        <v>0.05</v>
      </c>
      <c r="V23" s="79">
        <v>1</v>
      </c>
      <c r="W23" s="397">
        <f>ROUND(Tabla1[[#This Row],[VALOR UNITARIO 
]]*Tabla1[[#This Row],[Porcentaje de Glosa]]*Tabla1[[#This Row],[META AFECTADA POR LA GLOSA
]],0)</f>
        <v>610236</v>
      </c>
      <c r="X23" s="45" t="s">
        <v>448</v>
      </c>
      <c r="Y23" s="46" t="s">
        <v>447</v>
      </c>
      <c r="Z23" s="54">
        <f>ROUND([1]!Tabla1[[#This Row],[VALOR UNITARIO 
]]*[1]!Tabla1[[#This Row],[Porcentaje de Glosa]]*[1]!Tabla1[[#This Row],[META AFECTADA POR LA GLOSA
]],0)</f>
        <v>610236</v>
      </c>
      <c r="AA23" s="46"/>
      <c r="AB23" s="395">
        <f>ROUND(Tabla1[[#This Row],[VALOR UNITARIO 
]]*Tabla1[[#This Row],[Porcentaje de Glosa]]*Tabla1[[#This Row],[META AFECTADA POR LA GLOSA
]],0)</f>
        <v>610236</v>
      </c>
      <c r="AC23" s="46"/>
      <c r="AD23" s="46"/>
      <c r="AE23" s="54">
        <f>ROUND(Tabla1[[#This Row],[VALOR GLOSA DEFINITIVA]]-Tabla1[[#This Row],[VALOR LEVANTADO EN LIQUIDACION]],0)</f>
        <v>610236</v>
      </c>
    </row>
    <row r="24" spans="2:31" s="55" customFormat="1" ht="99.95" hidden="1" customHeight="1">
      <c r="B24" s="46" t="s">
        <v>367</v>
      </c>
      <c r="C24" s="22">
        <v>3</v>
      </c>
      <c r="D24" s="46" t="s">
        <v>55</v>
      </c>
      <c r="E24" s="46" t="s">
        <v>56</v>
      </c>
      <c r="F24"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4" s="48" t="str">
        <f>+VLOOKUP(Tabla1[[#This Row],[llave 1]],IG!$E$3:$M$97968,2,FALSE)</f>
        <v>Gestión local del GSP-PSPIC (Monitoreo y Seguimiento)</v>
      </c>
      <c r="H24" s="48" t="str">
        <f>+VLOOKUP(Tabla1[[#This Row],[llave 1]],IG!$E$3:$S$97968,3,FALSE)</f>
        <v>Coordinación y seguimiento de la gestión territorial</v>
      </c>
      <c r="I24" s="48" t="str">
        <f>+VLOOKUP(Tabla1[[#This Row],[llave 1]],IG!$E$3:$S$97968,5,FALSE)</f>
        <v>No aplica</v>
      </c>
      <c r="J24" s="48" t="str">
        <f>+VLOOKUP(Tabla1[[#This Row],[llave 1]],IG!$E$3:$S$97968,4,FALSE)</f>
        <v>GSP-PSPIC</v>
      </c>
      <c r="K24" s="48" t="str">
        <f>+VLOOKUP(Tabla1[[#This Row],[llave 1]],IG!$E$3:$S$97968,6,FALSE)</f>
        <v>Plan de acción</v>
      </c>
      <c r="L24" s="48" t="str">
        <f>+VLOOKUP(Tabla1[[#This Row],[llave 1]],IG!$E$3:$S$97968,7,FALSE)</f>
        <v>Local</v>
      </c>
      <c r="M24" s="46" t="s">
        <v>5</v>
      </c>
      <c r="N24" s="367" t="s">
        <v>0</v>
      </c>
      <c r="O24" s="47"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Territorial3_PUENTE_ARANDA1_OCTUBRE_2025</v>
      </c>
      <c r="P24" s="46" t="s">
        <v>445</v>
      </c>
      <c r="Q24" s="50">
        <f>+VLOOKUP(Tabla1[[#This Row],[llave 2]],IG!$N$3:$S$97968,2,FALSE)</f>
        <v>12204720</v>
      </c>
      <c r="R24" s="51">
        <f>+VLOOKUP(Tabla1[[#This Row],[llave 2]],IG!$N$3:$S$97968,5,FALSE)</f>
        <v>1</v>
      </c>
      <c r="S24" s="52">
        <f>+VLOOKUP(Tabla1[[#This Row],[llave 2]],IG!$N$3:$S$97968,6,FALSE)</f>
        <v>12204720</v>
      </c>
      <c r="T24" s="79" t="s">
        <v>389</v>
      </c>
      <c r="U24" s="80">
        <v>0.05</v>
      </c>
      <c r="V24" s="79">
        <v>1</v>
      </c>
      <c r="W24" s="397">
        <f>ROUND(Tabla1[[#This Row],[VALOR UNITARIO 
]]*Tabla1[[#This Row],[Porcentaje de Glosa]]*Tabla1[[#This Row],[META AFECTADA POR LA GLOSA
]],0)</f>
        <v>610236</v>
      </c>
      <c r="X24" s="45" t="s">
        <v>449</v>
      </c>
      <c r="Y24" s="46" t="s">
        <v>447</v>
      </c>
      <c r="Z24" s="54">
        <f>ROUND([1]!Tabla1[[#This Row],[VALOR UNITARIO 
]]*[1]!Tabla1[[#This Row],[Porcentaje de Glosa]]*[1]!Tabla1[[#This Row],[META AFECTADA POR LA GLOSA
]],0)</f>
        <v>610236</v>
      </c>
      <c r="AA24" s="46"/>
      <c r="AB24" s="395">
        <f>ROUND(Tabla1[[#This Row],[VALOR UNITARIO 
]]*Tabla1[[#This Row],[Porcentaje de Glosa]]*Tabla1[[#This Row],[META AFECTADA POR LA GLOSA
]],0)</f>
        <v>610236</v>
      </c>
      <c r="AC24" s="46"/>
      <c r="AD24" s="46"/>
      <c r="AE24" s="54">
        <f>ROUND(Tabla1[[#This Row],[VALOR GLOSA DEFINITIVA]]-Tabla1[[#This Row],[VALOR LEVANTADO EN LIQUIDACION]],0)</f>
        <v>610236</v>
      </c>
    </row>
    <row r="25" spans="2:31" s="55" customFormat="1" ht="99.95" hidden="1" customHeight="1">
      <c r="B25" s="46" t="s">
        <v>367</v>
      </c>
      <c r="C25" s="22">
        <v>3</v>
      </c>
      <c r="D25" s="46" t="s">
        <v>55</v>
      </c>
      <c r="E25" s="46" t="s">
        <v>56</v>
      </c>
      <c r="F25"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5" s="48" t="str">
        <f>+VLOOKUP(Tabla1[[#This Row],[llave 1]],IG!$E$3:$M$97968,2,FALSE)</f>
        <v>Gestión local del GSP-PSPIC (Monitoreo y Seguimiento)</v>
      </c>
      <c r="H25" s="48" t="str">
        <f>+VLOOKUP(Tabla1[[#This Row],[llave 1]],IG!$E$3:$S$97968,3,FALSE)</f>
        <v>Coordinación y seguimiento de la gestión territorial</v>
      </c>
      <c r="I25" s="48" t="str">
        <f>+VLOOKUP(Tabla1[[#This Row],[llave 1]],IG!$E$3:$S$97968,5,FALSE)</f>
        <v>No aplica</v>
      </c>
      <c r="J25" s="48" t="str">
        <f>+VLOOKUP(Tabla1[[#This Row],[llave 1]],IG!$E$3:$S$97968,4,FALSE)</f>
        <v>GSP-PSPIC</v>
      </c>
      <c r="K25" s="48" t="str">
        <f>+VLOOKUP(Tabla1[[#This Row],[llave 1]],IG!$E$3:$S$97968,6,FALSE)</f>
        <v>Plan de acción</v>
      </c>
      <c r="L25" s="48" t="str">
        <f>+VLOOKUP(Tabla1[[#This Row],[llave 1]],IG!$E$3:$S$97968,7,FALSE)</f>
        <v>Local</v>
      </c>
      <c r="M25" s="46" t="s">
        <v>6</v>
      </c>
      <c r="N25" s="367" t="s">
        <v>0</v>
      </c>
      <c r="O25" s="47" t="str">
        <f>+Tabla1[[#This Row],[llave 1]]&amp;Tabla1[[#This Row],[LOCALIDAD]]&amp;Tabla1[[#This Row],[MES]]</f>
        <v>31. Gestión Territorial para la Atención Primaria Social de los procesos de Gestión de la Salud Pública (GSP) y el Plan de Salud Pública de Intervenciones Colectivas (PSPIC)Gestión Territorial4_BOSA1_OCTUBRE_2025</v>
      </c>
      <c r="P25" s="46" t="s">
        <v>445</v>
      </c>
      <c r="Q25" s="50">
        <f>+VLOOKUP(Tabla1[[#This Row],[llave 2]],IG!$N$3:$S$97968,2,FALSE)</f>
        <v>12204720</v>
      </c>
      <c r="R25" s="51">
        <f>+VLOOKUP(Tabla1[[#This Row],[llave 2]],IG!$N$3:$S$97968,5,FALSE)</f>
        <v>1</v>
      </c>
      <c r="S25" s="52">
        <f>+VLOOKUP(Tabla1[[#This Row],[llave 2]],IG!$N$3:$S$97968,6,FALSE)</f>
        <v>12204720</v>
      </c>
      <c r="T25" s="79" t="s">
        <v>389</v>
      </c>
      <c r="U25" s="80">
        <v>0.05</v>
      </c>
      <c r="V25" s="79">
        <v>1</v>
      </c>
      <c r="W25" s="397">
        <f>ROUND(Tabla1[[#This Row],[VALOR UNITARIO 
]]*Tabla1[[#This Row],[Porcentaje de Glosa]]*Tabla1[[#This Row],[META AFECTADA POR LA GLOSA
]],0)</f>
        <v>610236</v>
      </c>
      <c r="X25" s="45" t="s">
        <v>450</v>
      </c>
      <c r="Y25" s="46" t="s">
        <v>447</v>
      </c>
      <c r="Z25" s="54">
        <f>ROUND([1]!Tabla1[[#This Row],[VALOR UNITARIO 
]]*[1]!Tabla1[[#This Row],[Porcentaje de Glosa]]*[1]!Tabla1[[#This Row],[META AFECTADA POR LA GLOSA
]],0)</f>
        <v>610236</v>
      </c>
      <c r="AA25" s="46"/>
      <c r="AB25" s="395">
        <f>ROUND(Tabla1[[#This Row],[VALOR UNITARIO 
]]*Tabla1[[#This Row],[Porcentaje de Glosa]]*Tabla1[[#This Row],[META AFECTADA POR LA GLOSA
]],0)</f>
        <v>610236</v>
      </c>
      <c r="AC25" s="46"/>
      <c r="AD25" s="46"/>
      <c r="AE25" s="54">
        <f>ROUND(Tabla1[[#This Row],[VALOR GLOSA DEFINITIVA]]-Tabla1[[#This Row],[VALOR LEVANTADO EN LIQUIDACION]],0)</f>
        <v>610236</v>
      </c>
    </row>
    <row r="26" spans="2:31" s="55" customFormat="1" ht="99.95" hidden="1" customHeight="1">
      <c r="B26" s="46" t="s">
        <v>367</v>
      </c>
      <c r="C26" s="22">
        <v>3</v>
      </c>
      <c r="D26" s="46" t="s">
        <v>55</v>
      </c>
      <c r="E26" s="46" t="s">
        <v>56</v>
      </c>
      <c r="F26"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6" s="48" t="str">
        <f>+VLOOKUP(Tabla1[[#This Row],[llave 1]],IG!$E$3:$M$97968,2,FALSE)</f>
        <v>Gestión local del GSP-PSPIC (Monitoreo y Seguimiento)</v>
      </c>
      <c r="H26" s="48" t="str">
        <f>+VLOOKUP(Tabla1[[#This Row],[llave 1]],IG!$E$3:$S$97968,3,FALSE)</f>
        <v>Coordinación y seguimiento de la gestión territorial</v>
      </c>
      <c r="I26" s="48" t="str">
        <f>+VLOOKUP(Tabla1[[#This Row],[llave 1]],IG!$E$3:$S$97968,5,FALSE)</f>
        <v>No aplica</v>
      </c>
      <c r="J26" s="48" t="str">
        <f>+VLOOKUP(Tabla1[[#This Row],[llave 1]],IG!$E$3:$S$97968,4,FALSE)</f>
        <v>GSP-PSPIC</v>
      </c>
      <c r="K26" s="48" t="str">
        <f>+VLOOKUP(Tabla1[[#This Row],[llave 1]],IG!$E$3:$S$97968,6,FALSE)</f>
        <v>Plan de acción</v>
      </c>
      <c r="L26" s="48" t="str">
        <f>+VLOOKUP(Tabla1[[#This Row],[llave 1]],IG!$E$3:$S$97968,7,FALSE)</f>
        <v>Local</v>
      </c>
      <c r="M26" s="46" t="s">
        <v>3</v>
      </c>
      <c r="N26" s="367" t="s">
        <v>1</v>
      </c>
      <c r="O26" s="47"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Territorial1_FONTIBON2_NOVIEMBRE_2025</v>
      </c>
      <c r="P26" s="46" t="s">
        <v>440</v>
      </c>
      <c r="Q26" s="50">
        <f>+VLOOKUP(Tabla1[[#This Row],[llave 2]],IG!$N$3:$S$97968,2,FALSE)</f>
        <v>12204720</v>
      </c>
      <c r="R26" s="51">
        <f>+VLOOKUP(Tabla1[[#This Row],[llave 2]],IG!$N$3:$S$97968,5,FALSE)</f>
        <v>1</v>
      </c>
      <c r="S26" s="52">
        <f>+VLOOKUP(Tabla1[[#This Row],[llave 2]],IG!$N$3:$S$97968,6,FALSE)</f>
        <v>12204720</v>
      </c>
      <c r="T26" s="79" t="s">
        <v>389</v>
      </c>
      <c r="U26" s="80">
        <v>0.05</v>
      </c>
      <c r="V26" s="79">
        <v>1</v>
      </c>
      <c r="W26" s="397">
        <f>ROUND(Tabla1[[#This Row],[VALOR UNITARIO 
]]*Tabla1[[#This Row],[Porcentaje de Glosa]]*Tabla1[[#This Row],[META AFECTADA POR LA GLOSA
]],0)</f>
        <v>610236</v>
      </c>
      <c r="X26" s="45" t="s">
        <v>451</v>
      </c>
      <c r="Y26" s="46" t="s">
        <v>447</v>
      </c>
      <c r="Z26" s="54">
        <f>ROUND([1]!Tabla1[[#This Row],[VALOR UNITARIO 
]]*[1]!Tabla1[[#This Row],[Porcentaje de Glosa]]*[1]!Tabla1[[#This Row],[META AFECTADA POR LA GLOSA
]],0)</f>
        <v>610236</v>
      </c>
      <c r="AA26" s="46"/>
      <c r="AB26" s="395">
        <f>ROUND(Tabla1[[#This Row],[VALOR UNITARIO 
]]*Tabla1[[#This Row],[Porcentaje de Glosa]]*Tabla1[[#This Row],[META AFECTADA POR LA GLOSA
]],0)</f>
        <v>610236</v>
      </c>
      <c r="AC26" s="46"/>
      <c r="AD26" s="46"/>
      <c r="AE26" s="54">
        <f>ROUND(Tabla1[[#This Row],[VALOR GLOSA DEFINITIVA]]-Tabla1[[#This Row],[VALOR LEVANTADO EN LIQUIDACION]],0)</f>
        <v>610236</v>
      </c>
    </row>
    <row r="27" spans="2:31" s="55" customFormat="1" ht="99.95" hidden="1" customHeight="1">
      <c r="B27" s="46" t="s">
        <v>367</v>
      </c>
      <c r="C27" s="22">
        <v>3</v>
      </c>
      <c r="D27" s="46" t="s">
        <v>55</v>
      </c>
      <c r="E27" s="46" t="s">
        <v>56</v>
      </c>
      <c r="F27"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7" s="48" t="str">
        <f>+VLOOKUP(Tabla1[[#This Row],[llave 1]],IG!$E$3:$M$97968,2,FALSE)</f>
        <v>Gestión local del GSP-PSPIC (Monitoreo y Seguimiento)</v>
      </c>
      <c r="H27" s="48" t="str">
        <f>+VLOOKUP(Tabla1[[#This Row],[llave 1]],IG!$E$3:$S$97968,3,FALSE)</f>
        <v>Coordinación y seguimiento de la gestión territorial</v>
      </c>
      <c r="I27" s="48" t="str">
        <f>+VLOOKUP(Tabla1[[#This Row],[llave 1]],IG!$E$3:$S$97968,5,FALSE)</f>
        <v>No aplica</v>
      </c>
      <c r="J27" s="48" t="str">
        <f>+VLOOKUP(Tabla1[[#This Row],[llave 1]],IG!$E$3:$S$97968,4,FALSE)</f>
        <v>GSP-PSPIC</v>
      </c>
      <c r="K27" s="48" t="str">
        <f>+VLOOKUP(Tabla1[[#This Row],[llave 1]],IG!$E$3:$S$97968,6,FALSE)</f>
        <v>Plan de acción</v>
      </c>
      <c r="L27" s="48" t="str">
        <f>+VLOOKUP(Tabla1[[#This Row],[llave 1]],IG!$E$3:$S$97968,7,FALSE)</f>
        <v>Local</v>
      </c>
      <c r="M27" s="46" t="s">
        <v>4</v>
      </c>
      <c r="N27" s="367" t="s">
        <v>1</v>
      </c>
      <c r="O27"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Territorial2_KENNEDY2_NOVIEMBRE_2025</v>
      </c>
      <c r="P27" s="46" t="s">
        <v>452</v>
      </c>
      <c r="Q27" s="50">
        <f>+VLOOKUP(Tabla1[[#This Row],[llave 2]],IG!$N$3:$S$97968,2,FALSE)</f>
        <v>12204720</v>
      </c>
      <c r="R27" s="51">
        <f>+VLOOKUP(Tabla1[[#This Row],[llave 2]],IG!$N$3:$S$97968,5,FALSE)</f>
        <v>1</v>
      </c>
      <c r="S27" s="52">
        <f>+VLOOKUP(Tabla1[[#This Row],[llave 2]],IG!$N$3:$S$97968,6,FALSE)</f>
        <v>12204720</v>
      </c>
      <c r="T27" s="79" t="s">
        <v>389</v>
      </c>
      <c r="U27" s="80">
        <v>0.05</v>
      </c>
      <c r="V27" s="79">
        <v>1</v>
      </c>
      <c r="W27" s="397">
        <f>ROUND(Tabla1[[#This Row],[VALOR UNITARIO 
]]*Tabla1[[#This Row],[Porcentaje de Glosa]]*Tabla1[[#This Row],[META AFECTADA POR LA GLOSA
]],0)</f>
        <v>610236</v>
      </c>
      <c r="X27" s="45" t="s">
        <v>453</v>
      </c>
      <c r="Y27" s="46" t="s">
        <v>447</v>
      </c>
      <c r="Z27" s="54">
        <f>ROUND([1]!Tabla1[[#This Row],[VALOR UNITARIO 
]]*[1]!Tabla1[[#This Row],[Porcentaje de Glosa]]*[1]!Tabla1[[#This Row],[META AFECTADA POR LA GLOSA
]],0)</f>
        <v>610236</v>
      </c>
      <c r="AA27" s="46"/>
      <c r="AB27" s="395">
        <f>ROUND(Tabla1[[#This Row],[VALOR UNITARIO 
]]*Tabla1[[#This Row],[Porcentaje de Glosa]]*Tabla1[[#This Row],[META AFECTADA POR LA GLOSA
]],0)</f>
        <v>610236</v>
      </c>
      <c r="AC27" s="46"/>
      <c r="AD27" s="46"/>
      <c r="AE27" s="54">
        <f>ROUND(Tabla1[[#This Row],[VALOR GLOSA DEFINITIVA]]-Tabla1[[#This Row],[VALOR LEVANTADO EN LIQUIDACION]],0)</f>
        <v>610236</v>
      </c>
    </row>
    <row r="28" spans="2:31" s="55" customFormat="1" ht="99.95" hidden="1" customHeight="1">
      <c r="B28" s="46" t="s">
        <v>367</v>
      </c>
      <c r="C28" s="22">
        <v>3</v>
      </c>
      <c r="D28" s="46" t="s">
        <v>55</v>
      </c>
      <c r="E28" s="46" t="s">
        <v>56</v>
      </c>
      <c r="F28"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8" s="48" t="str">
        <f>+VLOOKUP(Tabla1[[#This Row],[llave 1]],IG!$E$3:$M$97968,2,FALSE)</f>
        <v>Gestión local del GSP-PSPIC (Monitoreo y Seguimiento)</v>
      </c>
      <c r="H28" s="48" t="str">
        <f>+VLOOKUP(Tabla1[[#This Row],[llave 1]],IG!$E$3:$S$97968,3,FALSE)</f>
        <v>Coordinación y seguimiento de la gestión territorial</v>
      </c>
      <c r="I28" s="48" t="str">
        <f>+VLOOKUP(Tabla1[[#This Row],[llave 1]],IG!$E$3:$S$97968,5,FALSE)</f>
        <v>No aplica</v>
      </c>
      <c r="J28" s="48" t="str">
        <f>+VLOOKUP(Tabla1[[#This Row],[llave 1]],IG!$E$3:$S$97968,4,FALSE)</f>
        <v>GSP-PSPIC</v>
      </c>
      <c r="K28" s="48" t="str">
        <f>+VLOOKUP(Tabla1[[#This Row],[llave 1]],IG!$E$3:$S$97968,6,FALSE)</f>
        <v>Plan de acción</v>
      </c>
      <c r="L28" s="48" t="str">
        <f>+VLOOKUP(Tabla1[[#This Row],[llave 1]],IG!$E$3:$S$97968,7,FALSE)</f>
        <v>Local</v>
      </c>
      <c r="M28" s="46" t="s">
        <v>5</v>
      </c>
      <c r="N28" s="367" t="s">
        <v>1</v>
      </c>
      <c r="O28" s="47"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Territorial3_PUENTE_ARANDA2_NOVIEMBRE_2025</v>
      </c>
      <c r="P28" s="46" t="s">
        <v>445</v>
      </c>
      <c r="Q28" s="50">
        <f>+VLOOKUP(Tabla1[[#This Row],[llave 2]],IG!$N$3:$S$97968,2,FALSE)</f>
        <v>12204720</v>
      </c>
      <c r="R28" s="51">
        <f>+VLOOKUP(Tabla1[[#This Row],[llave 2]],IG!$N$3:$S$97968,5,FALSE)</f>
        <v>1</v>
      </c>
      <c r="S28" s="52">
        <f>+VLOOKUP(Tabla1[[#This Row],[llave 2]],IG!$N$3:$S$97968,6,FALSE)</f>
        <v>12204720</v>
      </c>
      <c r="T28" s="79" t="s">
        <v>389</v>
      </c>
      <c r="U28" s="80">
        <v>0.05</v>
      </c>
      <c r="V28" s="79">
        <v>1</v>
      </c>
      <c r="W28" s="397">
        <f>ROUND(Tabla1[[#This Row],[VALOR UNITARIO 
]]*Tabla1[[#This Row],[Porcentaje de Glosa]]*Tabla1[[#This Row],[META AFECTADA POR LA GLOSA
]],0)</f>
        <v>610236</v>
      </c>
      <c r="X28" s="45" t="s">
        <v>454</v>
      </c>
      <c r="Y28" s="46" t="s">
        <v>447</v>
      </c>
      <c r="Z28" s="54">
        <f>ROUND([1]!Tabla1[[#This Row],[VALOR UNITARIO 
]]*[1]!Tabla1[[#This Row],[Porcentaje de Glosa]]*[1]!Tabla1[[#This Row],[META AFECTADA POR LA GLOSA
]],0)</f>
        <v>610236</v>
      </c>
      <c r="AA28" s="46"/>
      <c r="AB28" s="395">
        <f>ROUND(Tabla1[[#This Row],[VALOR UNITARIO 
]]*Tabla1[[#This Row],[Porcentaje de Glosa]]*Tabla1[[#This Row],[META AFECTADA POR LA GLOSA
]],0)</f>
        <v>610236</v>
      </c>
      <c r="AC28" s="46"/>
      <c r="AD28" s="46"/>
      <c r="AE28" s="54">
        <f>ROUND(Tabla1[[#This Row],[VALOR GLOSA DEFINITIVA]]-Tabla1[[#This Row],[VALOR LEVANTADO EN LIQUIDACION]],0)</f>
        <v>610236</v>
      </c>
    </row>
    <row r="29" spans="2:31" s="55" customFormat="1" ht="99.95" hidden="1" customHeight="1">
      <c r="B29" s="46" t="s">
        <v>367</v>
      </c>
      <c r="C29" s="22">
        <v>3</v>
      </c>
      <c r="D29" s="46" t="s">
        <v>55</v>
      </c>
      <c r="E29" s="46" t="s">
        <v>56</v>
      </c>
      <c r="F29"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29" s="48" t="str">
        <f>+VLOOKUP(Tabla1[[#This Row],[llave 1]],IG!$E$3:$M$97968,2,FALSE)</f>
        <v>Gestión local del GSP-PSPIC (Monitoreo y Seguimiento)</v>
      </c>
      <c r="H29" s="48" t="str">
        <f>+VLOOKUP(Tabla1[[#This Row],[llave 1]],IG!$E$3:$S$97968,3,FALSE)</f>
        <v>Coordinación y seguimiento de la gestión territorial</v>
      </c>
      <c r="I29" s="48" t="str">
        <f>+VLOOKUP(Tabla1[[#This Row],[llave 1]],IG!$E$3:$S$97968,5,FALSE)</f>
        <v>No aplica</v>
      </c>
      <c r="J29" s="48" t="str">
        <f>+VLOOKUP(Tabla1[[#This Row],[llave 1]],IG!$E$3:$S$97968,4,FALSE)</f>
        <v>GSP-PSPIC</v>
      </c>
      <c r="K29" s="48" t="str">
        <f>+VLOOKUP(Tabla1[[#This Row],[llave 1]],IG!$E$3:$S$97968,6,FALSE)</f>
        <v>Plan de acción</v>
      </c>
      <c r="L29" s="48" t="str">
        <f>+VLOOKUP(Tabla1[[#This Row],[llave 1]],IG!$E$3:$S$97968,7,FALSE)</f>
        <v>Local</v>
      </c>
      <c r="M29" s="46" t="s">
        <v>6</v>
      </c>
      <c r="N29" s="367" t="s">
        <v>1</v>
      </c>
      <c r="O29" s="47" t="str">
        <f>+Tabla1[[#This Row],[llave 1]]&amp;Tabla1[[#This Row],[LOCALIDAD]]&amp;Tabla1[[#This Row],[MES]]</f>
        <v>31. Gestión Territorial para la Atención Primaria Social de los procesos de Gestión de la Salud Pública (GSP) y el Plan de Salud Pública de Intervenciones Colectivas (PSPIC)Gestión Territorial4_BOSA2_NOVIEMBRE_2025</v>
      </c>
      <c r="P29" s="46" t="s">
        <v>445</v>
      </c>
      <c r="Q29" s="50">
        <f>+VLOOKUP(Tabla1[[#This Row],[llave 2]],IG!$N$3:$S$97968,2,FALSE)</f>
        <v>12204720</v>
      </c>
      <c r="R29" s="51">
        <f>+VLOOKUP(Tabla1[[#This Row],[llave 2]],IG!$N$3:$S$97968,5,FALSE)</f>
        <v>1</v>
      </c>
      <c r="S29" s="52">
        <f>+VLOOKUP(Tabla1[[#This Row],[llave 2]],IG!$N$3:$S$97968,6,FALSE)</f>
        <v>12204720</v>
      </c>
      <c r="T29" s="79" t="s">
        <v>389</v>
      </c>
      <c r="U29" s="80">
        <v>0.05</v>
      </c>
      <c r="V29" s="79">
        <v>1</v>
      </c>
      <c r="W29" s="397">
        <f>ROUND(Tabla1[[#This Row],[VALOR UNITARIO 
]]*Tabla1[[#This Row],[Porcentaje de Glosa]]*Tabla1[[#This Row],[META AFECTADA POR LA GLOSA
]],0)</f>
        <v>610236</v>
      </c>
      <c r="X29" s="45" t="s">
        <v>455</v>
      </c>
      <c r="Y29" s="46" t="s">
        <v>447</v>
      </c>
      <c r="Z29" s="54">
        <f>ROUND([1]!Tabla1[[#This Row],[VALOR UNITARIO 
]]*[1]!Tabla1[[#This Row],[Porcentaje de Glosa]]*[1]!Tabla1[[#This Row],[META AFECTADA POR LA GLOSA
]],0)</f>
        <v>610236</v>
      </c>
      <c r="AA29" s="46"/>
      <c r="AB29" s="395">
        <f>ROUND(Tabla1[[#This Row],[VALOR UNITARIO 
]]*Tabla1[[#This Row],[Porcentaje de Glosa]]*Tabla1[[#This Row],[META AFECTADA POR LA GLOSA
]],0)</f>
        <v>610236</v>
      </c>
      <c r="AC29" s="46"/>
      <c r="AD29" s="46"/>
      <c r="AE29" s="54">
        <f>ROUND(Tabla1[[#This Row],[VALOR GLOSA DEFINITIVA]]-Tabla1[[#This Row],[VALOR LEVANTADO EN LIQUIDACION]],0)</f>
        <v>610236</v>
      </c>
    </row>
    <row r="30" spans="2:31" s="55" customFormat="1" ht="99.95" hidden="1" customHeight="1">
      <c r="B30" s="46" t="s">
        <v>367</v>
      </c>
      <c r="C30" s="22">
        <v>3</v>
      </c>
      <c r="D30" s="46" t="s">
        <v>55</v>
      </c>
      <c r="E30" s="46" t="s">
        <v>56</v>
      </c>
      <c r="F30"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0" s="48" t="str">
        <f>+VLOOKUP(Tabla1[[#This Row],[llave 1]],IG!$E$3:$M$97968,2,FALSE)</f>
        <v>Gestión local del GSP-PSPIC (Monitoreo y Seguimiento)</v>
      </c>
      <c r="H30" s="48" t="str">
        <f>+VLOOKUP(Tabla1[[#This Row],[llave 1]],IG!$E$3:$S$97968,3,FALSE)</f>
        <v>Coordinación y seguimiento de la gestión territorial</v>
      </c>
      <c r="I30" s="48" t="str">
        <f>+VLOOKUP(Tabla1[[#This Row],[llave 1]],IG!$E$3:$S$97968,5,FALSE)</f>
        <v>No aplica</v>
      </c>
      <c r="J30" s="48" t="str">
        <f>+VLOOKUP(Tabla1[[#This Row],[llave 1]],IG!$E$3:$S$97968,4,FALSE)</f>
        <v>GSP-PSPIC</v>
      </c>
      <c r="K30" s="48" t="str">
        <f>+VLOOKUP(Tabla1[[#This Row],[llave 1]],IG!$E$3:$S$97968,6,FALSE)</f>
        <v>Plan de acción</v>
      </c>
      <c r="L30" s="48" t="str">
        <f>+VLOOKUP(Tabla1[[#This Row],[llave 1]],IG!$E$3:$S$97968,7,FALSE)</f>
        <v>Local</v>
      </c>
      <c r="M30" s="46" t="s">
        <v>3</v>
      </c>
      <c r="N30" s="367" t="s">
        <v>2</v>
      </c>
      <c r="O30" s="47" t="str">
        <f>+Tabla1[[#This Row],[llave 1]]&amp;Tabla1[[#This Row],[LOCALIDAD]]&amp;Tabla1[[#This Row],[MES]]</f>
        <v>31. Gestión Territorial para la Atención Primaria Social de los procesos de Gestión de la Salud Pública (GSP) y el Plan de Salud Pública de Intervenciones Colectivas (PSPIC)Gestión Territorial1_FONTIBON3_DICIEMBRE_2025</v>
      </c>
      <c r="P30" s="46" t="s">
        <v>452</v>
      </c>
      <c r="Q30" s="50">
        <f>+VLOOKUP(Tabla1[[#This Row],[llave 2]],IG!$N$3:$S$97968,2,FALSE)</f>
        <v>12204720</v>
      </c>
      <c r="R30" s="51">
        <f>+VLOOKUP(Tabla1[[#This Row],[llave 2]],IG!$N$3:$S$97968,5,FALSE)</f>
        <v>1</v>
      </c>
      <c r="S30" s="52">
        <f>+VLOOKUP(Tabla1[[#This Row],[llave 2]],IG!$N$3:$S$97968,6,FALSE)</f>
        <v>12204720</v>
      </c>
      <c r="T30" s="79" t="s">
        <v>389</v>
      </c>
      <c r="U30" s="80">
        <v>0.05</v>
      </c>
      <c r="V30" s="79">
        <v>1</v>
      </c>
      <c r="W30" s="397">
        <f>ROUND(Tabla1[[#This Row],[VALOR UNITARIO 
]]*Tabla1[[#This Row],[Porcentaje de Glosa]]*Tabla1[[#This Row],[META AFECTADA POR LA GLOSA
]],0)</f>
        <v>610236</v>
      </c>
      <c r="X30" s="45" t="s">
        <v>456</v>
      </c>
      <c r="Y30" s="46" t="s">
        <v>447</v>
      </c>
      <c r="Z30" s="54">
        <f>ROUND([1]!Tabla1[[#This Row],[VALOR UNITARIO 
]]*[1]!Tabla1[[#This Row],[Porcentaje de Glosa]]*[1]!Tabla1[[#This Row],[META AFECTADA POR LA GLOSA
]],0)</f>
        <v>610236</v>
      </c>
      <c r="AA30" s="46"/>
      <c r="AB30" s="395">
        <f>ROUND(Tabla1[[#This Row],[VALOR UNITARIO 
]]*Tabla1[[#This Row],[Porcentaje de Glosa]]*Tabla1[[#This Row],[META AFECTADA POR LA GLOSA
]],0)</f>
        <v>610236</v>
      </c>
      <c r="AC30" s="46"/>
      <c r="AD30" s="46"/>
      <c r="AE30" s="54">
        <f>ROUND(Tabla1[[#This Row],[VALOR GLOSA DEFINITIVA]]-Tabla1[[#This Row],[VALOR LEVANTADO EN LIQUIDACION]],0)</f>
        <v>610236</v>
      </c>
    </row>
    <row r="31" spans="2:31" s="55" customFormat="1" ht="99.95" hidden="1" customHeight="1">
      <c r="B31" s="46" t="s">
        <v>367</v>
      </c>
      <c r="C31" s="22">
        <v>3</v>
      </c>
      <c r="D31" s="46" t="s">
        <v>55</v>
      </c>
      <c r="E31" s="46" t="s">
        <v>56</v>
      </c>
      <c r="F31"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1" s="48" t="str">
        <f>+VLOOKUP(Tabla1[[#This Row],[llave 1]],IG!$E$3:$M$97968,2,FALSE)</f>
        <v>Gestión local del GSP-PSPIC (Monitoreo y Seguimiento)</v>
      </c>
      <c r="H31" s="48" t="str">
        <f>+VLOOKUP(Tabla1[[#This Row],[llave 1]],IG!$E$3:$S$97968,3,FALSE)</f>
        <v>Coordinación y seguimiento de la gestión territorial</v>
      </c>
      <c r="I31" s="48" t="str">
        <f>+VLOOKUP(Tabla1[[#This Row],[llave 1]],IG!$E$3:$S$97968,5,FALSE)</f>
        <v>No aplica</v>
      </c>
      <c r="J31" s="48" t="str">
        <f>+VLOOKUP(Tabla1[[#This Row],[llave 1]],IG!$E$3:$S$97968,4,FALSE)</f>
        <v>GSP-PSPIC</v>
      </c>
      <c r="K31" s="48" t="str">
        <f>+VLOOKUP(Tabla1[[#This Row],[llave 1]],IG!$E$3:$S$97968,6,FALSE)</f>
        <v>Plan de acción</v>
      </c>
      <c r="L31" s="48" t="str">
        <f>+VLOOKUP(Tabla1[[#This Row],[llave 1]],IG!$E$3:$S$97968,7,FALSE)</f>
        <v>Local</v>
      </c>
      <c r="M31" s="46" t="s">
        <v>4</v>
      </c>
      <c r="N31" s="367" t="s">
        <v>2</v>
      </c>
      <c r="O31" s="47" t="str">
        <f>+Tabla1[[#This Row],[llave 1]]&amp;Tabla1[[#This Row],[LOCALIDAD]]&amp;Tabla1[[#This Row],[MES]]</f>
        <v>31. Gestión Territorial para la Atención Primaria Social de los procesos de Gestión de la Salud Pública (GSP) y el Plan de Salud Pública de Intervenciones Colectivas (PSPIC)Gestión Territorial2_KENNEDY3_DICIEMBRE_2025</v>
      </c>
      <c r="P31" s="46" t="s">
        <v>440</v>
      </c>
      <c r="Q31" s="50">
        <f>+VLOOKUP(Tabla1[[#This Row],[llave 2]],IG!$N$3:$S$97968,2,FALSE)</f>
        <v>12204720</v>
      </c>
      <c r="R31" s="51">
        <f>+VLOOKUP(Tabla1[[#This Row],[llave 2]],IG!$N$3:$S$97968,5,FALSE)</f>
        <v>1</v>
      </c>
      <c r="S31" s="52">
        <f>+VLOOKUP(Tabla1[[#This Row],[llave 2]],IG!$N$3:$S$97968,6,FALSE)</f>
        <v>12204720</v>
      </c>
      <c r="T31" s="79" t="s">
        <v>389</v>
      </c>
      <c r="U31" s="80">
        <v>0.05</v>
      </c>
      <c r="V31" s="79">
        <v>1</v>
      </c>
      <c r="W31" s="397">
        <f>ROUND(Tabla1[[#This Row],[VALOR UNITARIO 
]]*Tabla1[[#This Row],[Porcentaje de Glosa]]*Tabla1[[#This Row],[META AFECTADA POR LA GLOSA
]],0)</f>
        <v>610236</v>
      </c>
      <c r="X31" s="45" t="s">
        <v>457</v>
      </c>
      <c r="Y31" s="46" t="s">
        <v>447</v>
      </c>
      <c r="Z31" s="54">
        <f>ROUND([1]!Tabla1[[#This Row],[VALOR UNITARIO 
]]*[1]!Tabla1[[#This Row],[Porcentaje de Glosa]]*[1]!Tabla1[[#This Row],[META AFECTADA POR LA GLOSA
]],0)</f>
        <v>610236</v>
      </c>
      <c r="AA31" s="46"/>
      <c r="AB31" s="395">
        <f>ROUND(Tabla1[[#This Row],[VALOR UNITARIO 
]]*Tabla1[[#This Row],[Porcentaje de Glosa]]*Tabla1[[#This Row],[META AFECTADA POR LA GLOSA
]],0)</f>
        <v>610236</v>
      </c>
      <c r="AC31" s="46"/>
      <c r="AD31" s="46"/>
      <c r="AE31" s="54">
        <f>ROUND(Tabla1[[#This Row],[VALOR GLOSA DEFINITIVA]]-Tabla1[[#This Row],[VALOR LEVANTADO EN LIQUIDACION]],0)</f>
        <v>610236</v>
      </c>
    </row>
    <row r="32" spans="2:31" s="55" customFormat="1" ht="99.95" hidden="1" customHeight="1">
      <c r="B32" s="46" t="s">
        <v>367</v>
      </c>
      <c r="C32" s="22">
        <v>3</v>
      </c>
      <c r="D32" s="46" t="s">
        <v>55</v>
      </c>
      <c r="E32" s="46" t="s">
        <v>56</v>
      </c>
      <c r="F32"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2" s="48" t="str">
        <f>+VLOOKUP(Tabla1[[#This Row],[llave 1]],IG!$E$3:$M$97968,2,FALSE)</f>
        <v>Gestión local del GSP-PSPIC (Monitoreo y Seguimiento)</v>
      </c>
      <c r="H32" s="48" t="str">
        <f>+VLOOKUP(Tabla1[[#This Row],[llave 1]],IG!$E$3:$S$97968,3,FALSE)</f>
        <v>Coordinación y seguimiento de la gestión territorial</v>
      </c>
      <c r="I32" s="48" t="str">
        <f>+VLOOKUP(Tabla1[[#This Row],[llave 1]],IG!$E$3:$S$97968,5,FALSE)</f>
        <v>No aplica</v>
      </c>
      <c r="J32" s="48" t="str">
        <f>+VLOOKUP(Tabla1[[#This Row],[llave 1]],IG!$E$3:$S$97968,4,FALSE)</f>
        <v>GSP-PSPIC</v>
      </c>
      <c r="K32" s="48" t="str">
        <f>+VLOOKUP(Tabla1[[#This Row],[llave 1]],IG!$E$3:$S$97968,6,FALSE)</f>
        <v>Plan de acción</v>
      </c>
      <c r="L32" s="48" t="str">
        <f>+VLOOKUP(Tabla1[[#This Row],[llave 1]],IG!$E$3:$S$97968,7,FALSE)</f>
        <v>Local</v>
      </c>
      <c r="M32" s="46" t="s">
        <v>5</v>
      </c>
      <c r="N32" s="367" t="s">
        <v>2</v>
      </c>
      <c r="O32" s="47" t="str">
        <f>+Tabla1[[#This Row],[llave 1]]&amp;Tabla1[[#This Row],[LOCALIDAD]]&amp;Tabla1[[#This Row],[MES]]</f>
        <v>31. Gestión Territorial para la Atención Primaria Social de los procesos de Gestión de la Salud Pública (GSP) y el Plan de Salud Pública de Intervenciones Colectivas (PSPIC)Gestión Territorial3_PUENTE_ARANDA3_DICIEMBRE_2025</v>
      </c>
      <c r="P32" s="46" t="s">
        <v>445</v>
      </c>
      <c r="Q32" s="50">
        <f>+VLOOKUP(Tabla1[[#This Row],[llave 2]],IG!$N$3:$S$97968,2,FALSE)</f>
        <v>12204720</v>
      </c>
      <c r="R32" s="51">
        <f>+VLOOKUP(Tabla1[[#This Row],[llave 2]],IG!$N$3:$S$97968,5,FALSE)</f>
        <v>1</v>
      </c>
      <c r="S32" s="52">
        <f>+VLOOKUP(Tabla1[[#This Row],[llave 2]],IG!$N$3:$S$97968,6,FALSE)</f>
        <v>12204720</v>
      </c>
      <c r="T32" s="79" t="s">
        <v>389</v>
      </c>
      <c r="U32" s="80">
        <v>0.05</v>
      </c>
      <c r="V32" s="79">
        <v>1</v>
      </c>
      <c r="W32" s="397">
        <f>ROUND(Tabla1[[#This Row],[VALOR UNITARIO 
]]*Tabla1[[#This Row],[Porcentaje de Glosa]]*Tabla1[[#This Row],[META AFECTADA POR LA GLOSA
]],0)</f>
        <v>610236</v>
      </c>
      <c r="X32" s="45" t="s">
        <v>458</v>
      </c>
      <c r="Y32" s="46" t="s">
        <v>447</v>
      </c>
      <c r="Z32" s="54">
        <f>ROUND([1]!Tabla1[[#This Row],[VALOR UNITARIO 
]]*[1]!Tabla1[[#This Row],[Porcentaje de Glosa]]*[1]!Tabla1[[#This Row],[META AFECTADA POR LA GLOSA
]],0)</f>
        <v>610236</v>
      </c>
      <c r="AA32" s="46"/>
      <c r="AB32" s="395">
        <f>ROUND(Tabla1[[#This Row],[VALOR UNITARIO 
]]*Tabla1[[#This Row],[Porcentaje de Glosa]]*Tabla1[[#This Row],[META AFECTADA POR LA GLOSA
]],0)</f>
        <v>610236</v>
      </c>
      <c r="AC32" s="46"/>
      <c r="AD32" s="46"/>
      <c r="AE32" s="54">
        <f>ROUND(Tabla1[[#This Row],[VALOR GLOSA DEFINITIVA]]-Tabla1[[#This Row],[VALOR LEVANTADO EN LIQUIDACION]],0)</f>
        <v>610236</v>
      </c>
    </row>
    <row r="33" spans="2:31" s="55" customFormat="1" ht="99.95" hidden="1" customHeight="1">
      <c r="B33" s="46" t="s">
        <v>367</v>
      </c>
      <c r="C33" s="22">
        <v>3</v>
      </c>
      <c r="D33" s="46" t="s">
        <v>55</v>
      </c>
      <c r="E33" s="46" t="s">
        <v>56</v>
      </c>
      <c r="F33" s="47" t="str">
        <f>Tabla1[[#This Row],[CODIGO ACTIVIDAD (AB)]]&amp;Tabla1[[#This Row],[ACCIÓN INTEGRAL-INTEGRADA / 
PROCESO INTEGRAL E INTEGRADO]]&amp;Tabla1[[#This Row],[ENTORNO/PROCESO TRANSVERSAL]]</f>
        <v>31. Gestión Territorial para la Atención Primaria Social de los procesos de Gestión de la Salud Pública (GSP) y el Plan de Salud Pública de Intervenciones Colectivas (PSPIC)Gestión Territorial</v>
      </c>
      <c r="G33" s="48" t="str">
        <f>+VLOOKUP(Tabla1[[#This Row],[llave 1]],IG!$E$3:$M$97968,2,FALSE)</f>
        <v>Gestión local del GSP-PSPIC (Monitoreo y Seguimiento)</v>
      </c>
      <c r="H33" s="48" t="str">
        <f>+VLOOKUP(Tabla1[[#This Row],[llave 1]],IG!$E$3:$S$97968,3,FALSE)</f>
        <v>Coordinación y seguimiento de la gestión territorial</v>
      </c>
      <c r="I33" s="48" t="str">
        <f>+VLOOKUP(Tabla1[[#This Row],[llave 1]],IG!$E$3:$S$97968,5,FALSE)</f>
        <v>No aplica</v>
      </c>
      <c r="J33" s="48" t="str">
        <f>+VLOOKUP(Tabla1[[#This Row],[llave 1]],IG!$E$3:$S$97968,4,FALSE)</f>
        <v>GSP-PSPIC</v>
      </c>
      <c r="K33" s="48" t="str">
        <f>+VLOOKUP(Tabla1[[#This Row],[llave 1]],IG!$E$3:$S$97968,6,FALSE)</f>
        <v>Plan de acción</v>
      </c>
      <c r="L33" s="48" t="str">
        <f>+VLOOKUP(Tabla1[[#This Row],[llave 1]],IG!$E$3:$S$97968,7,FALSE)</f>
        <v>Local</v>
      </c>
      <c r="M33" s="46" t="s">
        <v>6</v>
      </c>
      <c r="N33" s="367" t="s">
        <v>2</v>
      </c>
      <c r="O33" s="47" t="str">
        <f>+Tabla1[[#This Row],[llave 1]]&amp;Tabla1[[#This Row],[LOCALIDAD]]&amp;Tabla1[[#This Row],[MES]]</f>
        <v>31. Gestión Territorial para la Atención Primaria Social de los procesos de Gestión de la Salud Pública (GSP) y el Plan de Salud Pública de Intervenciones Colectivas (PSPIC)Gestión Territorial4_BOSA3_DICIEMBRE_2025</v>
      </c>
      <c r="P33" s="46" t="s">
        <v>445</v>
      </c>
      <c r="Q33" s="50">
        <f>+VLOOKUP(Tabla1[[#This Row],[llave 2]],IG!$N$3:$S$97968,2,FALSE)</f>
        <v>12204720</v>
      </c>
      <c r="R33" s="51">
        <f>+VLOOKUP(Tabla1[[#This Row],[llave 2]],IG!$N$3:$S$97968,5,FALSE)</f>
        <v>1</v>
      </c>
      <c r="S33" s="52">
        <f>+VLOOKUP(Tabla1[[#This Row],[llave 2]],IG!$N$3:$S$97968,6,FALSE)</f>
        <v>12204720</v>
      </c>
      <c r="T33" s="79" t="s">
        <v>389</v>
      </c>
      <c r="U33" s="80">
        <v>0.05</v>
      </c>
      <c r="V33" s="79">
        <v>1</v>
      </c>
      <c r="W33" s="397">
        <f>ROUND(Tabla1[[#This Row],[VALOR UNITARIO 
]]*Tabla1[[#This Row],[Porcentaje de Glosa]]*Tabla1[[#This Row],[META AFECTADA POR LA GLOSA
]],0)</f>
        <v>610236</v>
      </c>
      <c r="X33" s="45" t="s">
        <v>459</v>
      </c>
      <c r="Y33" s="46" t="s">
        <v>447</v>
      </c>
      <c r="Z33" s="54">
        <f>ROUND([1]!Tabla1[[#This Row],[VALOR UNITARIO 
]]*[1]!Tabla1[[#This Row],[Porcentaje de Glosa]]*[1]!Tabla1[[#This Row],[META AFECTADA POR LA GLOSA
]],0)</f>
        <v>610236</v>
      </c>
      <c r="AA33" s="46"/>
      <c r="AB33" s="395">
        <f>ROUND(Tabla1[[#This Row],[VALOR UNITARIO 
]]*Tabla1[[#This Row],[Porcentaje de Glosa]]*Tabla1[[#This Row],[META AFECTADA POR LA GLOSA
]],0)</f>
        <v>610236</v>
      </c>
      <c r="AC33" s="46"/>
      <c r="AD33" s="46"/>
      <c r="AE33" s="54">
        <f>ROUND(Tabla1[[#This Row],[VALOR GLOSA DEFINITIVA]]-Tabla1[[#This Row],[VALOR LEVANTADO EN LIQUIDACION]],0)</f>
        <v>610236</v>
      </c>
    </row>
    <row r="34" spans="2:31" s="55" customFormat="1" ht="99.95" hidden="1" customHeight="1">
      <c r="B34" s="46" t="s">
        <v>367</v>
      </c>
      <c r="C34" s="22">
        <v>10</v>
      </c>
      <c r="D34" s="46" t="s">
        <v>55</v>
      </c>
      <c r="E34" s="46" t="s">
        <v>56</v>
      </c>
      <c r="F34" s="47"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4" s="48" t="str">
        <f>+VLOOKUP(Tabla1[[#This Row],[llave 1]],IG!$E$3:$M$97968,2,FALSE)</f>
        <v>Gestión zonal  POLÍTICAS</v>
      </c>
      <c r="H34" s="48" t="str">
        <f>+VLOOKUP(Tabla1[[#This Row],[llave 1]],IG!$E$3:$S$97968,3,FALSE)</f>
        <v>Coordinación y seguimiento de la gestión territorial</v>
      </c>
      <c r="I34" s="48" t="str">
        <f>+VLOOKUP(Tabla1[[#This Row],[llave 1]],IG!$E$3:$S$97968,5,FALSE)</f>
        <v>No aplica</v>
      </c>
      <c r="J34" s="48" t="str">
        <f>+VLOOKUP(Tabla1[[#This Row],[llave 1]],IG!$E$3:$S$97968,4,FALSE)</f>
        <v>GSP</v>
      </c>
      <c r="K34" s="48" t="str">
        <f>+VLOOKUP(Tabla1[[#This Row],[llave 1]],IG!$E$3:$S$97968,6,FALSE)</f>
        <v>Plan de acción</v>
      </c>
      <c r="L34" s="48" t="str">
        <f>+VLOOKUP(Tabla1[[#This Row],[llave 1]],IG!$E$3:$S$97968,7,FALSE)</f>
        <v>Zonal</v>
      </c>
      <c r="M34" s="46" t="s">
        <v>7</v>
      </c>
      <c r="N34" s="367" t="s">
        <v>1</v>
      </c>
      <c r="O34" s="47" t="str">
        <f>+Tabla1[[#This Row],[llave 1]]&amp;Tabla1[[#This Row],[LOCALIDAD]]&amp;Tabla1[[#This Row],[MES]]</f>
        <v>101. Gestión Territorial para la Atención Primaria Social de los procesos de Gestión de la Salud Pública (GSP) y el Plan de Salud Pública de Intervenciones Colectivas (PSPIC)Gestión Territorial5_SUBRED2_NOVIEMBRE_2025</v>
      </c>
      <c r="P34" s="46" t="s">
        <v>460</v>
      </c>
      <c r="Q34" s="50">
        <f>+VLOOKUP(Tabla1[[#This Row],[llave 2]],IG!$N$3:$S$97968,2,FALSE)</f>
        <v>13092336</v>
      </c>
      <c r="R34" s="51">
        <f>+VLOOKUP(Tabla1[[#This Row],[llave 2]],IG!$N$3:$S$97968,5,FALSE)</f>
        <v>0.8</v>
      </c>
      <c r="S34" s="52">
        <f>+VLOOKUP(Tabla1[[#This Row],[llave 2]],IG!$N$3:$S$97968,6,FALSE)</f>
        <v>10473868.800000001</v>
      </c>
      <c r="T34" s="79" t="s">
        <v>389</v>
      </c>
      <c r="U34" s="80">
        <v>0.05</v>
      </c>
      <c r="V34" s="79">
        <v>0.8</v>
      </c>
      <c r="W34" s="397">
        <f>ROUND(Tabla1[[#This Row],[VALOR UNITARIO 
]]*Tabla1[[#This Row],[Porcentaje de Glosa]]*Tabla1[[#This Row],[META AFECTADA POR LA GLOSA
]],0)</f>
        <v>523693</v>
      </c>
      <c r="X34" s="45" t="s">
        <v>461</v>
      </c>
      <c r="Y34" s="163" t="s">
        <v>462</v>
      </c>
      <c r="Z34" s="54">
        <f>ROUND([1]!Tabla1[[#This Row],[VALOR UNITARIO 
]]*[1]!Tabla1[[#This Row],[Porcentaje de Glosa]]*[1]!Tabla1[[#This Row],[META AFECTADA POR LA GLOSA
]],0)</f>
        <v>523693</v>
      </c>
      <c r="AA34" s="46"/>
      <c r="AB34" s="395">
        <f>ROUND(Tabla1[[#This Row],[VALOR UNITARIO 
]]*Tabla1[[#This Row],[Porcentaje de Glosa]]*Tabla1[[#This Row],[META AFECTADA POR LA GLOSA
]],0)</f>
        <v>523693</v>
      </c>
      <c r="AC34" s="46"/>
      <c r="AD34" s="46"/>
      <c r="AE34" s="54">
        <f>ROUND(Tabla1[[#This Row],[VALOR GLOSA DEFINITIVA]]-Tabla1[[#This Row],[VALOR LEVANTADO EN LIQUIDACION]],0)</f>
        <v>523693</v>
      </c>
    </row>
    <row r="35" spans="2:31" s="55" customFormat="1" ht="99.95" hidden="1" customHeight="1">
      <c r="B35" s="46" t="s">
        <v>367</v>
      </c>
      <c r="C35" s="22">
        <v>10</v>
      </c>
      <c r="D35" s="46" t="s">
        <v>55</v>
      </c>
      <c r="E35" s="46" t="s">
        <v>56</v>
      </c>
      <c r="F35" s="47"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5" s="48" t="str">
        <f>+VLOOKUP(Tabla1[[#This Row],[llave 1]],IG!$E$3:$M$97968,2,FALSE)</f>
        <v>Gestión zonal  POLÍTICAS</v>
      </c>
      <c r="H35" s="48" t="str">
        <f>+VLOOKUP(Tabla1[[#This Row],[llave 1]],IG!$E$3:$S$97968,3,FALSE)</f>
        <v>Coordinación y seguimiento de la gestión territorial</v>
      </c>
      <c r="I35" s="48" t="str">
        <f>+VLOOKUP(Tabla1[[#This Row],[llave 1]],IG!$E$3:$S$97968,5,FALSE)</f>
        <v>No aplica</v>
      </c>
      <c r="J35" s="48" t="str">
        <f>+VLOOKUP(Tabla1[[#This Row],[llave 1]],IG!$E$3:$S$97968,4,FALSE)</f>
        <v>GSP</v>
      </c>
      <c r="K35" s="48" t="str">
        <f>+VLOOKUP(Tabla1[[#This Row],[llave 1]],IG!$E$3:$S$97968,6,FALSE)</f>
        <v>Plan de acción</v>
      </c>
      <c r="L35" s="48" t="str">
        <f>+VLOOKUP(Tabla1[[#This Row],[llave 1]],IG!$E$3:$S$97968,7,FALSE)</f>
        <v>Zonal</v>
      </c>
      <c r="M35" s="46" t="s">
        <v>7</v>
      </c>
      <c r="N35" s="367" t="s">
        <v>2</v>
      </c>
      <c r="O35" s="47"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5" s="46" t="s">
        <v>460</v>
      </c>
      <c r="Q35" s="50">
        <f>+VLOOKUP(Tabla1[[#This Row],[llave 2]],IG!$N$3:$S$97968,2,FALSE)</f>
        <v>13092336</v>
      </c>
      <c r="R35" s="51">
        <f>+VLOOKUP(Tabla1[[#This Row],[llave 2]],IG!$N$3:$S$97968,5,FALSE)</f>
        <v>1</v>
      </c>
      <c r="S35" s="52">
        <f>+VLOOKUP(Tabla1[[#This Row],[llave 2]],IG!$N$3:$S$97968,6,FALSE)</f>
        <v>13092336</v>
      </c>
      <c r="T35" s="79" t="s">
        <v>368</v>
      </c>
      <c r="U35" s="80">
        <v>1</v>
      </c>
      <c r="V35" s="79">
        <v>0.22767518340500886</v>
      </c>
      <c r="W35" s="397">
        <f>ROUND(Tabla1[[#This Row],[VALOR UNITARIO 
]]*Tabla1[[#This Row],[Porcentaje de Glosa]]*Tabla1[[#This Row],[META AFECTADA POR LA GLOSA
]],0)</f>
        <v>2980800</v>
      </c>
      <c r="X35" s="45" t="s">
        <v>463</v>
      </c>
      <c r="Y35" s="163" t="s">
        <v>464</v>
      </c>
      <c r="Z35" s="54">
        <f>ROUND([1]!Tabla1[[#This Row],[VALOR UNITARIO 
]]*[1]!Tabla1[[#This Row],[Porcentaje de Glosa]]*[1]!Tabla1[[#This Row],[META AFECTADA POR LA GLOSA
]],0)</f>
        <v>2980800</v>
      </c>
      <c r="AA35" s="46"/>
      <c r="AB35" s="395">
        <f>ROUND(Tabla1[[#This Row],[VALOR UNITARIO 
]]*Tabla1[[#This Row],[Porcentaje de Glosa]]*Tabla1[[#This Row],[META AFECTADA POR LA GLOSA
]],0)</f>
        <v>2980800</v>
      </c>
      <c r="AC35" s="46"/>
      <c r="AD35" s="46"/>
      <c r="AE35" s="54">
        <f>ROUND(Tabla1[[#This Row],[VALOR GLOSA DEFINITIVA]]-Tabla1[[#This Row],[VALOR LEVANTADO EN LIQUIDACION]],0)</f>
        <v>2980800</v>
      </c>
    </row>
    <row r="36" spans="2:31" s="55" customFormat="1" ht="99.95" hidden="1" customHeight="1">
      <c r="B36" s="46" t="s">
        <v>367</v>
      </c>
      <c r="C36" s="22">
        <v>49</v>
      </c>
      <c r="D36" s="46" t="s">
        <v>86</v>
      </c>
      <c r="E36" s="46" t="s">
        <v>87</v>
      </c>
      <c r="F36" s="47" t="str">
        <f>Tabla1[[#This Row],[CODIGO ACTIVIDAD (AB)]]&amp;Tabla1[[#This Row],[ACCIÓN INTEGRAL-INTEGRADA / 
PROCESO INTEGRAL E INTEGRADO]]&amp;Tabla1[[#This Row],[ENTORNO/PROCESO TRANSVERSAL]]</f>
        <v>492. Cuidado Continuo por una vida con bienestarComunitario</v>
      </c>
      <c r="G36" s="48" t="str">
        <f>+VLOOKUP(Tabla1[[#This Row],[llave 1]],IG!$E$3:$M$97968,2,FALSE)</f>
        <v>Comunidades saludables: vive la noche con bienestar y seguridad vial</v>
      </c>
      <c r="H36" s="48" t="str">
        <f>+VLOOKUP(Tabla1[[#This Row],[llave 1]],IG!$E$3:$S$97968,3,FALSE)</f>
        <v xml:space="preserve">Promoción de la salud y bienestar </v>
      </c>
      <c r="I36" s="48" t="str">
        <f>+VLOOKUP(Tabla1[[#This Row],[llave 1]],IG!$E$3:$S$97968,5,FALSE)</f>
        <v>No aplica</v>
      </c>
      <c r="J36" s="48" t="str">
        <f>+VLOOKUP(Tabla1[[#This Row],[llave 1]],IG!$E$3:$S$97968,4,FALSE)</f>
        <v>PSPIC</v>
      </c>
      <c r="K36" s="48" t="str">
        <f>+VLOOKUP(Tabla1[[#This Row],[llave 1]],IG!$E$3:$S$97968,6,FALSE)</f>
        <v>Jornada</v>
      </c>
      <c r="L36" s="48" t="str">
        <f>+VLOOKUP(Tabla1[[#This Row],[llave 1]],IG!$E$3:$S$97968,7,FALSE)</f>
        <v>Local</v>
      </c>
      <c r="M36" s="46" t="s">
        <v>6</v>
      </c>
      <c r="N36" s="367" t="s">
        <v>2</v>
      </c>
      <c r="O36" s="47" t="str">
        <f>+Tabla1[[#This Row],[llave 1]]&amp;Tabla1[[#This Row],[LOCALIDAD]]&amp;Tabla1[[#This Row],[MES]]</f>
        <v>492. Cuidado Continuo por una vida con bienestarComunitario4_BOSA3_DICIEMBRE_2025</v>
      </c>
      <c r="P36" s="46" t="s">
        <v>465</v>
      </c>
      <c r="Q36" s="50">
        <f>+VLOOKUP(Tabla1[[#This Row],[llave 2]],IG!$N$3:$S$97968,2,FALSE)</f>
        <v>711326</v>
      </c>
      <c r="R36" s="51">
        <f>+VLOOKUP(Tabla1[[#This Row],[llave 2]],IG!$N$3:$S$97968,5,FALSE)</f>
        <v>23</v>
      </c>
      <c r="S36" s="52">
        <f>+VLOOKUP(Tabla1[[#This Row],[llave 2]],IG!$N$3:$S$97968,6,FALSE)</f>
        <v>16360498</v>
      </c>
      <c r="T36" s="79" t="s">
        <v>368</v>
      </c>
      <c r="U36" s="80">
        <v>1</v>
      </c>
      <c r="V36" s="79">
        <v>10.149917196897063</v>
      </c>
      <c r="W36" s="397">
        <f>ROUND(Tabla1[[#This Row],[VALOR UNITARIO 
]]*Tabla1[[#This Row],[Porcentaje de Glosa]]*Tabla1[[#This Row],[META AFECTADA POR LA GLOSA
]],0)</f>
        <v>7219900</v>
      </c>
      <c r="X36" s="45" t="s">
        <v>466</v>
      </c>
      <c r="Y36" s="46" t="s">
        <v>467</v>
      </c>
      <c r="Z36" s="54">
        <f>ROUND([1]!Tabla1[[#This Row],[VALOR UNITARIO 
]]*[1]!Tabla1[[#This Row],[Porcentaje de Glosa]]*[1]!Tabla1[[#This Row],[META AFECTADA POR LA GLOSA
]],0)</f>
        <v>7219900</v>
      </c>
      <c r="AA36" s="46"/>
      <c r="AB36" s="395">
        <f>ROUND(Tabla1[[#This Row],[VALOR UNITARIO 
]]*Tabla1[[#This Row],[Porcentaje de Glosa]]*Tabla1[[#This Row],[META AFECTADA POR LA GLOSA
]],0)</f>
        <v>7219900</v>
      </c>
      <c r="AC36" s="46"/>
      <c r="AD36" s="46"/>
      <c r="AE36" s="54">
        <f>ROUND(Tabla1[[#This Row],[VALOR GLOSA DEFINITIVA]]-Tabla1[[#This Row],[VALOR LEVANTADO EN LIQUIDACION]],0)</f>
        <v>7219900</v>
      </c>
    </row>
    <row r="37" spans="2:31" s="55" customFormat="1" ht="99.95" hidden="1" customHeight="1">
      <c r="B37" s="46" t="s">
        <v>367</v>
      </c>
      <c r="C37" s="22">
        <v>54</v>
      </c>
      <c r="D37" s="46" t="s">
        <v>86</v>
      </c>
      <c r="E37" s="46" t="s">
        <v>87</v>
      </c>
      <c r="F37" s="47" t="str">
        <f>Tabla1[[#This Row],[CODIGO ACTIVIDAD (AB)]]&amp;Tabla1[[#This Row],[ACCIÓN INTEGRAL-INTEGRADA / 
PROCESO INTEGRAL E INTEGRADO]]&amp;Tabla1[[#This Row],[ENTORNO/PROCESO TRANSVERSAL]]</f>
        <v>542. Cuidado Continuo por una vida con bienestarComunitario</v>
      </c>
      <c r="G37" s="48" t="str">
        <f>+VLOOKUP(Tabla1[[#This Row],[llave 1]],IG!$E$3:$M$97968,2,FALSE)</f>
        <v xml:space="preserve">Sesiones cuidarte_ cuidandonos a traves del arte </v>
      </c>
      <c r="H37" s="48" t="str">
        <f>+VLOOKUP(Tabla1[[#This Row],[llave 1]],IG!$E$3:$S$97968,3,FALSE)</f>
        <v xml:space="preserve">Promoción de la salud y bienestar </v>
      </c>
      <c r="I37" s="48" t="str">
        <f>+VLOOKUP(Tabla1[[#This Row],[llave 1]],IG!$E$3:$S$97968,5,FALSE)</f>
        <v>No aplica</v>
      </c>
      <c r="J37" s="48" t="str">
        <f>+VLOOKUP(Tabla1[[#This Row],[llave 1]],IG!$E$3:$S$97968,4,FALSE)</f>
        <v>PSPIC</v>
      </c>
      <c r="K37" s="48" t="str">
        <f>+VLOOKUP(Tabla1[[#This Row],[llave 1]],IG!$E$3:$S$97968,6,FALSE)</f>
        <v>Sesión</v>
      </c>
      <c r="L37" s="48" t="str">
        <f>+VLOOKUP(Tabla1[[#This Row],[llave 1]],IG!$E$3:$S$97968,7,FALSE)</f>
        <v>Local</v>
      </c>
      <c r="M37" s="46" t="s">
        <v>3</v>
      </c>
      <c r="N37" s="367" t="s">
        <v>2</v>
      </c>
      <c r="O37" s="47" t="str">
        <f>+Tabla1[[#This Row],[llave 1]]&amp;Tabla1[[#This Row],[LOCALIDAD]]&amp;Tabla1[[#This Row],[MES]]</f>
        <v>542. Cuidado Continuo por una vida con bienestarComunitario1_FONTIBON3_DICIEMBRE_2025</v>
      </c>
      <c r="P37" s="46" t="s">
        <v>465</v>
      </c>
      <c r="Q37" s="50">
        <f>+VLOOKUP(Tabla1[[#This Row],[llave 2]],IG!$N$3:$S$97968,2,FALSE)</f>
        <v>285702</v>
      </c>
      <c r="R37" s="51">
        <f>+VLOOKUP(Tabla1[[#This Row],[llave 2]],IG!$N$3:$S$97968,5,FALSE)</f>
        <v>52</v>
      </c>
      <c r="S37" s="52">
        <f>+VLOOKUP(Tabla1[[#This Row],[llave 2]],IG!$N$3:$S$97968,6,FALSE)</f>
        <v>14856504</v>
      </c>
      <c r="T37" s="79" t="s">
        <v>368</v>
      </c>
      <c r="U37" s="80">
        <v>1</v>
      </c>
      <c r="V37" s="79">
        <v>11.464392968897663</v>
      </c>
      <c r="W37" s="397">
        <f>ROUND(Tabla1[[#This Row],[VALOR UNITARIO 
]]*Tabla1[[#This Row],[Porcentaje de Glosa]]*Tabla1[[#This Row],[META AFECTADA POR LA GLOSA
]],0)</f>
        <v>3275400</v>
      </c>
      <c r="X37" s="45" t="s">
        <v>468</v>
      </c>
      <c r="Y37" s="46" t="s">
        <v>469</v>
      </c>
      <c r="Z37" s="54">
        <f>ROUND([1]!Tabla1[[#This Row],[VALOR UNITARIO 
]]*[1]!Tabla1[[#This Row],[Porcentaje de Glosa]]*[1]!Tabla1[[#This Row],[META AFECTADA POR LA GLOSA
]],0)</f>
        <v>3275400</v>
      </c>
      <c r="AA37" s="46"/>
      <c r="AB37" s="395">
        <f>ROUND(Tabla1[[#This Row],[VALOR UNITARIO 
]]*Tabla1[[#This Row],[Porcentaje de Glosa]]*Tabla1[[#This Row],[META AFECTADA POR LA GLOSA
]],0)</f>
        <v>3275400</v>
      </c>
      <c r="AC37" s="46"/>
      <c r="AD37" s="46"/>
      <c r="AE37" s="54">
        <f>ROUND(Tabla1[[#This Row],[VALOR GLOSA DEFINITIVA]]-Tabla1[[#This Row],[VALOR LEVANTADO EN LIQUIDACION]],0)</f>
        <v>3275400</v>
      </c>
    </row>
    <row r="38" spans="2:31" s="55" customFormat="1" ht="99.95" hidden="1" customHeight="1">
      <c r="B38" s="46" t="s">
        <v>367</v>
      </c>
      <c r="C38" s="22">
        <v>118</v>
      </c>
      <c r="D38" s="46" t="s">
        <v>207</v>
      </c>
      <c r="E38" s="46" t="s">
        <v>87</v>
      </c>
      <c r="F38" s="47" t="str">
        <f>Tabla1[[#This Row],[CODIGO ACTIVIDAD (AB)]]&amp;Tabla1[[#This Row],[ACCIÓN INTEGRAL-INTEGRADA / 
PROCESO INTEGRAL E INTEGRADO]]&amp;Tabla1[[#This Row],[ENTORNO/PROCESO TRANSVERSAL]]</f>
        <v>1187. Cuidado Continuo por una vida con bienestar para la población con discapacidadComunitario</v>
      </c>
      <c r="G38" s="48" t="str">
        <f>+VLOOKUP(Tabla1[[#This Row],[llave 1]],IG!$E$3:$M$97968,2,FALSE)</f>
        <v>Fortalecimiento de prácticas de cuidado en nodos de familias y personas cuidadoras de personas con discapacidad por curso de vida a través de grupos Socioeducativos de Rehabilitación Basada en Comunidad - RBC</v>
      </c>
      <c r="H38" s="48" t="str">
        <f>+VLOOKUP(Tabla1[[#This Row],[llave 1]],IG!$E$3:$S$97968,3,FALSE)</f>
        <v xml:space="preserve">Promoción de la salud y bienestar </v>
      </c>
      <c r="I38" s="48" t="str">
        <f>+VLOOKUP(Tabla1[[#This Row],[llave 1]],IG!$E$3:$S$97968,5,FALSE)</f>
        <v>No aplica</v>
      </c>
      <c r="J38" s="48" t="str">
        <f>+VLOOKUP(Tabla1[[#This Row],[llave 1]],IG!$E$3:$S$97968,4,FALSE)</f>
        <v>PSPIC</v>
      </c>
      <c r="K38" s="48" t="str">
        <f>+VLOOKUP(Tabla1[[#This Row],[llave 1]],IG!$E$3:$S$97968,6,FALSE)</f>
        <v>Grupo</v>
      </c>
      <c r="L38" s="48" t="str">
        <f>+VLOOKUP(Tabla1[[#This Row],[llave 1]],IG!$E$3:$S$97968,7,FALSE)</f>
        <v>Local</v>
      </c>
      <c r="M38" s="46" t="s">
        <v>3</v>
      </c>
      <c r="N38" s="367" t="s">
        <v>2</v>
      </c>
      <c r="O38" s="47" t="str">
        <f>+Tabla1[[#This Row],[llave 1]]&amp;Tabla1[[#This Row],[LOCALIDAD]]&amp;Tabla1[[#This Row],[MES]]</f>
        <v>1187. Cuidado Continuo por una vida con bienestar para la población con discapacidadComunitario1_FONTIBON3_DICIEMBRE_2025</v>
      </c>
      <c r="P38" s="46" t="s">
        <v>465</v>
      </c>
      <c r="Q38" s="50">
        <f>+VLOOKUP(Tabla1[[#This Row],[llave 2]],IG!$N$3:$S$97968,2,FALSE)</f>
        <v>992404</v>
      </c>
      <c r="R38" s="51">
        <f>+VLOOKUP(Tabla1[[#This Row],[llave 2]],IG!$N$3:$S$97968,5,FALSE)</f>
        <v>4</v>
      </c>
      <c r="S38" s="52">
        <f>+VLOOKUP(Tabla1[[#This Row],[llave 2]],IG!$N$3:$S$97968,6,FALSE)</f>
        <v>3969616</v>
      </c>
      <c r="T38" s="79" t="s">
        <v>368</v>
      </c>
      <c r="U38" s="80">
        <v>1</v>
      </c>
      <c r="V38" s="79">
        <v>0.34461771617204284</v>
      </c>
      <c r="W38" s="397">
        <f>ROUND(Tabla1[[#This Row],[VALOR UNITARIO 
]]*Tabla1[[#This Row],[Porcentaje de Glosa]]*Tabla1[[#This Row],[META AFECTADA POR LA GLOSA
]],0)</f>
        <v>342000</v>
      </c>
      <c r="X38" s="45" t="s">
        <v>470</v>
      </c>
      <c r="Y38" s="46" t="s">
        <v>471</v>
      </c>
      <c r="Z38" s="54">
        <f>ROUND([1]!Tabla1[[#This Row],[VALOR UNITARIO 
]]*[1]!Tabla1[[#This Row],[Porcentaje de Glosa]]*[1]!Tabla1[[#This Row],[META AFECTADA POR LA GLOSA
]],0)</f>
        <v>342000</v>
      </c>
      <c r="AA38" s="46"/>
      <c r="AB38" s="395">
        <f>ROUND(Tabla1[[#This Row],[VALOR UNITARIO 
]]*Tabla1[[#This Row],[Porcentaje de Glosa]]*Tabla1[[#This Row],[META AFECTADA POR LA GLOSA
]],0)</f>
        <v>342000</v>
      </c>
      <c r="AC38" s="46"/>
      <c r="AD38" s="46"/>
      <c r="AE38" s="54">
        <f>ROUND(Tabla1[[#This Row],[VALOR GLOSA DEFINITIVA]]-Tabla1[[#This Row],[VALOR LEVANTADO EN LIQUIDACION]],0)</f>
        <v>342000</v>
      </c>
    </row>
    <row r="39" spans="2:31" s="55" customFormat="1" ht="99.95" hidden="1" customHeight="1">
      <c r="B39" s="46" t="s">
        <v>367</v>
      </c>
      <c r="C39" s="22">
        <v>119</v>
      </c>
      <c r="D39" s="46" t="s">
        <v>207</v>
      </c>
      <c r="E39" s="46" t="s">
        <v>87</v>
      </c>
      <c r="F39" s="47" t="str">
        <f>Tabla1[[#This Row],[CODIGO ACTIVIDAD (AB)]]&amp;Tabla1[[#This Row],[ACCIÓN INTEGRAL-INTEGRADA / 
PROCESO INTEGRAL E INTEGRADO]]&amp;Tabla1[[#This Row],[ENTORNO/PROCESO TRANSVERSAL]]</f>
        <v>1197. Cuidado Continuo por una vida con bienestar para la población con discapacidadComunitario</v>
      </c>
      <c r="G39" s="48" t="str">
        <f>+VLOOKUP(Tabla1[[#This Row],[llave 1]],IG!$E$3:$M$97968,2,FALSE)</f>
        <v>Fortalecimiento de agentes de cambio promotores de inclusión social y bienestar colectivo a través de escuelas de liderazgo en entorno comunitario</v>
      </c>
      <c r="H39" s="48" t="str">
        <f>+VLOOKUP(Tabla1[[#This Row],[llave 1]],IG!$E$3:$S$97968,3,FALSE)</f>
        <v xml:space="preserve">Promoción de la salud y bienestar </v>
      </c>
      <c r="I39" s="48" t="str">
        <f>+VLOOKUP(Tabla1[[#This Row],[llave 1]],IG!$E$3:$S$97968,5,FALSE)</f>
        <v>No aplica</v>
      </c>
      <c r="J39" s="48" t="str">
        <f>+VLOOKUP(Tabla1[[#This Row],[llave 1]],IG!$E$3:$S$97968,4,FALSE)</f>
        <v>PSPIC</v>
      </c>
      <c r="K39" s="48" t="str">
        <f>+VLOOKUP(Tabla1[[#This Row],[llave 1]],IG!$E$3:$S$97968,6,FALSE)</f>
        <v>Sesión</v>
      </c>
      <c r="L39" s="48" t="str">
        <f>+VLOOKUP(Tabla1[[#This Row],[llave 1]],IG!$E$3:$S$97968,7,FALSE)</f>
        <v>Local</v>
      </c>
      <c r="M39" s="46" t="s">
        <v>3</v>
      </c>
      <c r="N39" s="367" t="s">
        <v>2</v>
      </c>
      <c r="O39" s="47" t="str">
        <f>+Tabla1[[#This Row],[llave 1]]&amp;Tabla1[[#This Row],[LOCALIDAD]]&amp;Tabla1[[#This Row],[MES]]</f>
        <v>1197. Cuidado Continuo por una vida con bienestar para la población con discapacidadComunitario1_FONTIBON3_DICIEMBRE_2025</v>
      </c>
      <c r="P39" s="46" t="s">
        <v>465</v>
      </c>
      <c r="Q39" s="50">
        <f>+VLOOKUP(Tabla1[[#This Row],[llave 2]],IG!$N$3:$S$97968,2,FALSE)</f>
        <v>355662</v>
      </c>
      <c r="R39" s="51">
        <f>+VLOOKUP(Tabla1[[#This Row],[llave 2]],IG!$N$3:$S$97968,5,FALSE)</f>
        <v>4</v>
      </c>
      <c r="S39" s="52">
        <f>+VLOOKUP(Tabla1[[#This Row],[llave 2]],IG!$N$3:$S$97968,6,FALSE)</f>
        <v>1422648</v>
      </c>
      <c r="T39" s="79" t="s">
        <v>368</v>
      </c>
      <c r="U39" s="80">
        <v>1</v>
      </c>
      <c r="V39" s="79">
        <v>0.76926969988359739</v>
      </c>
      <c r="W39" s="397">
        <f>ROUND(Tabla1[[#This Row],[VALOR UNITARIO 
]]*Tabla1[[#This Row],[Porcentaje de Glosa]]*Tabla1[[#This Row],[META AFECTADA POR LA GLOSA
]],0)</f>
        <v>273600</v>
      </c>
      <c r="X39" s="45" t="s">
        <v>472</v>
      </c>
      <c r="Y39" s="46" t="s">
        <v>471</v>
      </c>
      <c r="Z39" s="54">
        <f>ROUND([1]!Tabla1[[#This Row],[VALOR UNITARIO 
]]*[1]!Tabla1[[#This Row],[Porcentaje de Glosa]]*[1]!Tabla1[[#This Row],[META AFECTADA POR LA GLOSA
]],0)</f>
        <v>273600</v>
      </c>
      <c r="AA39" s="46"/>
      <c r="AB39" s="395">
        <f>ROUND(Tabla1[[#This Row],[VALOR UNITARIO 
]]*Tabla1[[#This Row],[Porcentaje de Glosa]]*Tabla1[[#This Row],[META AFECTADA POR LA GLOSA
]],0)</f>
        <v>273600</v>
      </c>
      <c r="AC39" s="46"/>
      <c r="AD39" s="46"/>
      <c r="AE39" s="54">
        <f>ROUND(Tabla1[[#This Row],[VALOR GLOSA DEFINITIVA]]-Tabla1[[#This Row],[VALOR LEVANTADO EN LIQUIDACION]],0)</f>
        <v>273600</v>
      </c>
    </row>
    <row r="40" spans="2:31" s="55" customFormat="1" ht="99.95" hidden="1" customHeight="1">
      <c r="B40" s="46" t="s">
        <v>367</v>
      </c>
      <c r="C40" s="22">
        <v>48</v>
      </c>
      <c r="D40" s="46" t="s">
        <v>86</v>
      </c>
      <c r="E40" s="46" t="s">
        <v>87</v>
      </c>
      <c r="F40" s="47" t="str">
        <f>Tabla1[[#This Row],[CODIGO ACTIVIDAD (AB)]]&amp;Tabla1[[#This Row],[ACCIÓN INTEGRAL-INTEGRADA / 
PROCESO INTEGRAL E INTEGRADO]]&amp;Tabla1[[#This Row],[ENTORNO/PROCESO TRANSVERSAL]]</f>
        <v>482. Cuidado Continuo por una vida con bienestarComunitario</v>
      </c>
      <c r="G40" s="48" t="str">
        <f>+VLOOKUP(Tabla1[[#This Row],[llave 1]],IG!$E$3:$M$97968,2,FALSE)</f>
        <v>Sesiones Cuidate se feliz kids y gestion integral de la infancia y adolescencia en el espacio publico.</v>
      </c>
      <c r="H40" s="48" t="str">
        <f>+VLOOKUP(Tabla1[[#This Row],[llave 1]],IG!$E$3:$S$97968,3,FALSE)</f>
        <v xml:space="preserve">Promoción de la salud y bienestar </v>
      </c>
      <c r="I40" s="48" t="str">
        <f>+VLOOKUP(Tabla1[[#This Row],[llave 1]],IG!$E$3:$S$97968,5,FALSE)</f>
        <v>No aplica</v>
      </c>
      <c r="J40" s="48" t="str">
        <f>+VLOOKUP(Tabla1[[#This Row],[llave 1]],IG!$E$3:$S$97968,4,FALSE)</f>
        <v>PSPIC</v>
      </c>
      <c r="K40" s="48" t="str">
        <f>+VLOOKUP(Tabla1[[#This Row],[llave 1]],IG!$E$3:$S$97968,6,FALSE)</f>
        <v>Jornada</v>
      </c>
      <c r="L40" s="48" t="str">
        <f>+VLOOKUP(Tabla1[[#This Row],[llave 1]],IG!$E$3:$S$97968,7,FALSE)</f>
        <v>Local</v>
      </c>
      <c r="M40" s="46" t="s">
        <v>3</v>
      </c>
      <c r="N40" s="367" t="s">
        <v>0</v>
      </c>
      <c r="O40" s="47" t="str">
        <f>+Tabla1[[#This Row],[llave 1]]&amp;Tabla1[[#This Row],[LOCALIDAD]]&amp;Tabla1[[#This Row],[MES]]</f>
        <v>482. Cuidado Continuo por una vida con bienestarComunitario1_FONTIBON1_OCTUBRE_2025</v>
      </c>
      <c r="P40" s="46" t="s">
        <v>465</v>
      </c>
      <c r="Q40" s="50">
        <f>+VLOOKUP(Tabla1[[#This Row],[llave 2]],IG!$N$3:$S$97968,2,FALSE)</f>
        <v>430247</v>
      </c>
      <c r="R40" s="51">
        <f>+VLOOKUP(Tabla1[[#This Row],[llave 2]],IG!$N$3:$S$97968,5,FALSE)</f>
        <v>2</v>
      </c>
      <c r="S40" s="52">
        <f>+VLOOKUP(Tabla1[[#This Row],[llave 2]],IG!$N$3:$S$97968,6,FALSE)</f>
        <v>860494</v>
      </c>
      <c r="T40" s="79" t="s">
        <v>368</v>
      </c>
      <c r="U40" s="80">
        <v>1</v>
      </c>
      <c r="V40" s="79">
        <v>1.3679743961027038</v>
      </c>
      <c r="W40" s="397">
        <f>ROUND(Tabla1[[#This Row],[VALOR UNITARIO 
]]*Tabla1[[#This Row],[Porcentaje de Glosa]]*Tabla1[[#This Row],[META AFECTADA POR LA GLOSA
]],0)</f>
        <v>588567</v>
      </c>
      <c r="X40" s="45" t="s">
        <v>473</v>
      </c>
      <c r="Y40" s="46" t="s">
        <v>474</v>
      </c>
      <c r="Z40" s="54">
        <f>ROUND([1]!Tabla1[[#This Row],[VALOR UNITARIO 
]]*[1]!Tabla1[[#This Row],[Porcentaje de Glosa]]*[1]!Tabla1[[#This Row],[META AFECTADA POR LA GLOSA
]],0)</f>
        <v>588567</v>
      </c>
      <c r="AA40" s="46"/>
      <c r="AB40" s="395">
        <f>ROUND(Tabla1[[#This Row],[VALOR UNITARIO 
]]*Tabla1[[#This Row],[Porcentaje de Glosa]]*Tabla1[[#This Row],[META AFECTADA POR LA GLOSA
]],0)</f>
        <v>588567</v>
      </c>
      <c r="AC40" s="46"/>
      <c r="AD40" s="46"/>
      <c r="AE40" s="54">
        <f>ROUND(Tabla1[[#This Row],[VALOR GLOSA DEFINITIVA]]-Tabla1[[#This Row],[VALOR LEVANTADO EN LIQUIDACION]],0)</f>
        <v>588567</v>
      </c>
    </row>
    <row r="41" spans="2:31" s="55" customFormat="1" ht="99.95" hidden="1" customHeight="1">
      <c r="B41" s="46" t="s">
        <v>367</v>
      </c>
      <c r="C41" s="22">
        <v>48</v>
      </c>
      <c r="D41" s="46" t="s">
        <v>86</v>
      </c>
      <c r="E41" s="46" t="s">
        <v>87</v>
      </c>
      <c r="F41" s="47" t="str">
        <f>Tabla1[[#This Row],[CODIGO ACTIVIDAD (AB)]]&amp;Tabla1[[#This Row],[ACCIÓN INTEGRAL-INTEGRADA / 
PROCESO INTEGRAL E INTEGRADO]]&amp;Tabla1[[#This Row],[ENTORNO/PROCESO TRANSVERSAL]]</f>
        <v>482. Cuidado Continuo por una vida con bienestarComunitario</v>
      </c>
      <c r="G41" s="48" t="str">
        <f>+VLOOKUP(Tabla1[[#This Row],[llave 1]],IG!$E$3:$M$97968,2,FALSE)</f>
        <v>Sesiones Cuidate se feliz kids y gestion integral de la infancia y adolescencia en el espacio publico.</v>
      </c>
      <c r="H41" s="48" t="str">
        <f>+VLOOKUP(Tabla1[[#This Row],[llave 1]],IG!$E$3:$S$97968,3,FALSE)</f>
        <v xml:space="preserve">Promoción de la salud y bienestar </v>
      </c>
      <c r="I41" s="48" t="str">
        <f>+VLOOKUP(Tabla1[[#This Row],[llave 1]],IG!$E$3:$S$97968,5,FALSE)</f>
        <v>No aplica</v>
      </c>
      <c r="J41" s="48" t="str">
        <f>+VLOOKUP(Tabla1[[#This Row],[llave 1]],IG!$E$3:$S$97968,4,FALSE)</f>
        <v>PSPIC</v>
      </c>
      <c r="K41" s="48" t="str">
        <f>+VLOOKUP(Tabla1[[#This Row],[llave 1]],IG!$E$3:$S$97968,6,FALSE)</f>
        <v>Jornada</v>
      </c>
      <c r="L41" s="48" t="str">
        <f>+VLOOKUP(Tabla1[[#This Row],[llave 1]],IG!$E$3:$S$97968,7,FALSE)</f>
        <v>Local</v>
      </c>
      <c r="M41" s="46" t="s">
        <v>3</v>
      </c>
      <c r="N41" s="367" t="s">
        <v>2</v>
      </c>
      <c r="O41" s="47" t="str">
        <f>+Tabla1[[#This Row],[llave 1]]&amp;Tabla1[[#This Row],[LOCALIDAD]]&amp;Tabla1[[#This Row],[MES]]</f>
        <v>482. Cuidado Continuo por una vida con bienestarComunitario1_FONTIBON3_DICIEMBRE_2025</v>
      </c>
      <c r="P41" s="46" t="s">
        <v>465</v>
      </c>
      <c r="Q41" s="50">
        <f>+VLOOKUP(Tabla1[[#This Row],[llave 2]],IG!$N$3:$S$97968,2,FALSE)</f>
        <v>430247</v>
      </c>
      <c r="R41" s="51">
        <f>+VLOOKUP(Tabla1[[#This Row],[llave 2]],IG!$N$3:$S$97968,5,FALSE)</f>
        <v>2</v>
      </c>
      <c r="S41" s="52">
        <f>+VLOOKUP(Tabla1[[#This Row],[llave 2]],IG!$N$3:$S$97968,6,FALSE)</f>
        <v>860494</v>
      </c>
      <c r="T41" s="79" t="s">
        <v>368</v>
      </c>
      <c r="U41" s="80">
        <v>1</v>
      </c>
      <c r="V41" s="79">
        <v>1.3679743961027038</v>
      </c>
      <c r="W41" s="397">
        <f>ROUND(Tabla1[[#This Row],[VALOR UNITARIO 
]]*Tabla1[[#This Row],[Porcentaje de Glosa]]*Tabla1[[#This Row],[META AFECTADA POR LA GLOSA
]],0)</f>
        <v>588567</v>
      </c>
      <c r="X41" s="45" t="s">
        <v>473</v>
      </c>
      <c r="Y41" s="46" t="s">
        <v>475</v>
      </c>
      <c r="Z41" s="54">
        <f>ROUND([1]!Tabla1[[#This Row],[VALOR UNITARIO 
]]*[1]!Tabla1[[#This Row],[Porcentaje de Glosa]]*[1]!Tabla1[[#This Row],[META AFECTADA POR LA GLOSA
]],0)</f>
        <v>588567</v>
      </c>
      <c r="AA41" s="46"/>
      <c r="AB41" s="395">
        <f>ROUND(Tabla1[[#This Row],[VALOR UNITARIO 
]]*Tabla1[[#This Row],[Porcentaje de Glosa]]*Tabla1[[#This Row],[META AFECTADA POR LA GLOSA
]],0)</f>
        <v>588567</v>
      </c>
      <c r="AC41" s="46"/>
      <c r="AD41" s="46"/>
      <c r="AE41" s="54">
        <f>ROUND(Tabla1[[#This Row],[VALOR GLOSA DEFINITIVA]]-Tabla1[[#This Row],[VALOR LEVANTADO EN LIQUIDACION]],0)</f>
        <v>588567</v>
      </c>
    </row>
    <row r="42" spans="2:31" s="55" customFormat="1" ht="99.95" hidden="1" customHeight="1">
      <c r="B42" s="46" t="s">
        <v>367</v>
      </c>
      <c r="C42" s="22">
        <v>49</v>
      </c>
      <c r="D42" s="46" t="s">
        <v>86</v>
      </c>
      <c r="E42" s="46" t="s">
        <v>87</v>
      </c>
      <c r="F42" s="47" t="str">
        <f>Tabla1[[#This Row],[CODIGO ACTIVIDAD (AB)]]&amp;Tabla1[[#This Row],[ACCIÓN INTEGRAL-INTEGRADA / 
PROCESO INTEGRAL E INTEGRADO]]&amp;Tabla1[[#This Row],[ENTORNO/PROCESO TRANSVERSAL]]</f>
        <v>492. Cuidado Continuo por una vida con bienestarComunitario</v>
      </c>
      <c r="G42" s="48" t="str">
        <f>+VLOOKUP(Tabla1[[#This Row],[llave 1]],IG!$E$3:$M$97968,2,FALSE)</f>
        <v>Comunidades saludables: vive la noche con bienestar y seguridad vial</v>
      </c>
      <c r="H42" s="48" t="str">
        <f>+VLOOKUP(Tabla1[[#This Row],[llave 1]],IG!$E$3:$S$97968,3,FALSE)</f>
        <v xml:space="preserve">Promoción de la salud y bienestar </v>
      </c>
      <c r="I42" s="48" t="str">
        <f>+VLOOKUP(Tabla1[[#This Row],[llave 1]],IG!$E$3:$S$97968,5,FALSE)</f>
        <v>No aplica</v>
      </c>
      <c r="J42" s="48" t="str">
        <f>+VLOOKUP(Tabla1[[#This Row],[llave 1]],IG!$E$3:$S$97968,4,FALSE)</f>
        <v>PSPIC</v>
      </c>
      <c r="K42" s="48" t="str">
        <f>+VLOOKUP(Tabla1[[#This Row],[llave 1]],IG!$E$3:$S$97968,6,FALSE)</f>
        <v>Jornada</v>
      </c>
      <c r="L42" s="48" t="str">
        <f>+VLOOKUP(Tabla1[[#This Row],[llave 1]],IG!$E$3:$S$97968,7,FALSE)</f>
        <v>Local</v>
      </c>
      <c r="M42" s="46" t="s">
        <v>6</v>
      </c>
      <c r="N42" s="367" t="s">
        <v>0</v>
      </c>
      <c r="O42" s="47" t="str">
        <f>+Tabla1[[#This Row],[llave 1]]&amp;Tabla1[[#This Row],[LOCALIDAD]]&amp;Tabla1[[#This Row],[MES]]</f>
        <v>492. Cuidado Continuo por una vida con bienestarComunitario4_BOSA1_OCTUBRE_2025</v>
      </c>
      <c r="P42" s="46" t="s">
        <v>465</v>
      </c>
      <c r="Q42" s="50">
        <f>+VLOOKUP(Tabla1[[#This Row],[llave 2]],IG!$N$3:$S$97968,2,FALSE)</f>
        <v>711326</v>
      </c>
      <c r="R42" s="51">
        <f>+VLOOKUP(Tabla1[[#This Row],[llave 2]],IG!$N$3:$S$97968,5,FALSE)</f>
        <v>20</v>
      </c>
      <c r="S42" s="52">
        <f>+VLOOKUP(Tabla1[[#This Row],[llave 2]],IG!$N$3:$S$97968,6,FALSE)</f>
        <v>14226520</v>
      </c>
      <c r="T42" s="79" t="s">
        <v>368</v>
      </c>
      <c r="U42" s="80">
        <v>1</v>
      </c>
      <c r="V42" s="79">
        <v>0.66002969102774256</v>
      </c>
      <c r="W42" s="397">
        <f>ROUND(Tabla1[[#This Row],[VALOR UNITARIO 
]]*Tabla1[[#This Row],[Porcentaje de Glosa]]*Tabla1[[#This Row],[META AFECTADA POR LA GLOSA
]],0)</f>
        <v>469496</v>
      </c>
      <c r="X42" s="45" t="s">
        <v>476</v>
      </c>
      <c r="Y42" s="46" t="s">
        <v>474</v>
      </c>
      <c r="Z42" s="54">
        <f>ROUND([1]!Tabla1[[#This Row],[VALOR UNITARIO 
]]*[1]!Tabla1[[#This Row],[Porcentaje de Glosa]]*[1]!Tabla1[[#This Row],[META AFECTADA POR LA GLOSA
]],0)</f>
        <v>469496</v>
      </c>
      <c r="AA42" s="46"/>
      <c r="AB42" s="395">
        <f>ROUND(Tabla1[[#This Row],[VALOR UNITARIO 
]]*Tabla1[[#This Row],[Porcentaje de Glosa]]*Tabla1[[#This Row],[META AFECTADA POR LA GLOSA
]],0)</f>
        <v>469496</v>
      </c>
      <c r="AC42" s="46"/>
      <c r="AD42" s="46"/>
      <c r="AE42" s="54">
        <f>ROUND(Tabla1[[#This Row],[VALOR GLOSA DEFINITIVA]]-Tabla1[[#This Row],[VALOR LEVANTADO EN LIQUIDACION]],0)</f>
        <v>469496</v>
      </c>
    </row>
    <row r="43" spans="2:31" s="55" customFormat="1" ht="99.95" hidden="1" customHeight="1">
      <c r="B43" s="46" t="s">
        <v>367</v>
      </c>
      <c r="C43" s="22">
        <v>49</v>
      </c>
      <c r="D43" s="46" t="s">
        <v>86</v>
      </c>
      <c r="E43" s="46" t="s">
        <v>87</v>
      </c>
      <c r="F43" s="47" t="str">
        <f>Tabla1[[#This Row],[CODIGO ACTIVIDAD (AB)]]&amp;Tabla1[[#This Row],[ACCIÓN INTEGRAL-INTEGRADA / 
PROCESO INTEGRAL E INTEGRADO]]&amp;Tabla1[[#This Row],[ENTORNO/PROCESO TRANSVERSAL]]</f>
        <v>492. Cuidado Continuo por una vida con bienestarComunitario</v>
      </c>
      <c r="G43" s="48" t="str">
        <f>+VLOOKUP(Tabla1[[#This Row],[llave 1]],IG!$E$3:$M$97968,2,FALSE)</f>
        <v>Comunidades saludables: vive la noche con bienestar y seguridad vial</v>
      </c>
      <c r="H43" s="48" t="str">
        <f>+VLOOKUP(Tabla1[[#This Row],[llave 1]],IG!$E$3:$S$97968,3,FALSE)</f>
        <v xml:space="preserve">Promoción de la salud y bienestar </v>
      </c>
      <c r="I43" s="48" t="str">
        <f>+VLOOKUP(Tabla1[[#This Row],[llave 1]],IG!$E$3:$S$97968,5,FALSE)</f>
        <v>No aplica</v>
      </c>
      <c r="J43" s="48" t="str">
        <f>+VLOOKUP(Tabla1[[#This Row],[llave 1]],IG!$E$3:$S$97968,4,FALSE)</f>
        <v>PSPIC</v>
      </c>
      <c r="K43" s="48" t="str">
        <f>+VLOOKUP(Tabla1[[#This Row],[llave 1]],IG!$E$3:$S$97968,6,FALSE)</f>
        <v>Jornada</v>
      </c>
      <c r="L43" s="48" t="str">
        <f>+VLOOKUP(Tabla1[[#This Row],[llave 1]],IG!$E$3:$S$97968,7,FALSE)</f>
        <v>Local</v>
      </c>
      <c r="M43" s="46" t="s">
        <v>6</v>
      </c>
      <c r="N43" s="367" t="s">
        <v>2</v>
      </c>
      <c r="O43" s="47" t="str">
        <f>+Tabla1[[#This Row],[llave 1]]&amp;Tabla1[[#This Row],[LOCALIDAD]]&amp;Tabla1[[#This Row],[MES]]</f>
        <v>492. Cuidado Continuo por una vida con bienestarComunitario4_BOSA3_DICIEMBRE_2025</v>
      </c>
      <c r="P43" s="46" t="s">
        <v>465</v>
      </c>
      <c r="Q43" s="50">
        <f>+VLOOKUP(Tabla1[[#This Row],[llave 2]],IG!$N$3:$S$97968,2,FALSE)</f>
        <v>711326</v>
      </c>
      <c r="R43" s="51">
        <f>+VLOOKUP(Tabla1[[#This Row],[llave 2]],IG!$N$3:$S$97968,5,FALSE)</f>
        <v>23</v>
      </c>
      <c r="S43" s="52">
        <f>+VLOOKUP(Tabla1[[#This Row],[llave 2]],IG!$N$3:$S$97968,6,FALSE)</f>
        <v>16360498</v>
      </c>
      <c r="T43" s="79" t="s">
        <v>368</v>
      </c>
      <c r="U43" s="80">
        <v>1</v>
      </c>
      <c r="V43" s="79">
        <v>1.8652534562211978</v>
      </c>
      <c r="W43" s="397">
        <f>ROUND(Tabla1[[#This Row],[VALOR UNITARIO 
]]*Tabla1[[#This Row],[Porcentaje de Glosa]]*Tabla1[[#This Row],[META AFECTADA POR LA GLOSA
]],0)</f>
        <v>1326803</v>
      </c>
      <c r="X43" s="45" t="s">
        <v>477</v>
      </c>
      <c r="Y43" s="46" t="s">
        <v>475</v>
      </c>
      <c r="Z43" s="54">
        <f>ROUND([1]!Tabla1[[#This Row],[VALOR UNITARIO 
]]*[1]!Tabla1[[#This Row],[Porcentaje de Glosa]]*[1]!Tabla1[[#This Row],[META AFECTADA POR LA GLOSA
]],0)</f>
        <v>1326803</v>
      </c>
      <c r="AA43" s="46"/>
      <c r="AB43" s="395">
        <f>ROUND(Tabla1[[#This Row],[VALOR UNITARIO 
]]*Tabla1[[#This Row],[Porcentaje de Glosa]]*Tabla1[[#This Row],[META AFECTADA POR LA GLOSA
]],0)</f>
        <v>1326803</v>
      </c>
      <c r="AC43" s="46"/>
      <c r="AD43" s="46"/>
      <c r="AE43" s="54">
        <f>ROUND(Tabla1[[#This Row],[VALOR GLOSA DEFINITIVA]]-Tabla1[[#This Row],[VALOR LEVANTADO EN LIQUIDACION]],0)</f>
        <v>1326803</v>
      </c>
    </row>
    <row r="44" spans="2:31" s="55" customFormat="1" ht="99.95" hidden="1" customHeight="1">
      <c r="B44" s="46" t="s">
        <v>367</v>
      </c>
      <c r="C44" s="22">
        <v>54</v>
      </c>
      <c r="D44" s="46" t="s">
        <v>86</v>
      </c>
      <c r="E44" s="46" t="s">
        <v>87</v>
      </c>
      <c r="F44" s="47" t="str">
        <f>Tabla1[[#This Row],[CODIGO ACTIVIDAD (AB)]]&amp;Tabla1[[#This Row],[ACCIÓN INTEGRAL-INTEGRADA / 
PROCESO INTEGRAL E INTEGRADO]]&amp;Tabla1[[#This Row],[ENTORNO/PROCESO TRANSVERSAL]]</f>
        <v>542. Cuidado Continuo por una vida con bienestarComunitario</v>
      </c>
      <c r="G44" s="48" t="str">
        <f>+VLOOKUP(Tabla1[[#This Row],[llave 1]],IG!$E$3:$M$97968,2,FALSE)</f>
        <v xml:space="preserve">Sesiones cuidarte_ cuidandonos a traves del arte </v>
      </c>
      <c r="H44" s="48" t="str">
        <f>+VLOOKUP(Tabla1[[#This Row],[llave 1]],IG!$E$3:$S$97968,3,FALSE)</f>
        <v xml:space="preserve">Promoción de la salud y bienestar </v>
      </c>
      <c r="I44" s="48" t="str">
        <f>+VLOOKUP(Tabla1[[#This Row],[llave 1]],IG!$E$3:$S$97968,5,FALSE)</f>
        <v>No aplica</v>
      </c>
      <c r="J44" s="48" t="str">
        <f>+VLOOKUP(Tabla1[[#This Row],[llave 1]],IG!$E$3:$S$97968,4,FALSE)</f>
        <v>PSPIC</v>
      </c>
      <c r="K44" s="48" t="str">
        <f>+VLOOKUP(Tabla1[[#This Row],[llave 1]],IG!$E$3:$S$97968,6,FALSE)</f>
        <v>Sesión</v>
      </c>
      <c r="L44" s="48" t="str">
        <f>+VLOOKUP(Tabla1[[#This Row],[llave 1]],IG!$E$3:$S$97968,7,FALSE)</f>
        <v>Local</v>
      </c>
      <c r="M44" s="46" t="s">
        <v>6</v>
      </c>
      <c r="N44" s="367" t="s">
        <v>2</v>
      </c>
      <c r="O44" s="47" t="str">
        <f>+Tabla1[[#This Row],[llave 1]]&amp;Tabla1[[#This Row],[LOCALIDAD]]&amp;Tabla1[[#This Row],[MES]]</f>
        <v>542. Cuidado Continuo por una vida con bienestarComunitario4_BOSA3_DICIEMBRE_2025</v>
      </c>
      <c r="P44" s="46" t="s">
        <v>465</v>
      </c>
      <c r="Q44" s="50">
        <f>+VLOOKUP(Tabla1[[#This Row],[llave 2]],IG!$N$3:$S$97968,2,FALSE)</f>
        <v>285702</v>
      </c>
      <c r="R44" s="51">
        <f>+VLOOKUP(Tabla1[[#This Row],[llave 2]],IG!$N$3:$S$97968,5,FALSE)</f>
        <v>54</v>
      </c>
      <c r="S44" s="52">
        <f>+VLOOKUP(Tabla1[[#This Row],[llave 2]],IG!$N$3:$S$97968,6,FALSE)</f>
        <v>15427908</v>
      </c>
      <c r="T44" s="79" t="s">
        <v>368</v>
      </c>
      <c r="U44" s="80">
        <v>1</v>
      </c>
      <c r="V44" s="79">
        <v>0.15287405758447611</v>
      </c>
      <c r="W44" s="397">
        <f>ROUND(Tabla1[[#This Row],[VALOR UNITARIO 
]]*Tabla1[[#This Row],[Porcentaje de Glosa]]*Tabla1[[#This Row],[META AFECTADA POR LA GLOSA
]],0)</f>
        <v>43676</v>
      </c>
      <c r="X44" s="45" t="s">
        <v>478</v>
      </c>
      <c r="Y44" s="46" t="s">
        <v>475</v>
      </c>
      <c r="Z44" s="54">
        <f>ROUND([1]!Tabla1[[#This Row],[VALOR UNITARIO 
]]*[1]!Tabla1[[#This Row],[Porcentaje de Glosa]]*[1]!Tabla1[[#This Row],[META AFECTADA POR LA GLOSA
]],0)</f>
        <v>43676</v>
      </c>
      <c r="AA44" s="46"/>
      <c r="AB44" s="395">
        <f>ROUND(Tabla1[[#This Row],[VALOR UNITARIO 
]]*Tabla1[[#This Row],[Porcentaje de Glosa]]*Tabla1[[#This Row],[META AFECTADA POR LA GLOSA
]],0)</f>
        <v>43676</v>
      </c>
      <c r="AC44" s="46"/>
      <c r="AD44" s="46"/>
      <c r="AE44" s="54">
        <f>ROUND(Tabla1[[#This Row],[VALOR GLOSA DEFINITIVA]]-Tabla1[[#This Row],[VALOR LEVANTADO EN LIQUIDACION]],0)</f>
        <v>43676</v>
      </c>
    </row>
    <row r="45" spans="2:31" s="55" customFormat="1" ht="99.95" hidden="1" customHeight="1">
      <c r="B45" s="46" t="s">
        <v>367</v>
      </c>
      <c r="C45" s="22">
        <v>55</v>
      </c>
      <c r="D45" s="46" t="s">
        <v>86</v>
      </c>
      <c r="E45" s="46" t="s">
        <v>87</v>
      </c>
      <c r="F45" s="47" t="str">
        <f>Tabla1[[#This Row],[CODIGO ACTIVIDAD (AB)]]&amp;Tabla1[[#This Row],[ACCIÓN INTEGRAL-INTEGRADA / 
PROCESO INTEGRAL E INTEGRADO]]&amp;Tabla1[[#This Row],[ENTORNO/PROCESO TRANSVERSAL]]</f>
        <v>552. Cuidado Continuo por una vida con bienestarComunitario</v>
      </c>
      <c r="G45" s="48" t="str">
        <f>+VLOOKUP(Tabla1[[#This Row],[llave 1]],IG!$E$3:$M$97968,2,FALSE)</f>
        <v>Reconocimiento del cuerpo a traves del arte _ Circuito de la salud para mas bienestar _ Cuidarte</v>
      </c>
      <c r="H45" s="48" t="str">
        <f>+VLOOKUP(Tabla1[[#This Row],[llave 1]],IG!$E$3:$S$97968,3,FALSE)</f>
        <v xml:space="preserve">Promoción de la salud y bienestar </v>
      </c>
      <c r="I45" s="48" t="str">
        <f>+VLOOKUP(Tabla1[[#This Row],[llave 1]],IG!$E$3:$S$97968,5,FALSE)</f>
        <v>No aplica</v>
      </c>
      <c r="J45" s="48" t="str">
        <f>+VLOOKUP(Tabla1[[#This Row],[llave 1]],IG!$E$3:$S$97968,4,FALSE)</f>
        <v>PSPIC</v>
      </c>
      <c r="K45" s="48" t="str">
        <f>+VLOOKUP(Tabla1[[#This Row],[llave 1]],IG!$E$3:$S$97968,6,FALSE)</f>
        <v>Sesión</v>
      </c>
      <c r="L45" s="48" t="str">
        <f>+VLOOKUP(Tabla1[[#This Row],[llave 1]],IG!$E$3:$S$97968,7,FALSE)</f>
        <v>Local</v>
      </c>
      <c r="M45" s="46" t="s">
        <v>6</v>
      </c>
      <c r="N45" s="367" t="s">
        <v>0</v>
      </c>
      <c r="O45" s="47" t="str">
        <f>+Tabla1[[#This Row],[llave 1]]&amp;Tabla1[[#This Row],[LOCALIDAD]]&amp;Tabla1[[#This Row],[MES]]</f>
        <v>552. Cuidado Continuo por una vida con bienestarComunitario4_BOSA1_OCTUBRE_2025</v>
      </c>
      <c r="P45" s="46" t="s">
        <v>465</v>
      </c>
      <c r="Q45" s="50">
        <f>+VLOOKUP(Tabla1[[#This Row],[llave 2]],IG!$N$3:$S$97968,2,FALSE)</f>
        <v>380935</v>
      </c>
      <c r="R45" s="51">
        <f>+VLOOKUP(Tabla1[[#This Row],[llave 2]],IG!$N$3:$S$97968,5,FALSE)</f>
        <v>4</v>
      </c>
      <c r="S45" s="52">
        <f>+VLOOKUP(Tabla1[[#This Row],[llave 2]],IG!$N$3:$S$97968,6,FALSE)</f>
        <v>1523740</v>
      </c>
      <c r="T45" s="79" t="s">
        <v>368</v>
      </c>
      <c r="U45" s="80">
        <v>1</v>
      </c>
      <c r="V45" s="79">
        <v>2.6973871762899178</v>
      </c>
      <c r="W45" s="397">
        <f>ROUND(Tabla1[[#This Row],[VALOR UNITARIO 
]]*Tabla1[[#This Row],[Porcentaje de Glosa]]*Tabla1[[#This Row],[META AFECTADA POR LA GLOSA
]],0)</f>
        <v>1027529</v>
      </c>
      <c r="X45" s="45" t="s">
        <v>479</v>
      </c>
      <c r="Y45" s="46" t="s">
        <v>474</v>
      </c>
      <c r="Z45" s="54">
        <f>ROUND([1]!Tabla1[[#This Row],[VALOR UNITARIO 
]]*[1]!Tabla1[[#This Row],[Porcentaje de Glosa]]*[1]!Tabla1[[#This Row],[META AFECTADA POR LA GLOSA
]],0)</f>
        <v>1027529</v>
      </c>
      <c r="AA45" s="46"/>
      <c r="AB45" s="395">
        <f>ROUND(Tabla1[[#This Row],[VALOR UNITARIO 
]]*Tabla1[[#This Row],[Porcentaje de Glosa]]*Tabla1[[#This Row],[META AFECTADA POR LA GLOSA
]],0)</f>
        <v>1027529</v>
      </c>
      <c r="AC45" s="46"/>
      <c r="AD45" s="46"/>
      <c r="AE45" s="54">
        <f>ROUND(Tabla1[[#This Row],[VALOR GLOSA DEFINITIVA]]-Tabla1[[#This Row],[VALOR LEVANTADO EN LIQUIDACION]],0)</f>
        <v>1027529</v>
      </c>
    </row>
    <row r="46" spans="2:31" s="55" customFormat="1" ht="99.95" hidden="1" customHeight="1">
      <c r="B46" s="46" t="s">
        <v>367</v>
      </c>
      <c r="C46" s="22">
        <v>55</v>
      </c>
      <c r="D46" s="46" t="s">
        <v>86</v>
      </c>
      <c r="E46" s="46" t="s">
        <v>87</v>
      </c>
      <c r="F46" s="47" t="str">
        <f>Tabla1[[#This Row],[CODIGO ACTIVIDAD (AB)]]&amp;Tabla1[[#This Row],[ACCIÓN INTEGRAL-INTEGRADA / 
PROCESO INTEGRAL E INTEGRADO]]&amp;Tabla1[[#This Row],[ENTORNO/PROCESO TRANSVERSAL]]</f>
        <v>552. Cuidado Continuo por una vida con bienestarComunitario</v>
      </c>
      <c r="G46" s="48" t="str">
        <f>+VLOOKUP(Tabla1[[#This Row],[llave 1]],IG!$E$3:$M$97968,2,FALSE)</f>
        <v>Reconocimiento del cuerpo a traves del arte _ Circuito de la salud para mas bienestar _ Cuidarte</v>
      </c>
      <c r="H46" s="48" t="str">
        <f>+VLOOKUP(Tabla1[[#This Row],[llave 1]],IG!$E$3:$S$97968,3,FALSE)</f>
        <v xml:space="preserve">Promoción de la salud y bienestar </v>
      </c>
      <c r="I46" s="48" t="str">
        <f>+VLOOKUP(Tabla1[[#This Row],[llave 1]],IG!$E$3:$S$97968,5,FALSE)</f>
        <v>No aplica</v>
      </c>
      <c r="J46" s="48" t="str">
        <f>+VLOOKUP(Tabla1[[#This Row],[llave 1]],IG!$E$3:$S$97968,4,FALSE)</f>
        <v>PSPIC</v>
      </c>
      <c r="K46" s="48" t="str">
        <f>+VLOOKUP(Tabla1[[#This Row],[llave 1]],IG!$E$3:$S$97968,6,FALSE)</f>
        <v>Sesión</v>
      </c>
      <c r="L46" s="48" t="str">
        <f>+VLOOKUP(Tabla1[[#This Row],[llave 1]],IG!$E$3:$S$97968,7,FALSE)</f>
        <v>Local</v>
      </c>
      <c r="M46" s="46" t="s">
        <v>6</v>
      </c>
      <c r="N46" s="367" t="s">
        <v>1</v>
      </c>
      <c r="O46" s="47" t="str">
        <f>+Tabla1[[#This Row],[llave 1]]&amp;Tabla1[[#This Row],[LOCALIDAD]]&amp;Tabla1[[#This Row],[MES]]</f>
        <v>552. Cuidado Continuo por una vida con bienestarComunitario4_BOSA2_NOVIEMBRE_2025</v>
      </c>
      <c r="P46" s="46" t="s">
        <v>465</v>
      </c>
      <c r="Q46" s="50">
        <f>+VLOOKUP(Tabla1[[#This Row],[llave 2]],IG!$N$3:$S$97968,2,FALSE)</f>
        <v>380935</v>
      </c>
      <c r="R46" s="51">
        <f>+VLOOKUP(Tabla1[[#This Row],[llave 2]],IG!$N$3:$S$97968,5,FALSE)</f>
        <v>4</v>
      </c>
      <c r="S46" s="52">
        <f>+VLOOKUP(Tabla1[[#This Row],[llave 2]],IG!$N$3:$S$97968,6,FALSE)</f>
        <v>1523740</v>
      </c>
      <c r="T46" s="79" t="s">
        <v>368</v>
      </c>
      <c r="U46" s="80">
        <v>1</v>
      </c>
      <c r="V46" s="79">
        <v>2.6973871762899178</v>
      </c>
      <c r="W46" s="397">
        <f>ROUND(Tabla1[[#This Row],[VALOR UNITARIO 
]]*Tabla1[[#This Row],[Porcentaje de Glosa]]*Tabla1[[#This Row],[META AFECTADA POR LA GLOSA
]],0)</f>
        <v>1027529</v>
      </c>
      <c r="X46" s="45" t="s">
        <v>479</v>
      </c>
      <c r="Y46" s="46" t="s">
        <v>475</v>
      </c>
      <c r="Z46" s="54">
        <f>ROUND([1]!Tabla1[[#This Row],[VALOR UNITARIO 
]]*[1]!Tabla1[[#This Row],[Porcentaje de Glosa]]*[1]!Tabla1[[#This Row],[META AFECTADA POR LA GLOSA
]],0)</f>
        <v>1027529</v>
      </c>
      <c r="AA46" s="46"/>
      <c r="AB46" s="395">
        <f>ROUND(Tabla1[[#This Row],[VALOR UNITARIO 
]]*Tabla1[[#This Row],[Porcentaje de Glosa]]*Tabla1[[#This Row],[META AFECTADA POR LA GLOSA
]],0)</f>
        <v>1027529</v>
      </c>
      <c r="AC46" s="46"/>
      <c r="AD46" s="46"/>
      <c r="AE46" s="54">
        <f>ROUND(Tabla1[[#This Row],[VALOR GLOSA DEFINITIVA]]-Tabla1[[#This Row],[VALOR LEVANTADO EN LIQUIDACION]],0)</f>
        <v>1027529</v>
      </c>
    </row>
    <row r="47" spans="2:31" s="55" customFormat="1" ht="99.95" hidden="1" customHeight="1">
      <c r="B47" s="46" t="s">
        <v>367</v>
      </c>
      <c r="C47" s="22">
        <v>55</v>
      </c>
      <c r="D47" s="46" t="s">
        <v>86</v>
      </c>
      <c r="E47" s="46" t="s">
        <v>87</v>
      </c>
      <c r="F47" s="47" t="str">
        <f>Tabla1[[#This Row],[CODIGO ACTIVIDAD (AB)]]&amp;Tabla1[[#This Row],[ACCIÓN INTEGRAL-INTEGRADA / 
PROCESO INTEGRAL E INTEGRADO]]&amp;Tabla1[[#This Row],[ENTORNO/PROCESO TRANSVERSAL]]</f>
        <v>552. Cuidado Continuo por una vida con bienestarComunitario</v>
      </c>
      <c r="G47" s="48" t="str">
        <f>+VLOOKUP(Tabla1[[#This Row],[llave 1]],IG!$E$3:$M$97968,2,FALSE)</f>
        <v>Reconocimiento del cuerpo a traves del arte _ Circuito de la salud para mas bienestar _ Cuidarte</v>
      </c>
      <c r="H47" s="48" t="str">
        <f>+VLOOKUP(Tabla1[[#This Row],[llave 1]],IG!$E$3:$S$97968,3,FALSE)</f>
        <v xml:space="preserve">Promoción de la salud y bienestar </v>
      </c>
      <c r="I47" s="48" t="str">
        <f>+VLOOKUP(Tabla1[[#This Row],[llave 1]],IG!$E$3:$S$97968,5,FALSE)</f>
        <v>No aplica</v>
      </c>
      <c r="J47" s="48" t="str">
        <f>+VLOOKUP(Tabla1[[#This Row],[llave 1]],IG!$E$3:$S$97968,4,FALSE)</f>
        <v>PSPIC</v>
      </c>
      <c r="K47" s="48" t="str">
        <f>+VLOOKUP(Tabla1[[#This Row],[llave 1]],IG!$E$3:$S$97968,6,FALSE)</f>
        <v>Sesión</v>
      </c>
      <c r="L47" s="48" t="str">
        <f>+VLOOKUP(Tabla1[[#This Row],[llave 1]],IG!$E$3:$S$97968,7,FALSE)</f>
        <v>Local</v>
      </c>
      <c r="M47" s="46" t="s">
        <v>6</v>
      </c>
      <c r="N47" s="367" t="s">
        <v>2</v>
      </c>
      <c r="O47" s="47" t="str">
        <f>+Tabla1[[#This Row],[llave 1]]&amp;Tabla1[[#This Row],[LOCALIDAD]]&amp;Tabla1[[#This Row],[MES]]</f>
        <v>552. Cuidado Continuo por una vida con bienestarComunitario4_BOSA3_DICIEMBRE_2025</v>
      </c>
      <c r="P47" s="46" t="s">
        <v>465</v>
      </c>
      <c r="Q47" s="50">
        <f>+VLOOKUP(Tabla1[[#This Row],[llave 2]],IG!$N$3:$S$97968,2,FALSE)</f>
        <v>380935</v>
      </c>
      <c r="R47" s="51">
        <f>+VLOOKUP(Tabla1[[#This Row],[llave 2]],IG!$N$3:$S$97968,5,FALSE)</f>
        <v>4</v>
      </c>
      <c r="S47" s="52">
        <f>+VLOOKUP(Tabla1[[#This Row],[llave 2]],IG!$N$3:$S$97968,6,FALSE)</f>
        <v>1523740</v>
      </c>
      <c r="T47" s="79" t="s">
        <v>368</v>
      </c>
      <c r="U47" s="80">
        <v>1</v>
      </c>
      <c r="V47" s="79">
        <v>2.6973871762899178</v>
      </c>
      <c r="W47" s="397">
        <f>ROUND(Tabla1[[#This Row],[VALOR UNITARIO 
]]*Tabla1[[#This Row],[Porcentaje de Glosa]]*Tabla1[[#This Row],[META AFECTADA POR LA GLOSA
]],0)</f>
        <v>1027529</v>
      </c>
      <c r="X47" s="45" t="s">
        <v>479</v>
      </c>
      <c r="Y47" s="46" t="s">
        <v>475</v>
      </c>
      <c r="Z47" s="54">
        <f>ROUND([1]!Tabla1[[#This Row],[VALOR UNITARIO 
]]*[1]!Tabla1[[#This Row],[Porcentaje de Glosa]]*[1]!Tabla1[[#This Row],[META AFECTADA POR LA GLOSA
]],0)</f>
        <v>1027529</v>
      </c>
      <c r="AA47" s="46"/>
      <c r="AB47" s="395">
        <f>ROUND(Tabla1[[#This Row],[VALOR UNITARIO 
]]*Tabla1[[#This Row],[Porcentaje de Glosa]]*Tabla1[[#This Row],[META AFECTADA POR LA GLOSA
]],0)</f>
        <v>1027529</v>
      </c>
      <c r="AC47" s="46"/>
      <c r="AD47" s="46"/>
      <c r="AE47" s="54">
        <f>ROUND(Tabla1[[#This Row],[VALOR GLOSA DEFINITIVA]]-Tabla1[[#This Row],[VALOR LEVANTADO EN LIQUIDACION]],0)</f>
        <v>1027529</v>
      </c>
    </row>
    <row r="48" spans="2:31" s="55" customFormat="1" ht="99.95" hidden="1" customHeight="1">
      <c r="B48" s="46" t="s">
        <v>367</v>
      </c>
      <c r="C48" s="22">
        <v>118</v>
      </c>
      <c r="D48" s="46" t="s">
        <v>207</v>
      </c>
      <c r="E48" s="46" t="s">
        <v>87</v>
      </c>
      <c r="F48" s="47" t="str">
        <f>Tabla1[[#This Row],[CODIGO ACTIVIDAD (AB)]]&amp;Tabla1[[#This Row],[ACCIÓN INTEGRAL-INTEGRADA / 
PROCESO INTEGRAL E INTEGRADO]]&amp;Tabla1[[#This Row],[ENTORNO/PROCESO TRANSVERSAL]]</f>
        <v>1187. Cuidado Continuo por una vida con bienestar para la población con discapacidadComunitario</v>
      </c>
      <c r="G48" s="48" t="str">
        <f>+VLOOKUP(Tabla1[[#This Row],[llave 1]],IG!$E$3:$M$97968,2,FALSE)</f>
        <v>Fortalecimiento de prácticas de cuidado en nodos de familias y personas cuidadoras de personas con discapacidad por curso de vida a través de grupos Socioeducativos de Rehabilitación Basada en Comunidad - RBC</v>
      </c>
      <c r="H48" s="48" t="str">
        <f>+VLOOKUP(Tabla1[[#This Row],[llave 1]],IG!$E$3:$S$97968,3,FALSE)</f>
        <v xml:space="preserve">Promoción de la salud y bienestar </v>
      </c>
      <c r="I48" s="48" t="str">
        <f>+VLOOKUP(Tabla1[[#This Row],[llave 1]],IG!$E$3:$S$97968,5,FALSE)</f>
        <v>No aplica</v>
      </c>
      <c r="J48" s="48" t="str">
        <f>+VLOOKUP(Tabla1[[#This Row],[llave 1]],IG!$E$3:$S$97968,4,FALSE)</f>
        <v>PSPIC</v>
      </c>
      <c r="K48" s="48" t="str">
        <f>+VLOOKUP(Tabla1[[#This Row],[llave 1]],IG!$E$3:$S$97968,6,FALSE)</f>
        <v>Grupo</v>
      </c>
      <c r="L48" s="48" t="str">
        <f>+VLOOKUP(Tabla1[[#This Row],[llave 1]],IG!$E$3:$S$97968,7,FALSE)</f>
        <v>Local</v>
      </c>
      <c r="M48" s="46" t="s">
        <v>3</v>
      </c>
      <c r="N48" s="367" t="s">
        <v>0</v>
      </c>
      <c r="O48" s="47" t="str">
        <f>+Tabla1[[#This Row],[llave 1]]&amp;Tabla1[[#This Row],[LOCALIDAD]]&amp;Tabla1[[#This Row],[MES]]</f>
        <v>1187. Cuidado Continuo por una vida con bienestar para la población con discapacidadComunitario1_FONTIBON1_OCTUBRE_2025</v>
      </c>
      <c r="P48" s="46" t="s">
        <v>465</v>
      </c>
      <c r="Q48" s="50">
        <f>+VLOOKUP(Tabla1[[#This Row],[llave 2]],IG!$N$3:$S$97968,2,FALSE)</f>
        <v>992404</v>
      </c>
      <c r="R48" s="51">
        <f>+VLOOKUP(Tabla1[[#This Row],[llave 2]],IG!$N$3:$S$97968,5,FALSE)</f>
        <v>4</v>
      </c>
      <c r="S48" s="52">
        <f>+VLOOKUP(Tabla1[[#This Row],[llave 2]],IG!$N$3:$S$97968,6,FALSE)</f>
        <v>3969616</v>
      </c>
      <c r="T48" s="79" t="s">
        <v>368</v>
      </c>
      <c r="U48" s="80">
        <v>1</v>
      </c>
      <c r="V48" s="79">
        <v>1.7584553065082367</v>
      </c>
      <c r="W48" s="397">
        <f>ROUND(Tabla1[[#This Row],[VALOR UNITARIO 
]]*Tabla1[[#This Row],[Porcentaje de Glosa]]*Tabla1[[#This Row],[META AFECTADA POR LA GLOSA
]],0)</f>
        <v>1745098</v>
      </c>
      <c r="X48" s="45" t="s">
        <v>480</v>
      </c>
      <c r="Y48" s="46" t="s">
        <v>474</v>
      </c>
      <c r="Z48" s="54">
        <f>ROUND([1]!Tabla1[[#This Row],[VALOR UNITARIO 
]]*[1]!Tabla1[[#This Row],[Porcentaje de Glosa]]*[1]!Tabla1[[#This Row],[META AFECTADA POR LA GLOSA
]],0)</f>
        <v>1745098</v>
      </c>
      <c r="AA48" s="46"/>
      <c r="AB48" s="395">
        <f>ROUND(Tabla1[[#This Row],[VALOR UNITARIO 
]]*Tabla1[[#This Row],[Porcentaje de Glosa]]*Tabla1[[#This Row],[META AFECTADA POR LA GLOSA
]],0)</f>
        <v>1745098</v>
      </c>
      <c r="AC48" s="46"/>
      <c r="AD48" s="46"/>
      <c r="AE48" s="54">
        <f>ROUND(Tabla1[[#This Row],[VALOR GLOSA DEFINITIVA]]-Tabla1[[#This Row],[VALOR LEVANTADO EN LIQUIDACION]],0)</f>
        <v>1745098</v>
      </c>
    </row>
    <row r="49" spans="2:31" s="55" customFormat="1" ht="99.95" hidden="1" customHeight="1">
      <c r="B49" s="46" t="s">
        <v>367</v>
      </c>
      <c r="C49" s="22">
        <v>118</v>
      </c>
      <c r="D49" s="46" t="s">
        <v>207</v>
      </c>
      <c r="E49" s="46" t="s">
        <v>87</v>
      </c>
      <c r="F49" s="47" t="str">
        <f>Tabla1[[#This Row],[CODIGO ACTIVIDAD (AB)]]&amp;Tabla1[[#This Row],[ACCIÓN INTEGRAL-INTEGRADA / 
PROCESO INTEGRAL E INTEGRADO]]&amp;Tabla1[[#This Row],[ENTORNO/PROCESO TRANSVERSAL]]</f>
        <v>1187. Cuidado Continuo por una vida con bienestar para la población con discapacidadComunitario</v>
      </c>
      <c r="G49" s="48" t="str">
        <f>+VLOOKUP(Tabla1[[#This Row],[llave 1]],IG!$E$3:$M$97968,2,FALSE)</f>
        <v>Fortalecimiento de prácticas de cuidado en nodos de familias y personas cuidadoras de personas con discapacidad por curso de vida a través de grupos Socioeducativos de Rehabilitación Basada en Comunidad - RBC</v>
      </c>
      <c r="H49" s="48" t="str">
        <f>+VLOOKUP(Tabla1[[#This Row],[llave 1]],IG!$E$3:$S$97968,3,FALSE)</f>
        <v xml:space="preserve">Promoción de la salud y bienestar </v>
      </c>
      <c r="I49" s="48" t="str">
        <f>+VLOOKUP(Tabla1[[#This Row],[llave 1]],IG!$E$3:$S$97968,5,FALSE)</f>
        <v>No aplica</v>
      </c>
      <c r="J49" s="48" t="str">
        <f>+VLOOKUP(Tabla1[[#This Row],[llave 1]],IG!$E$3:$S$97968,4,FALSE)</f>
        <v>PSPIC</v>
      </c>
      <c r="K49" s="48" t="str">
        <f>+VLOOKUP(Tabla1[[#This Row],[llave 1]],IG!$E$3:$S$97968,6,FALSE)</f>
        <v>Grupo</v>
      </c>
      <c r="L49" s="48" t="str">
        <f>+VLOOKUP(Tabla1[[#This Row],[llave 1]],IG!$E$3:$S$97968,7,FALSE)</f>
        <v>Local</v>
      </c>
      <c r="M49" s="46" t="s">
        <v>4</v>
      </c>
      <c r="N49" s="367" t="s">
        <v>1</v>
      </c>
      <c r="O49" s="47" t="str">
        <f>+Tabla1[[#This Row],[llave 1]]&amp;Tabla1[[#This Row],[LOCALIDAD]]&amp;Tabla1[[#This Row],[MES]]</f>
        <v>1187. Cuidado Continuo por una vida con bienestar para la población con discapacidadComunitario2_KENNEDY2_NOVIEMBRE_2025</v>
      </c>
      <c r="P49" s="46" t="s">
        <v>465</v>
      </c>
      <c r="Q49" s="50">
        <f>+VLOOKUP(Tabla1[[#This Row],[llave 2]],IG!$N$3:$S$97968,2,FALSE)</f>
        <v>992404</v>
      </c>
      <c r="R49" s="51">
        <f>+VLOOKUP(Tabla1[[#This Row],[llave 2]],IG!$N$3:$S$97968,5,FALSE)</f>
        <v>7</v>
      </c>
      <c r="S49" s="52">
        <f>+VLOOKUP(Tabla1[[#This Row],[llave 2]],IG!$N$3:$S$97968,6,FALSE)</f>
        <v>6946828</v>
      </c>
      <c r="T49" s="79" t="s">
        <v>368</v>
      </c>
      <c r="U49" s="80">
        <v>1</v>
      </c>
      <c r="V49" s="79">
        <v>4.6871941668917092</v>
      </c>
      <c r="W49" s="397">
        <f>ROUND(Tabla1[[#This Row],[VALOR UNITARIO 
]]*Tabla1[[#This Row],[Porcentaje de Glosa]]*Tabla1[[#This Row],[META AFECTADA POR LA GLOSA
]],0)</f>
        <v>4651590</v>
      </c>
      <c r="X49" s="45" t="s">
        <v>481</v>
      </c>
      <c r="Y49" s="46" t="s">
        <v>482</v>
      </c>
      <c r="Z49" s="54">
        <f>ROUND([1]!Tabla1[[#This Row],[VALOR UNITARIO 
]]*[1]!Tabla1[[#This Row],[Porcentaje de Glosa]]*[1]!Tabla1[[#This Row],[META AFECTADA POR LA GLOSA
]],0)</f>
        <v>4651590</v>
      </c>
      <c r="AA49" s="46"/>
      <c r="AB49" s="395">
        <f>ROUND(Tabla1[[#This Row],[VALOR UNITARIO 
]]*Tabla1[[#This Row],[Porcentaje de Glosa]]*Tabla1[[#This Row],[META AFECTADA POR LA GLOSA
]],0)</f>
        <v>4651590</v>
      </c>
      <c r="AC49" s="46"/>
      <c r="AD49" s="46"/>
      <c r="AE49" s="54">
        <f>ROUND(Tabla1[[#This Row],[VALOR GLOSA DEFINITIVA]]-Tabla1[[#This Row],[VALOR LEVANTADO EN LIQUIDACION]],0)</f>
        <v>4651590</v>
      </c>
    </row>
    <row r="50" spans="2:31" s="55" customFormat="1" ht="99.95" hidden="1" customHeight="1">
      <c r="B50" s="46" t="s">
        <v>367</v>
      </c>
      <c r="C50" s="22">
        <v>118</v>
      </c>
      <c r="D50" s="46" t="s">
        <v>207</v>
      </c>
      <c r="E50" s="46" t="s">
        <v>87</v>
      </c>
      <c r="F50" s="47" t="str">
        <f>Tabla1[[#This Row],[CODIGO ACTIVIDAD (AB)]]&amp;Tabla1[[#This Row],[ACCIÓN INTEGRAL-INTEGRADA / 
PROCESO INTEGRAL E INTEGRADO]]&amp;Tabla1[[#This Row],[ENTORNO/PROCESO TRANSVERSAL]]</f>
        <v>1187. Cuidado Continuo por una vida con bienestar para la población con discapacidadComunitario</v>
      </c>
      <c r="G50" s="48" t="str">
        <f>+VLOOKUP(Tabla1[[#This Row],[llave 1]],IG!$E$3:$M$97968,2,FALSE)</f>
        <v>Fortalecimiento de prácticas de cuidado en nodos de familias y personas cuidadoras de personas con discapacidad por curso de vida a través de grupos Socioeducativos de Rehabilitación Basada en Comunidad - RBC</v>
      </c>
      <c r="H50" s="48" t="str">
        <f>+VLOOKUP(Tabla1[[#This Row],[llave 1]],IG!$E$3:$S$97968,3,FALSE)</f>
        <v xml:space="preserve">Promoción de la salud y bienestar </v>
      </c>
      <c r="I50" s="48" t="str">
        <f>+VLOOKUP(Tabla1[[#This Row],[llave 1]],IG!$E$3:$S$97968,5,FALSE)</f>
        <v>No aplica</v>
      </c>
      <c r="J50" s="48" t="str">
        <f>+VLOOKUP(Tabla1[[#This Row],[llave 1]],IG!$E$3:$S$97968,4,FALSE)</f>
        <v>PSPIC</v>
      </c>
      <c r="K50" s="48" t="str">
        <f>+VLOOKUP(Tabla1[[#This Row],[llave 1]],IG!$E$3:$S$97968,6,FALSE)</f>
        <v>Grupo</v>
      </c>
      <c r="L50" s="48" t="str">
        <f>+VLOOKUP(Tabla1[[#This Row],[llave 1]],IG!$E$3:$S$97968,7,FALSE)</f>
        <v>Local</v>
      </c>
      <c r="M50" s="46" t="s">
        <v>6</v>
      </c>
      <c r="N50" s="367" t="s">
        <v>2</v>
      </c>
      <c r="O50" s="47" t="str">
        <f>+Tabla1[[#This Row],[llave 1]]&amp;Tabla1[[#This Row],[LOCALIDAD]]&amp;Tabla1[[#This Row],[MES]]</f>
        <v>1187. Cuidado Continuo por una vida con bienestar para la población con discapacidadComunitario4_BOSA3_DICIEMBRE_2025</v>
      </c>
      <c r="P50" s="46" t="s">
        <v>465</v>
      </c>
      <c r="Q50" s="50">
        <f>+VLOOKUP(Tabla1[[#This Row],[llave 2]],IG!$N$3:$S$97968,2,FALSE)</f>
        <v>992404</v>
      </c>
      <c r="R50" s="51">
        <f>+VLOOKUP(Tabla1[[#This Row],[llave 2]],IG!$N$3:$S$97968,5,FALSE)</f>
        <v>4</v>
      </c>
      <c r="S50" s="52">
        <f>+VLOOKUP(Tabla1[[#This Row],[llave 2]],IG!$N$3:$S$97968,6,FALSE)</f>
        <v>3969616</v>
      </c>
      <c r="T50" s="79" t="s">
        <v>368</v>
      </c>
      <c r="U50" s="80">
        <v>1</v>
      </c>
      <c r="V50" s="79">
        <v>2.6001647312989467</v>
      </c>
      <c r="W50" s="397">
        <f>ROUND(Tabla1[[#This Row],[VALOR UNITARIO 
]]*Tabla1[[#This Row],[Porcentaje de Glosa]]*Tabla1[[#This Row],[META AFECTADA POR LA GLOSA
]],0)</f>
        <v>2580414</v>
      </c>
      <c r="X50" s="45" t="s">
        <v>483</v>
      </c>
      <c r="Y50" s="46" t="s">
        <v>475</v>
      </c>
      <c r="Z50" s="54">
        <f>ROUND([1]!Tabla1[[#This Row],[VALOR UNITARIO 
]]*[1]!Tabla1[[#This Row],[Porcentaje de Glosa]]*[1]!Tabla1[[#This Row],[META AFECTADA POR LA GLOSA
]],0)</f>
        <v>2580414</v>
      </c>
      <c r="AA50" s="46"/>
      <c r="AB50" s="395">
        <f>ROUND(Tabla1[[#This Row],[VALOR UNITARIO 
]]*Tabla1[[#This Row],[Porcentaje de Glosa]]*Tabla1[[#This Row],[META AFECTADA POR LA GLOSA
]],0)</f>
        <v>2580414</v>
      </c>
      <c r="AC50" s="46"/>
      <c r="AD50" s="46"/>
      <c r="AE50" s="54">
        <f>ROUND(Tabla1[[#This Row],[VALOR GLOSA DEFINITIVA]]-Tabla1[[#This Row],[VALOR LEVANTADO EN LIQUIDACION]],0)</f>
        <v>2580414</v>
      </c>
    </row>
    <row r="51" spans="2:31" s="55" customFormat="1" ht="99.95" hidden="1" customHeight="1">
      <c r="B51" s="46" t="s">
        <v>367</v>
      </c>
      <c r="C51" s="22">
        <v>44</v>
      </c>
      <c r="D51" s="46" t="s">
        <v>86</v>
      </c>
      <c r="E51" s="46" t="s">
        <v>87</v>
      </c>
      <c r="F51" s="47" t="str">
        <f>Tabla1[[#This Row],[CODIGO ACTIVIDAD (AB)]]&amp;Tabla1[[#This Row],[ACCIÓN INTEGRAL-INTEGRADA / 
PROCESO INTEGRAL E INTEGRADO]]&amp;Tabla1[[#This Row],[ENTORNO/PROCESO TRANSVERSAL]]</f>
        <v>442. Cuidado Continuo por una vida con bienestarComunitario</v>
      </c>
      <c r="G51" s="48" t="str">
        <f>+VLOOKUP(Tabla1[[#This Row],[llave 1]],IG!$E$3:$M$97968,2,FALSE)</f>
        <v>Jornadas SPAcios de cuidado</v>
      </c>
      <c r="H51" s="48" t="str">
        <f>+VLOOKUP(Tabla1[[#This Row],[llave 1]],IG!$E$3:$S$97968,3,FALSE)</f>
        <v xml:space="preserve">Promoción de la salud y bienestar </v>
      </c>
      <c r="I51" s="48" t="str">
        <f>+VLOOKUP(Tabla1[[#This Row],[llave 1]],IG!$E$3:$S$97968,5,FALSE)</f>
        <v>No aplica</v>
      </c>
      <c r="J51" s="48" t="str">
        <f>+VLOOKUP(Tabla1[[#This Row],[llave 1]],IG!$E$3:$S$97968,4,FALSE)</f>
        <v>PSPIC</v>
      </c>
      <c r="K51" s="48" t="str">
        <f>+VLOOKUP(Tabla1[[#This Row],[llave 1]],IG!$E$3:$S$97968,6,FALSE)</f>
        <v>Jornada</v>
      </c>
      <c r="L51" s="48" t="str">
        <f>+VLOOKUP(Tabla1[[#This Row],[llave 1]],IG!$E$3:$S$97968,7,FALSE)</f>
        <v>Local</v>
      </c>
      <c r="M51" s="46" t="s">
        <v>3</v>
      </c>
      <c r="N51" s="367" t="s">
        <v>2</v>
      </c>
      <c r="O51" s="47" t="str">
        <f>+Tabla1[[#This Row],[llave 1]]&amp;Tabla1[[#This Row],[LOCALIDAD]]&amp;Tabla1[[#This Row],[MES]]</f>
        <v>442. Cuidado Continuo por una vida con bienestarComunitario1_FONTIBON3_DICIEMBRE_2025</v>
      </c>
      <c r="P51" s="46" t="s">
        <v>484</v>
      </c>
      <c r="Q51" s="50">
        <f>+VLOOKUP(Tabla1[[#This Row],[llave 2]],IG!$N$3:$S$97968,2,FALSE)</f>
        <v>711326</v>
      </c>
      <c r="R51" s="51">
        <f>+VLOOKUP(Tabla1[[#This Row],[llave 2]],IG!$N$3:$S$97968,5,FALSE)</f>
        <v>4</v>
      </c>
      <c r="S51" s="52">
        <f>+VLOOKUP(Tabla1[[#This Row],[llave 2]],IG!$N$3:$S$97968,6,FALSE)</f>
        <v>2845304</v>
      </c>
      <c r="T51" s="79" t="s">
        <v>368</v>
      </c>
      <c r="U51" s="80">
        <v>1</v>
      </c>
      <c r="V51" s="79">
        <v>2.9488588920000001</v>
      </c>
      <c r="W51" s="397">
        <f>ROUND(Tabla1[[#This Row],[VALOR UNITARIO 
]]*Tabla1[[#This Row],[Porcentaje de Glosa]]*Tabla1[[#This Row],[META AFECTADA POR LA GLOSA
]],0)</f>
        <v>2097600</v>
      </c>
      <c r="X51" s="379" t="s">
        <v>485</v>
      </c>
      <c r="Y51" s="46" t="s">
        <v>486</v>
      </c>
      <c r="Z51" s="54">
        <f>ROUND([1]!Tabla1[[#This Row],[VALOR UNITARIO 
]]*[1]!Tabla1[[#This Row],[Porcentaje de Glosa]]*[1]!Tabla1[[#This Row],[META AFECTADA POR LA GLOSA
]],0)</f>
        <v>2097600</v>
      </c>
      <c r="AA51" s="46"/>
      <c r="AB51" s="395">
        <f>ROUND(Tabla1[[#This Row],[VALOR UNITARIO 
]]*Tabla1[[#This Row],[Porcentaje de Glosa]]*Tabla1[[#This Row],[META AFECTADA POR LA GLOSA
]],0)</f>
        <v>2097600</v>
      </c>
      <c r="AC51" s="46"/>
      <c r="AD51" s="46"/>
      <c r="AE51" s="54">
        <f>ROUND(Tabla1[[#This Row],[VALOR GLOSA DEFINITIVA]]-Tabla1[[#This Row],[VALOR LEVANTADO EN LIQUIDACION]],0)</f>
        <v>2097600</v>
      </c>
    </row>
    <row r="52" spans="2:31" s="55" customFormat="1" ht="99.95" hidden="1" customHeight="1">
      <c r="B52" s="46" t="s">
        <v>367</v>
      </c>
      <c r="C52" s="22">
        <v>44</v>
      </c>
      <c r="D52" s="46" t="s">
        <v>86</v>
      </c>
      <c r="E52" s="46" t="s">
        <v>87</v>
      </c>
      <c r="F52" s="47" t="str">
        <f>Tabla1[[#This Row],[CODIGO ACTIVIDAD (AB)]]&amp;Tabla1[[#This Row],[ACCIÓN INTEGRAL-INTEGRADA / 
PROCESO INTEGRAL E INTEGRADO]]&amp;Tabla1[[#This Row],[ENTORNO/PROCESO TRANSVERSAL]]</f>
        <v>442. Cuidado Continuo por una vida con bienestarComunitario</v>
      </c>
      <c r="G52" s="48" t="str">
        <f>+VLOOKUP(Tabla1[[#This Row],[llave 1]],IG!$E$3:$M$97968,2,FALSE)</f>
        <v>Jornadas SPAcios de cuidado</v>
      </c>
      <c r="H52" s="48" t="str">
        <f>+VLOOKUP(Tabla1[[#This Row],[llave 1]],IG!$E$3:$S$97968,3,FALSE)</f>
        <v xml:space="preserve">Promoción de la salud y bienestar </v>
      </c>
      <c r="I52" s="48" t="str">
        <f>+VLOOKUP(Tabla1[[#This Row],[llave 1]],IG!$E$3:$S$97968,5,FALSE)</f>
        <v>No aplica</v>
      </c>
      <c r="J52" s="48" t="str">
        <f>+VLOOKUP(Tabla1[[#This Row],[llave 1]],IG!$E$3:$S$97968,4,FALSE)</f>
        <v>PSPIC</v>
      </c>
      <c r="K52" s="48" t="str">
        <f>+VLOOKUP(Tabla1[[#This Row],[llave 1]],IG!$E$3:$S$97968,6,FALSE)</f>
        <v>Jornada</v>
      </c>
      <c r="L52" s="48" t="str">
        <f>+VLOOKUP(Tabla1[[#This Row],[llave 1]],IG!$E$3:$S$97968,7,FALSE)</f>
        <v>Local</v>
      </c>
      <c r="M52" s="46" t="s">
        <v>4</v>
      </c>
      <c r="N52" s="367" t="s">
        <v>2</v>
      </c>
      <c r="O52" s="47" t="str">
        <f>+Tabla1[[#This Row],[llave 1]]&amp;Tabla1[[#This Row],[LOCALIDAD]]&amp;Tabla1[[#This Row],[MES]]</f>
        <v>442. Cuidado Continuo por una vida con bienestarComunitario2_KENNEDY3_DICIEMBRE_2025</v>
      </c>
      <c r="P52" s="46" t="s">
        <v>484</v>
      </c>
      <c r="Q52" s="50">
        <f>+VLOOKUP(Tabla1[[#This Row],[llave 2]],IG!$N$3:$S$97968,2,FALSE)</f>
        <v>711326</v>
      </c>
      <c r="R52" s="51">
        <f>+VLOOKUP(Tabla1[[#This Row],[llave 2]],IG!$N$3:$S$97968,5,FALSE)</f>
        <v>2</v>
      </c>
      <c r="S52" s="52">
        <f>+VLOOKUP(Tabla1[[#This Row],[llave 2]],IG!$N$3:$S$97968,6,FALSE)</f>
        <v>1422652</v>
      </c>
      <c r="T52" s="79" t="s">
        <v>368</v>
      </c>
      <c r="U52" s="80">
        <v>1</v>
      </c>
      <c r="V52" s="79">
        <v>1.564964587</v>
      </c>
      <c r="W52" s="397">
        <f>ROUND(Tabla1[[#This Row],[VALOR UNITARIO 
]]*Tabla1[[#This Row],[Porcentaje de Glosa]]*Tabla1[[#This Row],[META AFECTADA POR LA GLOSA
]],0)</f>
        <v>1113200</v>
      </c>
      <c r="X52" s="379" t="s">
        <v>487</v>
      </c>
      <c r="Y52" s="46" t="s">
        <v>488</v>
      </c>
      <c r="Z52" s="54">
        <f>ROUND([1]!Tabla1[[#This Row],[VALOR UNITARIO 
]]*[1]!Tabla1[[#This Row],[Porcentaje de Glosa]]*[1]!Tabla1[[#This Row],[META AFECTADA POR LA GLOSA
]],0)</f>
        <v>1113200</v>
      </c>
      <c r="AA52" s="46"/>
      <c r="AB52" s="395">
        <f>ROUND(Tabla1[[#This Row],[VALOR UNITARIO 
]]*Tabla1[[#This Row],[Porcentaje de Glosa]]*Tabla1[[#This Row],[META AFECTADA POR LA GLOSA
]],0)</f>
        <v>1113200</v>
      </c>
      <c r="AC52" s="46"/>
      <c r="AD52" s="46"/>
      <c r="AE52" s="54">
        <f>ROUND(Tabla1[[#This Row],[VALOR GLOSA DEFINITIVA]]-Tabla1[[#This Row],[VALOR LEVANTADO EN LIQUIDACION]],0)</f>
        <v>1113200</v>
      </c>
    </row>
    <row r="53" spans="2:31" s="55" customFormat="1" ht="99.95" hidden="1" customHeight="1">
      <c r="B53" s="46" t="s">
        <v>367</v>
      </c>
      <c r="C53" s="22">
        <v>44</v>
      </c>
      <c r="D53" s="46" t="s">
        <v>86</v>
      </c>
      <c r="E53" s="46" t="s">
        <v>87</v>
      </c>
      <c r="F53" s="47" t="str">
        <f>Tabla1[[#This Row],[CODIGO ACTIVIDAD (AB)]]&amp;Tabla1[[#This Row],[ACCIÓN INTEGRAL-INTEGRADA / 
PROCESO INTEGRAL E INTEGRADO]]&amp;Tabla1[[#This Row],[ENTORNO/PROCESO TRANSVERSAL]]</f>
        <v>442. Cuidado Continuo por una vida con bienestarComunitario</v>
      </c>
      <c r="G53" s="48" t="str">
        <f>+VLOOKUP(Tabla1[[#This Row],[llave 1]],IG!$E$3:$M$97968,2,FALSE)</f>
        <v>Jornadas SPAcios de cuidado</v>
      </c>
      <c r="H53" s="48" t="str">
        <f>+VLOOKUP(Tabla1[[#This Row],[llave 1]],IG!$E$3:$S$97968,3,FALSE)</f>
        <v xml:space="preserve">Promoción de la salud y bienestar </v>
      </c>
      <c r="I53" s="48" t="str">
        <f>+VLOOKUP(Tabla1[[#This Row],[llave 1]],IG!$E$3:$S$97968,5,FALSE)</f>
        <v>No aplica</v>
      </c>
      <c r="J53" s="48" t="str">
        <f>+VLOOKUP(Tabla1[[#This Row],[llave 1]],IG!$E$3:$S$97968,4,FALSE)</f>
        <v>PSPIC</v>
      </c>
      <c r="K53" s="48" t="str">
        <f>+VLOOKUP(Tabla1[[#This Row],[llave 1]],IG!$E$3:$S$97968,6,FALSE)</f>
        <v>Jornada</v>
      </c>
      <c r="L53" s="48" t="str">
        <f>+VLOOKUP(Tabla1[[#This Row],[llave 1]],IG!$E$3:$S$97968,7,FALSE)</f>
        <v>Local</v>
      </c>
      <c r="M53" s="46" t="s">
        <v>5</v>
      </c>
      <c r="N53" s="367" t="s">
        <v>2</v>
      </c>
      <c r="O53" s="47" t="str">
        <f>+Tabla1[[#This Row],[llave 1]]&amp;Tabla1[[#This Row],[LOCALIDAD]]&amp;Tabla1[[#This Row],[MES]]</f>
        <v>442. Cuidado Continuo por una vida con bienestarComunitario3_PUENTE_ARANDA3_DICIEMBRE_2025</v>
      </c>
      <c r="P53" s="46" t="s">
        <v>484</v>
      </c>
      <c r="Q53" s="50">
        <f>+VLOOKUP(Tabla1[[#This Row],[llave 2]],IG!$N$3:$S$97968,2,FALSE)</f>
        <v>711326</v>
      </c>
      <c r="R53" s="51">
        <f>+VLOOKUP(Tabla1[[#This Row],[llave 2]],IG!$N$3:$S$97968,5,FALSE)</f>
        <v>2</v>
      </c>
      <c r="S53" s="52">
        <f>+VLOOKUP(Tabla1[[#This Row],[llave 2]],IG!$N$3:$S$97968,6,FALSE)</f>
        <v>1422652</v>
      </c>
      <c r="T53" s="79" t="s">
        <v>368</v>
      </c>
      <c r="U53" s="80">
        <v>1</v>
      </c>
      <c r="V53" s="79">
        <v>1.474429446</v>
      </c>
      <c r="W53" s="397">
        <f>ROUND(Tabla1[[#This Row],[VALOR UNITARIO 
]]*Tabla1[[#This Row],[Porcentaje de Glosa]]*Tabla1[[#This Row],[META AFECTADA POR LA GLOSA
]],0)</f>
        <v>1048800</v>
      </c>
      <c r="X53" s="45" t="s">
        <v>489</v>
      </c>
      <c r="Y53" s="46" t="s">
        <v>490</v>
      </c>
      <c r="Z53" s="54">
        <f>ROUND([1]!Tabla1[[#This Row],[VALOR UNITARIO 
]]*[1]!Tabla1[[#This Row],[Porcentaje de Glosa]]*[1]!Tabla1[[#This Row],[META AFECTADA POR LA GLOSA
]],0)</f>
        <v>1048800</v>
      </c>
      <c r="AA53" s="46"/>
      <c r="AB53" s="395">
        <f>ROUND(Tabla1[[#This Row],[VALOR UNITARIO 
]]*Tabla1[[#This Row],[Porcentaje de Glosa]]*Tabla1[[#This Row],[META AFECTADA POR LA GLOSA
]],0)</f>
        <v>1048800</v>
      </c>
      <c r="AC53" s="46"/>
      <c r="AD53" s="46"/>
      <c r="AE53" s="54">
        <f>ROUND(Tabla1[[#This Row],[VALOR GLOSA DEFINITIVA]]-Tabla1[[#This Row],[VALOR LEVANTADO EN LIQUIDACION]],0)</f>
        <v>1048800</v>
      </c>
    </row>
    <row r="54" spans="2:31" s="55" customFormat="1" ht="99.95" hidden="1" customHeight="1">
      <c r="B54" s="46" t="s">
        <v>367</v>
      </c>
      <c r="C54" s="22">
        <v>44</v>
      </c>
      <c r="D54" s="46" t="s">
        <v>86</v>
      </c>
      <c r="E54" s="46" t="s">
        <v>87</v>
      </c>
      <c r="F54" s="47" t="str">
        <f>Tabla1[[#This Row],[CODIGO ACTIVIDAD (AB)]]&amp;Tabla1[[#This Row],[ACCIÓN INTEGRAL-INTEGRADA / 
PROCESO INTEGRAL E INTEGRADO]]&amp;Tabla1[[#This Row],[ENTORNO/PROCESO TRANSVERSAL]]</f>
        <v>442. Cuidado Continuo por una vida con bienestarComunitario</v>
      </c>
      <c r="G54" s="48" t="str">
        <f>+VLOOKUP(Tabla1[[#This Row],[llave 1]],IG!$E$3:$M$97968,2,FALSE)</f>
        <v>Jornadas SPAcios de cuidado</v>
      </c>
      <c r="H54" s="48" t="str">
        <f>+VLOOKUP(Tabla1[[#This Row],[llave 1]],IG!$E$3:$S$97968,3,FALSE)</f>
        <v xml:space="preserve">Promoción de la salud y bienestar </v>
      </c>
      <c r="I54" s="48" t="str">
        <f>+VLOOKUP(Tabla1[[#This Row],[llave 1]],IG!$E$3:$S$97968,5,FALSE)</f>
        <v>No aplica</v>
      </c>
      <c r="J54" s="48" t="str">
        <f>+VLOOKUP(Tabla1[[#This Row],[llave 1]],IG!$E$3:$S$97968,4,FALSE)</f>
        <v>PSPIC</v>
      </c>
      <c r="K54" s="48" t="str">
        <f>+VLOOKUP(Tabla1[[#This Row],[llave 1]],IG!$E$3:$S$97968,6,FALSE)</f>
        <v>Jornada</v>
      </c>
      <c r="L54" s="48" t="str">
        <f>+VLOOKUP(Tabla1[[#This Row],[llave 1]],IG!$E$3:$S$97968,7,FALSE)</f>
        <v>Local</v>
      </c>
      <c r="M54" s="46" t="s">
        <v>6</v>
      </c>
      <c r="N54" s="367" t="s">
        <v>2</v>
      </c>
      <c r="O54" s="47" t="str">
        <f>+Tabla1[[#This Row],[llave 1]]&amp;Tabla1[[#This Row],[LOCALIDAD]]&amp;Tabla1[[#This Row],[MES]]</f>
        <v>442. Cuidado Continuo por una vida con bienestarComunitario4_BOSA3_DICIEMBRE_2025</v>
      </c>
      <c r="P54" s="46" t="s">
        <v>484</v>
      </c>
      <c r="Q54" s="50">
        <f>+VLOOKUP(Tabla1[[#This Row],[llave 2]],IG!$N$3:$S$97968,2,FALSE)</f>
        <v>711326</v>
      </c>
      <c r="R54" s="51">
        <f>+VLOOKUP(Tabla1[[#This Row],[llave 2]],IG!$N$3:$S$97968,5,FALSE)</f>
        <v>2</v>
      </c>
      <c r="S54" s="52">
        <f>+VLOOKUP(Tabla1[[#This Row],[llave 2]],IG!$N$3:$S$97968,6,FALSE)</f>
        <v>1422652</v>
      </c>
      <c r="T54" s="79" t="s">
        <v>368</v>
      </c>
      <c r="U54" s="80">
        <v>1</v>
      </c>
      <c r="V54" s="79">
        <v>1.474429446</v>
      </c>
      <c r="W54" s="397">
        <f>ROUND(Tabla1[[#This Row],[VALOR UNITARIO 
]]*Tabla1[[#This Row],[Porcentaje de Glosa]]*Tabla1[[#This Row],[META AFECTADA POR LA GLOSA
]],0)</f>
        <v>1048800</v>
      </c>
      <c r="X54" s="45" t="s">
        <v>489</v>
      </c>
      <c r="Y54" s="46" t="s">
        <v>490</v>
      </c>
      <c r="Z54" s="54">
        <f>ROUND([1]!Tabla1[[#This Row],[VALOR UNITARIO 
]]*[1]!Tabla1[[#This Row],[Porcentaje de Glosa]]*[1]!Tabla1[[#This Row],[META AFECTADA POR LA GLOSA
]],0)</f>
        <v>1048800</v>
      </c>
      <c r="AA54" s="46"/>
      <c r="AB54" s="395">
        <f>ROUND(Tabla1[[#This Row],[VALOR UNITARIO 
]]*Tabla1[[#This Row],[Porcentaje de Glosa]]*Tabla1[[#This Row],[META AFECTADA POR LA GLOSA
]],0)</f>
        <v>1048800</v>
      </c>
      <c r="AC54" s="46"/>
      <c r="AD54" s="46"/>
      <c r="AE54" s="54">
        <f>ROUND(Tabla1[[#This Row],[VALOR GLOSA DEFINITIVA]]-Tabla1[[#This Row],[VALOR LEVANTADO EN LIQUIDACION]],0)</f>
        <v>1048800</v>
      </c>
    </row>
    <row r="55" spans="2:31" s="55" customFormat="1" ht="99.95" hidden="1" customHeight="1">
      <c r="B55" s="46" t="s">
        <v>367</v>
      </c>
      <c r="C55" s="22">
        <v>108</v>
      </c>
      <c r="D55" s="46" t="s">
        <v>186</v>
      </c>
      <c r="E55" s="46" t="s">
        <v>87</v>
      </c>
      <c r="F55" s="47"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5" s="48" t="str">
        <f>+VLOOKUP(Tabla1[[#This Row],[llave 1]],IG!$E$3:$M$97968,2,FALSE)</f>
        <v>Asesorias prevención y detección temprana de factores Psicosocial y en salud (HC)</v>
      </c>
      <c r="H55" s="48" t="str">
        <f>+VLOOKUP(Tabla1[[#This Row],[llave 1]],IG!$E$3:$S$97968,3,FALSE)</f>
        <v>Gestión del Riesgo para el Bienestar Colectivo en los Territorios</v>
      </c>
      <c r="I55" s="48" t="str">
        <f>+VLOOKUP(Tabla1[[#This Row],[llave 1]],IG!$E$3:$S$97968,5,FALSE)</f>
        <v>No aplica</v>
      </c>
      <c r="J55" s="48" t="str">
        <f>+VLOOKUP(Tabla1[[#This Row],[llave 1]],IG!$E$3:$S$97968,4,FALSE)</f>
        <v>PSPIC</v>
      </c>
      <c r="K55" s="48" t="str">
        <f>+VLOOKUP(Tabla1[[#This Row],[llave 1]],IG!$E$3:$S$97968,6,FALSE)</f>
        <v>Sesión</v>
      </c>
      <c r="L55" s="48" t="str">
        <f>+VLOOKUP(Tabla1[[#This Row],[llave 1]],IG!$E$3:$S$97968,7,FALSE)</f>
        <v>Local</v>
      </c>
      <c r="M55" s="46" t="s">
        <v>6</v>
      </c>
      <c r="N55" s="367" t="s">
        <v>2</v>
      </c>
      <c r="O55" s="47" t="str">
        <f>+Tabla1[[#This Row],[llave 1]]&amp;Tabla1[[#This Row],[LOCALIDAD]]&amp;Tabla1[[#This Row],[MES]]</f>
        <v>1085. Cuidado Continuo por una vida con bienestar con enfoque Población para formas extremas de exclusión:Comunitario4_BOSA3_DICIEMBRE_2025</v>
      </c>
      <c r="P55" s="46" t="s">
        <v>484</v>
      </c>
      <c r="Q55" s="50">
        <f>+VLOOKUP(Tabla1[[#This Row],[llave 2]],IG!$N$3:$S$97968,2,FALSE)</f>
        <v>210809</v>
      </c>
      <c r="R55" s="51">
        <f>+VLOOKUP(Tabla1[[#This Row],[llave 2]],IG!$N$3:$S$97968,5,FALSE)</f>
        <v>32</v>
      </c>
      <c r="S55" s="52">
        <f>+VLOOKUP(Tabla1[[#This Row],[llave 2]],IG!$N$3:$S$97968,6,FALSE)</f>
        <v>6745888</v>
      </c>
      <c r="T55" s="79" t="s">
        <v>368</v>
      </c>
      <c r="U55" s="80">
        <v>1</v>
      </c>
      <c r="V55" s="79">
        <v>5.9485196890000003</v>
      </c>
      <c r="W55" s="397">
        <f>ROUND(Tabla1[[#This Row],[VALOR UNITARIO 
]]*Tabla1[[#This Row],[Porcentaje de Glosa]]*Tabla1[[#This Row],[META AFECTADA POR LA GLOSA
]],0)</f>
        <v>1254001</v>
      </c>
      <c r="X55" s="45" t="s">
        <v>491</v>
      </c>
      <c r="Y55" s="46" t="s">
        <v>492</v>
      </c>
      <c r="Z55" s="54">
        <f>ROUND([1]!Tabla1[[#This Row],[VALOR UNITARIO 
]]*[1]!Tabla1[[#This Row],[Porcentaje de Glosa]]*[1]!Tabla1[[#This Row],[META AFECTADA POR LA GLOSA
]],0)</f>
        <v>1254001</v>
      </c>
      <c r="AA55" s="46"/>
      <c r="AB55" s="395">
        <f>ROUND(Tabla1[[#This Row],[VALOR UNITARIO 
]]*Tabla1[[#This Row],[Porcentaje de Glosa]]*Tabla1[[#This Row],[META AFECTADA POR LA GLOSA
]],0)</f>
        <v>1254001</v>
      </c>
      <c r="AC55" s="46"/>
      <c r="AD55" s="46"/>
      <c r="AE55" s="54">
        <f>ROUND(Tabla1[[#This Row],[VALOR GLOSA DEFINITIVA]]-Tabla1[[#This Row],[VALOR LEVANTADO EN LIQUIDACION]],0)</f>
        <v>1254001</v>
      </c>
    </row>
    <row r="56" spans="2:31" s="55" customFormat="1" ht="99.95" hidden="1" customHeight="1">
      <c r="B56" s="46" t="s">
        <v>367</v>
      </c>
      <c r="C56" s="22">
        <v>107</v>
      </c>
      <c r="D56" s="46" t="s">
        <v>186</v>
      </c>
      <c r="E56" s="46" t="s">
        <v>87</v>
      </c>
      <c r="F56" s="47" t="str">
        <f>Tabla1[[#This Row],[CODIGO ACTIVIDAD (AB)]]&amp;Tabla1[[#This Row],[ACCIÓN INTEGRAL-INTEGRADA / 
PROCESO INTEGRAL E INTEGRADO]]&amp;Tabla1[[#This Row],[ENTORNO/PROCESO TRANSVERSAL]]</f>
        <v>1075. Cuidado Continuo por una vida con bienestar con enfoque Población para formas extremas de exclusión:Comunitario</v>
      </c>
      <c r="G56" s="48" t="str">
        <f>+VLOOKUP(Tabla1[[#This Row],[llave 1]],IG!$E$3:$M$97968,2,FALSE)</f>
        <v>Acompañamiento solidarios (HC)</v>
      </c>
      <c r="H56" s="48" t="str">
        <f>+VLOOKUP(Tabla1[[#This Row],[llave 1]],IG!$E$3:$S$97968,3,FALSE)</f>
        <v>Gestión del Riesgo para el Bienestar Colectivo en los Territorios</v>
      </c>
      <c r="I56" s="48" t="str">
        <f>+VLOOKUP(Tabla1[[#This Row],[llave 1]],IG!$E$3:$S$97968,5,FALSE)</f>
        <v>No aplica</v>
      </c>
      <c r="J56" s="48" t="str">
        <f>+VLOOKUP(Tabla1[[#This Row],[llave 1]],IG!$E$3:$S$97968,4,FALSE)</f>
        <v>PSPIC</v>
      </c>
      <c r="K56" s="48" t="str">
        <f>+VLOOKUP(Tabla1[[#This Row],[llave 1]],IG!$E$3:$S$97968,6,FALSE)</f>
        <v>Sesión</v>
      </c>
      <c r="L56" s="48" t="str">
        <f>+VLOOKUP(Tabla1[[#This Row],[llave 1]],IG!$E$3:$S$97968,7,FALSE)</f>
        <v>Local</v>
      </c>
      <c r="M56" s="46" t="s">
        <v>3</v>
      </c>
      <c r="N56" s="367" t="s">
        <v>2</v>
      </c>
      <c r="O56" s="47" t="str">
        <f>+Tabla1[[#This Row],[llave 1]]&amp;Tabla1[[#This Row],[LOCALIDAD]]&amp;Tabla1[[#This Row],[MES]]</f>
        <v>1075. Cuidado Continuo por una vida con bienestar con enfoque Población para formas extremas de exclusión:Comunitario1_FONTIBON3_DICIEMBRE_2025</v>
      </c>
      <c r="P56" s="46" t="s">
        <v>484</v>
      </c>
      <c r="Q56" s="50">
        <f>+VLOOKUP(Tabla1[[#This Row],[llave 2]],IG!$N$3:$S$97968,2,FALSE)</f>
        <v>55938</v>
      </c>
      <c r="R56" s="51">
        <f>+VLOOKUP(Tabla1[[#This Row],[llave 2]],IG!$N$3:$S$97968,5,FALSE)</f>
        <v>27</v>
      </c>
      <c r="S56" s="52">
        <f>+VLOOKUP(Tabla1[[#This Row],[llave 2]],IG!$N$3:$S$97968,6,FALSE)</f>
        <v>1510326</v>
      </c>
      <c r="T56" s="79" t="s">
        <v>368</v>
      </c>
      <c r="U56" s="80">
        <v>1</v>
      </c>
      <c r="V56" s="79">
        <v>2.1996224390000001</v>
      </c>
      <c r="W56" s="397">
        <f>ROUND(Tabla1[[#This Row],[VALOR UNITARIO 
]]*Tabla1[[#This Row],[Porcentaje de Glosa]]*Tabla1[[#This Row],[META AFECTADA POR LA GLOSA
]],0)</f>
        <v>123042</v>
      </c>
      <c r="X56" s="379" t="s">
        <v>493</v>
      </c>
      <c r="Y56" s="46" t="s">
        <v>494</v>
      </c>
      <c r="Z56" s="54">
        <f>ROUND([1]!Tabla1[[#This Row],[VALOR UNITARIO 
]]*[1]!Tabla1[[#This Row],[Porcentaje de Glosa]]*[1]!Tabla1[[#This Row],[META AFECTADA POR LA GLOSA
]],0)</f>
        <v>123042</v>
      </c>
      <c r="AA56" s="46"/>
      <c r="AB56" s="395">
        <f>ROUND(Tabla1[[#This Row],[VALOR UNITARIO 
]]*Tabla1[[#This Row],[Porcentaje de Glosa]]*Tabla1[[#This Row],[META AFECTADA POR LA GLOSA
]],0)</f>
        <v>123042</v>
      </c>
      <c r="AC56" s="46"/>
      <c r="AD56" s="46"/>
      <c r="AE56" s="54">
        <f>ROUND(Tabla1[[#This Row],[VALOR GLOSA DEFINITIVA]]-Tabla1[[#This Row],[VALOR LEVANTADO EN LIQUIDACION]],0)</f>
        <v>123042</v>
      </c>
    </row>
    <row r="57" spans="2:31" s="55" customFormat="1" ht="99.95" hidden="1" customHeight="1">
      <c r="B57" s="46" t="s">
        <v>367</v>
      </c>
      <c r="C57" s="22">
        <v>108</v>
      </c>
      <c r="D57" s="46" t="s">
        <v>186</v>
      </c>
      <c r="E57" s="46" t="s">
        <v>87</v>
      </c>
      <c r="F57" s="47"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7" s="48" t="str">
        <f>+VLOOKUP(Tabla1[[#This Row],[llave 1]],IG!$E$3:$M$97968,2,FALSE)</f>
        <v>Asesorias prevención y detección temprana de factores Psicosocial y en salud (HC)</v>
      </c>
      <c r="H57" s="48" t="str">
        <f>+VLOOKUP(Tabla1[[#This Row],[llave 1]],IG!$E$3:$S$97968,3,FALSE)</f>
        <v>Gestión del Riesgo para el Bienestar Colectivo en los Territorios</v>
      </c>
      <c r="I57" s="48" t="str">
        <f>+VLOOKUP(Tabla1[[#This Row],[llave 1]],IG!$E$3:$S$97968,5,FALSE)</f>
        <v>No aplica</v>
      </c>
      <c r="J57" s="48" t="str">
        <f>+VLOOKUP(Tabla1[[#This Row],[llave 1]],IG!$E$3:$S$97968,4,FALSE)</f>
        <v>PSPIC</v>
      </c>
      <c r="K57" s="48" t="str">
        <f>+VLOOKUP(Tabla1[[#This Row],[llave 1]],IG!$E$3:$S$97968,6,FALSE)</f>
        <v>Sesión</v>
      </c>
      <c r="L57" s="48" t="str">
        <f>+VLOOKUP(Tabla1[[#This Row],[llave 1]],IG!$E$3:$S$97968,7,FALSE)</f>
        <v>Local</v>
      </c>
      <c r="M57" s="46" t="s">
        <v>4</v>
      </c>
      <c r="N57" s="367" t="s">
        <v>2</v>
      </c>
      <c r="O57" s="47" t="str">
        <f>+Tabla1[[#This Row],[llave 1]]&amp;Tabla1[[#This Row],[LOCALIDAD]]&amp;Tabla1[[#This Row],[MES]]</f>
        <v>1085. Cuidado Continuo por una vida con bienestar con enfoque Población para formas extremas de exclusión:Comunitario2_KENNEDY3_DICIEMBRE_2025</v>
      </c>
      <c r="P57" s="46" t="s">
        <v>484</v>
      </c>
      <c r="Q57" s="50">
        <f>+VLOOKUP(Tabla1[[#This Row],[llave 2]],IG!$N$3:$S$97968,2,FALSE)</f>
        <v>210809</v>
      </c>
      <c r="R57" s="51">
        <f>+VLOOKUP(Tabla1[[#This Row],[llave 2]],IG!$N$3:$S$97968,5,FALSE)</f>
        <v>28</v>
      </c>
      <c r="S57" s="52">
        <f>+VLOOKUP(Tabla1[[#This Row],[llave 2]],IG!$N$3:$S$97968,6,FALSE)</f>
        <v>5902652</v>
      </c>
      <c r="T57" s="79" t="s">
        <v>368</v>
      </c>
      <c r="U57" s="80">
        <v>1</v>
      </c>
      <c r="V57" s="79">
        <v>10.25334498</v>
      </c>
      <c r="W57" s="397">
        <f>ROUND(Tabla1[[#This Row],[VALOR UNITARIO 
]]*Tabla1[[#This Row],[Porcentaje de Glosa]]*Tabla1[[#This Row],[META AFECTADA POR LA GLOSA
]],0)</f>
        <v>2161497</v>
      </c>
      <c r="X57" s="379" t="s">
        <v>495</v>
      </c>
      <c r="Y57" s="46" t="s">
        <v>496</v>
      </c>
      <c r="Z57" s="54">
        <f>ROUND([1]!Tabla1[[#This Row],[VALOR UNITARIO 
]]*[1]!Tabla1[[#This Row],[Porcentaje de Glosa]]*[1]!Tabla1[[#This Row],[META AFECTADA POR LA GLOSA
]],0)</f>
        <v>2161497</v>
      </c>
      <c r="AA57" s="46"/>
      <c r="AB57" s="395">
        <f>ROUND(Tabla1[[#This Row],[VALOR UNITARIO 
]]*Tabla1[[#This Row],[Porcentaje de Glosa]]*Tabla1[[#This Row],[META AFECTADA POR LA GLOSA
]],0)</f>
        <v>2161497</v>
      </c>
      <c r="AC57" s="46"/>
      <c r="AD57" s="46"/>
      <c r="AE57" s="54">
        <f>ROUND(Tabla1[[#This Row],[VALOR GLOSA DEFINITIVA]]-Tabla1[[#This Row],[VALOR LEVANTADO EN LIQUIDACION]],0)</f>
        <v>2161497</v>
      </c>
    </row>
    <row r="58" spans="2:31" s="55" customFormat="1" ht="99.95" hidden="1" customHeight="1">
      <c r="B58" s="46" t="s">
        <v>367</v>
      </c>
      <c r="C58" s="22">
        <v>108</v>
      </c>
      <c r="D58" s="46" t="s">
        <v>186</v>
      </c>
      <c r="E58" s="46" t="s">
        <v>87</v>
      </c>
      <c r="F58" s="47"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8" s="48" t="str">
        <f>+VLOOKUP(Tabla1[[#This Row],[llave 1]],IG!$E$3:$M$97968,2,FALSE)</f>
        <v>Asesorias prevención y detección temprana de factores Psicosocial y en salud (HC)</v>
      </c>
      <c r="H58" s="48" t="str">
        <f>+VLOOKUP(Tabla1[[#This Row],[llave 1]],IG!$E$3:$S$97968,3,FALSE)</f>
        <v>Gestión del Riesgo para el Bienestar Colectivo en los Territorios</v>
      </c>
      <c r="I58" s="48" t="str">
        <f>+VLOOKUP(Tabla1[[#This Row],[llave 1]],IG!$E$3:$S$97968,5,FALSE)</f>
        <v>No aplica</v>
      </c>
      <c r="J58" s="48" t="str">
        <f>+VLOOKUP(Tabla1[[#This Row],[llave 1]],IG!$E$3:$S$97968,4,FALSE)</f>
        <v>PSPIC</v>
      </c>
      <c r="K58" s="48" t="str">
        <f>+VLOOKUP(Tabla1[[#This Row],[llave 1]],IG!$E$3:$S$97968,6,FALSE)</f>
        <v>Sesión</v>
      </c>
      <c r="L58" s="48" t="str">
        <f>+VLOOKUP(Tabla1[[#This Row],[llave 1]],IG!$E$3:$S$97968,7,FALSE)</f>
        <v>Local</v>
      </c>
      <c r="M58" s="46" t="s">
        <v>6</v>
      </c>
      <c r="N58" s="367" t="s">
        <v>2</v>
      </c>
      <c r="O58" s="47" t="str">
        <f>+Tabla1[[#This Row],[llave 1]]&amp;Tabla1[[#This Row],[LOCALIDAD]]&amp;Tabla1[[#This Row],[MES]]</f>
        <v>1085. Cuidado Continuo por una vida con bienestar con enfoque Población para formas extremas de exclusión:Comunitario4_BOSA3_DICIEMBRE_2025</v>
      </c>
      <c r="P58" s="46" t="s">
        <v>484</v>
      </c>
      <c r="Q58" s="50">
        <f>+VLOOKUP(Tabla1[[#This Row],[llave 2]],IG!$N$3:$S$97968,2,FALSE)</f>
        <v>210809</v>
      </c>
      <c r="R58" s="51">
        <f>+VLOOKUP(Tabla1[[#This Row],[llave 2]],IG!$N$3:$S$97968,5,FALSE)</f>
        <v>32</v>
      </c>
      <c r="S58" s="52">
        <f>+VLOOKUP(Tabla1[[#This Row],[llave 2]],IG!$N$3:$S$97968,6,FALSE)</f>
        <v>6745888</v>
      </c>
      <c r="T58" s="79" t="s">
        <v>368</v>
      </c>
      <c r="U58" s="80">
        <v>1</v>
      </c>
      <c r="V58" s="79">
        <v>0.52481663499999998</v>
      </c>
      <c r="W58" s="397">
        <f>ROUND(Tabla1[[#This Row],[VALOR UNITARIO 
]]*Tabla1[[#This Row],[Porcentaje de Glosa]]*Tabla1[[#This Row],[META AFECTADA POR LA GLOSA
]],0)</f>
        <v>110636</v>
      </c>
      <c r="X58" s="45" t="s">
        <v>497</v>
      </c>
      <c r="Y58" s="46" t="s">
        <v>496</v>
      </c>
      <c r="Z58" s="54">
        <f>ROUND([1]!Tabla1[[#This Row],[VALOR UNITARIO 
]]*[1]!Tabla1[[#This Row],[Porcentaje de Glosa]]*[1]!Tabla1[[#This Row],[META AFECTADA POR LA GLOSA
]],0)</f>
        <v>110636</v>
      </c>
      <c r="AA58" s="46"/>
      <c r="AB58" s="395">
        <f>ROUND(Tabla1[[#This Row],[VALOR UNITARIO 
]]*Tabla1[[#This Row],[Porcentaje de Glosa]]*Tabla1[[#This Row],[META AFECTADA POR LA GLOSA
]],0)</f>
        <v>110636</v>
      </c>
      <c r="AC58" s="46"/>
      <c r="AD58" s="46"/>
      <c r="AE58" s="54">
        <f>ROUND(Tabla1[[#This Row],[VALOR GLOSA DEFINITIVA]]-Tabla1[[#This Row],[VALOR LEVANTADO EN LIQUIDACION]],0)</f>
        <v>110636</v>
      </c>
    </row>
    <row r="59" spans="2:31" s="55" customFormat="1" ht="99.95" hidden="1" customHeight="1">
      <c r="B59" s="46" t="s">
        <v>367</v>
      </c>
      <c r="C59" s="22">
        <v>108</v>
      </c>
      <c r="D59" s="46" t="s">
        <v>186</v>
      </c>
      <c r="E59" s="46" t="s">
        <v>87</v>
      </c>
      <c r="F59" s="47" t="str">
        <f>Tabla1[[#This Row],[CODIGO ACTIVIDAD (AB)]]&amp;Tabla1[[#This Row],[ACCIÓN INTEGRAL-INTEGRADA / 
PROCESO INTEGRAL E INTEGRADO]]&amp;Tabla1[[#This Row],[ENTORNO/PROCESO TRANSVERSAL]]</f>
        <v>1085. Cuidado Continuo por una vida con bienestar con enfoque Población para formas extremas de exclusión:Comunitario</v>
      </c>
      <c r="G59" s="48" t="str">
        <f>+VLOOKUP(Tabla1[[#This Row],[llave 1]],IG!$E$3:$M$97968,2,FALSE)</f>
        <v>Asesorias prevención y detección temprana de factores Psicosocial y en salud (HC)</v>
      </c>
      <c r="H59" s="48" t="str">
        <f>+VLOOKUP(Tabla1[[#This Row],[llave 1]],IG!$E$3:$S$97968,3,FALSE)</f>
        <v>Gestión del Riesgo para el Bienestar Colectivo en los Territorios</v>
      </c>
      <c r="I59" s="48" t="str">
        <f>+VLOOKUP(Tabla1[[#This Row],[llave 1]],IG!$E$3:$S$97968,5,FALSE)</f>
        <v>No aplica</v>
      </c>
      <c r="J59" s="48" t="str">
        <f>+VLOOKUP(Tabla1[[#This Row],[llave 1]],IG!$E$3:$S$97968,4,FALSE)</f>
        <v>PSPIC</v>
      </c>
      <c r="K59" s="48" t="str">
        <f>+VLOOKUP(Tabla1[[#This Row],[llave 1]],IG!$E$3:$S$97968,6,FALSE)</f>
        <v>Sesión</v>
      </c>
      <c r="L59" s="48" t="str">
        <f>+VLOOKUP(Tabla1[[#This Row],[llave 1]],IG!$E$3:$S$97968,7,FALSE)</f>
        <v>Local</v>
      </c>
      <c r="M59" s="46" t="s">
        <v>6</v>
      </c>
      <c r="N59" s="367" t="s">
        <v>2</v>
      </c>
      <c r="O59" s="47" t="str">
        <f>+Tabla1[[#This Row],[llave 1]]&amp;Tabla1[[#This Row],[LOCALIDAD]]&amp;Tabla1[[#This Row],[MES]]</f>
        <v>1085. Cuidado Continuo por una vida con bienestar con enfoque Población para formas extremas de exclusión:Comunitario4_BOSA3_DICIEMBRE_2025</v>
      </c>
      <c r="P59" s="46" t="s">
        <v>484</v>
      </c>
      <c r="Q59" s="50">
        <f>+VLOOKUP(Tabla1[[#This Row],[llave 2]],IG!$N$3:$S$97968,2,FALSE)</f>
        <v>210809</v>
      </c>
      <c r="R59" s="51">
        <f>+VLOOKUP(Tabla1[[#This Row],[llave 2]],IG!$N$3:$S$97968,5,FALSE)</f>
        <v>32</v>
      </c>
      <c r="S59" s="52">
        <f>+VLOOKUP(Tabla1[[#This Row],[llave 2]],IG!$N$3:$S$97968,6,FALSE)</f>
        <v>6745888</v>
      </c>
      <c r="T59" s="79" t="s">
        <v>368</v>
      </c>
      <c r="U59" s="80">
        <v>1</v>
      </c>
      <c r="V59" s="79">
        <v>1.0187687910000001</v>
      </c>
      <c r="W59" s="397">
        <f>ROUND(Tabla1[[#This Row],[VALOR UNITARIO 
]]*Tabla1[[#This Row],[Porcentaje de Glosa]]*Tabla1[[#This Row],[META AFECTADA POR LA GLOSA
]],0)</f>
        <v>214766</v>
      </c>
      <c r="X59" s="379" t="s">
        <v>498</v>
      </c>
      <c r="Y59" s="46" t="s">
        <v>496</v>
      </c>
      <c r="Z59" s="54">
        <f>ROUND([1]!Tabla1[[#This Row],[VALOR UNITARIO 
]]*[1]!Tabla1[[#This Row],[Porcentaje de Glosa]]*[1]!Tabla1[[#This Row],[META AFECTADA POR LA GLOSA
]],0)</f>
        <v>214766</v>
      </c>
      <c r="AA59" s="46"/>
      <c r="AB59" s="395">
        <f>ROUND(Tabla1[[#This Row],[VALOR UNITARIO 
]]*Tabla1[[#This Row],[Porcentaje de Glosa]]*Tabla1[[#This Row],[META AFECTADA POR LA GLOSA
]],0)</f>
        <v>214766</v>
      </c>
      <c r="AC59" s="46"/>
      <c r="AD59" s="46"/>
      <c r="AE59" s="54">
        <f>ROUND(Tabla1[[#This Row],[VALOR GLOSA DEFINITIVA]]-Tabla1[[#This Row],[VALOR LEVANTADO EN LIQUIDACION]],0)</f>
        <v>214766</v>
      </c>
    </row>
    <row r="60" spans="2:31" s="55" customFormat="1" ht="99.95" hidden="1" customHeight="1">
      <c r="B60" s="46" t="s">
        <v>367</v>
      </c>
      <c r="C60" s="22">
        <v>43</v>
      </c>
      <c r="D60" s="46" t="s">
        <v>86</v>
      </c>
      <c r="E60" s="46" t="s">
        <v>87</v>
      </c>
      <c r="F60" s="47" t="str">
        <f>Tabla1[[#This Row],[CODIGO ACTIVIDAD (AB)]]&amp;Tabla1[[#This Row],[ACCIÓN INTEGRAL-INTEGRADA / 
PROCESO INTEGRAL E INTEGRADO]]&amp;Tabla1[[#This Row],[ENTORNO/PROCESO TRANSVERSAL]]</f>
        <v>432. Cuidado Continuo por una vida con bienestarComunitario</v>
      </c>
      <c r="G60" s="48" t="str">
        <f>+VLOOKUP(Tabla1[[#This Row],[llave 1]],IG!$E$3:$M$97968,2,FALSE)</f>
        <v>Jornadas de tamizaje de Prevención y detección temprana de factores de riesgo ITS</v>
      </c>
      <c r="H60" s="48" t="str">
        <f>+VLOOKUP(Tabla1[[#This Row],[llave 1]],IG!$E$3:$S$97968,3,FALSE)</f>
        <v>Alta externalidad</v>
      </c>
      <c r="I60" s="48" t="str">
        <f>+VLOOKUP(Tabla1[[#This Row],[llave 1]],IG!$E$3:$S$97968,5,FALSE)</f>
        <v>No aplica</v>
      </c>
      <c r="J60" s="48" t="str">
        <f>+VLOOKUP(Tabla1[[#This Row],[llave 1]],IG!$E$3:$S$97968,4,FALSE)</f>
        <v>PSPIC</v>
      </c>
      <c r="K60" s="48" t="str">
        <f>+VLOOKUP(Tabla1[[#This Row],[llave 1]],IG!$E$3:$S$97968,6,FALSE)</f>
        <v>Jornada</v>
      </c>
      <c r="L60" s="48" t="str">
        <f>+VLOOKUP(Tabla1[[#This Row],[llave 1]],IG!$E$3:$S$97968,7,FALSE)</f>
        <v>Local</v>
      </c>
      <c r="M60" s="46" t="s">
        <v>3</v>
      </c>
      <c r="N60" s="367" t="s">
        <v>2</v>
      </c>
      <c r="O60" s="47" t="str">
        <f>+Tabla1[[#This Row],[llave 1]]&amp;Tabla1[[#This Row],[LOCALIDAD]]&amp;Tabla1[[#This Row],[MES]]</f>
        <v>432. Cuidado Continuo por una vida con bienestarComunitario1_FONTIBON3_DICIEMBRE_2025</v>
      </c>
      <c r="P60" s="46" t="s">
        <v>499</v>
      </c>
      <c r="Q60" s="50">
        <f>+VLOOKUP(Tabla1[[#This Row],[llave 2]],IG!$N$3:$S$97968,2,FALSE)</f>
        <v>548596</v>
      </c>
      <c r="R60" s="51">
        <f>+VLOOKUP(Tabla1[[#This Row],[llave 2]],IG!$N$3:$S$97968,5,FALSE)</f>
        <v>4</v>
      </c>
      <c r="S60" s="52">
        <f>+VLOOKUP(Tabla1[[#This Row],[llave 2]],IG!$N$3:$S$97968,6,FALSE)</f>
        <v>2194384</v>
      </c>
      <c r="T60" s="79" t="s">
        <v>368</v>
      </c>
      <c r="U60" s="80">
        <v>1</v>
      </c>
      <c r="V60" s="79">
        <v>3.2482920035873302</v>
      </c>
      <c r="W60" s="397">
        <f>ROUND(Tabla1[[#This Row],[VALOR UNITARIO 
]]*Tabla1[[#This Row],[Porcentaje de Glosa]]*Tabla1[[#This Row],[META AFECTADA POR LA GLOSA
]],0)</f>
        <v>1782000</v>
      </c>
      <c r="X60" s="45" t="s">
        <v>500</v>
      </c>
      <c r="Y60" s="46" t="s">
        <v>501</v>
      </c>
      <c r="Z60" s="54">
        <f>ROUND([1]!Tabla1[[#This Row],[VALOR UNITARIO 
]]*[1]!Tabla1[[#This Row],[Porcentaje de Glosa]]*[1]!Tabla1[[#This Row],[META AFECTADA POR LA GLOSA
]],0)</f>
        <v>1782000</v>
      </c>
      <c r="AA60" s="46"/>
      <c r="AB60" s="395">
        <f>ROUND(Tabla1[[#This Row],[VALOR UNITARIO 
]]*Tabla1[[#This Row],[Porcentaje de Glosa]]*Tabla1[[#This Row],[META AFECTADA POR LA GLOSA
]],0)</f>
        <v>1782000</v>
      </c>
      <c r="AC60" s="46"/>
      <c r="AD60" s="46"/>
      <c r="AE60" s="54">
        <f>ROUND(Tabla1[[#This Row],[VALOR GLOSA DEFINITIVA]]-Tabla1[[#This Row],[VALOR LEVANTADO EN LIQUIDACION]],0)</f>
        <v>1782000</v>
      </c>
    </row>
    <row r="61" spans="2:31" s="55" customFormat="1" ht="99.95" hidden="1" customHeight="1">
      <c r="B61" s="46" t="s">
        <v>367</v>
      </c>
      <c r="C61" s="22">
        <v>43</v>
      </c>
      <c r="D61" s="46" t="s">
        <v>86</v>
      </c>
      <c r="E61" s="46" t="s">
        <v>87</v>
      </c>
      <c r="F61" s="47" t="str">
        <f>Tabla1[[#This Row],[CODIGO ACTIVIDAD (AB)]]&amp;Tabla1[[#This Row],[ACCIÓN INTEGRAL-INTEGRADA / 
PROCESO INTEGRAL E INTEGRADO]]&amp;Tabla1[[#This Row],[ENTORNO/PROCESO TRANSVERSAL]]</f>
        <v>432. Cuidado Continuo por una vida con bienestarComunitario</v>
      </c>
      <c r="G61" s="48" t="str">
        <f>+VLOOKUP(Tabla1[[#This Row],[llave 1]],IG!$E$3:$M$97968,2,FALSE)</f>
        <v>Jornadas de tamizaje de Prevención y detección temprana de factores de riesgo ITS</v>
      </c>
      <c r="H61" s="48" t="str">
        <f>+VLOOKUP(Tabla1[[#This Row],[llave 1]],IG!$E$3:$S$97968,3,FALSE)</f>
        <v>Alta externalidad</v>
      </c>
      <c r="I61" s="48" t="str">
        <f>+VLOOKUP(Tabla1[[#This Row],[llave 1]],IG!$E$3:$S$97968,5,FALSE)</f>
        <v>No aplica</v>
      </c>
      <c r="J61" s="48" t="str">
        <f>+VLOOKUP(Tabla1[[#This Row],[llave 1]],IG!$E$3:$S$97968,4,FALSE)</f>
        <v>PSPIC</v>
      </c>
      <c r="K61" s="48" t="str">
        <f>+VLOOKUP(Tabla1[[#This Row],[llave 1]],IG!$E$3:$S$97968,6,FALSE)</f>
        <v>Jornada</v>
      </c>
      <c r="L61" s="48" t="str">
        <f>+VLOOKUP(Tabla1[[#This Row],[llave 1]],IG!$E$3:$S$97968,7,FALSE)</f>
        <v>Local</v>
      </c>
      <c r="M61" s="46" t="s">
        <v>4</v>
      </c>
      <c r="N61" s="367" t="s">
        <v>2</v>
      </c>
      <c r="O61" s="47" t="str">
        <f>+Tabla1[[#This Row],[llave 1]]&amp;Tabla1[[#This Row],[LOCALIDAD]]&amp;Tabla1[[#This Row],[MES]]</f>
        <v>432. Cuidado Continuo por una vida con bienestarComunitario2_KENNEDY3_DICIEMBRE_2025</v>
      </c>
      <c r="P61" s="46" t="s">
        <v>499</v>
      </c>
      <c r="Q61" s="50">
        <f>+VLOOKUP(Tabla1[[#This Row],[llave 2]],IG!$N$3:$S$97968,2,FALSE)</f>
        <v>548596</v>
      </c>
      <c r="R61" s="51">
        <f>+VLOOKUP(Tabla1[[#This Row],[llave 2]],IG!$N$3:$S$97968,5,FALSE)</f>
        <v>6</v>
      </c>
      <c r="S61" s="52">
        <f>+VLOOKUP(Tabla1[[#This Row],[llave 2]],IG!$N$3:$S$97968,6,FALSE)</f>
        <v>3291576</v>
      </c>
      <c r="T61" s="79" t="s">
        <v>368</v>
      </c>
      <c r="U61" s="80">
        <v>1</v>
      </c>
      <c r="V61" s="79">
        <v>3.43859597955508</v>
      </c>
      <c r="W61" s="397">
        <f>ROUND(Tabla1[[#This Row],[VALOR UNITARIO 
]]*Tabla1[[#This Row],[Porcentaje de Glosa]]*Tabla1[[#This Row],[META AFECTADA POR LA GLOSA
]],0)</f>
        <v>1886400</v>
      </c>
      <c r="X61" s="45" t="s">
        <v>502</v>
      </c>
      <c r="Y61" s="46" t="s">
        <v>503</v>
      </c>
      <c r="Z61" s="54">
        <f>ROUND([1]!Tabla1[[#This Row],[VALOR UNITARIO 
]]*[1]!Tabla1[[#This Row],[Porcentaje de Glosa]]*[1]!Tabla1[[#This Row],[META AFECTADA POR LA GLOSA
]],0)</f>
        <v>1886400</v>
      </c>
      <c r="AA61" s="46"/>
      <c r="AB61" s="395">
        <f>ROUND(Tabla1[[#This Row],[VALOR UNITARIO 
]]*Tabla1[[#This Row],[Porcentaje de Glosa]]*Tabla1[[#This Row],[META AFECTADA POR LA GLOSA
]],0)</f>
        <v>1886400</v>
      </c>
      <c r="AC61" s="46"/>
      <c r="AD61" s="46"/>
      <c r="AE61" s="54">
        <f>ROUND(Tabla1[[#This Row],[VALOR GLOSA DEFINITIVA]]-Tabla1[[#This Row],[VALOR LEVANTADO EN LIQUIDACION]],0)</f>
        <v>1886400</v>
      </c>
    </row>
    <row r="62" spans="2:31" s="55" customFormat="1" ht="99.95" hidden="1" customHeight="1">
      <c r="B62" s="46" t="s">
        <v>367</v>
      </c>
      <c r="C62" s="22">
        <v>92</v>
      </c>
      <c r="D62" s="46" t="s">
        <v>176</v>
      </c>
      <c r="E62" s="46" t="s">
        <v>87</v>
      </c>
      <c r="F62" s="47" t="str">
        <f>Tabla1[[#This Row],[CODIGO ACTIVIDAD (AB)]]&amp;Tabla1[[#This Row],[ACCIÓN INTEGRAL-INTEGRADA / 
PROCESO INTEGRAL E INTEGRADO]]&amp;Tabla1[[#This Row],[ENTORNO/PROCESO TRANSVERSAL]]</f>
        <v>924. Cuidado Continuo por una vida con bienestar con enfoque GéneroComunitario</v>
      </c>
      <c r="G62" s="48" t="str">
        <f>+VLOOKUP(Tabla1[[#This Row],[llave 1]],IG!$E$3:$M$97968,2,FALSE)</f>
        <v>Sesion educativa para MAS Bienestar, dirigida a mujeres y LGBTI</v>
      </c>
      <c r="H62" s="48" t="str">
        <f>+VLOOKUP(Tabla1[[#This Row],[llave 1]],IG!$E$3:$S$97968,3,FALSE)</f>
        <v xml:space="preserve">Promoción de la salud y bienestar </v>
      </c>
      <c r="I62" s="48" t="str">
        <f>+VLOOKUP(Tabla1[[#This Row],[llave 1]],IG!$E$3:$S$97968,5,FALSE)</f>
        <v>No aplica</v>
      </c>
      <c r="J62" s="48" t="str">
        <f>+VLOOKUP(Tabla1[[#This Row],[llave 1]],IG!$E$3:$S$97968,4,FALSE)</f>
        <v>PSPIC</v>
      </c>
      <c r="K62" s="48" t="str">
        <f>+VLOOKUP(Tabla1[[#This Row],[llave 1]],IG!$E$3:$S$97968,6,FALSE)</f>
        <v>Sesión</v>
      </c>
      <c r="L62" s="48" t="str">
        <f>+VLOOKUP(Tabla1[[#This Row],[llave 1]],IG!$E$3:$S$97968,7,FALSE)</f>
        <v>Local</v>
      </c>
      <c r="M62" s="46" t="s">
        <v>5</v>
      </c>
      <c r="N62" s="367" t="s">
        <v>2</v>
      </c>
      <c r="O62" s="47" t="str">
        <f>+Tabla1[[#This Row],[llave 1]]&amp;Tabla1[[#This Row],[LOCALIDAD]]&amp;Tabla1[[#This Row],[MES]]</f>
        <v>924. Cuidado Continuo por una vida con bienestar con enfoque GéneroComunitario3_PUENTE_ARANDA3_DICIEMBRE_2025</v>
      </c>
      <c r="P62" s="46" t="s">
        <v>499</v>
      </c>
      <c r="Q62" s="50">
        <f>+VLOOKUP(Tabla1[[#This Row],[llave 2]],IG!$N$3:$S$97968,2,FALSE)</f>
        <v>372151</v>
      </c>
      <c r="R62" s="51">
        <f>+VLOOKUP(Tabla1[[#This Row],[llave 2]],IG!$N$3:$S$97968,5,FALSE)</f>
        <v>15</v>
      </c>
      <c r="S62" s="52">
        <f>+VLOOKUP(Tabla1[[#This Row],[llave 2]],IG!$N$3:$S$97968,6,FALSE)</f>
        <v>5582265</v>
      </c>
      <c r="T62" s="79" t="s">
        <v>368</v>
      </c>
      <c r="U62" s="80">
        <v>1</v>
      </c>
      <c r="V62" s="79">
        <v>0.73518544891724003</v>
      </c>
      <c r="W62" s="397">
        <f>ROUND(Tabla1[[#This Row],[VALOR UNITARIO 
]]*Tabla1[[#This Row],[Porcentaje de Glosa]]*Tabla1[[#This Row],[META AFECTADA POR LA GLOSA
]],0)</f>
        <v>273600</v>
      </c>
      <c r="X62" s="45" t="s">
        <v>504</v>
      </c>
      <c r="Y62" s="46" t="s">
        <v>505</v>
      </c>
      <c r="Z62" s="54">
        <f>ROUND([1]!Tabla1[[#This Row],[VALOR UNITARIO 
]]*[1]!Tabla1[[#This Row],[Porcentaje de Glosa]]*[1]!Tabla1[[#This Row],[META AFECTADA POR LA GLOSA
]],0)</f>
        <v>273600</v>
      </c>
      <c r="AA62" s="46"/>
      <c r="AB62" s="395">
        <f>ROUND(Tabla1[[#This Row],[VALOR UNITARIO 
]]*Tabla1[[#This Row],[Porcentaje de Glosa]]*Tabla1[[#This Row],[META AFECTADA POR LA GLOSA
]],0)</f>
        <v>273600</v>
      </c>
      <c r="AC62" s="46"/>
      <c r="AD62" s="46"/>
      <c r="AE62" s="54">
        <f>ROUND(Tabla1[[#This Row],[VALOR GLOSA DEFINITIVA]]-Tabla1[[#This Row],[VALOR LEVANTADO EN LIQUIDACION]],0)</f>
        <v>273600</v>
      </c>
    </row>
    <row r="63" spans="2:31" s="55" customFormat="1" ht="99.95" hidden="1" customHeight="1">
      <c r="B63" s="46" t="s">
        <v>367</v>
      </c>
      <c r="C63" s="22">
        <v>56</v>
      </c>
      <c r="D63" s="46" t="s">
        <v>86</v>
      </c>
      <c r="E63" s="46" t="s">
        <v>87</v>
      </c>
      <c r="F63" s="47" t="str">
        <f>Tabla1[[#This Row],[CODIGO ACTIVIDAD (AB)]]&amp;Tabla1[[#This Row],[ACCIÓN INTEGRAL-INTEGRADA / 
PROCESO INTEGRAL E INTEGRADO]]&amp;Tabla1[[#This Row],[ENTORNO/PROCESO TRANSVERSAL]]</f>
        <v>562. Cuidado Continuo por una vida con bienestarComunitario</v>
      </c>
      <c r="G63" s="48" t="str">
        <f>+VLOOKUP(Tabla1[[#This Row],[llave 1]],IG!$E$3:$M$97968,2,FALSE)</f>
        <v>SPAcios educativos de bienestar (jóvenes, alcohol, población especial (PPL-SRPA)</v>
      </c>
      <c r="H63" s="48" t="str">
        <f>+VLOOKUP(Tabla1[[#This Row],[llave 1]],IG!$E$3:$S$97968,3,FALSE)</f>
        <v xml:space="preserve">Promoción de la salud y bienestar </v>
      </c>
      <c r="I63" s="48" t="str">
        <f>+VLOOKUP(Tabla1[[#This Row],[llave 1]],IG!$E$3:$S$97968,5,FALSE)</f>
        <v>No aplica</v>
      </c>
      <c r="J63" s="48" t="str">
        <f>+VLOOKUP(Tabla1[[#This Row],[llave 1]],IG!$E$3:$S$97968,4,FALSE)</f>
        <v>PSPIC</v>
      </c>
      <c r="K63" s="48" t="str">
        <f>+VLOOKUP(Tabla1[[#This Row],[llave 1]],IG!$E$3:$S$97968,6,FALSE)</f>
        <v>Sesión</v>
      </c>
      <c r="L63" s="48" t="str">
        <f>+VLOOKUP(Tabla1[[#This Row],[llave 1]],IG!$E$3:$S$97968,7,FALSE)</f>
        <v>Local</v>
      </c>
      <c r="M63" s="46" t="s">
        <v>5</v>
      </c>
      <c r="N63" s="367" t="s">
        <v>2</v>
      </c>
      <c r="O63" s="47" t="str">
        <f>+Tabla1[[#This Row],[llave 1]]&amp;Tabla1[[#This Row],[LOCALIDAD]]&amp;Tabla1[[#This Row],[MES]]</f>
        <v>562. Cuidado Continuo por una vida con bienestarComunitario3_PUENTE_ARANDA3_DICIEMBRE_2025</v>
      </c>
      <c r="P63" s="46" t="s">
        <v>506</v>
      </c>
      <c r="Q63" s="50">
        <f>+VLOOKUP(Tabla1[[#This Row],[llave 2]],IG!$N$3:$S$97968,2,FALSE)</f>
        <v>266747</v>
      </c>
      <c r="R63" s="51">
        <f>+VLOOKUP(Tabla1[[#This Row],[llave 2]],IG!$N$3:$S$97968,5,FALSE)</f>
        <v>84</v>
      </c>
      <c r="S63" s="52">
        <f>+VLOOKUP(Tabla1[[#This Row],[llave 2]],IG!$N$3:$S$97968,6,FALSE)</f>
        <v>22406748</v>
      </c>
      <c r="T63" s="79" t="s">
        <v>368</v>
      </c>
      <c r="U63" s="80">
        <v>1</v>
      </c>
      <c r="V63" s="79">
        <v>44.727400870487763</v>
      </c>
      <c r="W63" s="397">
        <f>ROUND(Tabla1[[#This Row],[VALOR UNITARIO 
]]*Tabla1[[#This Row],[Porcentaje de Glosa]]*Tabla1[[#This Row],[META AFECTADA POR LA GLOSA
]],0)</f>
        <v>11930900</v>
      </c>
      <c r="X63" s="45" t="s">
        <v>507</v>
      </c>
      <c r="Y63" s="46" t="s">
        <v>508</v>
      </c>
      <c r="Z63" s="54">
        <f>ROUND([1]!Tabla1[[#This Row],[VALOR UNITARIO 
]]*[1]!Tabla1[[#This Row],[Porcentaje de Glosa]]*[1]!Tabla1[[#This Row],[META AFECTADA POR LA GLOSA
]],0)</f>
        <v>11930900</v>
      </c>
      <c r="AA63" s="46"/>
      <c r="AB63" s="395">
        <f>ROUND(Tabla1[[#This Row],[VALOR UNITARIO 
]]*Tabla1[[#This Row],[Porcentaje de Glosa]]*Tabla1[[#This Row],[META AFECTADA POR LA GLOSA
]],0)</f>
        <v>11930900</v>
      </c>
      <c r="AC63" s="46"/>
      <c r="AD63" s="46"/>
      <c r="AE63" s="54">
        <f>ROUND(Tabla1[[#This Row],[VALOR GLOSA DEFINITIVA]]-Tabla1[[#This Row],[VALOR LEVANTADO EN LIQUIDACION]],0)</f>
        <v>11930900</v>
      </c>
    </row>
    <row r="64" spans="2:31" s="55" customFormat="1" ht="99.95" hidden="1" customHeight="1">
      <c r="B64" s="46" t="s">
        <v>367</v>
      </c>
      <c r="C64" s="22">
        <v>91</v>
      </c>
      <c r="D64" s="46" t="s">
        <v>170</v>
      </c>
      <c r="E64" s="46" t="s">
        <v>87</v>
      </c>
      <c r="F64" s="47" t="str">
        <f>Tabla1[[#This Row],[CODIGO ACTIVIDAD (AB)]]&amp;Tabla1[[#This Row],[ACCIÓN INTEGRAL-INTEGRADA / 
PROCESO INTEGRAL E INTEGRADO]]&amp;Tabla1[[#This Row],[ENTORNO/PROCESO TRANSVERSAL]]</f>
        <v>913. Cuidado Continuo por una vida con bienestar con enfoque diferencial étnicoComunitario</v>
      </c>
      <c r="G64" s="48" t="str">
        <f>+VLOOKUP(Tabla1[[#This Row],[llave 1]],IG!$E$3:$M$97968,2,FALSE)</f>
        <v xml:space="preserve">Mas bienestar para el pueblo Rrom gitano </v>
      </c>
      <c r="H64" s="48" t="str">
        <f>+VLOOKUP(Tabla1[[#This Row],[llave 1]],IG!$E$3:$S$97968,3,FALSE)</f>
        <v xml:space="preserve">Promoción de la salud y bienestar </v>
      </c>
      <c r="I64" s="48" t="str">
        <f>+VLOOKUP(Tabla1[[#This Row],[llave 1]],IG!$E$3:$S$97968,5,FALSE)</f>
        <v>No aplica</v>
      </c>
      <c r="J64" s="48" t="str">
        <f>+VLOOKUP(Tabla1[[#This Row],[llave 1]],IG!$E$3:$S$97968,4,FALSE)</f>
        <v>PSPIC</v>
      </c>
      <c r="K64" s="48" t="str">
        <f>+VLOOKUP(Tabla1[[#This Row],[llave 1]],IG!$E$3:$S$97968,6,FALSE)</f>
        <v>Plan de acción</v>
      </c>
      <c r="L64" s="48" t="str">
        <f>+VLOOKUP(Tabla1[[#This Row],[llave 1]],IG!$E$3:$S$97968,7,FALSE)</f>
        <v>Distrito</v>
      </c>
      <c r="M64" s="46" t="s">
        <v>4</v>
      </c>
      <c r="N64" s="367" t="s">
        <v>2</v>
      </c>
      <c r="O64" s="47" t="str">
        <f>+Tabla1[[#This Row],[llave 1]]&amp;Tabla1[[#This Row],[LOCALIDAD]]&amp;Tabla1[[#This Row],[MES]]</f>
        <v>913. Cuidado Continuo por una vida con bienestar con enfoque diferencial étnicoComunitario2_KENNEDY3_DICIEMBRE_2025</v>
      </c>
      <c r="P64" s="46" t="s">
        <v>506</v>
      </c>
      <c r="Q64" s="50">
        <f>+VLOOKUP(Tabla1[[#This Row],[llave 2]],IG!$N$3:$S$97968,2,FALSE)</f>
        <v>19305648</v>
      </c>
      <c r="R64" s="51">
        <f>+VLOOKUP(Tabla1[[#This Row],[llave 2]],IG!$N$3:$S$97968,5,FALSE)</f>
        <v>1</v>
      </c>
      <c r="S64" s="52">
        <f>+VLOOKUP(Tabla1[[#This Row],[llave 2]],IG!$N$3:$S$97968,6,FALSE)</f>
        <v>19305648</v>
      </c>
      <c r="T64" s="79" t="s">
        <v>368</v>
      </c>
      <c r="U64" s="80">
        <v>1</v>
      </c>
      <c r="V64" s="79">
        <v>0.21730428318179218</v>
      </c>
      <c r="W64" s="397">
        <f>ROUND(Tabla1[[#This Row],[VALOR UNITARIO 
]]*Tabla1[[#This Row],[Porcentaje de Glosa]]*Tabla1[[#This Row],[META AFECTADA POR LA GLOSA
]],0)</f>
        <v>4195200</v>
      </c>
      <c r="X64" s="45" t="s">
        <v>509</v>
      </c>
      <c r="Y64" s="46" t="s">
        <v>510</v>
      </c>
      <c r="Z64" s="54">
        <f>ROUND([1]!Tabla1[[#This Row],[VALOR UNITARIO 
]]*[1]!Tabla1[[#This Row],[Porcentaje de Glosa]]*[1]!Tabla1[[#This Row],[META AFECTADA POR LA GLOSA
]],0)</f>
        <v>4195200</v>
      </c>
      <c r="AA64" s="46"/>
      <c r="AB64" s="395">
        <f>ROUND(Tabla1[[#This Row],[VALOR UNITARIO 
]]*Tabla1[[#This Row],[Porcentaje de Glosa]]*Tabla1[[#This Row],[META AFECTADA POR LA GLOSA
]],0)</f>
        <v>4195200</v>
      </c>
      <c r="AC64" s="46"/>
      <c r="AD64" s="46"/>
      <c r="AE64" s="54">
        <f>ROUND(Tabla1[[#This Row],[VALOR GLOSA DEFINITIVA]]-Tabla1[[#This Row],[VALOR LEVANTADO EN LIQUIDACION]],0)</f>
        <v>4195200</v>
      </c>
    </row>
    <row r="65" spans="2:31" s="55" customFormat="1" ht="99.95" hidden="1" customHeight="1">
      <c r="B65" s="46" t="s">
        <v>367</v>
      </c>
      <c r="C65" s="22">
        <v>66</v>
      </c>
      <c r="D65" s="46" t="s">
        <v>86</v>
      </c>
      <c r="E65" s="46" t="s">
        <v>92</v>
      </c>
      <c r="F65" s="47" t="str">
        <f>Tabla1[[#This Row],[CODIGO ACTIVIDAD (AB)]]&amp;Tabla1[[#This Row],[ACCIÓN INTEGRAL-INTEGRADA / 
PROCESO INTEGRAL E INTEGRADO]]&amp;Tabla1[[#This Row],[ENTORNO/PROCESO TRANSVERSAL]]</f>
        <v xml:space="preserve">662. Cuidado Continuo por una vida con bienestarEducativo </v>
      </c>
      <c r="G65" s="48" t="str">
        <f>+VLOOKUP(Tabla1[[#This Row],[llave 1]],IG!$E$3:$M$97968,2,FALSE)</f>
        <v>Prevención y detección temprana de factores de riesgo ITS</v>
      </c>
      <c r="H65" s="48" t="str">
        <f>+VLOOKUP(Tabla1[[#This Row],[llave 1]],IG!$E$3:$S$97968,3,FALSE)</f>
        <v>Gestión del Riesgo para el Bienestar Colectivo en los Territorios</v>
      </c>
      <c r="I65" s="48" t="str">
        <f>+VLOOKUP(Tabla1[[#This Row],[llave 1]],IG!$E$3:$S$97968,5,FALSE)</f>
        <v>No aplica</v>
      </c>
      <c r="J65" s="48" t="str">
        <f>+VLOOKUP(Tabla1[[#This Row],[llave 1]],IG!$E$3:$S$97968,4,FALSE)</f>
        <v>PSPIC</v>
      </c>
      <c r="K65" s="48" t="str">
        <f>+VLOOKUP(Tabla1[[#This Row],[llave 1]],IG!$E$3:$S$97968,6,FALSE)</f>
        <v>Jornada</v>
      </c>
      <c r="L65" s="48" t="str">
        <f>+VLOOKUP(Tabla1[[#This Row],[llave 1]],IG!$E$3:$S$97968,7,FALSE)</f>
        <v>Local</v>
      </c>
      <c r="M65" s="46" t="s">
        <v>5</v>
      </c>
      <c r="N65" s="367" t="s">
        <v>1</v>
      </c>
      <c r="O65" s="47" t="str">
        <f>+Tabla1[[#This Row],[llave 1]]&amp;Tabla1[[#This Row],[LOCALIDAD]]&amp;Tabla1[[#This Row],[MES]]</f>
        <v>662. Cuidado Continuo por una vida con bienestarEducativo 3_PUENTE_ARANDA2_NOVIEMBRE_2025</v>
      </c>
      <c r="P65" s="46" t="s">
        <v>511</v>
      </c>
      <c r="Q65" s="50">
        <f>+VLOOKUP(Tabla1[[#This Row],[llave 2]],IG!$N$3:$S$97968,2,FALSE)</f>
        <v>199714</v>
      </c>
      <c r="R65" s="51">
        <f>+VLOOKUP(Tabla1[[#This Row],[llave 2]],IG!$N$3:$S$97968,5,FALSE)</f>
        <v>16</v>
      </c>
      <c r="S65" s="52">
        <f>+VLOOKUP(Tabla1[[#This Row],[llave 2]],IG!$N$3:$S$97968,6,FALSE)</f>
        <v>3195424</v>
      </c>
      <c r="T65" s="79" t="s">
        <v>370</v>
      </c>
      <c r="U65" s="80">
        <v>0.03</v>
      </c>
      <c r="V65" s="79">
        <v>16</v>
      </c>
      <c r="W65" s="397">
        <f>ROUND(Tabla1[[#This Row],[VALOR UNITARIO 
]]*Tabla1[[#This Row],[Porcentaje de Glosa]]*Tabla1[[#This Row],[META AFECTADA POR LA GLOSA
]],0)</f>
        <v>95863</v>
      </c>
      <c r="X65" s="45" t="s">
        <v>512</v>
      </c>
      <c r="Y65" s="46" t="s">
        <v>513</v>
      </c>
      <c r="Z65" s="54">
        <f>ROUND([1]!Tabla1[[#This Row],[VALOR UNITARIO 
]]*[1]!Tabla1[[#This Row],[Porcentaje de Glosa]]*[1]!Tabla1[[#This Row],[META AFECTADA POR LA GLOSA
]],0)</f>
        <v>95863</v>
      </c>
      <c r="AA65" s="46"/>
      <c r="AB65" s="395">
        <f>ROUND(Tabla1[[#This Row],[VALOR UNITARIO 
]]*Tabla1[[#This Row],[Porcentaje de Glosa]]*Tabla1[[#This Row],[META AFECTADA POR LA GLOSA
]],0)</f>
        <v>95863</v>
      </c>
      <c r="AC65" s="46"/>
      <c r="AD65" s="46"/>
      <c r="AE65" s="54">
        <f>ROUND(Tabla1[[#This Row],[VALOR GLOSA DEFINITIVA]]-Tabla1[[#This Row],[VALOR LEVANTADO EN LIQUIDACION]],0)</f>
        <v>95863</v>
      </c>
    </row>
    <row r="66" spans="2:31" s="55" customFormat="1" ht="99.95" hidden="1" customHeight="1">
      <c r="B66" s="46" t="s">
        <v>367</v>
      </c>
      <c r="C66" s="22">
        <v>66</v>
      </c>
      <c r="D66" s="46" t="s">
        <v>86</v>
      </c>
      <c r="E66" s="46" t="s">
        <v>92</v>
      </c>
      <c r="F66" s="47" t="str">
        <f>Tabla1[[#This Row],[CODIGO ACTIVIDAD (AB)]]&amp;Tabla1[[#This Row],[ACCIÓN INTEGRAL-INTEGRADA / 
PROCESO INTEGRAL E INTEGRADO]]&amp;Tabla1[[#This Row],[ENTORNO/PROCESO TRANSVERSAL]]</f>
        <v xml:space="preserve">662. Cuidado Continuo por una vida con bienestarEducativo </v>
      </c>
      <c r="G66" s="48" t="str">
        <f>+VLOOKUP(Tabla1[[#This Row],[llave 1]],IG!$E$3:$M$97968,2,FALSE)</f>
        <v>Prevención y detección temprana de factores de riesgo ITS</v>
      </c>
      <c r="H66" s="48" t="str">
        <f>+VLOOKUP(Tabla1[[#This Row],[llave 1]],IG!$E$3:$S$97968,3,FALSE)</f>
        <v>Gestión del Riesgo para el Bienestar Colectivo en los Territorios</v>
      </c>
      <c r="I66" s="48" t="str">
        <f>+VLOOKUP(Tabla1[[#This Row],[llave 1]],IG!$E$3:$S$97968,5,FALSE)</f>
        <v>No aplica</v>
      </c>
      <c r="J66" s="48" t="str">
        <f>+VLOOKUP(Tabla1[[#This Row],[llave 1]],IG!$E$3:$S$97968,4,FALSE)</f>
        <v>PSPIC</v>
      </c>
      <c r="K66" s="48" t="str">
        <f>+VLOOKUP(Tabla1[[#This Row],[llave 1]],IG!$E$3:$S$97968,6,FALSE)</f>
        <v>Jornada</v>
      </c>
      <c r="L66" s="48" t="str">
        <f>+VLOOKUP(Tabla1[[#This Row],[llave 1]],IG!$E$3:$S$97968,7,FALSE)</f>
        <v>Local</v>
      </c>
      <c r="M66" s="46" t="s">
        <v>4</v>
      </c>
      <c r="N66" s="367" t="s">
        <v>1</v>
      </c>
      <c r="O66" s="47" t="str">
        <f>+Tabla1[[#This Row],[llave 1]]&amp;Tabla1[[#This Row],[LOCALIDAD]]&amp;Tabla1[[#This Row],[MES]]</f>
        <v>662. Cuidado Continuo por una vida con bienestarEducativo 2_KENNEDY2_NOVIEMBRE_2025</v>
      </c>
      <c r="P66" s="46" t="s">
        <v>511</v>
      </c>
      <c r="Q66" s="50">
        <f>+VLOOKUP(Tabla1[[#This Row],[llave 2]],IG!$N$3:$S$97968,2,FALSE)</f>
        <v>199714</v>
      </c>
      <c r="R66" s="51">
        <f>+VLOOKUP(Tabla1[[#This Row],[llave 2]],IG!$N$3:$S$97968,5,FALSE)</f>
        <v>2</v>
      </c>
      <c r="S66" s="52">
        <f>+VLOOKUP(Tabla1[[#This Row],[llave 2]],IG!$N$3:$S$97968,6,FALSE)</f>
        <v>399428</v>
      </c>
      <c r="T66" s="79" t="s">
        <v>370</v>
      </c>
      <c r="U66" s="80">
        <v>0.03</v>
      </c>
      <c r="V66" s="79">
        <v>2</v>
      </c>
      <c r="W66" s="397">
        <f>ROUND(Tabla1[[#This Row],[VALOR UNITARIO 
]]*Tabla1[[#This Row],[Porcentaje de Glosa]]*Tabla1[[#This Row],[META AFECTADA POR LA GLOSA
]],0)</f>
        <v>11983</v>
      </c>
      <c r="X66" s="45" t="s">
        <v>514</v>
      </c>
      <c r="Y66" s="46" t="s">
        <v>513</v>
      </c>
      <c r="Z66" s="54">
        <f>ROUND([1]!Tabla1[[#This Row],[VALOR UNITARIO 
]]*[1]!Tabla1[[#This Row],[Porcentaje de Glosa]]*[1]!Tabla1[[#This Row],[META AFECTADA POR LA GLOSA
]],0)</f>
        <v>11983</v>
      </c>
      <c r="AA66" s="46"/>
      <c r="AB66" s="395">
        <f>ROUND(Tabla1[[#This Row],[VALOR UNITARIO 
]]*Tabla1[[#This Row],[Porcentaje de Glosa]]*Tabla1[[#This Row],[META AFECTADA POR LA GLOSA
]],0)</f>
        <v>11983</v>
      </c>
      <c r="AC66" s="46"/>
      <c r="AD66" s="46"/>
      <c r="AE66" s="54">
        <f>ROUND(Tabla1[[#This Row],[VALOR GLOSA DEFINITIVA]]-Tabla1[[#This Row],[VALOR LEVANTADO EN LIQUIDACION]],0)</f>
        <v>11983</v>
      </c>
    </row>
    <row r="67" spans="2:31" s="55" customFormat="1" ht="99.95" hidden="1" customHeight="1">
      <c r="B67" s="46" t="s">
        <v>367</v>
      </c>
      <c r="C67" s="22">
        <v>24</v>
      </c>
      <c r="D67" s="46" t="s">
        <v>86</v>
      </c>
      <c r="E67" s="46" t="s">
        <v>92</v>
      </c>
      <c r="F67" s="47" t="str">
        <f>Tabla1[[#This Row],[CODIGO ACTIVIDAD (AB)]]&amp;Tabla1[[#This Row],[ACCIÓN INTEGRAL-INTEGRADA / 
PROCESO INTEGRAL E INTEGRADO]]&amp;Tabla1[[#This Row],[ENTORNO/PROCESO TRANSVERSAL]]</f>
        <v xml:space="preserve">242. Cuidado Continuo por una vida con bienestarEducativo </v>
      </c>
      <c r="G67" s="48" t="str">
        <f>+VLOOKUP(Tabla1[[#This Row],[llave 1]],IG!$E$3:$M$97968,2,FALSE)</f>
        <v>Sesiones educativas para la promoción de la salud oral</v>
      </c>
      <c r="H67" s="48" t="str">
        <f>+VLOOKUP(Tabla1[[#This Row],[llave 1]],IG!$E$3:$S$97968,3,FALSE)</f>
        <v xml:space="preserve">Promoción de la salud y bienestar </v>
      </c>
      <c r="I67" s="48" t="str">
        <f>+VLOOKUP(Tabla1[[#This Row],[llave 1]],IG!$E$3:$S$97968,5,FALSE)</f>
        <v>No aplica</v>
      </c>
      <c r="J67" s="48" t="str">
        <f>+VLOOKUP(Tabla1[[#This Row],[llave 1]],IG!$E$3:$S$97968,4,FALSE)</f>
        <v>PSPIC</v>
      </c>
      <c r="K67" s="48" t="str">
        <f>+VLOOKUP(Tabla1[[#This Row],[llave 1]],IG!$E$3:$S$97968,6,FALSE)</f>
        <v>Sesión</v>
      </c>
      <c r="L67" s="48" t="str">
        <f>+VLOOKUP(Tabla1[[#This Row],[llave 1]],IG!$E$3:$S$97968,7,FALSE)</f>
        <v>Local</v>
      </c>
      <c r="M67" s="46" t="s">
        <v>6</v>
      </c>
      <c r="N67" s="367" t="s">
        <v>2</v>
      </c>
      <c r="O67" s="47" t="str">
        <f>+Tabla1[[#This Row],[llave 1]]&amp;Tabla1[[#This Row],[LOCALIDAD]]&amp;Tabla1[[#This Row],[MES]]</f>
        <v>242. Cuidado Continuo por una vida con bienestarEducativo 4_BOSA3_DICIEMBRE_2025</v>
      </c>
      <c r="P67" s="46" t="s">
        <v>515</v>
      </c>
      <c r="Q67" s="50">
        <f>+VLOOKUP(Tabla1[[#This Row],[llave 2]],IG!$N$3:$S$97968,2,FALSE)</f>
        <v>180297</v>
      </c>
      <c r="R67" s="51">
        <f>+VLOOKUP(Tabla1[[#This Row],[llave 2]],IG!$N$3:$S$97968,5,FALSE)</f>
        <v>8</v>
      </c>
      <c r="S67" s="52">
        <f>+VLOOKUP(Tabla1[[#This Row],[llave 2]],IG!$N$3:$S$97968,6,FALSE)</f>
        <v>1442376</v>
      </c>
      <c r="T67" s="79" t="s">
        <v>368</v>
      </c>
      <c r="U67" s="80">
        <v>1</v>
      </c>
      <c r="V67" s="79">
        <v>0.33333333300000001</v>
      </c>
      <c r="W67" s="397">
        <f>ROUND(Tabla1[[#This Row],[VALOR UNITARIO 
]]*Tabla1[[#This Row],[Porcentaje de Glosa]]*Tabla1[[#This Row],[META AFECTADA POR LA GLOSA
]],0)</f>
        <v>60099</v>
      </c>
      <c r="X67" s="45" t="s">
        <v>516</v>
      </c>
      <c r="Y67" s="46" t="s">
        <v>517</v>
      </c>
      <c r="Z67" s="54">
        <f>ROUND([1]!Tabla1[[#This Row],[VALOR UNITARIO 
]]*[1]!Tabla1[[#This Row],[Porcentaje de Glosa]]*[1]!Tabla1[[#This Row],[META AFECTADA POR LA GLOSA
]],0)</f>
        <v>60099</v>
      </c>
      <c r="AA67" s="46"/>
      <c r="AB67" s="395">
        <f>ROUND(Tabla1[[#This Row],[VALOR UNITARIO 
]]*Tabla1[[#This Row],[Porcentaje de Glosa]]*Tabla1[[#This Row],[META AFECTADA POR LA GLOSA
]],0)</f>
        <v>60099</v>
      </c>
      <c r="AC67" s="46"/>
      <c r="AD67" s="46"/>
      <c r="AE67" s="54">
        <f>ROUND(Tabla1[[#This Row],[VALOR GLOSA DEFINITIVA]]-Tabla1[[#This Row],[VALOR LEVANTADO EN LIQUIDACION]],0)</f>
        <v>60099</v>
      </c>
    </row>
    <row r="68" spans="2:31" s="55" customFormat="1" ht="99.95" hidden="1" customHeight="1">
      <c r="B68" s="46" t="s">
        <v>367</v>
      </c>
      <c r="C68" s="22">
        <v>66</v>
      </c>
      <c r="D68" s="46" t="s">
        <v>86</v>
      </c>
      <c r="E68" s="46" t="s">
        <v>92</v>
      </c>
      <c r="F68" s="47" t="str">
        <f>Tabla1[[#This Row],[CODIGO ACTIVIDAD (AB)]]&amp;Tabla1[[#This Row],[ACCIÓN INTEGRAL-INTEGRADA / 
PROCESO INTEGRAL E INTEGRADO]]&amp;Tabla1[[#This Row],[ENTORNO/PROCESO TRANSVERSAL]]</f>
        <v xml:space="preserve">662. Cuidado Continuo por una vida con bienestarEducativo </v>
      </c>
      <c r="G68" s="48" t="str">
        <f>+VLOOKUP(Tabla1[[#This Row],[llave 1]],IG!$E$3:$M$97968,2,FALSE)</f>
        <v>Prevención y detección temprana de factores de riesgo ITS</v>
      </c>
      <c r="H68" s="48" t="str">
        <f>+VLOOKUP(Tabla1[[#This Row],[llave 1]],IG!$E$3:$S$97968,3,FALSE)</f>
        <v>Gestión del Riesgo para el Bienestar Colectivo en los Territorios</v>
      </c>
      <c r="I68" s="48" t="str">
        <f>+VLOOKUP(Tabla1[[#This Row],[llave 1]],IG!$E$3:$S$97968,5,FALSE)</f>
        <v>No aplica</v>
      </c>
      <c r="J68" s="48" t="str">
        <f>+VLOOKUP(Tabla1[[#This Row],[llave 1]],IG!$E$3:$S$97968,4,FALSE)</f>
        <v>PSPIC</v>
      </c>
      <c r="K68" s="48" t="str">
        <f>+VLOOKUP(Tabla1[[#This Row],[llave 1]],IG!$E$3:$S$97968,6,FALSE)</f>
        <v>Jornada</v>
      </c>
      <c r="L68" s="48" t="str">
        <f>+VLOOKUP(Tabla1[[#This Row],[llave 1]],IG!$E$3:$S$97968,7,FALSE)</f>
        <v>Local</v>
      </c>
      <c r="M68" s="46" t="s">
        <v>3</v>
      </c>
      <c r="N68" s="367" t="s">
        <v>1</v>
      </c>
      <c r="O68" s="47" t="str">
        <f>+Tabla1[[#This Row],[llave 1]]&amp;Tabla1[[#This Row],[LOCALIDAD]]&amp;Tabla1[[#This Row],[MES]]</f>
        <v>662. Cuidado Continuo por una vida con bienestarEducativo 1_FONTIBON2_NOVIEMBRE_2025</v>
      </c>
      <c r="P68" s="46" t="s">
        <v>511</v>
      </c>
      <c r="Q68" s="50">
        <f>+VLOOKUP(Tabla1[[#This Row],[llave 2]],IG!$N$3:$S$97968,2,FALSE)</f>
        <v>199714</v>
      </c>
      <c r="R68" s="51">
        <f>+VLOOKUP(Tabla1[[#This Row],[llave 2]],IG!$N$3:$S$97968,5,FALSE)</f>
        <v>2</v>
      </c>
      <c r="S68" s="52">
        <f>+VLOOKUP(Tabla1[[#This Row],[llave 2]],IG!$N$3:$S$97968,6,FALSE)</f>
        <v>399428</v>
      </c>
      <c r="T68" s="79" t="s">
        <v>370</v>
      </c>
      <c r="U68" s="80">
        <v>0.03</v>
      </c>
      <c r="V68" s="79">
        <v>2</v>
      </c>
      <c r="W68" s="397">
        <f>ROUND(Tabla1[[#This Row],[VALOR UNITARIO 
]]*Tabla1[[#This Row],[Porcentaje de Glosa]]*Tabla1[[#This Row],[META AFECTADA POR LA GLOSA
]],0)</f>
        <v>11983</v>
      </c>
      <c r="X68" s="45" t="s">
        <v>514</v>
      </c>
      <c r="Y68" s="46" t="s">
        <v>513</v>
      </c>
      <c r="Z68" s="54">
        <f>ROUND([1]!Tabla1[[#This Row],[VALOR UNITARIO 
]]*[1]!Tabla1[[#This Row],[Porcentaje de Glosa]]*[1]!Tabla1[[#This Row],[META AFECTADA POR LA GLOSA
]],0)</f>
        <v>11983</v>
      </c>
      <c r="AA68" s="46"/>
      <c r="AB68" s="395">
        <f>ROUND(Tabla1[[#This Row],[VALOR UNITARIO 
]]*Tabla1[[#This Row],[Porcentaje de Glosa]]*Tabla1[[#This Row],[META AFECTADA POR LA GLOSA
]],0)</f>
        <v>11983</v>
      </c>
      <c r="AC68" s="46"/>
      <c r="AD68" s="46"/>
      <c r="AE68" s="54">
        <f>ROUND(Tabla1[[#This Row],[VALOR GLOSA DEFINITIVA]]-Tabla1[[#This Row],[VALOR LEVANTADO EN LIQUIDACION]],0)</f>
        <v>11983</v>
      </c>
    </row>
    <row r="69" spans="2:31" s="55" customFormat="1" ht="99.95" hidden="1" customHeight="1">
      <c r="B69" s="46" t="s">
        <v>367</v>
      </c>
      <c r="C69" s="22">
        <v>66</v>
      </c>
      <c r="D69" s="46" t="s">
        <v>86</v>
      </c>
      <c r="E69" s="46" t="s">
        <v>92</v>
      </c>
      <c r="F69" s="47" t="str">
        <f>Tabla1[[#This Row],[CODIGO ACTIVIDAD (AB)]]&amp;Tabla1[[#This Row],[ACCIÓN INTEGRAL-INTEGRADA / 
PROCESO INTEGRAL E INTEGRADO]]&amp;Tabla1[[#This Row],[ENTORNO/PROCESO TRANSVERSAL]]</f>
        <v xml:space="preserve">662. Cuidado Continuo por una vida con bienestarEducativo </v>
      </c>
      <c r="G69" s="48" t="str">
        <f>+VLOOKUP(Tabla1[[#This Row],[llave 1]],IG!$E$3:$M$97968,2,FALSE)</f>
        <v>Prevención y detección temprana de factores de riesgo ITS</v>
      </c>
      <c r="H69" s="48" t="str">
        <f>+VLOOKUP(Tabla1[[#This Row],[llave 1]],IG!$E$3:$S$97968,3,FALSE)</f>
        <v>Gestión del Riesgo para el Bienestar Colectivo en los Territorios</v>
      </c>
      <c r="I69" s="48" t="str">
        <f>+VLOOKUP(Tabla1[[#This Row],[llave 1]],IG!$E$3:$S$97968,5,FALSE)</f>
        <v>No aplica</v>
      </c>
      <c r="J69" s="48" t="str">
        <f>+VLOOKUP(Tabla1[[#This Row],[llave 1]],IG!$E$3:$S$97968,4,FALSE)</f>
        <v>PSPIC</v>
      </c>
      <c r="K69" s="48" t="str">
        <f>+VLOOKUP(Tabla1[[#This Row],[llave 1]],IG!$E$3:$S$97968,6,FALSE)</f>
        <v>Jornada</v>
      </c>
      <c r="L69" s="48" t="str">
        <f>+VLOOKUP(Tabla1[[#This Row],[llave 1]],IG!$E$3:$S$97968,7,FALSE)</f>
        <v>Local</v>
      </c>
      <c r="M69" s="46" t="s">
        <v>6</v>
      </c>
      <c r="N69" s="367" t="s">
        <v>2</v>
      </c>
      <c r="O69" s="47" t="str">
        <f>+Tabla1[[#This Row],[llave 1]]&amp;Tabla1[[#This Row],[LOCALIDAD]]&amp;Tabla1[[#This Row],[MES]]</f>
        <v>662. Cuidado Continuo por una vida con bienestarEducativo 4_BOSA3_DICIEMBRE_2025</v>
      </c>
      <c r="P69" s="46" t="s">
        <v>511</v>
      </c>
      <c r="Q69" s="50">
        <f>+VLOOKUP(Tabla1[[#This Row],[llave 2]],IG!$N$3:$S$97968,2,FALSE)</f>
        <v>199714</v>
      </c>
      <c r="R69" s="51">
        <f>+VLOOKUP(Tabla1[[#This Row],[llave 2]],IG!$N$3:$S$97968,5,FALSE)</f>
        <v>5</v>
      </c>
      <c r="S69" s="52">
        <f>+VLOOKUP(Tabla1[[#This Row],[llave 2]],IG!$N$3:$S$97968,6,FALSE)</f>
        <v>998570</v>
      </c>
      <c r="T69" s="79" t="s">
        <v>370</v>
      </c>
      <c r="U69" s="80">
        <v>0.03</v>
      </c>
      <c r="V69" s="79">
        <v>5</v>
      </c>
      <c r="W69" s="397">
        <f>ROUND(Tabla1[[#This Row],[VALOR UNITARIO 
]]*Tabla1[[#This Row],[Porcentaje de Glosa]]*Tabla1[[#This Row],[META AFECTADA POR LA GLOSA
]],0)</f>
        <v>29957</v>
      </c>
      <c r="X69" s="45" t="s">
        <v>518</v>
      </c>
      <c r="Y69" s="46" t="s">
        <v>519</v>
      </c>
      <c r="Z69" s="54">
        <f>ROUND([1]!Tabla1[[#This Row],[VALOR UNITARIO 
]]*[1]!Tabla1[[#This Row],[Porcentaje de Glosa]]*[1]!Tabla1[[#This Row],[META AFECTADA POR LA GLOSA
]],0)</f>
        <v>29957</v>
      </c>
      <c r="AA69" s="46"/>
      <c r="AB69" s="395">
        <f>ROUND(Tabla1[[#This Row],[VALOR UNITARIO 
]]*Tabla1[[#This Row],[Porcentaje de Glosa]]*Tabla1[[#This Row],[META AFECTADA POR LA GLOSA
]],0)</f>
        <v>29957</v>
      </c>
      <c r="AC69" s="46"/>
      <c r="AD69" s="46"/>
      <c r="AE69" s="54">
        <f>ROUND(Tabla1[[#This Row],[VALOR GLOSA DEFINITIVA]]-Tabla1[[#This Row],[VALOR LEVANTADO EN LIQUIDACION]],0)</f>
        <v>29957</v>
      </c>
    </row>
    <row r="70" spans="2:31" s="55" customFormat="1" ht="99.95" hidden="1" customHeight="1">
      <c r="B70" s="46" t="s">
        <v>367</v>
      </c>
      <c r="C70" s="22">
        <v>66</v>
      </c>
      <c r="D70" s="46" t="s">
        <v>86</v>
      </c>
      <c r="E70" s="46" t="s">
        <v>92</v>
      </c>
      <c r="F70" s="47" t="str">
        <f>Tabla1[[#This Row],[CODIGO ACTIVIDAD (AB)]]&amp;Tabla1[[#This Row],[ACCIÓN INTEGRAL-INTEGRADA / 
PROCESO INTEGRAL E INTEGRADO]]&amp;Tabla1[[#This Row],[ENTORNO/PROCESO TRANSVERSAL]]</f>
        <v xml:space="preserve">662. Cuidado Continuo por una vida con bienestarEducativo </v>
      </c>
      <c r="G70" s="48" t="str">
        <f>+VLOOKUP(Tabla1[[#This Row],[llave 1]],IG!$E$3:$M$97968,2,FALSE)</f>
        <v>Prevención y detección temprana de factores de riesgo ITS</v>
      </c>
      <c r="H70" s="48" t="str">
        <f>+VLOOKUP(Tabla1[[#This Row],[llave 1]],IG!$E$3:$S$97968,3,FALSE)</f>
        <v>Gestión del Riesgo para el Bienestar Colectivo en los Territorios</v>
      </c>
      <c r="I70" s="48" t="str">
        <f>+VLOOKUP(Tabla1[[#This Row],[llave 1]],IG!$E$3:$S$97968,5,FALSE)</f>
        <v>No aplica</v>
      </c>
      <c r="J70" s="48" t="str">
        <f>+VLOOKUP(Tabla1[[#This Row],[llave 1]],IG!$E$3:$S$97968,4,FALSE)</f>
        <v>PSPIC</v>
      </c>
      <c r="K70" s="48" t="str">
        <f>+VLOOKUP(Tabla1[[#This Row],[llave 1]],IG!$E$3:$S$97968,6,FALSE)</f>
        <v>Jornada</v>
      </c>
      <c r="L70" s="48" t="str">
        <f>+VLOOKUP(Tabla1[[#This Row],[llave 1]],IG!$E$3:$S$97968,7,FALSE)</f>
        <v>Local</v>
      </c>
      <c r="M70" s="46" t="s">
        <v>5</v>
      </c>
      <c r="N70" s="367" t="s">
        <v>2</v>
      </c>
      <c r="O70" s="47" t="str">
        <f>+Tabla1[[#This Row],[llave 1]]&amp;Tabla1[[#This Row],[LOCALIDAD]]&amp;Tabla1[[#This Row],[MES]]</f>
        <v>662. Cuidado Continuo por una vida con bienestarEducativo 3_PUENTE_ARANDA3_DICIEMBRE_2025</v>
      </c>
      <c r="P70" s="46" t="s">
        <v>511</v>
      </c>
      <c r="Q70" s="50">
        <f>+VLOOKUP(Tabla1[[#This Row],[llave 2]],IG!$N$3:$S$97968,2,FALSE)</f>
        <v>199714</v>
      </c>
      <c r="R70" s="51">
        <f>+VLOOKUP(Tabla1[[#This Row],[llave 2]],IG!$N$3:$S$97968,5,FALSE)</f>
        <v>2</v>
      </c>
      <c r="S70" s="52">
        <f>+VLOOKUP(Tabla1[[#This Row],[llave 2]],IG!$N$3:$S$97968,6,FALSE)</f>
        <v>399428</v>
      </c>
      <c r="T70" s="79" t="s">
        <v>370</v>
      </c>
      <c r="U70" s="80">
        <v>0.03</v>
      </c>
      <c r="V70" s="79">
        <v>2</v>
      </c>
      <c r="W70" s="397">
        <f>ROUND(Tabla1[[#This Row],[VALOR UNITARIO 
]]*Tabla1[[#This Row],[Porcentaje de Glosa]]*Tabla1[[#This Row],[META AFECTADA POR LA GLOSA
]],0)</f>
        <v>11983</v>
      </c>
      <c r="X70" s="45" t="s">
        <v>518</v>
      </c>
      <c r="Y70" s="46" t="s">
        <v>519</v>
      </c>
      <c r="Z70" s="54">
        <f>ROUND([1]!Tabla1[[#This Row],[VALOR UNITARIO 
]]*[1]!Tabla1[[#This Row],[Porcentaje de Glosa]]*[1]!Tabla1[[#This Row],[META AFECTADA POR LA GLOSA
]],0)</f>
        <v>11983</v>
      </c>
      <c r="AA70" s="46"/>
      <c r="AB70" s="395">
        <f>ROUND(Tabla1[[#This Row],[VALOR UNITARIO 
]]*Tabla1[[#This Row],[Porcentaje de Glosa]]*Tabla1[[#This Row],[META AFECTADA POR LA GLOSA
]],0)</f>
        <v>11983</v>
      </c>
      <c r="AC70" s="46"/>
      <c r="AD70" s="46"/>
      <c r="AE70" s="54">
        <f>ROUND(Tabla1[[#This Row],[VALOR GLOSA DEFINITIVA]]-Tabla1[[#This Row],[VALOR LEVANTADO EN LIQUIDACION]],0)</f>
        <v>11983</v>
      </c>
    </row>
    <row r="71" spans="2:31" s="55" customFormat="1" ht="99.95" hidden="1" customHeight="1">
      <c r="B71" s="46" t="s">
        <v>367</v>
      </c>
      <c r="C71" s="22">
        <v>66</v>
      </c>
      <c r="D71" s="46" t="s">
        <v>86</v>
      </c>
      <c r="E71" s="46" t="s">
        <v>92</v>
      </c>
      <c r="F71" s="47" t="str">
        <f>Tabla1[[#This Row],[CODIGO ACTIVIDAD (AB)]]&amp;Tabla1[[#This Row],[ACCIÓN INTEGRAL-INTEGRADA / 
PROCESO INTEGRAL E INTEGRADO]]&amp;Tabla1[[#This Row],[ENTORNO/PROCESO TRANSVERSAL]]</f>
        <v xml:space="preserve">662. Cuidado Continuo por una vida con bienestarEducativo </v>
      </c>
      <c r="G71" s="48" t="str">
        <f>+VLOOKUP(Tabla1[[#This Row],[llave 1]],IG!$E$3:$M$97968,2,FALSE)</f>
        <v>Prevención y detección temprana de factores de riesgo ITS</v>
      </c>
      <c r="H71" s="48" t="str">
        <f>+VLOOKUP(Tabla1[[#This Row],[llave 1]],IG!$E$3:$S$97968,3,FALSE)</f>
        <v>Gestión del Riesgo para el Bienestar Colectivo en los Territorios</v>
      </c>
      <c r="I71" s="48" t="str">
        <f>+VLOOKUP(Tabla1[[#This Row],[llave 1]],IG!$E$3:$S$97968,5,FALSE)</f>
        <v>No aplica</v>
      </c>
      <c r="J71" s="48" t="str">
        <f>+VLOOKUP(Tabla1[[#This Row],[llave 1]],IG!$E$3:$S$97968,4,FALSE)</f>
        <v>PSPIC</v>
      </c>
      <c r="K71" s="48" t="str">
        <f>+VLOOKUP(Tabla1[[#This Row],[llave 1]],IG!$E$3:$S$97968,6,FALSE)</f>
        <v>Jornada</v>
      </c>
      <c r="L71" s="48" t="str">
        <f>+VLOOKUP(Tabla1[[#This Row],[llave 1]],IG!$E$3:$S$97968,7,FALSE)</f>
        <v>Local</v>
      </c>
      <c r="M71" s="46" t="s">
        <v>3</v>
      </c>
      <c r="N71" s="367" t="s">
        <v>2</v>
      </c>
      <c r="O71" s="47" t="str">
        <f>+Tabla1[[#This Row],[llave 1]]&amp;Tabla1[[#This Row],[LOCALIDAD]]&amp;Tabla1[[#This Row],[MES]]</f>
        <v>662. Cuidado Continuo por una vida con bienestarEducativo 1_FONTIBON3_DICIEMBRE_2025</v>
      </c>
      <c r="P71" s="46" t="s">
        <v>511</v>
      </c>
      <c r="Q71" s="50">
        <f>+VLOOKUP(Tabla1[[#This Row],[llave 2]],IG!$N$3:$S$97968,2,FALSE)</f>
        <v>199714</v>
      </c>
      <c r="R71" s="51">
        <f>+VLOOKUP(Tabla1[[#This Row],[llave 2]],IG!$N$3:$S$97968,5,FALSE)</f>
        <v>6</v>
      </c>
      <c r="S71" s="52">
        <f>+VLOOKUP(Tabla1[[#This Row],[llave 2]],IG!$N$3:$S$97968,6,FALSE)</f>
        <v>1198284</v>
      </c>
      <c r="T71" s="79" t="s">
        <v>370</v>
      </c>
      <c r="U71" s="80">
        <v>0.03</v>
      </c>
      <c r="V71" s="79">
        <v>6</v>
      </c>
      <c r="W71" s="397">
        <f>ROUND(Tabla1[[#This Row],[VALOR UNITARIO 
]]*Tabla1[[#This Row],[Porcentaje de Glosa]]*Tabla1[[#This Row],[META AFECTADA POR LA GLOSA
]],0)</f>
        <v>35949</v>
      </c>
      <c r="X71" s="45" t="s">
        <v>518</v>
      </c>
      <c r="Y71" s="46" t="s">
        <v>519</v>
      </c>
      <c r="Z71" s="54">
        <f>ROUND([1]!Tabla1[[#This Row],[VALOR UNITARIO 
]]*[1]!Tabla1[[#This Row],[Porcentaje de Glosa]]*[1]!Tabla1[[#This Row],[META AFECTADA POR LA GLOSA
]],0)</f>
        <v>35949</v>
      </c>
      <c r="AA71" s="46"/>
      <c r="AB71" s="395">
        <f>ROUND(Tabla1[[#This Row],[VALOR UNITARIO 
]]*Tabla1[[#This Row],[Porcentaje de Glosa]]*Tabla1[[#This Row],[META AFECTADA POR LA GLOSA
]],0)</f>
        <v>35949</v>
      </c>
      <c r="AC71" s="46"/>
      <c r="AD71" s="46"/>
      <c r="AE71" s="54">
        <f>ROUND(Tabla1[[#This Row],[VALOR GLOSA DEFINITIVA]]-Tabla1[[#This Row],[VALOR LEVANTADO EN LIQUIDACION]],0)</f>
        <v>35949</v>
      </c>
    </row>
    <row r="72" spans="2:31" s="55" customFormat="1" ht="99.95" hidden="1" customHeight="1">
      <c r="B72" s="46" t="s">
        <v>367</v>
      </c>
      <c r="C72" s="22">
        <v>66</v>
      </c>
      <c r="D72" s="46" t="s">
        <v>86</v>
      </c>
      <c r="E72" s="46" t="s">
        <v>92</v>
      </c>
      <c r="F72" s="47" t="str">
        <f>Tabla1[[#This Row],[CODIGO ACTIVIDAD (AB)]]&amp;Tabla1[[#This Row],[ACCIÓN INTEGRAL-INTEGRADA / 
PROCESO INTEGRAL E INTEGRADO]]&amp;Tabla1[[#This Row],[ENTORNO/PROCESO TRANSVERSAL]]</f>
        <v xml:space="preserve">662. Cuidado Continuo por una vida con bienestarEducativo </v>
      </c>
      <c r="G72" s="48" t="str">
        <f>+VLOOKUP(Tabla1[[#This Row],[llave 1]],IG!$E$3:$M$97968,2,FALSE)</f>
        <v>Prevención y detección temprana de factores de riesgo ITS</v>
      </c>
      <c r="H72" s="48" t="str">
        <f>+VLOOKUP(Tabla1[[#This Row],[llave 1]],IG!$E$3:$S$97968,3,FALSE)</f>
        <v>Gestión del Riesgo para el Bienestar Colectivo en los Territorios</v>
      </c>
      <c r="I72" s="48" t="str">
        <f>+VLOOKUP(Tabla1[[#This Row],[llave 1]],IG!$E$3:$S$97968,5,FALSE)</f>
        <v>No aplica</v>
      </c>
      <c r="J72" s="48" t="str">
        <f>+VLOOKUP(Tabla1[[#This Row],[llave 1]],IG!$E$3:$S$97968,4,FALSE)</f>
        <v>PSPIC</v>
      </c>
      <c r="K72" s="48" t="str">
        <f>+VLOOKUP(Tabla1[[#This Row],[llave 1]],IG!$E$3:$S$97968,6,FALSE)</f>
        <v>Jornada</v>
      </c>
      <c r="L72" s="48" t="str">
        <f>+VLOOKUP(Tabla1[[#This Row],[llave 1]],IG!$E$3:$S$97968,7,FALSE)</f>
        <v>Local</v>
      </c>
      <c r="M72" s="46" t="s">
        <v>4</v>
      </c>
      <c r="N72" s="367" t="s">
        <v>2</v>
      </c>
      <c r="O72" s="47" t="str">
        <f>+Tabla1[[#This Row],[llave 1]]&amp;Tabla1[[#This Row],[LOCALIDAD]]&amp;Tabla1[[#This Row],[MES]]</f>
        <v>662. Cuidado Continuo por una vida con bienestarEducativo 2_KENNEDY3_DICIEMBRE_2025</v>
      </c>
      <c r="P72" s="46" t="s">
        <v>511</v>
      </c>
      <c r="Q72" s="50">
        <f>+VLOOKUP(Tabla1[[#This Row],[llave 2]],IG!$N$3:$S$97968,2,FALSE)</f>
        <v>199714</v>
      </c>
      <c r="R72" s="51">
        <f>+VLOOKUP(Tabla1[[#This Row],[llave 2]],IG!$N$3:$S$97968,5,FALSE)</f>
        <v>7</v>
      </c>
      <c r="S72" s="52">
        <f>+VLOOKUP(Tabla1[[#This Row],[llave 2]],IG!$N$3:$S$97968,6,FALSE)</f>
        <v>1397998</v>
      </c>
      <c r="T72" s="79" t="s">
        <v>370</v>
      </c>
      <c r="U72" s="80">
        <v>0.03</v>
      </c>
      <c r="V72" s="79">
        <v>7</v>
      </c>
      <c r="W72" s="397">
        <f>ROUND(Tabla1[[#This Row],[VALOR UNITARIO 
]]*Tabla1[[#This Row],[Porcentaje de Glosa]]*Tabla1[[#This Row],[META AFECTADA POR LA GLOSA
]],0)</f>
        <v>41940</v>
      </c>
      <c r="X72" s="45" t="s">
        <v>520</v>
      </c>
      <c r="Y72" s="46" t="s">
        <v>519</v>
      </c>
      <c r="Z72" s="54">
        <f>ROUND([1]!Tabla1[[#This Row],[VALOR UNITARIO 
]]*[1]!Tabla1[[#This Row],[Porcentaje de Glosa]]*[1]!Tabla1[[#This Row],[META AFECTADA POR LA GLOSA
]],0)</f>
        <v>41940</v>
      </c>
      <c r="AA72" s="46"/>
      <c r="AB72" s="395">
        <f>ROUND(Tabla1[[#This Row],[VALOR UNITARIO 
]]*Tabla1[[#This Row],[Porcentaje de Glosa]]*Tabla1[[#This Row],[META AFECTADA POR LA GLOSA
]],0)</f>
        <v>41940</v>
      </c>
      <c r="AC72" s="46"/>
      <c r="AD72" s="46"/>
      <c r="AE72" s="54">
        <f>ROUND(Tabla1[[#This Row],[VALOR GLOSA DEFINITIVA]]-Tabla1[[#This Row],[VALOR LEVANTADO EN LIQUIDACION]],0)</f>
        <v>41940</v>
      </c>
    </row>
    <row r="73" spans="2:31" s="55" customFormat="1" ht="99.95" hidden="1" customHeight="1">
      <c r="B73" s="46" t="s">
        <v>367</v>
      </c>
      <c r="C73" s="22">
        <v>68</v>
      </c>
      <c r="D73" s="46" t="s">
        <v>86</v>
      </c>
      <c r="E73" s="46" t="s">
        <v>93</v>
      </c>
      <c r="F73" s="47" t="str">
        <f>Tabla1[[#This Row],[CODIGO ACTIVIDAD (AB)]]&amp;Tabla1[[#This Row],[ACCIÓN INTEGRAL-INTEGRADA / 
PROCESO INTEGRAL E INTEGRADO]]&amp;Tabla1[[#This Row],[ENTORNO/PROCESO TRANSVERSAL]]</f>
        <v>682. Cuidado Continuo por una vida con bienestarInstitucional</v>
      </c>
      <c r="G73" s="48" t="str">
        <f>+VLOOKUP(Tabla1[[#This Row],[llave 1]],IG!$E$3:$M$97968,2,FALSE)</f>
        <v>Seguimiento a condiciones de salud en casos prioritarios en Instituciones de protección y atención</v>
      </c>
      <c r="H73" s="48" t="str">
        <f>+VLOOKUP(Tabla1[[#This Row],[llave 1]],IG!$E$3:$S$97968,3,FALSE)</f>
        <v>Gestión del Riesgo para el Bienestar Colectivo en los Territorios</v>
      </c>
      <c r="I73" s="48" t="str">
        <f>+VLOOKUP(Tabla1[[#This Row],[llave 1]],IG!$E$3:$S$97968,5,FALSE)</f>
        <v>No aplica</v>
      </c>
      <c r="J73" s="48" t="str">
        <f>+VLOOKUP(Tabla1[[#This Row],[llave 1]],IG!$E$3:$S$97968,4,FALSE)</f>
        <v>PSPIC</v>
      </c>
      <c r="K73" s="48" t="str">
        <f>+VLOOKUP(Tabla1[[#This Row],[llave 1]],IG!$E$3:$S$97968,6,FALSE)</f>
        <v>Sesión</v>
      </c>
      <c r="L73" s="48" t="str">
        <f>+VLOOKUP(Tabla1[[#This Row],[llave 1]],IG!$E$3:$S$97968,7,FALSE)</f>
        <v>Local</v>
      </c>
      <c r="M73" s="46" t="s">
        <v>4</v>
      </c>
      <c r="N73" s="367" t="s">
        <v>1</v>
      </c>
      <c r="O73" s="47" t="str">
        <f>+Tabla1[[#This Row],[llave 1]]&amp;Tabla1[[#This Row],[LOCALIDAD]]&amp;Tabla1[[#This Row],[MES]]</f>
        <v>682. Cuidado Continuo por una vida con bienestarInstitucional2_KENNEDY2_NOVIEMBRE_2025</v>
      </c>
      <c r="P73" s="46" t="s">
        <v>521</v>
      </c>
      <c r="Q73" s="50">
        <f>+VLOOKUP(Tabla1[[#This Row],[llave 2]],IG!$N$3:$S$97968,2,FALSE)</f>
        <v>105404</v>
      </c>
      <c r="R73" s="51">
        <f>+VLOOKUP(Tabla1[[#This Row],[llave 2]],IG!$N$3:$S$97968,5,FALSE)</f>
        <v>34</v>
      </c>
      <c r="S73" s="52">
        <f>+VLOOKUP(Tabla1[[#This Row],[llave 2]],IG!$N$3:$S$97968,6,FALSE)</f>
        <v>3583736</v>
      </c>
      <c r="T73" s="79" t="s">
        <v>368</v>
      </c>
      <c r="U73" s="80">
        <v>1</v>
      </c>
      <c r="V73" s="79">
        <v>3.0510379112747139</v>
      </c>
      <c r="W73" s="397">
        <f>ROUND(Tabla1[[#This Row],[VALOR UNITARIO 
]]*Tabla1[[#This Row],[Porcentaje de Glosa]]*Tabla1[[#This Row],[META AFECTADA POR LA GLOSA
]],0)</f>
        <v>321592</v>
      </c>
      <c r="X73" s="45" t="s">
        <v>522</v>
      </c>
      <c r="Y73" s="46" t="s">
        <v>475</v>
      </c>
      <c r="Z73" s="54">
        <f>ROUND([1]!Tabla1[[#This Row],[VALOR UNITARIO 
]]*[1]!Tabla1[[#This Row],[Porcentaje de Glosa]]*[1]!Tabla1[[#This Row],[META AFECTADA POR LA GLOSA
]],0)</f>
        <v>321592</v>
      </c>
      <c r="AA73" s="46"/>
      <c r="AB73" s="395">
        <f>ROUND(Tabla1[[#This Row],[VALOR UNITARIO 
]]*Tabla1[[#This Row],[Porcentaje de Glosa]]*Tabla1[[#This Row],[META AFECTADA POR LA GLOSA
]],0)</f>
        <v>321592</v>
      </c>
      <c r="AC73" s="46"/>
      <c r="AD73" s="46"/>
      <c r="AE73" s="54">
        <f>ROUND(Tabla1[[#This Row],[VALOR GLOSA DEFINITIVA]]-Tabla1[[#This Row],[VALOR LEVANTADO EN LIQUIDACION]],0)</f>
        <v>321592</v>
      </c>
    </row>
    <row r="74" spans="2:31" s="55" customFormat="1" ht="99.95" hidden="1" customHeight="1">
      <c r="B74" s="46" t="s">
        <v>367</v>
      </c>
      <c r="C74" s="22">
        <v>68</v>
      </c>
      <c r="D74" s="46" t="s">
        <v>86</v>
      </c>
      <c r="E74" s="46" t="s">
        <v>93</v>
      </c>
      <c r="F74" s="47" t="str">
        <f>Tabla1[[#This Row],[CODIGO ACTIVIDAD (AB)]]&amp;Tabla1[[#This Row],[ACCIÓN INTEGRAL-INTEGRADA / 
PROCESO INTEGRAL E INTEGRADO]]&amp;Tabla1[[#This Row],[ENTORNO/PROCESO TRANSVERSAL]]</f>
        <v>682. Cuidado Continuo por una vida con bienestarInstitucional</v>
      </c>
      <c r="G74" s="48" t="str">
        <f>+VLOOKUP(Tabla1[[#This Row],[llave 1]],IG!$E$3:$M$97968,2,FALSE)</f>
        <v>Seguimiento a condiciones de salud en casos prioritarios en Instituciones de protección y atención</v>
      </c>
      <c r="H74" s="48" t="str">
        <f>+VLOOKUP(Tabla1[[#This Row],[llave 1]],IG!$E$3:$S$97968,3,FALSE)</f>
        <v>Gestión del Riesgo para el Bienestar Colectivo en los Territorios</v>
      </c>
      <c r="I74" s="48" t="str">
        <f>+VLOOKUP(Tabla1[[#This Row],[llave 1]],IG!$E$3:$S$97968,5,FALSE)</f>
        <v>No aplica</v>
      </c>
      <c r="J74" s="48" t="str">
        <f>+VLOOKUP(Tabla1[[#This Row],[llave 1]],IG!$E$3:$S$97968,4,FALSE)</f>
        <v>PSPIC</v>
      </c>
      <c r="K74" s="48" t="str">
        <f>+VLOOKUP(Tabla1[[#This Row],[llave 1]],IG!$E$3:$S$97968,6,FALSE)</f>
        <v>Sesión</v>
      </c>
      <c r="L74" s="48" t="str">
        <f>+VLOOKUP(Tabla1[[#This Row],[llave 1]],IG!$E$3:$S$97968,7,FALSE)</f>
        <v>Local</v>
      </c>
      <c r="M74" s="46" t="s">
        <v>4</v>
      </c>
      <c r="N74" s="367" t="s">
        <v>2</v>
      </c>
      <c r="O74" s="47" t="str">
        <f>+Tabla1[[#This Row],[llave 1]]&amp;Tabla1[[#This Row],[LOCALIDAD]]&amp;Tabla1[[#This Row],[MES]]</f>
        <v>682. Cuidado Continuo por una vida con bienestarInstitucional2_KENNEDY3_DICIEMBRE_2025</v>
      </c>
      <c r="P74" s="46" t="s">
        <v>521</v>
      </c>
      <c r="Q74" s="50">
        <f>+VLOOKUP(Tabla1[[#This Row],[llave 2]],IG!$N$3:$S$97968,2,FALSE)</f>
        <v>105404</v>
      </c>
      <c r="R74" s="51">
        <f>+VLOOKUP(Tabla1[[#This Row],[llave 2]],IG!$N$3:$S$97968,5,FALSE)</f>
        <v>34</v>
      </c>
      <c r="S74" s="52">
        <f>+VLOOKUP(Tabla1[[#This Row],[llave 2]],IG!$N$3:$S$97968,6,FALSE)</f>
        <v>3583736</v>
      </c>
      <c r="T74" s="79" t="s">
        <v>368</v>
      </c>
      <c r="U74" s="80">
        <v>1</v>
      </c>
      <c r="V74" s="79">
        <v>0.4110379112747144</v>
      </c>
      <c r="W74" s="397">
        <f>ROUND(Tabla1[[#This Row],[VALOR UNITARIO 
]]*Tabla1[[#This Row],[Porcentaje de Glosa]]*Tabla1[[#This Row],[META AFECTADA POR LA GLOSA
]],0)</f>
        <v>43325</v>
      </c>
      <c r="X74" s="45" t="s">
        <v>523</v>
      </c>
      <c r="Y74" s="46" t="s">
        <v>475</v>
      </c>
      <c r="Z74" s="54">
        <f>ROUND([1]!Tabla1[[#This Row],[VALOR UNITARIO 
]]*[1]!Tabla1[[#This Row],[Porcentaje de Glosa]]*[1]!Tabla1[[#This Row],[META AFECTADA POR LA GLOSA
]],0)</f>
        <v>43325</v>
      </c>
      <c r="AA74" s="46"/>
      <c r="AB74" s="395">
        <f>ROUND(Tabla1[[#This Row],[VALOR UNITARIO 
]]*Tabla1[[#This Row],[Porcentaje de Glosa]]*Tabla1[[#This Row],[META AFECTADA POR LA GLOSA
]],0)</f>
        <v>43325</v>
      </c>
      <c r="AC74" s="46"/>
      <c r="AD74" s="46"/>
      <c r="AE74" s="54">
        <f>ROUND(Tabla1[[#This Row],[VALOR GLOSA DEFINITIVA]]-Tabla1[[#This Row],[VALOR LEVANTADO EN LIQUIDACION]],0)</f>
        <v>43325</v>
      </c>
    </row>
    <row r="75" spans="2:31" s="55" customFormat="1" ht="99.95" hidden="1" customHeight="1">
      <c r="B75" s="46" t="s">
        <v>367</v>
      </c>
      <c r="C75" s="22">
        <v>68</v>
      </c>
      <c r="D75" s="46" t="s">
        <v>86</v>
      </c>
      <c r="E75" s="46" t="s">
        <v>93</v>
      </c>
      <c r="F75" s="47" t="str">
        <f>Tabla1[[#This Row],[CODIGO ACTIVIDAD (AB)]]&amp;Tabla1[[#This Row],[ACCIÓN INTEGRAL-INTEGRADA / 
PROCESO INTEGRAL E INTEGRADO]]&amp;Tabla1[[#This Row],[ENTORNO/PROCESO TRANSVERSAL]]</f>
        <v>682. Cuidado Continuo por una vida con bienestarInstitucional</v>
      </c>
      <c r="G75" s="48" t="str">
        <f>+VLOOKUP(Tabla1[[#This Row],[llave 1]],IG!$E$3:$M$97968,2,FALSE)</f>
        <v>Seguimiento a condiciones de salud en casos prioritarios en Instituciones de protección y atención</v>
      </c>
      <c r="H75" s="48" t="str">
        <f>+VLOOKUP(Tabla1[[#This Row],[llave 1]],IG!$E$3:$S$97968,3,FALSE)</f>
        <v>Gestión del Riesgo para el Bienestar Colectivo en los Territorios</v>
      </c>
      <c r="I75" s="48" t="str">
        <f>+VLOOKUP(Tabla1[[#This Row],[llave 1]],IG!$E$3:$S$97968,5,FALSE)</f>
        <v>No aplica</v>
      </c>
      <c r="J75" s="48" t="str">
        <f>+VLOOKUP(Tabla1[[#This Row],[llave 1]],IG!$E$3:$S$97968,4,FALSE)</f>
        <v>PSPIC</v>
      </c>
      <c r="K75" s="48" t="str">
        <f>+VLOOKUP(Tabla1[[#This Row],[llave 1]],IG!$E$3:$S$97968,6,FALSE)</f>
        <v>Sesión</v>
      </c>
      <c r="L75" s="48" t="str">
        <f>+VLOOKUP(Tabla1[[#This Row],[llave 1]],IG!$E$3:$S$97968,7,FALSE)</f>
        <v>Local</v>
      </c>
      <c r="M75" s="46" t="s">
        <v>4</v>
      </c>
      <c r="N75" s="367" t="s">
        <v>1</v>
      </c>
      <c r="O75" s="47" t="str">
        <f>+Tabla1[[#This Row],[llave 1]]&amp;Tabla1[[#This Row],[LOCALIDAD]]&amp;Tabla1[[#This Row],[MES]]</f>
        <v>682. Cuidado Continuo por una vida con bienestarInstitucional2_KENNEDY2_NOVIEMBRE_2025</v>
      </c>
      <c r="P75" s="46" t="s">
        <v>521</v>
      </c>
      <c r="Q75" s="50">
        <f>+VLOOKUP(Tabla1[[#This Row],[llave 2]],IG!$N$3:$S$97968,2,FALSE)</f>
        <v>105404</v>
      </c>
      <c r="R75" s="51">
        <f>+VLOOKUP(Tabla1[[#This Row],[llave 2]],IG!$N$3:$S$97968,5,FALSE)</f>
        <v>34</v>
      </c>
      <c r="S75" s="52">
        <f>+VLOOKUP(Tabla1[[#This Row],[llave 2]],IG!$N$3:$S$97968,6,FALSE)</f>
        <v>3583736</v>
      </c>
      <c r="T75" s="79" t="s">
        <v>385</v>
      </c>
      <c r="U75" s="80">
        <v>1</v>
      </c>
      <c r="V75" s="79">
        <v>3</v>
      </c>
      <c r="W75" s="397">
        <f>ROUND(Tabla1[[#This Row],[VALOR UNITARIO 
]]*Tabla1[[#This Row],[Porcentaje de Glosa]]*Tabla1[[#This Row],[META AFECTADA POR LA GLOSA
]],0)</f>
        <v>316212</v>
      </c>
      <c r="X75" s="45" t="s">
        <v>524</v>
      </c>
      <c r="Y75" s="46" t="s">
        <v>525</v>
      </c>
      <c r="Z75" s="54">
        <f>ROUND([1]!Tabla1[[#This Row],[VALOR UNITARIO 
]]*[1]!Tabla1[[#This Row],[Porcentaje de Glosa]]*[1]!Tabla1[[#This Row],[META AFECTADA POR LA GLOSA
]],0)</f>
        <v>316212</v>
      </c>
      <c r="AA75" s="46"/>
      <c r="AB75" s="395">
        <f>ROUND(Tabla1[[#This Row],[VALOR UNITARIO 
]]*Tabla1[[#This Row],[Porcentaje de Glosa]]*Tabla1[[#This Row],[META AFECTADA POR LA GLOSA
]],0)</f>
        <v>316212</v>
      </c>
      <c r="AC75" s="46"/>
      <c r="AD75" s="46"/>
      <c r="AE75" s="54">
        <f>ROUND(Tabla1[[#This Row],[VALOR GLOSA DEFINITIVA]]-Tabla1[[#This Row],[VALOR LEVANTADO EN LIQUIDACION]],0)</f>
        <v>316212</v>
      </c>
    </row>
    <row r="76" spans="2:31" s="55" customFormat="1" ht="99.95" hidden="1" customHeight="1">
      <c r="B76" s="46" t="s">
        <v>367</v>
      </c>
      <c r="C76" s="22">
        <v>69</v>
      </c>
      <c r="D76" s="46" t="s">
        <v>86</v>
      </c>
      <c r="E76" s="46" t="s">
        <v>93</v>
      </c>
      <c r="F76" s="47" t="str">
        <f>Tabla1[[#This Row],[CODIGO ACTIVIDAD (AB)]]&amp;Tabla1[[#This Row],[ACCIÓN INTEGRAL-INTEGRADA / 
PROCESO INTEGRAL E INTEGRADO]]&amp;Tabla1[[#This Row],[ENTORNO/PROCESO TRANSVERSAL]]</f>
        <v>692. Cuidado Continuo por una vida con bienestarInstitucional</v>
      </c>
      <c r="G76" s="48" t="str">
        <f>+VLOOKUP(Tabla1[[#This Row],[llave 1]],IG!$E$3:$M$97968,2,FALSE)</f>
        <v>Identificación de riesgos a través de aplicación de tamizajes en Instituciones de protección y atención</v>
      </c>
      <c r="H76" s="48" t="str">
        <f>+VLOOKUP(Tabla1[[#This Row],[llave 1]],IG!$E$3:$S$97968,3,FALSE)</f>
        <v>Alta externalidad</v>
      </c>
      <c r="I76" s="48" t="str">
        <f>+VLOOKUP(Tabla1[[#This Row],[llave 1]],IG!$E$3:$S$97968,5,FALSE)</f>
        <v>No aplica</v>
      </c>
      <c r="J76" s="48" t="str">
        <f>+VLOOKUP(Tabla1[[#This Row],[llave 1]],IG!$E$3:$S$97968,4,FALSE)</f>
        <v>PSPIC</v>
      </c>
      <c r="K76" s="48" t="str">
        <f>+VLOOKUP(Tabla1[[#This Row],[llave 1]],IG!$E$3:$S$97968,6,FALSE)</f>
        <v>Sesión</v>
      </c>
      <c r="L76" s="48" t="str">
        <f>+VLOOKUP(Tabla1[[#This Row],[llave 1]],IG!$E$3:$S$97968,7,FALSE)</f>
        <v>Local</v>
      </c>
      <c r="M76" s="46" t="s">
        <v>5</v>
      </c>
      <c r="N76" s="367" t="s">
        <v>0</v>
      </c>
      <c r="O76" s="47" t="str">
        <f>+Tabla1[[#This Row],[llave 1]]&amp;Tabla1[[#This Row],[LOCALIDAD]]&amp;Tabla1[[#This Row],[MES]]</f>
        <v>692. Cuidado Continuo por una vida con bienestarInstitucional3_PUENTE_ARANDA1_OCTUBRE_2025</v>
      </c>
      <c r="P76" s="46" t="s">
        <v>521</v>
      </c>
      <c r="Q76" s="50">
        <f>+VLOOKUP(Tabla1[[#This Row],[llave 2]],IG!$N$3:$S$97968,2,FALSE)</f>
        <v>105404</v>
      </c>
      <c r="R76" s="51">
        <f>+VLOOKUP(Tabla1[[#This Row],[llave 2]],IG!$N$3:$S$97968,5,FALSE)</f>
        <v>63</v>
      </c>
      <c r="S76" s="52">
        <f>+VLOOKUP(Tabla1[[#This Row],[llave 2]],IG!$N$3:$S$97968,6,FALSE)</f>
        <v>6640452</v>
      </c>
      <c r="T76" s="79" t="s">
        <v>370</v>
      </c>
      <c r="U76" s="80">
        <v>0.03</v>
      </c>
      <c r="V76" s="79">
        <v>63</v>
      </c>
      <c r="W76" s="397">
        <f>ROUND(Tabla1[[#This Row],[VALOR UNITARIO 
]]*Tabla1[[#This Row],[Porcentaje de Glosa]]*Tabla1[[#This Row],[META AFECTADA POR LA GLOSA
]],0)</f>
        <v>199214</v>
      </c>
      <c r="X76" s="45" t="s">
        <v>526</v>
      </c>
      <c r="Y76" s="46" t="s">
        <v>513</v>
      </c>
      <c r="Z76" s="54">
        <f>ROUND([1]!Tabla1[[#This Row],[VALOR UNITARIO 
]]*[1]!Tabla1[[#This Row],[Porcentaje de Glosa]]*[1]!Tabla1[[#This Row],[META AFECTADA POR LA GLOSA
]],0)</f>
        <v>199214</v>
      </c>
      <c r="AA76" s="46"/>
      <c r="AB76" s="395">
        <f>ROUND(Tabla1[[#This Row],[VALOR UNITARIO 
]]*Tabla1[[#This Row],[Porcentaje de Glosa]]*Tabla1[[#This Row],[META AFECTADA POR LA GLOSA
]],0)</f>
        <v>199214</v>
      </c>
      <c r="AC76" s="46"/>
      <c r="AD76" s="46"/>
      <c r="AE76" s="54">
        <f>ROUND(Tabla1[[#This Row],[VALOR GLOSA DEFINITIVA]]-Tabla1[[#This Row],[VALOR LEVANTADO EN LIQUIDACION]],0)</f>
        <v>199214</v>
      </c>
    </row>
    <row r="77" spans="2:31" s="55" customFormat="1" ht="99.95" hidden="1" customHeight="1">
      <c r="B77" s="46" t="s">
        <v>367</v>
      </c>
      <c r="C77" s="22">
        <v>69</v>
      </c>
      <c r="D77" s="46" t="s">
        <v>86</v>
      </c>
      <c r="E77" s="46" t="s">
        <v>93</v>
      </c>
      <c r="F77" s="47" t="str">
        <f>Tabla1[[#This Row],[CODIGO ACTIVIDAD (AB)]]&amp;Tabla1[[#This Row],[ACCIÓN INTEGRAL-INTEGRADA / 
PROCESO INTEGRAL E INTEGRADO]]&amp;Tabla1[[#This Row],[ENTORNO/PROCESO TRANSVERSAL]]</f>
        <v>692. Cuidado Continuo por una vida con bienestarInstitucional</v>
      </c>
      <c r="G77" s="48" t="str">
        <f>+VLOOKUP(Tabla1[[#This Row],[llave 1]],IG!$E$3:$M$97968,2,FALSE)</f>
        <v>Identificación de riesgos a través de aplicación de tamizajes en Instituciones de protección y atención</v>
      </c>
      <c r="H77" s="48" t="str">
        <f>+VLOOKUP(Tabla1[[#This Row],[llave 1]],IG!$E$3:$S$97968,3,FALSE)</f>
        <v>Alta externalidad</v>
      </c>
      <c r="I77" s="48" t="str">
        <f>+VLOOKUP(Tabla1[[#This Row],[llave 1]],IG!$E$3:$S$97968,5,FALSE)</f>
        <v>No aplica</v>
      </c>
      <c r="J77" s="48" t="str">
        <f>+VLOOKUP(Tabla1[[#This Row],[llave 1]],IG!$E$3:$S$97968,4,FALSE)</f>
        <v>PSPIC</v>
      </c>
      <c r="K77" s="48" t="str">
        <f>+VLOOKUP(Tabla1[[#This Row],[llave 1]],IG!$E$3:$S$97968,6,FALSE)</f>
        <v>Sesión</v>
      </c>
      <c r="L77" s="48" t="str">
        <f>+VLOOKUP(Tabla1[[#This Row],[llave 1]],IG!$E$3:$S$97968,7,FALSE)</f>
        <v>Local</v>
      </c>
      <c r="M77" s="46" t="s">
        <v>5</v>
      </c>
      <c r="N77" s="367" t="s">
        <v>2</v>
      </c>
      <c r="O77" s="47" t="str">
        <f>+Tabla1[[#This Row],[llave 1]]&amp;Tabla1[[#This Row],[LOCALIDAD]]&amp;Tabla1[[#This Row],[MES]]</f>
        <v>692. Cuidado Continuo por una vida con bienestarInstitucional3_PUENTE_ARANDA3_DICIEMBRE_2025</v>
      </c>
      <c r="P77" s="46" t="s">
        <v>521</v>
      </c>
      <c r="Q77" s="50">
        <f>+VLOOKUP(Tabla1[[#This Row],[llave 2]],IG!$N$3:$S$97968,2,FALSE)</f>
        <v>105404</v>
      </c>
      <c r="R77" s="51">
        <f>+VLOOKUP(Tabla1[[#This Row],[llave 2]],IG!$N$3:$S$97968,5,FALSE)</f>
        <v>63</v>
      </c>
      <c r="S77" s="52">
        <f>+VLOOKUP(Tabla1[[#This Row],[llave 2]],IG!$N$3:$S$97968,6,FALSE)</f>
        <v>6640452</v>
      </c>
      <c r="T77" s="79" t="s">
        <v>370</v>
      </c>
      <c r="U77" s="80">
        <v>0.03</v>
      </c>
      <c r="V77" s="79">
        <v>63</v>
      </c>
      <c r="W77" s="397">
        <f>ROUND(Tabla1[[#This Row],[VALOR UNITARIO 
]]*Tabla1[[#This Row],[Porcentaje de Glosa]]*Tabla1[[#This Row],[META AFECTADA POR LA GLOSA
]],0)</f>
        <v>199214</v>
      </c>
      <c r="X77" s="45" t="s">
        <v>526</v>
      </c>
      <c r="Y77" s="46" t="s">
        <v>513</v>
      </c>
      <c r="Z77" s="54">
        <f>ROUND([1]!Tabla1[[#This Row],[VALOR UNITARIO 
]]*[1]!Tabla1[[#This Row],[Porcentaje de Glosa]]*[1]!Tabla1[[#This Row],[META AFECTADA POR LA GLOSA
]],0)</f>
        <v>199214</v>
      </c>
      <c r="AA77" s="46"/>
      <c r="AB77" s="395">
        <f>ROUND(Tabla1[[#This Row],[VALOR UNITARIO 
]]*Tabla1[[#This Row],[Porcentaje de Glosa]]*Tabla1[[#This Row],[META AFECTADA POR LA GLOSA
]],0)</f>
        <v>199214</v>
      </c>
      <c r="AC77" s="46"/>
      <c r="AD77" s="46"/>
      <c r="AE77" s="54">
        <f>ROUND(Tabla1[[#This Row],[VALOR GLOSA DEFINITIVA]]-Tabla1[[#This Row],[VALOR LEVANTADO EN LIQUIDACION]],0)</f>
        <v>199214</v>
      </c>
    </row>
    <row r="78" spans="2:31" s="55" customFormat="1" ht="99.95" hidden="1" customHeight="1">
      <c r="B78" s="46" t="s">
        <v>367</v>
      </c>
      <c r="C78" s="22">
        <v>69</v>
      </c>
      <c r="D78" s="46" t="s">
        <v>86</v>
      </c>
      <c r="E78" s="46" t="s">
        <v>93</v>
      </c>
      <c r="F78" s="47" t="str">
        <f>Tabla1[[#This Row],[CODIGO ACTIVIDAD (AB)]]&amp;Tabla1[[#This Row],[ACCIÓN INTEGRAL-INTEGRADA / 
PROCESO INTEGRAL E INTEGRADO]]&amp;Tabla1[[#This Row],[ENTORNO/PROCESO TRANSVERSAL]]</f>
        <v>692. Cuidado Continuo por una vida con bienestarInstitucional</v>
      </c>
      <c r="G78" s="48" t="str">
        <f>+VLOOKUP(Tabla1[[#This Row],[llave 1]],IG!$E$3:$M$97968,2,FALSE)</f>
        <v>Identificación de riesgos a través de aplicación de tamizajes en Instituciones de protección y atención</v>
      </c>
      <c r="H78" s="48" t="str">
        <f>+VLOOKUP(Tabla1[[#This Row],[llave 1]],IG!$E$3:$S$97968,3,FALSE)</f>
        <v>Alta externalidad</v>
      </c>
      <c r="I78" s="48" t="str">
        <f>+VLOOKUP(Tabla1[[#This Row],[llave 1]],IG!$E$3:$S$97968,5,FALSE)</f>
        <v>No aplica</v>
      </c>
      <c r="J78" s="48" t="str">
        <f>+VLOOKUP(Tabla1[[#This Row],[llave 1]],IG!$E$3:$S$97968,4,FALSE)</f>
        <v>PSPIC</v>
      </c>
      <c r="K78" s="48" t="str">
        <f>+VLOOKUP(Tabla1[[#This Row],[llave 1]],IG!$E$3:$S$97968,6,FALSE)</f>
        <v>Sesión</v>
      </c>
      <c r="L78" s="48" t="str">
        <f>+VLOOKUP(Tabla1[[#This Row],[llave 1]],IG!$E$3:$S$97968,7,FALSE)</f>
        <v>Local</v>
      </c>
      <c r="M78" s="46" t="s">
        <v>4</v>
      </c>
      <c r="N78" s="367" t="s">
        <v>0</v>
      </c>
      <c r="O78" s="47" t="str">
        <f>+Tabla1[[#This Row],[llave 1]]&amp;Tabla1[[#This Row],[LOCALIDAD]]&amp;Tabla1[[#This Row],[MES]]</f>
        <v>692. Cuidado Continuo por una vida con bienestarInstitucional2_KENNEDY1_OCTUBRE_2025</v>
      </c>
      <c r="P78" s="46" t="s">
        <v>521</v>
      </c>
      <c r="Q78" s="50">
        <f>+VLOOKUP(Tabla1[[#This Row],[llave 2]],IG!$N$3:$S$97968,2,FALSE)</f>
        <v>105404</v>
      </c>
      <c r="R78" s="51">
        <f>+VLOOKUP(Tabla1[[#This Row],[llave 2]],IG!$N$3:$S$97968,5,FALSE)</f>
        <v>75</v>
      </c>
      <c r="S78" s="52">
        <f>+VLOOKUP(Tabla1[[#This Row],[llave 2]],IG!$N$3:$S$97968,6,FALSE)</f>
        <v>7905300</v>
      </c>
      <c r="T78" s="79" t="s">
        <v>368</v>
      </c>
      <c r="U78" s="80">
        <v>1</v>
      </c>
      <c r="V78" s="79">
        <v>2.9455671511517592</v>
      </c>
      <c r="W78" s="397">
        <f>ROUND(Tabla1[[#This Row],[VALOR UNITARIO 
]]*Tabla1[[#This Row],[Porcentaje de Glosa]]*Tabla1[[#This Row],[META AFECTADA POR LA GLOSA
]],0)</f>
        <v>310475</v>
      </c>
      <c r="X78" s="45" t="s">
        <v>527</v>
      </c>
      <c r="Y78" s="46" t="s">
        <v>474</v>
      </c>
      <c r="Z78" s="54">
        <f>ROUND([1]!Tabla1[[#This Row],[VALOR UNITARIO 
]]*[1]!Tabla1[[#This Row],[Porcentaje de Glosa]]*[1]!Tabla1[[#This Row],[META AFECTADA POR LA GLOSA
]],0)</f>
        <v>310475</v>
      </c>
      <c r="AA78" s="46"/>
      <c r="AB78" s="395">
        <f>ROUND(Tabla1[[#This Row],[VALOR UNITARIO 
]]*Tabla1[[#This Row],[Porcentaje de Glosa]]*Tabla1[[#This Row],[META AFECTADA POR LA GLOSA
]],0)</f>
        <v>310475</v>
      </c>
      <c r="AC78" s="46"/>
      <c r="AD78" s="46"/>
      <c r="AE78" s="54">
        <f>ROUND(Tabla1[[#This Row],[VALOR GLOSA DEFINITIVA]]-Tabla1[[#This Row],[VALOR LEVANTADO EN LIQUIDACION]],0)</f>
        <v>310475</v>
      </c>
    </row>
    <row r="79" spans="2:31" s="55" customFormat="1" ht="99.95" hidden="1" customHeight="1">
      <c r="B79" s="46" t="s">
        <v>367</v>
      </c>
      <c r="C79" s="22">
        <v>69</v>
      </c>
      <c r="D79" s="46" t="s">
        <v>86</v>
      </c>
      <c r="E79" s="46" t="s">
        <v>93</v>
      </c>
      <c r="F79" s="47" t="str">
        <f>Tabla1[[#This Row],[CODIGO ACTIVIDAD (AB)]]&amp;Tabla1[[#This Row],[ACCIÓN INTEGRAL-INTEGRADA / 
PROCESO INTEGRAL E INTEGRADO]]&amp;Tabla1[[#This Row],[ENTORNO/PROCESO TRANSVERSAL]]</f>
        <v>692. Cuidado Continuo por una vida con bienestarInstitucional</v>
      </c>
      <c r="G79" s="48" t="str">
        <f>+VLOOKUP(Tabla1[[#This Row],[llave 1]],IG!$E$3:$M$97968,2,FALSE)</f>
        <v>Identificación de riesgos a través de aplicación de tamizajes en Instituciones de protección y atención</v>
      </c>
      <c r="H79" s="48" t="str">
        <f>+VLOOKUP(Tabla1[[#This Row],[llave 1]],IG!$E$3:$S$97968,3,FALSE)</f>
        <v>Alta externalidad</v>
      </c>
      <c r="I79" s="48" t="str">
        <f>+VLOOKUP(Tabla1[[#This Row],[llave 1]],IG!$E$3:$S$97968,5,FALSE)</f>
        <v>No aplica</v>
      </c>
      <c r="J79" s="48" t="str">
        <f>+VLOOKUP(Tabla1[[#This Row],[llave 1]],IG!$E$3:$S$97968,4,FALSE)</f>
        <v>PSPIC</v>
      </c>
      <c r="K79" s="48" t="str">
        <f>+VLOOKUP(Tabla1[[#This Row],[llave 1]],IG!$E$3:$S$97968,6,FALSE)</f>
        <v>Sesión</v>
      </c>
      <c r="L79" s="48" t="str">
        <f>+VLOOKUP(Tabla1[[#This Row],[llave 1]],IG!$E$3:$S$97968,7,FALSE)</f>
        <v>Local</v>
      </c>
      <c r="M79" s="46" t="s">
        <v>4</v>
      </c>
      <c r="N79" s="367" t="s">
        <v>1</v>
      </c>
      <c r="O79" s="47" t="str">
        <f>+Tabla1[[#This Row],[llave 1]]&amp;Tabla1[[#This Row],[LOCALIDAD]]&amp;Tabla1[[#This Row],[MES]]</f>
        <v>692. Cuidado Continuo por una vida con bienestarInstitucional2_KENNEDY2_NOVIEMBRE_2025</v>
      </c>
      <c r="P79" s="46" t="s">
        <v>521</v>
      </c>
      <c r="Q79" s="50">
        <f>+VLOOKUP(Tabla1[[#This Row],[llave 2]],IG!$N$3:$S$97968,2,FALSE)</f>
        <v>105404</v>
      </c>
      <c r="R79" s="51">
        <f>+VLOOKUP(Tabla1[[#This Row],[llave 2]],IG!$N$3:$S$97968,5,FALSE)</f>
        <v>75</v>
      </c>
      <c r="S79" s="52">
        <f>+VLOOKUP(Tabla1[[#This Row],[llave 2]],IG!$N$3:$S$97968,6,FALSE)</f>
        <v>7905300</v>
      </c>
      <c r="T79" s="79" t="s">
        <v>368</v>
      </c>
      <c r="U79" s="80">
        <v>1</v>
      </c>
      <c r="V79" s="79">
        <v>0.82207582254942879</v>
      </c>
      <c r="W79" s="397">
        <f>ROUND(Tabla1[[#This Row],[VALOR UNITARIO 
]]*Tabla1[[#This Row],[Porcentaje de Glosa]]*Tabla1[[#This Row],[META AFECTADA POR LA GLOSA
]],0)</f>
        <v>86650</v>
      </c>
      <c r="X79" s="45" t="s">
        <v>528</v>
      </c>
      <c r="Y79" s="46" t="s">
        <v>475</v>
      </c>
      <c r="Z79" s="54">
        <f>ROUND([1]!Tabla1[[#This Row],[VALOR UNITARIO 
]]*[1]!Tabla1[[#This Row],[Porcentaje de Glosa]]*[1]!Tabla1[[#This Row],[META AFECTADA POR LA GLOSA
]],0)</f>
        <v>86650</v>
      </c>
      <c r="AA79" s="46"/>
      <c r="AB79" s="395">
        <f>ROUND(Tabla1[[#This Row],[VALOR UNITARIO 
]]*Tabla1[[#This Row],[Porcentaje de Glosa]]*Tabla1[[#This Row],[META AFECTADA POR LA GLOSA
]],0)</f>
        <v>86650</v>
      </c>
      <c r="AC79" s="46"/>
      <c r="AD79" s="46"/>
      <c r="AE79" s="54">
        <f>ROUND(Tabla1[[#This Row],[VALOR GLOSA DEFINITIVA]]-Tabla1[[#This Row],[VALOR LEVANTADO EN LIQUIDACION]],0)</f>
        <v>86650</v>
      </c>
    </row>
    <row r="80" spans="2:31" s="55" customFormat="1" ht="99.95" hidden="1" customHeight="1">
      <c r="B80" s="46" t="s">
        <v>367</v>
      </c>
      <c r="C80" s="22">
        <v>20</v>
      </c>
      <c r="D80" s="46" t="s">
        <v>86</v>
      </c>
      <c r="E80" s="46" t="s">
        <v>93</v>
      </c>
      <c r="F80" s="47" t="str">
        <f>Tabla1[[#This Row],[CODIGO ACTIVIDAD (AB)]]&amp;Tabla1[[#This Row],[ACCIÓN INTEGRAL-INTEGRADA / 
PROCESO INTEGRAL E INTEGRADO]]&amp;Tabla1[[#This Row],[ENTORNO/PROCESO TRANSVERSAL]]</f>
        <v>202. Cuidado Continuo por una vida con bienestarInstitucional</v>
      </c>
      <c r="G80" s="48" t="str">
        <f>+VLOOKUP(Tabla1[[#This Row],[llave 1]],IG!$E$3:$M$97968,2,FALSE)</f>
        <v xml:space="preserve">Sesiones educativas para MAS bienestar </v>
      </c>
      <c r="H80" s="48" t="str">
        <f>+VLOOKUP(Tabla1[[#This Row],[llave 1]],IG!$E$3:$S$97968,3,FALSE)</f>
        <v xml:space="preserve">Promoción de la salud y bienestar </v>
      </c>
      <c r="I80" s="48" t="str">
        <f>+VLOOKUP(Tabla1[[#This Row],[llave 1]],IG!$E$3:$S$97968,5,FALSE)</f>
        <v>No aplica</v>
      </c>
      <c r="J80" s="48" t="str">
        <f>+VLOOKUP(Tabla1[[#This Row],[llave 1]],IG!$E$3:$S$97968,4,FALSE)</f>
        <v>PSPIC</v>
      </c>
      <c r="K80" s="48" t="str">
        <f>+VLOOKUP(Tabla1[[#This Row],[llave 1]],IG!$E$3:$S$97968,6,FALSE)</f>
        <v>Sesión</v>
      </c>
      <c r="L80" s="48" t="str">
        <f>+VLOOKUP(Tabla1[[#This Row],[llave 1]],IG!$E$3:$S$97968,7,FALSE)</f>
        <v>Local</v>
      </c>
      <c r="M80" s="46" t="s">
        <v>4</v>
      </c>
      <c r="N80" s="367" t="s">
        <v>1</v>
      </c>
      <c r="O80" s="47" t="str">
        <f>+Tabla1[[#This Row],[llave 1]]&amp;Tabla1[[#This Row],[LOCALIDAD]]&amp;Tabla1[[#This Row],[MES]]</f>
        <v>202. Cuidado Continuo por una vida con bienestarInstitucional2_KENNEDY2_NOVIEMBRE_2025</v>
      </c>
      <c r="P80" s="46" t="s">
        <v>521</v>
      </c>
      <c r="Q80" s="50">
        <f>+VLOOKUP(Tabla1[[#This Row],[llave 2]],IG!$N$3:$S$97968,2,FALSE)</f>
        <v>105404</v>
      </c>
      <c r="R80" s="51">
        <f>+VLOOKUP(Tabla1[[#This Row],[llave 2]],IG!$N$3:$S$97968,5,FALSE)</f>
        <v>267</v>
      </c>
      <c r="S80" s="52">
        <f>+VLOOKUP(Tabla1[[#This Row],[llave 2]],IG!$N$3:$S$97968,6,FALSE)</f>
        <v>28142868</v>
      </c>
      <c r="T80" s="79" t="s">
        <v>368</v>
      </c>
      <c r="U80" s="80">
        <v>1</v>
      </c>
      <c r="V80" s="79">
        <v>2.6093222268604608</v>
      </c>
      <c r="W80" s="397">
        <f>ROUND(Tabla1[[#This Row],[VALOR UNITARIO 
]]*Tabla1[[#This Row],[Porcentaje de Glosa]]*Tabla1[[#This Row],[META AFECTADA POR LA GLOSA
]],0)</f>
        <v>275033</v>
      </c>
      <c r="X80" s="45" t="s">
        <v>529</v>
      </c>
      <c r="Y80" s="46" t="s">
        <v>475</v>
      </c>
      <c r="Z80" s="54">
        <f>ROUND([1]!Tabla1[[#This Row],[VALOR UNITARIO 
]]*[1]!Tabla1[[#This Row],[Porcentaje de Glosa]]*[1]!Tabla1[[#This Row],[META AFECTADA POR LA GLOSA
]],0)</f>
        <v>275033</v>
      </c>
      <c r="AA80" s="46"/>
      <c r="AB80" s="395">
        <f>ROUND(Tabla1[[#This Row],[VALOR UNITARIO 
]]*Tabla1[[#This Row],[Porcentaje de Glosa]]*Tabla1[[#This Row],[META AFECTADA POR LA GLOSA
]],0)</f>
        <v>275033</v>
      </c>
      <c r="AC80" s="46"/>
      <c r="AD80" s="46"/>
      <c r="AE80" s="54">
        <f>ROUND(Tabla1[[#This Row],[VALOR GLOSA DEFINITIVA]]-Tabla1[[#This Row],[VALOR LEVANTADO EN LIQUIDACION]],0)</f>
        <v>275033</v>
      </c>
    </row>
    <row r="81" spans="2:31" s="55" customFormat="1" ht="99.95" hidden="1" customHeight="1">
      <c r="B81" s="46" t="s">
        <v>367</v>
      </c>
      <c r="C81" s="22">
        <v>69</v>
      </c>
      <c r="D81" s="46" t="s">
        <v>86</v>
      </c>
      <c r="E81" s="46" t="s">
        <v>93</v>
      </c>
      <c r="F81" s="47" t="str">
        <f>Tabla1[[#This Row],[CODIGO ACTIVIDAD (AB)]]&amp;Tabla1[[#This Row],[ACCIÓN INTEGRAL-INTEGRADA / 
PROCESO INTEGRAL E INTEGRADO]]&amp;Tabla1[[#This Row],[ENTORNO/PROCESO TRANSVERSAL]]</f>
        <v>692. Cuidado Continuo por una vida con bienestarInstitucional</v>
      </c>
      <c r="G81" s="48" t="str">
        <f>+VLOOKUP(Tabla1[[#This Row],[llave 1]],IG!$E$3:$M$97968,2,FALSE)</f>
        <v>Identificación de riesgos a través de aplicación de tamizajes en Instituciones de protección y atención</v>
      </c>
      <c r="H81" s="48" t="str">
        <f>+VLOOKUP(Tabla1[[#This Row],[llave 1]],IG!$E$3:$S$97968,3,FALSE)</f>
        <v>Alta externalidad</v>
      </c>
      <c r="I81" s="48" t="str">
        <f>+VLOOKUP(Tabla1[[#This Row],[llave 1]],IG!$E$3:$S$97968,5,FALSE)</f>
        <v>No aplica</v>
      </c>
      <c r="J81" s="48" t="str">
        <f>+VLOOKUP(Tabla1[[#This Row],[llave 1]],IG!$E$3:$S$97968,4,FALSE)</f>
        <v>PSPIC</v>
      </c>
      <c r="K81" s="48" t="str">
        <f>+VLOOKUP(Tabla1[[#This Row],[llave 1]],IG!$E$3:$S$97968,6,FALSE)</f>
        <v>Sesión</v>
      </c>
      <c r="L81" s="48" t="str">
        <f>+VLOOKUP(Tabla1[[#This Row],[llave 1]],IG!$E$3:$S$97968,7,FALSE)</f>
        <v>Local</v>
      </c>
      <c r="M81" s="46" t="s">
        <v>4</v>
      </c>
      <c r="N81" s="367" t="s">
        <v>0</v>
      </c>
      <c r="O81" s="47" t="str">
        <f>+Tabla1[[#This Row],[llave 1]]&amp;Tabla1[[#This Row],[LOCALIDAD]]&amp;Tabla1[[#This Row],[MES]]</f>
        <v>692. Cuidado Continuo por una vida con bienestarInstitucional2_KENNEDY1_OCTUBRE_2025</v>
      </c>
      <c r="P81" s="46" t="s">
        <v>521</v>
      </c>
      <c r="Q81" s="50">
        <f>+VLOOKUP(Tabla1[[#This Row],[llave 2]],IG!$N$3:$S$97968,2,FALSE)</f>
        <v>105404</v>
      </c>
      <c r="R81" s="51">
        <f>+VLOOKUP(Tabla1[[#This Row],[llave 2]],IG!$N$3:$S$97968,5,FALSE)</f>
        <v>75</v>
      </c>
      <c r="S81" s="52">
        <f>+VLOOKUP(Tabla1[[#This Row],[llave 2]],IG!$N$3:$S$97968,6,FALSE)</f>
        <v>7905300</v>
      </c>
      <c r="T81" s="79" t="s">
        <v>385</v>
      </c>
      <c r="U81" s="80">
        <v>1</v>
      </c>
      <c r="V81" s="79">
        <v>3</v>
      </c>
      <c r="W81" s="397">
        <f>ROUND(Tabla1[[#This Row],[VALOR UNITARIO 
]]*Tabla1[[#This Row],[Porcentaje de Glosa]]*Tabla1[[#This Row],[META AFECTADA POR LA GLOSA
]],0)</f>
        <v>316212</v>
      </c>
      <c r="X81" s="45" t="s">
        <v>530</v>
      </c>
      <c r="Y81" s="46" t="s">
        <v>531</v>
      </c>
      <c r="Z81" s="54">
        <f>ROUND([1]!Tabla1[[#This Row],[VALOR UNITARIO 
]]*[1]!Tabla1[[#This Row],[Porcentaje de Glosa]]*[1]!Tabla1[[#This Row],[META AFECTADA POR LA GLOSA
]],0)</f>
        <v>316212</v>
      </c>
      <c r="AA81" s="46"/>
      <c r="AB81" s="395">
        <f>ROUND(Tabla1[[#This Row],[VALOR UNITARIO 
]]*Tabla1[[#This Row],[Porcentaje de Glosa]]*Tabla1[[#This Row],[META AFECTADA POR LA GLOSA
]],0)</f>
        <v>316212</v>
      </c>
      <c r="AC81" s="46"/>
      <c r="AD81" s="46"/>
      <c r="AE81" s="54">
        <f>ROUND(Tabla1[[#This Row],[VALOR GLOSA DEFINITIVA]]-Tabla1[[#This Row],[VALOR LEVANTADO EN LIQUIDACION]],0)</f>
        <v>316212</v>
      </c>
    </row>
    <row r="82" spans="2:31" s="55" customFormat="1" ht="99.95" hidden="1" customHeight="1">
      <c r="B82" s="46" t="s">
        <v>367</v>
      </c>
      <c r="C82" s="22">
        <v>70</v>
      </c>
      <c r="D82" s="46" t="s">
        <v>86</v>
      </c>
      <c r="E82" s="46" t="s">
        <v>93</v>
      </c>
      <c r="F82" s="47" t="str">
        <f>Tabla1[[#This Row],[CODIGO ACTIVIDAD (AB)]]&amp;Tabla1[[#This Row],[ACCIÓN INTEGRAL-INTEGRADA / 
PROCESO INTEGRAL E INTEGRADO]]&amp;Tabla1[[#This Row],[ENTORNO/PROCESO TRANSVERSAL]]</f>
        <v>702. Cuidado Continuo por una vida con bienestarInstitucional</v>
      </c>
      <c r="G82" s="48" t="str">
        <f>+VLOOKUP(Tabla1[[#This Row],[llave 1]],IG!$E$3:$M$97968,2,FALSE)</f>
        <v>Instituciones sostenibles por la Salud Ambiental</v>
      </c>
      <c r="H82" s="48" t="str">
        <f>+VLOOKUP(Tabla1[[#This Row],[llave 1]],IG!$E$3:$S$97968,3,FALSE)</f>
        <v xml:space="preserve">Promoción de la salud y bienestar </v>
      </c>
      <c r="I82" s="48" t="str">
        <f>+VLOOKUP(Tabla1[[#This Row],[llave 1]],IG!$E$3:$S$97968,5,FALSE)</f>
        <v>No aplica</v>
      </c>
      <c r="J82" s="48" t="str">
        <f>+VLOOKUP(Tabla1[[#This Row],[llave 1]],IG!$E$3:$S$97968,4,FALSE)</f>
        <v>PSPIC</v>
      </c>
      <c r="K82" s="48" t="str">
        <f>+VLOOKUP(Tabla1[[#This Row],[llave 1]],IG!$E$3:$S$97968,6,FALSE)</f>
        <v>Sesión</v>
      </c>
      <c r="L82" s="48" t="str">
        <f>+VLOOKUP(Tabla1[[#This Row],[llave 1]],IG!$E$3:$S$97968,7,FALSE)</f>
        <v>Local</v>
      </c>
      <c r="M82" s="46" t="s">
        <v>3</v>
      </c>
      <c r="N82" s="367" t="s">
        <v>1</v>
      </c>
      <c r="O82" s="47" t="str">
        <f>+Tabla1[[#This Row],[llave 1]]&amp;Tabla1[[#This Row],[LOCALIDAD]]&amp;Tabla1[[#This Row],[MES]]</f>
        <v>702. Cuidado Continuo por una vida con bienestarInstitucional1_FONTIBON2_NOVIEMBRE_2025</v>
      </c>
      <c r="P82" s="46" t="s">
        <v>521</v>
      </c>
      <c r="Q82" s="50">
        <f>+VLOOKUP(Tabla1[[#This Row],[llave 2]],IG!$N$3:$S$97968,2,FALSE)</f>
        <v>74893</v>
      </c>
      <c r="R82" s="51">
        <f>+VLOOKUP(Tabla1[[#This Row],[llave 2]],IG!$N$3:$S$97968,5,FALSE)</f>
        <v>14</v>
      </c>
      <c r="S82" s="52">
        <f>+VLOOKUP(Tabla1[[#This Row],[llave 2]],IG!$N$3:$S$97968,6,FALSE)</f>
        <v>1048502</v>
      </c>
      <c r="T82" s="79" t="s">
        <v>368</v>
      </c>
      <c r="U82" s="80">
        <v>1</v>
      </c>
      <c r="V82" s="79">
        <v>2.8603760030977528</v>
      </c>
      <c r="W82" s="397">
        <f>ROUND(Tabla1[[#This Row],[VALOR UNITARIO 
]]*Tabla1[[#This Row],[Porcentaje de Glosa]]*Tabla1[[#This Row],[META AFECTADA POR LA GLOSA
]],0)</f>
        <v>214222</v>
      </c>
      <c r="X82" s="45" t="s">
        <v>532</v>
      </c>
      <c r="Y82" s="46" t="s">
        <v>475</v>
      </c>
      <c r="Z82" s="54">
        <f>ROUND([1]!Tabla1[[#This Row],[VALOR UNITARIO 
]]*[1]!Tabla1[[#This Row],[Porcentaje de Glosa]]*[1]!Tabla1[[#This Row],[META AFECTADA POR LA GLOSA
]],0)</f>
        <v>214222</v>
      </c>
      <c r="AA82" s="46"/>
      <c r="AB82" s="395">
        <f>ROUND(Tabla1[[#This Row],[VALOR UNITARIO 
]]*Tabla1[[#This Row],[Porcentaje de Glosa]]*Tabla1[[#This Row],[META AFECTADA POR LA GLOSA
]],0)</f>
        <v>214222</v>
      </c>
      <c r="AC82" s="46"/>
      <c r="AD82" s="46"/>
      <c r="AE82" s="54">
        <f>ROUND(Tabla1[[#This Row],[VALOR GLOSA DEFINITIVA]]-Tabla1[[#This Row],[VALOR LEVANTADO EN LIQUIDACION]],0)</f>
        <v>214222</v>
      </c>
    </row>
    <row r="83" spans="2:31" s="55" customFormat="1" ht="99.95" hidden="1" customHeight="1">
      <c r="B83" s="46" t="s">
        <v>367</v>
      </c>
      <c r="C83" s="22">
        <v>123</v>
      </c>
      <c r="D83" s="46" t="s">
        <v>207</v>
      </c>
      <c r="E83" s="46" t="s">
        <v>93</v>
      </c>
      <c r="F83" s="47" t="str">
        <f>Tabla1[[#This Row],[CODIGO ACTIVIDAD (AB)]]&amp;Tabla1[[#This Row],[ACCIÓN INTEGRAL-INTEGRADA / 
PROCESO INTEGRAL E INTEGRADO]]&amp;Tabla1[[#This Row],[ENTORNO/PROCESO TRANSVERSAL]]</f>
        <v>1237. Cuidado Continuo por una vida con bienestar para la población con discapacidadInstitucional</v>
      </c>
      <c r="G83" s="48" t="str">
        <f>+VLOOKUP(Tabla1[[#This Row],[llave 1]],IG!$E$3:$M$97968,2,FALSE)</f>
        <v>Instituciones Promotoras de la inclusión a través de sesiones educativas en entorno institucional</v>
      </c>
      <c r="H83" s="48" t="str">
        <f>+VLOOKUP(Tabla1[[#This Row],[llave 1]],IG!$E$3:$S$97968,3,FALSE)</f>
        <v xml:space="preserve">Promoción de la salud y bienestar </v>
      </c>
      <c r="I83" s="48" t="str">
        <f>+VLOOKUP(Tabla1[[#This Row],[llave 1]],IG!$E$3:$S$97968,5,FALSE)</f>
        <v>No aplica</v>
      </c>
      <c r="J83" s="48" t="str">
        <f>+VLOOKUP(Tabla1[[#This Row],[llave 1]],IG!$E$3:$S$97968,4,FALSE)</f>
        <v>PSPIC</v>
      </c>
      <c r="K83" s="48" t="str">
        <f>+VLOOKUP(Tabla1[[#This Row],[llave 1]],IG!$E$3:$S$97968,6,FALSE)</f>
        <v>Sesión</v>
      </c>
      <c r="L83" s="48" t="str">
        <f>+VLOOKUP(Tabla1[[#This Row],[llave 1]],IG!$E$3:$S$97968,7,FALSE)</f>
        <v>Local</v>
      </c>
      <c r="M83" s="46" t="s">
        <v>4</v>
      </c>
      <c r="N83" s="367" t="s">
        <v>0</v>
      </c>
      <c r="O83" s="47" t="str">
        <f>+Tabla1[[#This Row],[llave 1]]&amp;Tabla1[[#This Row],[LOCALIDAD]]&amp;Tabla1[[#This Row],[MES]]</f>
        <v>1237. Cuidado Continuo por una vida con bienestar para la población con discapacidadInstitucional2_KENNEDY1_OCTUBRE_2025</v>
      </c>
      <c r="P83" s="46" t="s">
        <v>521</v>
      </c>
      <c r="Q83" s="50">
        <f>+VLOOKUP(Tabla1[[#This Row],[llave 2]],IG!$N$3:$S$97968,2,FALSE)</f>
        <v>266747</v>
      </c>
      <c r="R83" s="51">
        <f>+VLOOKUP(Tabla1[[#This Row],[llave 2]],IG!$N$3:$S$97968,5,FALSE)</f>
        <v>8</v>
      </c>
      <c r="S83" s="52">
        <f>+VLOOKUP(Tabla1[[#This Row],[llave 2]],IG!$N$3:$S$97968,6,FALSE)</f>
        <v>2133976</v>
      </c>
      <c r="T83" s="79" t="s">
        <v>368</v>
      </c>
      <c r="U83" s="80">
        <v>1</v>
      </c>
      <c r="V83" s="79">
        <v>1.7217348273832507</v>
      </c>
      <c r="W83" s="397">
        <f>ROUND(Tabla1[[#This Row],[VALOR UNITARIO 
]]*Tabla1[[#This Row],[Porcentaje de Glosa]]*Tabla1[[#This Row],[META AFECTADA POR LA GLOSA
]],0)</f>
        <v>459268</v>
      </c>
      <c r="X83" s="45" t="s">
        <v>533</v>
      </c>
      <c r="Y83" s="46" t="s">
        <v>474</v>
      </c>
      <c r="Z83" s="54">
        <f>ROUND([1]!Tabla1[[#This Row],[VALOR UNITARIO 
]]*[1]!Tabla1[[#This Row],[Porcentaje de Glosa]]*[1]!Tabla1[[#This Row],[META AFECTADA POR LA GLOSA
]],0)</f>
        <v>459268</v>
      </c>
      <c r="AA83" s="46"/>
      <c r="AB83" s="395">
        <f>ROUND(Tabla1[[#This Row],[VALOR UNITARIO 
]]*Tabla1[[#This Row],[Porcentaje de Glosa]]*Tabla1[[#This Row],[META AFECTADA POR LA GLOSA
]],0)</f>
        <v>459268</v>
      </c>
      <c r="AC83" s="46"/>
      <c r="AD83" s="46"/>
      <c r="AE83" s="54">
        <f>ROUND(Tabla1[[#This Row],[VALOR GLOSA DEFINITIVA]]-Tabla1[[#This Row],[VALOR LEVANTADO EN LIQUIDACION]],0)</f>
        <v>459268</v>
      </c>
    </row>
    <row r="84" spans="2:31" s="55" customFormat="1" ht="99.95" hidden="1" customHeight="1">
      <c r="B84" s="46" t="s">
        <v>367</v>
      </c>
      <c r="C84" s="22">
        <v>123</v>
      </c>
      <c r="D84" s="46" t="s">
        <v>207</v>
      </c>
      <c r="E84" s="46" t="s">
        <v>93</v>
      </c>
      <c r="F84" s="47" t="str">
        <f>Tabla1[[#This Row],[CODIGO ACTIVIDAD (AB)]]&amp;Tabla1[[#This Row],[ACCIÓN INTEGRAL-INTEGRADA / 
PROCESO INTEGRAL E INTEGRADO]]&amp;Tabla1[[#This Row],[ENTORNO/PROCESO TRANSVERSAL]]</f>
        <v>1237. Cuidado Continuo por una vida con bienestar para la población con discapacidadInstitucional</v>
      </c>
      <c r="G84" s="48" t="str">
        <f>+VLOOKUP(Tabla1[[#This Row],[llave 1]],IG!$E$3:$M$97968,2,FALSE)</f>
        <v>Instituciones Promotoras de la inclusión a través de sesiones educativas en entorno institucional</v>
      </c>
      <c r="H84" s="48" t="str">
        <f>+VLOOKUP(Tabla1[[#This Row],[llave 1]],IG!$E$3:$S$97968,3,FALSE)</f>
        <v xml:space="preserve">Promoción de la salud y bienestar </v>
      </c>
      <c r="I84" s="48" t="str">
        <f>+VLOOKUP(Tabla1[[#This Row],[llave 1]],IG!$E$3:$S$97968,5,FALSE)</f>
        <v>No aplica</v>
      </c>
      <c r="J84" s="48" t="str">
        <f>+VLOOKUP(Tabla1[[#This Row],[llave 1]],IG!$E$3:$S$97968,4,FALSE)</f>
        <v>PSPIC</v>
      </c>
      <c r="K84" s="48" t="str">
        <f>+VLOOKUP(Tabla1[[#This Row],[llave 1]],IG!$E$3:$S$97968,6,FALSE)</f>
        <v>Sesión</v>
      </c>
      <c r="L84" s="48" t="str">
        <f>+VLOOKUP(Tabla1[[#This Row],[llave 1]],IG!$E$3:$S$97968,7,FALSE)</f>
        <v>Local</v>
      </c>
      <c r="M84" s="46" t="s">
        <v>4</v>
      </c>
      <c r="N84" s="367" t="s">
        <v>1</v>
      </c>
      <c r="O84" s="47" t="str">
        <f>+Tabla1[[#This Row],[llave 1]]&amp;Tabla1[[#This Row],[LOCALIDAD]]&amp;Tabla1[[#This Row],[MES]]</f>
        <v>1237. Cuidado Continuo por una vida con bienestar para la población con discapacidadInstitucional2_KENNEDY2_NOVIEMBRE_2025</v>
      </c>
      <c r="P84" s="46" t="s">
        <v>521</v>
      </c>
      <c r="Q84" s="50">
        <f>+VLOOKUP(Tabla1[[#This Row],[llave 2]],IG!$N$3:$S$97968,2,FALSE)</f>
        <v>266747</v>
      </c>
      <c r="R84" s="51">
        <f>+VLOOKUP(Tabla1[[#This Row],[llave 2]],IG!$N$3:$S$97968,5,FALSE)</f>
        <v>2</v>
      </c>
      <c r="S84" s="52">
        <f>+VLOOKUP(Tabla1[[#This Row],[llave 2]],IG!$N$3:$S$97968,6,FALSE)</f>
        <v>533494</v>
      </c>
      <c r="T84" s="79" t="s">
        <v>368</v>
      </c>
      <c r="U84" s="80">
        <v>1</v>
      </c>
      <c r="V84" s="79">
        <v>0.40173482738325078</v>
      </c>
      <c r="W84" s="397">
        <f>ROUND(Tabla1[[#This Row],[VALOR UNITARIO 
]]*Tabla1[[#This Row],[Porcentaje de Glosa]]*Tabla1[[#This Row],[META AFECTADA POR LA GLOSA
]],0)</f>
        <v>107162</v>
      </c>
      <c r="X84" s="45" t="s">
        <v>534</v>
      </c>
      <c r="Y84" s="46" t="s">
        <v>475</v>
      </c>
      <c r="Z84" s="54">
        <f>ROUND([1]!Tabla1[[#This Row],[VALOR UNITARIO 
]]*[1]!Tabla1[[#This Row],[Porcentaje de Glosa]]*[1]!Tabla1[[#This Row],[META AFECTADA POR LA GLOSA
]],0)</f>
        <v>107162</v>
      </c>
      <c r="AA84" s="46"/>
      <c r="AB84" s="395">
        <f>ROUND(Tabla1[[#This Row],[VALOR UNITARIO 
]]*Tabla1[[#This Row],[Porcentaje de Glosa]]*Tabla1[[#This Row],[META AFECTADA POR LA GLOSA
]],0)</f>
        <v>107162</v>
      </c>
      <c r="AC84" s="46"/>
      <c r="AD84" s="46"/>
      <c r="AE84" s="54">
        <f>ROUND(Tabla1[[#This Row],[VALOR GLOSA DEFINITIVA]]-Tabla1[[#This Row],[VALOR LEVANTADO EN LIQUIDACION]],0)</f>
        <v>107162</v>
      </c>
    </row>
    <row r="85" spans="2:31" s="55" customFormat="1" ht="99.95" hidden="1" customHeight="1">
      <c r="B85" s="46" t="s">
        <v>367</v>
      </c>
      <c r="C85" s="22">
        <v>123</v>
      </c>
      <c r="D85" s="46" t="s">
        <v>207</v>
      </c>
      <c r="E85" s="46" t="s">
        <v>93</v>
      </c>
      <c r="F85" s="47" t="str">
        <f>Tabla1[[#This Row],[CODIGO ACTIVIDAD (AB)]]&amp;Tabla1[[#This Row],[ACCIÓN INTEGRAL-INTEGRADA / 
PROCESO INTEGRAL E INTEGRADO]]&amp;Tabla1[[#This Row],[ENTORNO/PROCESO TRANSVERSAL]]</f>
        <v>1237. Cuidado Continuo por una vida con bienestar para la población con discapacidadInstitucional</v>
      </c>
      <c r="G85" s="48" t="str">
        <f>+VLOOKUP(Tabla1[[#This Row],[llave 1]],IG!$E$3:$M$97968,2,FALSE)</f>
        <v>Instituciones Promotoras de la inclusión a través de sesiones educativas en entorno institucional</v>
      </c>
      <c r="H85" s="48" t="str">
        <f>+VLOOKUP(Tabla1[[#This Row],[llave 1]],IG!$E$3:$S$97968,3,FALSE)</f>
        <v xml:space="preserve">Promoción de la salud y bienestar </v>
      </c>
      <c r="I85" s="48" t="str">
        <f>+VLOOKUP(Tabla1[[#This Row],[llave 1]],IG!$E$3:$S$97968,5,FALSE)</f>
        <v>No aplica</v>
      </c>
      <c r="J85" s="48" t="str">
        <f>+VLOOKUP(Tabla1[[#This Row],[llave 1]],IG!$E$3:$S$97968,4,FALSE)</f>
        <v>PSPIC</v>
      </c>
      <c r="K85" s="48" t="str">
        <f>+VLOOKUP(Tabla1[[#This Row],[llave 1]],IG!$E$3:$S$97968,6,FALSE)</f>
        <v>Sesión</v>
      </c>
      <c r="L85" s="48" t="str">
        <f>+VLOOKUP(Tabla1[[#This Row],[llave 1]],IG!$E$3:$S$97968,7,FALSE)</f>
        <v>Local</v>
      </c>
      <c r="M85" s="46" t="s">
        <v>4</v>
      </c>
      <c r="N85" s="367" t="s">
        <v>2</v>
      </c>
      <c r="O85" s="47" t="str">
        <f>+Tabla1[[#This Row],[llave 1]]&amp;Tabla1[[#This Row],[LOCALIDAD]]&amp;Tabla1[[#This Row],[MES]]</f>
        <v>1237. Cuidado Continuo por una vida con bienestar para la población con discapacidadInstitucional2_KENNEDY3_DICIEMBRE_2025</v>
      </c>
      <c r="P85" s="46" t="s">
        <v>521</v>
      </c>
      <c r="Q85" s="50">
        <f>+VLOOKUP(Tabla1[[#This Row],[llave 2]],IG!$N$3:$S$97968,2,FALSE)</f>
        <v>266747</v>
      </c>
      <c r="R85" s="51">
        <f>+VLOOKUP(Tabla1[[#This Row],[llave 2]],IG!$N$3:$S$97968,5,FALSE)</f>
        <v>8</v>
      </c>
      <c r="S85" s="52">
        <f>+VLOOKUP(Tabla1[[#This Row],[llave 2]],IG!$N$3:$S$97968,6,FALSE)</f>
        <v>2133976</v>
      </c>
      <c r="T85" s="79" t="s">
        <v>368</v>
      </c>
      <c r="U85" s="80">
        <v>1</v>
      </c>
      <c r="V85" s="79">
        <v>6.8501898802985606</v>
      </c>
      <c r="W85" s="397">
        <f>ROUND(Tabla1[[#This Row],[VALOR UNITARIO 
]]*Tabla1[[#This Row],[Porcentaje de Glosa]]*Tabla1[[#This Row],[META AFECTADA POR LA GLOSA
]],0)</f>
        <v>1827268</v>
      </c>
      <c r="X85" s="45" t="s">
        <v>535</v>
      </c>
      <c r="Y85" s="46" t="s">
        <v>475</v>
      </c>
      <c r="Z85" s="54">
        <f>ROUND([1]!Tabla1[[#This Row],[VALOR UNITARIO 
]]*[1]!Tabla1[[#This Row],[Porcentaje de Glosa]]*[1]!Tabla1[[#This Row],[META AFECTADA POR LA GLOSA
]],0)</f>
        <v>1827268</v>
      </c>
      <c r="AA85" s="46"/>
      <c r="AB85" s="395">
        <f>ROUND(Tabla1[[#This Row],[VALOR UNITARIO 
]]*Tabla1[[#This Row],[Porcentaje de Glosa]]*Tabla1[[#This Row],[META AFECTADA POR LA GLOSA
]],0)</f>
        <v>1827268</v>
      </c>
      <c r="AC85" s="46"/>
      <c r="AD85" s="46"/>
      <c r="AE85" s="54">
        <f>ROUND(Tabla1[[#This Row],[VALOR GLOSA DEFINITIVA]]-Tabla1[[#This Row],[VALOR LEVANTADO EN LIQUIDACION]],0)</f>
        <v>1827268</v>
      </c>
    </row>
    <row r="86" spans="2:31" s="55" customFormat="1" ht="99.95" customHeight="1" thickTop="1">
      <c r="B86" s="46" t="s">
        <v>367</v>
      </c>
      <c r="C86" s="22">
        <v>167</v>
      </c>
      <c r="D86" s="46" t="s">
        <v>232</v>
      </c>
      <c r="E86" s="46" t="s">
        <v>233</v>
      </c>
      <c r="F86" s="47" t="str">
        <f>Tabla1[[#This Row],[CODIGO ACTIVIDAD (AB)]]&amp;Tabla1[[#This Row],[ACCIÓN INTEGRAL-INTEGRADA / 
PROCESO INTEGRAL E INTEGRADO]]&amp;Tabla1[[#This Row],[ENTORNO/PROCESO TRANSVERSAL]]</f>
        <v>1679. Gestión de Programas Estrategias y Planes para el BienestarGestión Integral Estrategias y Programas</v>
      </c>
      <c r="G86" s="48" t="str">
        <f>+VLOOKUP(Tabla1[[#This Row],[llave 1]],IG!$E$3:$M$97968,2,FALSE)</f>
        <v>Gestión  Sectorial e Intersectorial para la implementación y operación de estrategias del PAI para MAS Bienestar  - en el entorno educativo</v>
      </c>
      <c r="H86" s="48" t="str">
        <f>+VLOOKUP(Tabla1[[#This Row],[llave 1]],IG!$E$3:$S$97968,3,FALSE)</f>
        <v>Programa</v>
      </c>
      <c r="I86" s="48" t="str">
        <f>+VLOOKUP(Tabla1[[#This Row],[llave 1]],IG!$E$3:$S$97968,5,FALSE)</f>
        <v>No aplica</v>
      </c>
      <c r="J86" s="48" t="str">
        <f>+VLOOKUP(Tabla1[[#This Row],[llave 1]],IG!$E$3:$S$97968,4,FALSE)</f>
        <v>GSP</v>
      </c>
      <c r="K86" s="48" t="str">
        <f>+VLOOKUP(Tabla1[[#This Row],[llave 1]],IG!$E$3:$S$97968,6,FALSE)</f>
        <v>Plan de acción</v>
      </c>
      <c r="L86" s="48" t="str">
        <f>+VLOOKUP(Tabla1[[#This Row],[llave 1]],IG!$E$3:$S$97968,7,FALSE)</f>
        <v>Zonal</v>
      </c>
      <c r="M86" s="46" t="s">
        <v>7</v>
      </c>
      <c r="N86" s="367" t="s">
        <v>2</v>
      </c>
      <c r="O86" s="47" t="str">
        <f>+Tabla1[[#This Row],[llave 1]]&amp;Tabla1[[#This Row],[LOCALIDAD]]&amp;Tabla1[[#This Row],[MES]]</f>
        <v>1679. Gestión de Programas Estrategias y Planes para el BienestarGestión Integral Estrategias y Programas5_SUBRED3_DICIEMBRE_2025</v>
      </c>
      <c r="P86" s="46" t="s">
        <v>536</v>
      </c>
      <c r="Q86" s="50">
        <f>+VLOOKUP(Tabla1[[#This Row],[llave 2]],IG!$N$3:$S$97968,2,FALSE)</f>
        <v>6484528</v>
      </c>
      <c r="R86" s="51">
        <f>+VLOOKUP(Tabla1[[#This Row],[llave 2]],IG!$N$3:$S$97968,5,FALSE)</f>
        <v>0.5</v>
      </c>
      <c r="S86" s="52">
        <f>+VLOOKUP(Tabla1[[#This Row],[llave 2]],IG!$N$3:$S$97968,6,FALSE)</f>
        <v>3242264</v>
      </c>
      <c r="T86" s="79" t="s">
        <v>368</v>
      </c>
      <c r="U86" s="80">
        <v>1</v>
      </c>
      <c r="V86" s="79">
        <v>0.37313432835820898</v>
      </c>
      <c r="W86" s="397">
        <f>ROUND(Tabla1[[#This Row],[VALOR UNITARIO 
]]*Tabla1[[#This Row],[Porcentaje de Glosa]]*Tabla1[[#This Row],[META AFECTADA POR LA GLOSA
]],0)</f>
        <v>2419600</v>
      </c>
      <c r="X86" s="45" t="s">
        <v>537</v>
      </c>
      <c r="Y86" s="46" t="s">
        <v>538</v>
      </c>
      <c r="Z86" s="397">
        <f>ROUND([1]!Tabla1[[#This Row],[VALOR UNITARIO 
]]*[1]!Tabla1[[#This Row],[Porcentaje de Glosa]]*[1]!Tabla1[[#This Row],[META AFECTADA POR LA GLOSA
]],0)</f>
        <v>2419600</v>
      </c>
      <c r="AA86" s="45" t="s">
        <v>539</v>
      </c>
      <c r="AB86" s="395">
        <v>0</v>
      </c>
      <c r="AC86" s="46"/>
      <c r="AD86" s="46"/>
      <c r="AE86" s="54">
        <f>ROUND(Tabla1[[#This Row],[VALOR GLOSA DEFINITIVA]]-Tabla1[[#This Row],[VALOR LEVANTADO EN LIQUIDACION]],0)</f>
        <v>0</v>
      </c>
    </row>
    <row r="87" spans="2:31" s="55" customFormat="1" ht="99.95" customHeight="1">
      <c r="B87" s="46" t="s">
        <v>367</v>
      </c>
      <c r="C87" s="22">
        <v>167</v>
      </c>
      <c r="D87" s="46" t="s">
        <v>232</v>
      </c>
      <c r="E87" s="46" t="s">
        <v>233</v>
      </c>
      <c r="F87" s="47" t="str">
        <f>Tabla1[[#This Row],[CODIGO ACTIVIDAD (AB)]]&amp;Tabla1[[#This Row],[ACCIÓN INTEGRAL-INTEGRADA / 
PROCESO INTEGRAL E INTEGRADO]]&amp;Tabla1[[#This Row],[ENTORNO/PROCESO TRANSVERSAL]]</f>
        <v>1679. Gestión de Programas Estrategias y Planes para el BienestarGestión Integral Estrategias y Programas</v>
      </c>
      <c r="G87" s="48" t="str">
        <f>+VLOOKUP(Tabla1[[#This Row],[llave 1]],IG!$E$3:$M$97968,2,FALSE)</f>
        <v>Gestión  Sectorial e Intersectorial para la implementación y operación de estrategias del PAI para MAS Bienestar  - en el entorno educativo</v>
      </c>
      <c r="H87" s="48" t="str">
        <f>+VLOOKUP(Tabla1[[#This Row],[llave 1]],IG!$E$3:$S$97968,3,FALSE)</f>
        <v>Programa</v>
      </c>
      <c r="I87" s="48" t="str">
        <f>+VLOOKUP(Tabla1[[#This Row],[llave 1]],IG!$E$3:$S$97968,5,FALSE)</f>
        <v>No aplica</v>
      </c>
      <c r="J87" s="48" t="str">
        <f>+VLOOKUP(Tabla1[[#This Row],[llave 1]],IG!$E$3:$S$97968,4,FALSE)</f>
        <v>GSP</v>
      </c>
      <c r="K87" s="48" t="str">
        <f>+VLOOKUP(Tabla1[[#This Row],[llave 1]],IG!$E$3:$S$97968,6,FALSE)</f>
        <v>Plan de acción</v>
      </c>
      <c r="L87" s="48" t="str">
        <f>+VLOOKUP(Tabla1[[#This Row],[llave 1]],IG!$E$3:$S$97968,7,FALSE)</f>
        <v>Zonal</v>
      </c>
      <c r="M87" s="46" t="s">
        <v>7</v>
      </c>
      <c r="N87" s="367" t="s">
        <v>0</v>
      </c>
      <c r="O87" s="47" t="str">
        <f>+Tabla1[[#This Row],[llave 1]]&amp;Tabla1[[#This Row],[LOCALIDAD]]&amp;Tabla1[[#This Row],[MES]]</f>
        <v>1679. Gestión de Programas Estrategias y Planes para el BienestarGestión Integral Estrategias y Programas5_SUBRED1_OCTUBRE_2025</v>
      </c>
      <c r="P87" s="46" t="s">
        <v>536</v>
      </c>
      <c r="Q87" s="50">
        <f>+VLOOKUP(Tabla1[[#This Row],[llave 2]],IG!$N$3:$S$97968,2,FALSE)</f>
        <v>6484528</v>
      </c>
      <c r="R87" s="51">
        <f>+VLOOKUP(Tabla1[[#This Row],[llave 2]],IG!$N$3:$S$97968,5,FALSE)</f>
        <v>1</v>
      </c>
      <c r="S87" s="52">
        <f>+VLOOKUP(Tabla1[[#This Row],[llave 2]],IG!$N$3:$S$97968,6,FALSE)</f>
        <v>6484528</v>
      </c>
      <c r="T87" s="79" t="s">
        <v>372</v>
      </c>
      <c r="U87" s="80">
        <v>1</v>
      </c>
      <c r="V87" s="79">
        <v>0.16666666666666669</v>
      </c>
      <c r="W87" s="397">
        <f>ROUND(Tabla1[[#This Row],[VALOR UNITARIO 
]]*Tabla1[[#This Row],[Porcentaje de Glosa]]*Tabla1[[#This Row],[META AFECTADA POR LA GLOSA
]],0)</f>
        <v>1080755</v>
      </c>
      <c r="X87" s="45" t="s">
        <v>540</v>
      </c>
      <c r="Y87" s="46" t="s">
        <v>541</v>
      </c>
      <c r="Z87" s="54">
        <v>0</v>
      </c>
      <c r="AA87" s="46" t="s">
        <v>542</v>
      </c>
      <c r="AB87" s="397">
        <f>ROUND(Tabla1[[#This Row],[VALOR UNITARIO 
]]*Tabla1[[#This Row],[Porcentaje de Glosa]]*Tabla1[[#This Row],[META AFECTADA POR LA GLOSA
]],0)</f>
        <v>1080755</v>
      </c>
      <c r="AC87" s="46"/>
      <c r="AD87" s="46"/>
      <c r="AE87" s="54">
        <f>ROUND(Tabla1[[#This Row],[VALOR GLOSA DEFINITIVA]]-Tabla1[[#This Row],[VALOR LEVANTADO EN LIQUIDACION]],0)</f>
        <v>1080755</v>
      </c>
    </row>
    <row r="88" spans="2:31" s="55" customFormat="1" ht="99.95" customHeight="1">
      <c r="B88" s="46" t="s">
        <v>367</v>
      </c>
      <c r="C88" s="22">
        <v>167</v>
      </c>
      <c r="D88" s="46" t="s">
        <v>232</v>
      </c>
      <c r="E88" s="46" t="s">
        <v>233</v>
      </c>
      <c r="F88" s="47" t="str">
        <f>Tabla1[[#This Row],[CODIGO ACTIVIDAD (AB)]]&amp;Tabla1[[#This Row],[ACCIÓN INTEGRAL-INTEGRADA / 
PROCESO INTEGRAL E INTEGRADO]]&amp;Tabla1[[#This Row],[ENTORNO/PROCESO TRANSVERSAL]]</f>
        <v>1679. Gestión de Programas Estrategias y Planes para el BienestarGestión Integral Estrategias y Programas</v>
      </c>
      <c r="G88" s="48" t="str">
        <f>+VLOOKUP(Tabla1[[#This Row],[llave 1]],IG!$E$3:$M$97968,2,FALSE)</f>
        <v>Gestión  Sectorial e Intersectorial para la implementación y operación de estrategias del PAI para MAS Bienestar  - en el entorno educativo</v>
      </c>
      <c r="H88" s="48" t="str">
        <f>+VLOOKUP(Tabla1[[#This Row],[llave 1]],IG!$E$3:$S$97968,3,FALSE)</f>
        <v>Programa</v>
      </c>
      <c r="I88" s="48" t="str">
        <f>+VLOOKUP(Tabla1[[#This Row],[llave 1]],IG!$E$3:$S$97968,5,FALSE)</f>
        <v>No aplica</v>
      </c>
      <c r="J88" s="48" t="str">
        <f>+VLOOKUP(Tabla1[[#This Row],[llave 1]],IG!$E$3:$S$97968,4,FALSE)</f>
        <v>GSP</v>
      </c>
      <c r="K88" s="48" t="str">
        <f>+VLOOKUP(Tabla1[[#This Row],[llave 1]],IG!$E$3:$S$97968,6,FALSE)</f>
        <v>Plan de acción</v>
      </c>
      <c r="L88" s="48" t="str">
        <f>+VLOOKUP(Tabla1[[#This Row],[llave 1]],IG!$E$3:$S$97968,7,FALSE)</f>
        <v>Zonal</v>
      </c>
      <c r="M88" s="46" t="s">
        <v>7</v>
      </c>
      <c r="N88" s="367" t="s">
        <v>1</v>
      </c>
      <c r="O88" s="47" t="str">
        <f>+Tabla1[[#This Row],[llave 1]]&amp;Tabla1[[#This Row],[LOCALIDAD]]&amp;Tabla1[[#This Row],[MES]]</f>
        <v>1679. Gestión de Programas Estrategias y Planes para el BienestarGestión Integral Estrategias y Programas5_SUBRED2_NOVIEMBRE_2025</v>
      </c>
      <c r="P88" s="46" t="s">
        <v>536</v>
      </c>
      <c r="Q88" s="50">
        <f>+VLOOKUP(Tabla1[[#This Row],[llave 2]],IG!$N$3:$S$97968,2,FALSE)</f>
        <v>6484528</v>
      </c>
      <c r="R88" s="51">
        <f>+VLOOKUP(Tabla1[[#This Row],[llave 2]],IG!$N$3:$S$97968,5,FALSE)</f>
        <v>1</v>
      </c>
      <c r="S88" s="52">
        <f>+VLOOKUP(Tabla1[[#This Row],[llave 2]],IG!$N$3:$S$97968,6,FALSE)</f>
        <v>6484528</v>
      </c>
      <c r="T88" s="79" t="s">
        <v>372</v>
      </c>
      <c r="U88" s="80">
        <v>1</v>
      </c>
      <c r="V88" s="79">
        <v>0.33333333333333337</v>
      </c>
      <c r="W88" s="397">
        <f>ROUND(Tabla1[[#This Row],[VALOR UNITARIO 
]]*Tabla1[[#This Row],[Porcentaje de Glosa]]*Tabla1[[#This Row],[META AFECTADA POR LA GLOSA
]],0)</f>
        <v>2161509</v>
      </c>
      <c r="X88" s="45" t="s">
        <v>543</v>
      </c>
      <c r="Y88" s="46" t="s">
        <v>541</v>
      </c>
      <c r="Z88" s="54">
        <v>0</v>
      </c>
      <c r="AA88" s="46" t="s">
        <v>544</v>
      </c>
      <c r="AB88" s="395">
        <f>ROUND(Tabla1[[#This Row],[VALOR UNITARIO 
]]*Tabla1[[#This Row],[Porcentaje de Glosa]]*Tabla1[[#This Row],[META AFECTADA POR LA GLOSA
]],0)</f>
        <v>2161509</v>
      </c>
      <c r="AC88" s="46"/>
      <c r="AD88" s="46"/>
      <c r="AE88" s="54">
        <f>ROUND(Tabla1[[#This Row],[VALOR GLOSA DEFINITIVA]]-Tabla1[[#This Row],[VALOR LEVANTADO EN LIQUIDACION]],0)</f>
        <v>2161509</v>
      </c>
    </row>
    <row r="89" spans="2:31" s="55" customFormat="1" ht="99.95" customHeight="1">
      <c r="B89" s="46" t="s">
        <v>367</v>
      </c>
      <c r="C89" s="22">
        <v>167</v>
      </c>
      <c r="D89" s="46" t="s">
        <v>232</v>
      </c>
      <c r="E89" s="46" t="s">
        <v>233</v>
      </c>
      <c r="F89" s="47" t="str">
        <f>Tabla1[[#This Row],[CODIGO ACTIVIDAD (AB)]]&amp;Tabla1[[#This Row],[ACCIÓN INTEGRAL-INTEGRADA / 
PROCESO INTEGRAL E INTEGRADO]]&amp;Tabla1[[#This Row],[ENTORNO/PROCESO TRANSVERSAL]]</f>
        <v>1679. Gestión de Programas Estrategias y Planes para el BienestarGestión Integral Estrategias y Programas</v>
      </c>
      <c r="G89" s="48" t="str">
        <f>+VLOOKUP(Tabla1[[#This Row],[llave 1]],IG!$E$3:$M$97968,2,FALSE)</f>
        <v>Gestión  Sectorial e Intersectorial para la implementación y operación de estrategias del PAI para MAS Bienestar  - en el entorno educativo</v>
      </c>
      <c r="H89" s="48" t="str">
        <f>+VLOOKUP(Tabla1[[#This Row],[llave 1]],IG!$E$3:$S$97968,3,FALSE)</f>
        <v>Programa</v>
      </c>
      <c r="I89" s="48" t="str">
        <f>+VLOOKUP(Tabla1[[#This Row],[llave 1]],IG!$E$3:$S$97968,5,FALSE)</f>
        <v>No aplica</v>
      </c>
      <c r="J89" s="48" t="str">
        <f>+VLOOKUP(Tabla1[[#This Row],[llave 1]],IG!$E$3:$S$97968,4,FALSE)</f>
        <v>GSP</v>
      </c>
      <c r="K89" s="48" t="str">
        <f>+VLOOKUP(Tabla1[[#This Row],[llave 1]],IG!$E$3:$S$97968,6,FALSE)</f>
        <v>Plan de acción</v>
      </c>
      <c r="L89" s="48" t="str">
        <f>+VLOOKUP(Tabla1[[#This Row],[llave 1]],IG!$E$3:$S$97968,7,FALSE)</f>
        <v>Zonal</v>
      </c>
      <c r="M89" s="46" t="s">
        <v>7</v>
      </c>
      <c r="N89" s="367" t="s">
        <v>2</v>
      </c>
      <c r="O89" s="47" t="str">
        <f>+Tabla1[[#This Row],[llave 1]]&amp;Tabla1[[#This Row],[LOCALIDAD]]&amp;Tabla1[[#This Row],[MES]]</f>
        <v>1679. Gestión de Programas Estrategias y Planes para el BienestarGestión Integral Estrategias y Programas5_SUBRED3_DICIEMBRE_2025</v>
      </c>
      <c r="P89" s="46" t="s">
        <v>536</v>
      </c>
      <c r="Q89" s="50">
        <f>+VLOOKUP(Tabla1[[#This Row],[llave 2]],IG!$N$3:$S$97968,2,FALSE)</f>
        <v>6484528</v>
      </c>
      <c r="R89" s="51">
        <f>+VLOOKUP(Tabla1[[#This Row],[llave 2]],IG!$N$3:$S$97968,5,FALSE)</f>
        <v>0.5</v>
      </c>
      <c r="S89" s="52">
        <f>+VLOOKUP(Tabla1[[#This Row],[llave 2]],IG!$N$3:$S$97968,6,FALSE)</f>
        <v>3242264</v>
      </c>
      <c r="T89" s="79" t="s">
        <v>372</v>
      </c>
      <c r="U89" s="80">
        <v>1</v>
      </c>
      <c r="V89" s="79">
        <v>8.3333333333333343E-2</v>
      </c>
      <c r="W89" s="397">
        <f>ROUND(Tabla1[[#This Row],[VALOR UNITARIO 
]]*Tabla1[[#This Row],[Porcentaje de Glosa]]*Tabla1[[#This Row],[META AFECTADA POR LA GLOSA
]],0)</f>
        <v>540377</v>
      </c>
      <c r="X89" s="45" t="s">
        <v>545</v>
      </c>
      <c r="Y89" s="46" t="s">
        <v>541</v>
      </c>
      <c r="Z89" s="54">
        <v>0</v>
      </c>
      <c r="AA89" s="46" t="s">
        <v>544</v>
      </c>
      <c r="AB89" s="395">
        <f>ROUND(Tabla1[[#This Row],[VALOR UNITARIO 
]]*Tabla1[[#This Row],[Porcentaje de Glosa]]*Tabla1[[#This Row],[META AFECTADA POR LA GLOSA
]],0)</f>
        <v>540377</v>
      </c>
      <c r="AC89" s="46"/>
      <c r="AD89" s="46"/>
      <c r="AE89" s="54">
        <f>ROUND(Tabla1[[#This Row],[VALOR GLOSA DEFINITIVA]]-Tabla1[[#This Row],[VALOR LEVANTADO EN LIQUIDACION]],0)</f>
        <v>540377</v>
      </c>
    </row>
    <row r="90" spans="2:31" s="55" customFormat="1" ht="99.95" customHeight="1">
      <c r="B90" s="46" t="s">
        <v>367</v>
      </c>
      <c r="C90" s="22">
        <v>169</v>
      </c>
      <c r="D90" s="46" t="s">
        <v>232</v>
      </c>
      <c r="E90" s="46" t="s">
        <v>233</v>
      </c>
      <c r="F90" s="47" t="str">
        <f>Tabla1[[#This Row],[CODIGO ACTIVIDAD (AB)]]&amp;Tabla1[[#This Row],[ACCIÓN INTEGRAL-INTEGRADA / 
PROCESO INTEGRAL E INTEGRADO]]&amp;Tabla1[[#This Row],[ENTORNO/PROCESO TRANSVERSAL]]</f>
        <v>1699. Gestión de Programas Estrategias y Planes para el BienestarGestión Integral Estrategias y Programas</v>
      </c>
      <c r="G90" s="48" t="str">
        <f>+VLOOKUP(Tabla1[[#This Row],[llave 1]],IG!$E$3:$M$97968,2,FALSE)</f>
        <v>Gestión de medicamentos e insumos para la operación de la cadena de frío del PAI</v>
      </c>
      <c r="H90" s="48" t="str">
        <f>+VLOOKUP(Tabla1[[#This Row],[llave 1]],IG!$E$3:$S$97968,3,FALSE)</f>
        <v>Programa</v>
      </c>
      <c r="I90" s="48" t="str">
        <f>+VLOOKUP(Tabla1[[#This Row],[llave 1]],IG!$E$3:$S$97968,5,FALSE)</f>
        <v>No aplica</v>
      </c>
      <c r="J90" s="48" t="str">
        <f>+VLOOKUP(Tabla1[[#This Row],[llave 1]],IG!$E$3:$S$97968,4,FALSE)</f>
        <v>GSP</v>
      </c>
      <c r="K90" s="48" t="str">
        <f>+VLOOKUP(Tabla1[[#This Row],[llave 1]],IG!$E$3:$S$97968,6,FALSE)</f>
        <v>Plan de acción</v>
      </c>
      <c r="L90" s="48" t="str">
        <f>+VLOOKUP(Tabla1[[#This Row],[llave 1]],IG!$E$3:$S$97968,7,FALSE)</f>
        <v>Zonal</v>
      </c>
      <c r="M90" s="46" t="s">
        <v>7</v>
      </c>
      <c r="N90" s="367" t="s">
        <v>0</v>
      </c>
      <c r="O90" s="47" t="str">
        <f>+Tabla1[[#This Row],[llave 1]]&amp;Tabla1[[#This Row],[LOCALIDAD]]&amp;Tabla1[[#This Row],[MES]]</f>
        <v>1699. Gestión de Programas Estrategias y Planes para el BienestarGestión Integral Estrategias y Programas5_SUBRED1_OCTUBRE_2025</v>
      </c>
      <c r="P90" s="46" t="s">
        <v>536</v>
      </c>
      <c r="Q90" s="50">
        <f>+VLOOKUP(Tabla1[[#This Row],[llave 2]],IG!$N$3:$S$97968,2,FALSE)</f>
        <v>3994272</v>
      </c>
      <c r="R90" s="51">
        <f>+VLOOKUP(Tabla1[[#This Row],[llave 2]],IG!$N$3:$S$97968,5,FALSE)</f>
        <v>3</v>
      </c>
      <c r="S90" s="52">
        <f>+VLOOKUP(Tabla1[[#This Row],[llave 2]],IG!$N$3:$S$97968,6,FALSE)</f>
        <v>11982816</v>
      </c>
      <c r="T90" s="79" t="s">
        <v>372</v>
      </c>
      <c r="U90" s="80">
        <v>1</v>
      </c>
      <c r="V90" s="79">
        <v>0.03</v>
      </c>
      <c r="W90" s="397">
        <f>ROUND(Tabla1[[#This Row],[VALOR UNITARIO 
]]*Tabla1[[#This Row],[Porcentaje de Glosa]]*Tabla1[[#This Row],[META AFECTADA POR LA GLOSA
]],0)</f>
        <v>119828</v>
      </c>
      <c r="X90" s="45" t="s">
        <v>546</v>
      </c>
      <c r="Y90" s="46" t="s">
        <v>541</v>
      </c>
      <c r="Z90" s="54">
        <v>0</v>
      </c>
      <c r="AA90" s="46" t="s">
        <v>544</v>
      </c>
      <c r="AB90" s="395">
        <f>ROUND(Tabla1[[#This Row],[VALOR UNITARIO 
]]*Tabla1[[#This Row],[Porcentaje de Glosa]]*Tabla1[[#This Row],[META AFECTADA POR LA GLOSA
]],0)</f>
        <v>119828</v>
      </c>
      <c r="AC90" s="46"/>
      <c r="AD90" s="46"/>
      <c r="AE90" s="54">
        <f>ROUND(Tabla1[[#This Row],[VALOR GLOSA DEFINITIVA]]-Tabla1[[#This Row],[VALOR LEVANTADO EN LIQUIDACION]],0)</f>
        <v>119828</v>
      </c>
    </row>
    <row r="91" spans="2:31" s="55" customFormat="1" ht="99.95" customHeight="1">
      <c r="B91" s="46" t="s">
        <v>367</v>
      </c>
      <c r="C91" s="22">
        <v>169</v>
      </c>
      <c r="D91" s="46" t="s">
        <v>232</v>
      </c>
      <c r="E91" s="46" t="s">
        <v>233</v>
      </c>
      <c r="F91" s="47" t="str">
        <f>Tabla1[[#This Row],[CODIGO ACTIVIDAD (AB)]]&amp;Tabla1[[#This Row],[ACCIÓN INTEGRAL-INTEGRADA / 
PROCESO INTEGRAL E INTEGRADO]]&amp;Tabla1[[#This Row],[ENTORNO/PROCESO TRANSVERSAL]]</f>
        <v>1699. Gestión de Programas Estrategias y Planes para el BienestarGestión Integral Estrategias y Programas</v>
      </c>
      <c r="G91" s="48" t="str">
        <f>+VLOOKUP(Tabla1[[#This Row],[llave 1]],IG!$E$3:$M$97968,2,FALSE)</f>
        <v>Gestión de medicamentos e insumos para la operación de la cadena de frío del PAI</v>
      </c>
      <c r="H91" s="48" t="str">
        <f>+VLOOKUP(Tabla1[[#This Row],[llave 1]],IG!$E$3:$S$97968,3,FALSE)</f>
        <v>Programa</v>
      </c>
      <c r="I91" s="48" t="str">
        <f>+VLOOKUP(Tabla1[[#This Row],[llave 1]],IG!$E$3:$S$97968,5,FALSE)</f>
        <v>No aplica</v>
      </c>
      <c r="J91" s="48" t="str">
        <f>+VLOOKUP(Tabla1[[#This Row],[llave 1]],IG!$E$3:$S$97968,4,FALSE)</f>
        <v>GSP</v>
      </c>
      <c r="K91" s="48" t="str">
        <f>+VLOOKUP(Tabla1[[#This Row],[llave 1]],IG!$E$3:$S$97968,6,FALSE)</f>
        <v>Plan de acción</v>
      </c>
      <c r="L91" s="48" t="str">
        <f>+VLOOKUP(Tabla1[[#This Row],[llave 1]],IG!$E$3:$S$97968,7,FALSE)</f>
        <v>Zonal</v>
      </c>
      <c r="M91" s="46" t="s">
        <v>7</v>
      </c>
      <c r="N91" s="367" t="s">
        <v>1</v>
      </c>
      <c r="O91" s="47" t="str">
        <f>+Tabla1[[#This Row],[llave 1]]&amp;Tabla1[[#This Row],[LOCALIDAD]]&amp;Tabla1[[#This Row],[MES]]</f>
        <v>1699. Gestión de Programas Estrategias y Planes para el BienestarGestión Integral Estrategias y Programas5_SUBRED2_NOVIEMBRE_2025</v>
      </c>
      <c r="P91" s="46" t="s">
        <v>536</v>
      </c>
      <c r="Q91" s="50">
        <f>+VLOOKUP(Tabla1[[#This Row],[llave 2]],IG!$N$3:$S$97968,2,FALSE)</f>
        <v>3994272</v>
      </c>
      <c r="R91" s="51">
        <f>+VLOOKUP(Tabla1[[#This Row],[llave 2]],IG!$N$3:$S$97968,5,FALSE)</f>
        <v>3</v>
      </c>
      <c r="S91" s="52">
        <f>+VLOOKUP(Tabla1[[#This Row],[llave 2]],IG!$N$3:$S$97968,6,FALSE)</f>
        <v>11982816</v>
      </c>
      <c r="T91" s="79" t="s">
        <v>372</v>
      </c>
      <c r="U91" s="80">
        <v>1</v>
      </c>
      <c r="V91" s="79">
        <v>0.03</v>
      </c>
      <c r="W91" s="397">
        <f>ROUND(Tabla1[[#This Row],[VALOR UNITARIO 
]]*Tabla1[[#This Row],[Porcentaje de Glosa]]*Tabla1[[#This Row],[META AFECTADA POR LA GLOSA
]],0)</f>
        <v>119828</v>
      </c>
      <c r="X91" s="45" t="s">
        <v>547</v>
      </c>
      <c r="Y91" s="46" t="s">
        <v>541</v>
      </c>
      <c r="Z91" s="54">
        <v>0</v>
      </c>
      <c r="AA91" s="46" t="s">
        <v>544</v>
      </c>
      <c r="AB91" s="395">
        <f>ROUND(Tabla1[[#This Row],[VALOR UNITARIO 
]]*Tabla1[[#This Row],[Porcentaje de Glosa]]*Tabla1[[#This Row],[META AFECTADA POR LA GLOSA
]],0)</f>
        <v>119828</v>
      </c>
      <c r="AC91" s="46"/>
      <c r="AD91" s="46"/>
      <c r="AE91" s="54">
        <f>ROUND(Tabla1[[#This Row],[VALOR GLOSA DEFINITIVA]]-Tabla1[[#This Row],[VALOR LEVANTADO EN LIQUIDACION]],0)</f>
        <v>119828</v>
      </c>
    </row>
    <row r="92" spans="2:31" s="55" customFormat="1" ht="99.95" customHeight="1">
      <c r="B92" s="46" t="s">
        <v>367</v>
      </c>
      <c r="C92" s="22">
        <v>169</v>
      </c>
      <c r="D92" s="46" t="s">
        <v>232</v>
      </c>
      <c r="E92" s="46" t="s">
        <v>233</v>
      </c>
      <c r="F92" s="47" t="str">
        <f>Tabla1[[#This Row],[CODIGO ACTIVIDAD (AB)]]&amp;Tabla1[[#This Row],[ACCIÓN INTEGRAL-INTEGRADA / 
PROCESO INTEGRAL E INTEGRADO]]&amp;Tabla1[[#This Row],[ENTORNO/PROCESO TRANSVERSAL]]</f>
        <v>1699. Gestión de Programas Estrategias y Planes para el BienestarGestión Integral Estrategias y Programas</v>
      </c>
      <c r="G92" s="48" t="str">
        <f>+VLOOKUP(Tabla1[[#This Row],[llave 1]],IG!$E$3:$M$97968,2,FALSE)</f>
        <v>Gestión de medicamentos e insumos para la operación de la cadena de frío del PAI</v>
      </c>
      <c r="H92" s="48" t="str">
        <f>+VLOOKUP(Tabla1[[#This Row],[llave 1]],IG!$E$3:$S$97968,3,FALSE)</f>
        <v>Programa</v>
      </c>
      <c r="I92" s="48" t="str">
        <f>+VLOOKUP(Tabla1[[#This Row],[llave 1]],IG!$E$3:$S$97968,5,FALSE)</f>
        <v>No aplica</v>
      </c>
      <c r="J92" s="48" t="str">
        <f>+VLOOKUP(Tabla1[[#This Row],[llave 1]],IG!$E$3:$S$97968,4,FALSE)</f>
        <v>GSP</v>
      </c>
      <c r="K92" s="48" t="str">
        <f>+VLOOKUP(Tabla1[[#This Row],[llave 1]],IG!$E$3:$S$97968,6,FALSE)</f>
        <v>Plan de acción</v>
      </c>
      <c r="L92" s="48" t="str">
        <f>+VLOOKUP(Tabla1[[#This Row],[llave 1]],IG!$E$3:$S$97968,7,FALSE)</f>
        <v>Zonal</v>
      </c>
      <c r="M92" s="46" t="s">
        <v>7</v>
      </c>
      <c r="N92" s="367" t="s">
        <v>2</v>
      </c>
      <c r="O92" s="47" t="str">
        <f>+Tabla1[[#This Row],[llave 1]]&amp;Tabla1[[#This Row],[LOCALIDAD]]&amp;Tabla1[[#This Row],[MES]]</f>
        <v>1699. Gestión de Programas Estrategias y Planes para el BienestarGestión Integral Estrategias y Programas5_SUBRED3_DICIEMBRE_2025</v>
      </c>
      <c r="P92" s="46" t="s">
        <v>536</v>
      </c>
      <c r="Q92" s="50">
        <f>+VLOOKUP(Tabla1[[#This Row],[llave 2]],IG!$N$3:$S$97968,2,FALSE)</f>
        <v>3994272</v>
      </c>
      <c r="R92" s="51">
        <f>+VLOOKUP(Tabla1[[#This Row],[llave 2]],IG!$N$3:$S$97968,5,FALSE)</f>
        <v>3</v>
      </c>
      <c r="S92" s="52">
        <f>+VLOOKUP(Tabla1[[#This Row],[llave 2]],IG!$N$3:$S$97968,6,FALSE)</f>
        <v>11982816</v>
      </c>
      <c r="T92" s="79" t="s">
        <v>372</v>
      </c>
      <c r="U92" s="80">
        <v>1</v>
      </c>
      <c r="V92" s="79">
        <v>0.03</v>
      </c>
      <c r="W92" s="397">
        <f>ROUND(Tabla1[[#This Row],[VALOR UNITARIO 
]]*Tabla1[[#This Row],[Porcentaje de Glosa]]*Tabla1[[#This Row],[META AFECTADA POR LA GLOSA
]],0)</f>
        <v>119828</v>
      </c>
      <c r="X92" s="45" t="s">
        <v>548</v>
      </c>
      <c r="Y92" s="46" t="s">
        <v>541</v>
      </c>
      <c r="Z92" s="54">
        <v>0</v>
      </c>
      <c r="AA92" s="46" t="s">
        <v>544</v>
      </c>
      <c r="AB92" s="395">
        <f>ROUND(Tabla1[[#This Row],[VALOR UNITARIO 
]]*Tabla1[[#This Row],[Porcentaje de Glosa]]*Tabla1[[#This Row],[META AFECTADA POR LA GLOSA
]],0)</f>
        <v>119828</v>
      </c>
      <c r="AC92" s="46"/>
      <c r="AD92" s="46"/>
      <c r="AE92" s="54">
        <f>ROUND(Tabla1[[#This Row],[VALOR GLOSA DEFINITIVA]]-Tabla1[[#This Row],[VALOR LEVANTADO EN LIQUIDACION]],0)</f>
        <v>119828</v>
      </c>
    </row>
    <row r="93" spans="2:31" s="55" customFormat="1" ht="99.95" customHeight="1">
      <c r="B93" s="46" t="s">
        <v>367</v>
      </c>
      <c r="C93" s="22">
        <v>9</v>
      </c>
      <c r="D93" s="46" t="s">
        <v>55</v>
      </c>
      <c r="E93" s="46" t="s">
        <v>56</v>
      </c>
      <c r="F93" s="4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3" s="48" t="str">
        <f>+VLOOKUP(Tabla1[[#This Row],[llave 1]],IG!$E$3:$M$97968,2,FALSE)</f>
        <v>Gestión zonal  GPEPB - PAI</v>
      </c>
      <c r="H93" s="48" t="str">
        <f>+VLOOKUP(Tabla1[[#This Row],[llave 1]],IG!$E$3:$S$97968,3,FALSE)</f>
        <v>Coordinación y seguimiento de la gestión territorial</v>
      </c>
      <c r="I93" s="48" t="str">
        <f>+VLOOKUP(Tabla1[[#This Row],[llave 1]],IG!$E$3:$S$97968,5,FALSE)</f>
        <v>No aplica</v>
      </c>
      <c r="J93" s="48" t="str">
        <f>+VLOOKUP(Tabla1[[#This Row],[llave 1]],IG!$E$3:$S$97968,4,FALSE)</f>
        <v>GSP</v>
      </c>
      <c r="K93" s="48" t="str">
        <f>+VLOOKUP(Tabla1[[#This Row],[llave 1]],IG!$E$3:$S$97968,6,FALSE)</f>
        <v>Plan de acción</v>
      </c>
      <c r="L93" s="48" t="str">
        <f>+VLOOKUP(Tabla1[[#This Row],[llave 1]],IG!$E$3:$S$97968,7,FALSE)</f>
        <v>Zonal</v>
      </c>
      <c r="M93" s="46" t="s">
        <v>7</v>
      </c>
      <c r="N93" s="367" t="s">
        <v>0</v>
      </c>
      <c r="O93" s="47" t="str">
        <f>+Tabla1[[#This Row],[llave 1]]&amp;Tabla1[[#This Row],[LOCALIDAD]]&amp;Tabla1[[#This Row],[MES]]</f>
        <v>91. Gestión Territorial para la Atención Primaria Social de los procesos de Gestión de la Salud Pública (GSP) y el Plan de Salud Pública de Intervenciones Colectivas (PSPIC)Gestión Territorial5_SUBRED1_OCTUBRE_2025</v>
      </c>
      <c r="P93" s="46" t="s">
        <v>549</v>
      </c>
      <c r="Q93" s="50">
        <f>+VLOOKUP(Tabla1[[#This Row],[llave 2]],IG!$N$3:$S$97968,2,FALSE)</f>
        <v>28674928</v>
      </c>
      <c r="R93" s="51">
        <f>+VLOOKUP(Tabla1[[#This Row],[llave 2]],IG!$N$3:$S$97968,5,FALSE)</f>
        <v>1</v>
      </c>
      <c r="S93" s="52">
        <f>+VLOOKUP(Tabla1[[#This Row],[llave 2]],IG!$N$3:$S$97968,6,FALSE)</f>
        <v>28674928</v>
      </c>
      <c r="T93" s="79" t="s">
        <v>389</v>
      </c>
      <c r="U93" s="80">
        <v>0.05</v>
      </c>
      <c r="V93" s="79">
        <v>1</v>
      </c>
      <c r="W93" s="397">
        <f>ROUND(Tabla1[[#This Row],[VALOR UNITARIO 
]]*Tabla1[[#This Row],[Porcentaje de Glosa]]*Tabla1[[#This Row],[META AFECTADA POR LA GLOSA
]],0)</f>
        <v>1433746</v>
      </c>
      <c r="X93" s="45" t="s">
        <v>550</v>
      </c>
      <c r="Y93" s="46" t="s">
        <v>551</v>
      </c>
      <c r="Z93" s="54">
        <f>ROUND([1]!Tabla1[[#This Row],[VALOR UNITARIO 
]]*[1]!Tabla1[[#This Row],[Porcentaje de Glosa]]*[1]!Tabla1[[#This Row],[META AFECTADA POR LA GLOSA
]],0)</f>
        <v>1433746</v>
      </c>
      <c r="AA93" s="46" t="s">
        <v>552</v>
      </c>
      <c r="AB93" s="395">
        <v>0</v>
      </c>
      <c r="AC93" s="46"/>
      <c r="AD93" s="46"/>
      <c r="AE93" s="54">
        <f>ROUND(Tabla1[[#This Row],[VALOR GLOSA DEFINITIVA]]-Tabla1[[#This Row],[VALOR LEVANTADO EN LIQUIDACION]],0)</f>
        <v>0</v>
      </c>
    </row>
    <row r="94" spans="2:31" s="55" customFormat="1" ht="99.95" customHeight="1">
      <c r="B94" s="46" t="s">
        <v>367</v>
      </c>
      <c r="C94" s="22">
        <v>9</v>
      </c>
      <c r="D94" s="46" t="s">
        <v>55</v>
      </c>
      <c r="E94" s="46" t="s">
        <v>56</v>
      </c>
      <c r="F94" s="4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4" s="48" t="str">
        <f>+VLOOKUP(Tabla1[[#This Row],[llave 1]],IG!$E$3:$M$97968,2,FALSE)</f>
        <v>Gestión zonal  GPEPB - PAI</v>
      </c>
      <c r="H94" s="48" t="str">
        <f>+VLOOKUP(Tabla1[[#This Row],[llave 1]],IG!$E$3:$S$97968,3,FALSE)</f>
        <v>Coordinación y seguimiento de la gestión territorial</v>
      </c>
      <c r="I94" s="48" t="str">
        <f>+VLOOKUP(Tabla1[[#This Row],[llave 1]],IG!$E$3:$S$97968,5,FALSE)</f>
        <v>No aplica</v>
      </c>
      <c r="J94" s="48" t="str">
        <f>+VLOOKUP(Tabla1[[#This Row],[llave 1]],IG!$E$3:$S$97968,4,FALSE)</f>
        <v>GSP</v>
      </c>
      <c r="K94" s="48" t="str">
        <f>+VLOOKUP(Tabla1[[#This Row],[llave 1]],IG!$E$3:$S$97968,6,FALSE)</f>
        <v>Plan de acción</v>
      </c>
      <c r="L94" s="48" t="str">
        <f>+VLOOKUP(Tabla1[[#This Row],[llave 1]],IG!$E$3:$S$97968,7,FALSE)</f>
        <v>Zonal</v>
      </c>
      <c r="M94" s="46" t="s">
        <v>7</v>
      </c>
      <c r="N94" s="367" t="s">
        <v>1</v>
      </c>
      <c r="O94" s="47"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4" s="46" t="s">
        <v>549</v>
      </c>
      <c r="Q94" s="50">
        <f>+VLOOKUP(Tabla1[[#This Row],[llave 2]],IG!$N$3:$S$97968,2,FALSE)</f>
        <v>28674928</v>
      </c>
      <c r="R94" s="51">
        <f>+VLOOKUP(Tabla1[[#This Row],[llave 2]],IG!$N$3:$S$97968,5,FALSE)</f>
        <v>1</v>
      </c>
      <c r="S94" s="52">
        <f>+VLOOKUP(Tabla1[[#This Row],[llave 2]],IG!$N$3:$S$97968,6,FALSE)</f>
        <v>28674928</v>
      </c>
      <c r="T94" s="79" t="s">
        <v>389</v>
      </c>
      <c r="U94" s="80">
        <v>0.05</v>
      </c>
      <c r="V94" s="79">
        <v>1</v>
      </c>
      <c r="W94" s="397">
        <f>ROUND(Tabla1[[#This Row],[VALOR UNITARIO 
]]*Tabla1[[#This Row],[Porcentaje de Glosa]]*Tabla1[[#This Row],[META AFECTADA POR LA GLOSA
]],0)</f>
        <v>1433746</v>
      </c>
      <c r="X94" s="45" t="s">
        <v>553</v>
      </c>
      <c r="Y94" s="46" t="s">
        <v>551</v>
      </c>
      <c r="Z94" s="54">
        <f>ROUND([1]!Tabla1[[#This Row],[VALOR UNITARIO 
]]*[1]!Tabla1[[#This Row],[Porcentaje de Glosa]]*[1]!Tabla1[[#This Row],[META AFECTADA POR LA GLOSA
]],0)</f>
        <v>1433746</v>
      </c>
      <c r="AA94" s="46" t="s">
        <v>552</v>
      </c>
      <c r="AB94" s="395">
        <v>0</v>
      </c>
      <c r="AC94" s="46"/>
      <c r="AD94" s="46"/>
      <c r="AE94" s="54">
        <f>ROUND(Tabla1[[#This Row],[VALOR GLOSA DEFINITIVA]]-Tabla1[[#This Row],[VALOR LEVANTADO EN LIQUIDACION]],0)</f>
        <v>0</v>
      </c>
    </row>
    <row r="95" spans="2:31" s="55" customFormat="1" ht="99.95" customHeight="1">
      <c r="B95" s="46" t="s">
        <v>367</v>
      </c>
      <c r="C95" s="22">
        <v>9</v>
      </c>
      <c r="D95" s="46" t="s">
        <v>55</v>
      </c>
      <c r="E95" s="46" t="s">
        <v>56</v>
      </c>
      <c r="F95" s="4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5" s="48" t="str">
        <f>+VLOOKUP(Tabla1[[#This Row],[llave 1]],IG!$E$3:$M$97968,2,FALSE)</f>
        <v>Gestión zonal  GPEPB - PAI</v>
      </c>
      <c r="H95" s="48" t="str">
        <f>+VLOOKUP(Tabla1[[#This Row],[llave 1]],IG!$E$3:$S$97968,3,FALSE)</f>
        <v>Coordinación y seguimiento de la gestión territorial</v>
      </c>
      <c r="I95" s="48" t="str">
        <f>+VLOOKUP(Tabla1[[#This Row],[llave 1]],IG!$E$3:$S$97968,5,FALSE)</f>
        <v>No aplica</v>
      </c>
      <c r="J95" s="48" t="str">
        <f>+VLOOKUP(Tabla1[[#This Row],[llave 1]],IG!$E$3:$S$97968,4,FALSE)</f>
        <v>GSP</v>
      </c>
      <c r="K95" s="48" t="str">
        <f>+VLOOKUP(Tabla1[[#This Row],[llave 1]],IG!$E$3:$S$97968,6,FALSE)</f>
        <v>Plan de acción</v>
      </c>
      <c r="L95" s="48" t="str">
        <f>+VLOOKUP(Tabla1[[#This Row],[llave 1]],IG!$E$3:$S$97968,7,FALSE)</f>
        <v>Zonal</v>
      </c>
      <c r="M95" s="46" t="s">
        <v>7</v>
      </c>
      <c r="N95" s="367" t="s">
        <v>2</v>
      </c>
      <c r="O95" s="47" t="str">
        <f>+Tabla1[[#This Row],[llave 1]]&amp;Tabla1[[#This Row],[LOCALIDAD]]&amp;Tabla1[[#This Row],[MES]]</f>
        <v>91. Gestión Territorial para la Atención Primaria Social de los procesos de Gestión de la Salud Pública (GSP) y el Plan de Salud Pública de Intervenciones Colectivas (PSPIC)Gestión Territorial5_SUBRED3_DICIEMBRE_2025</v>
      </c>
      <c r="P95" s="46" t="s">
        <v>549</v>
      </c>
      <c r="Q95" s="50">
        <f>+VLOOKUP(Tabla1[[#This Row],[llave 2]],IG!$N$3:$S$97968,2,FALSE)</f>
        <v>28674928</v>
      </c>
      <c r="R95" s="51">
        <f>+VLOOKUP(Tabla1[[#This Row],[llave 2]],IG!$N$3:$S$97968,5,FALSE)</f>
        <v>1</v>
      </c>
      <c r="S95" s="52">
        <f>+VLOOKUP(Tabla1[[#This Row],[llave 2]],IG!$N$3:$S$97968,6,FALSE)</f>
        <v>28674928</v>
      </c>
      <c r="T95" s="79" t="s">
        <v>389</v>
      </c>
      <c r="U95" s="80">
        <v>0.05</v>
      </c>
      <c r="V95" s="79">
        <v>1</v>
      </c>
      <c r="W95" s="397">
        <f>ROUND(Tabla1[[#This Row],[VALOR UNITARIO 
]]*Tabla1[[#This Row],[Porcentaje de Glosa]]*Tabla1[[#This Row],[META AFECTADA POR LA GLOSA
]],0)</f>
        <v>1433746</v>
      </c>
      <c r="X95" s="45" t="s">
        <v>553</v>
      </c>
      <c r="Y95" s="46" t="s">
        <v>551</v>
      </c>
      <c r="Z95" s="54">
        <f>ROUND([1]!Tabla1[[#This Row],[VALOR UNITARIO 
]]*[1]!Tabla1[[#This Row],[Porcentaje de Glosa]]*[1]!Tabla1[[#This Row],[META AFECTADA POR LA GLOSA
]],0)</f>
        <v>1433746</v>
      </c>
      <c r="AA95" s="46" t="s">
        <v>552</v>
      </c>
      <c r="AB95" s="395">
        <v>0</v>
      </c>
      <c r="AC95" s="46"/>
      <c r="AD95" s="46"/>
      <c r="AE95" s="54">
        <f>ROUND(Tabla1[[#This Row],[VALOR GLOSA DEFINITIVA]]-Tabla1[[#This Row],[VALOR LEVANTADO EN LIQUIDACION]],0)</f>
        <v>0</v>
      </c>
    </row>
    <row r="96" spans="2:31" s="55" customFormat="1" ht="99.95" customHeight="1">
      <c r="B96" s="46" t="s">
        <v>367</v>
      </c>
      <c r="C96" s="22">
        <v>9</v>
      </c>
      <c r="D96" s="46" t="s">
        <v>55</v>
      </c>
      <c r="E96" s="46" t="s">
        <v>56</v>
      </c>
      <c r="F96" s="47" t="str">
        <f>Tabla1[[#This Row],[CODIGO ACTIVIDAD (AB)]]&amp;Tabla1[[#This Row],[ACCIÓN INTEGRAL-INTEGRADA / 
PROCESO INTEGRAL E INTEGRADO]]&amp;Tabla1[[#This Row],[ENTORNO/PROCESO TRANSVERSAL]]</f>
        <v>91. Gestión Territorial para la Atención Primaria Social de los procesos de Gestión de la Salud Pública (GSP) y el Plan de Salud Pública de Intervenciones Colectivas (PSPIC)Gestión Territorial</v>
      </c>
      <c r="G96" s="48" t="str">
        <f>+VLOOKUP(Tabla1[[#This Row],[llave 1]],IG!$E$3:$M$97968,2,FALSE)</f>
        <v>Gestión zonal  GPEPB - PAI</v>
      </c>
      <c r="H96" s="48" t="str">
        <f>+VLOOKUP(Tabla1[[#This Row],[llave 1]],IG!$E$3:$S$97968,3,FALSE)</f>
        <v>Coordinación y seguimiento de la gestión territorial</v>
      </c>
      <c r="I96" s="48" t="str">
        <f>+VLOOKUP(Tabla1[[#This Row],[llave 1]],IG!$E$3:$S$97968,5,FALSE)</f>
        <v>No aplica</v>
      </c>
      <c r="J96" s="48" t="str">
        <f>+VLOOKUP(Tabla1[[#This Row],[llave 1]],IG!$E$3:$S$97968,4,FALSE)</f>
        <v>GSP</v>
      </c>
      <c r="K96" s="48" t="str">
        <f>+VLOOKUP(Tabla1[[#This Row],[llave 1]],IG!$E$3:$S$97968,6,FALSE)</f>
        <v>Plan de acción</v>
      </c>
      <c r="L96" s="48" t="str">
        <f>+VLOOKUP(Tabla1[[#This Row],[llave 1]],IG!$E$3:$S$97968,7,FALSE)</f>
        <v>Zonal</v>
      </c>
      <c r="M96" s="46" t="s">
        <v>7</v>
      </c>
      <c r="N96" s="367" t="s">
        <v>1</v>
      </c>
      <c r="O96" s="47" t="str">
        <f>+Tabla1[[#This Row],[llave 1]]&amp;Tabla1[[#This Row],[LOCALIDAD]]&amp;Tabla1[[#This Row],[MES]]</f>
        <v>91. Gestión Territorial para la Atención Primaria Social de los procesos de Gestión de la Salud Pública (GSP) y el Plan de Salud Pública de Intervenciones Colectivas (PSPIC)Gestión Territorial5_SUBRED2_NOVIEMBRE_2025</v>
      </c>
      <c r="P96" s="46" t="s">
        <v>549</v>
      </c>
      <c r="Q96" s="50">
        <f>+VLOOKUP(Tabla1[[#This Row],[llave 2]],IG!$N$3:$S$97968,2,FALSE)</f>
        <v>28674928</v>
      </c>
      <c r="R96" s="51">
        <f>+VLOOKUP(Tabla1[[#This Row],[llave 2]],IG!$N$3:$S$97968,5,FALSE)</f>
        <v>1</v>
      </c>
      <c r="S96" s="52">
        <f>+VLOOKUP(Tabla1[[#This Row],[llave 2]],IG!$N$3:$S$97968,6,FALSE)</f>
        <v>28674928</v>
      </c>
      <c r="T96" s="79" t="s">
        <v>372</v>
      </c>
      <c r="U96" s="80">
        <v>1</v>
      </c>
      <c r="V96" s="79">
        <v>7.69230769230769E-2</v>
      </c>
      <c r="W96" s="397">
        <f>ROUND(Tabla1[[#This Row],[VALOR UNITARIO 
]]*Tabla1[[#This Row],[Porcentaje de Glosa]]*Tabla1[[#This Row],[META AFECTADA POR LA GLOSA
]],0)</f>
        <v>2205764</v>
      </c>
      <c r="X96" s="45" t="s">
        <v>554</v>
      </c>
      <c r="Y96" s="46" t="s">
        <v>541</v>
      </c>
      <c r="Z96" s="54">
        <v>1505913</v>
      </c>
      <c r="AA96" s="46" t="s">
        <v>555</v>
      </c>
      <c r="AB96" s="395">
        <v>699851</v>
      </c>
      <c r="AC96" s="46"/>
      <c r="AD96" s="46"/>
      <c r="AE96" s="54">
        <f>ROUND(Tabla1[[#This Row],[VALOR GLOSA DEFINITIVA]]-Tabla1[[#This Row],[VALOR LEVANTADO EN LIQUIDACION]],0)</f>
        <v>699851</v>
      </c>
    </row>
    <row r="97" spans="2:31" s="55" customFormat="1" ht="99.95" customHeight="1">
      <c r="B97" s="46" t="s">
        <v>367</v>
      </c>
      <c r="C97" s="22">
        <v>162</v>
      </c>
      <c r="D97" s="46" t="s">
        <v>232</v>
      </c>
      <c r="E97" s="46" t="s">
        <v>233</v>
      </c>
      <c r="F97" s="47" t="str">
        <f>Tabla1[[#This Row],[CODIGO ACTIVIDAD (AB)]]&amp;Tabla1[[#This Row],[ACCIÓN INTEGRAL-INTEGRADA / 
PROCESO INTEGRAL E INTEGRADO]]&amp;Tabla1[[#This Row],[ENTORNO/PROCESO TRANSVERSAL]]</f>
        <v>1629. Gestión de Programas Estrategias y Planes para el BienestarGestión Integral Estrategias y Programas</v>
      </c>
      <c r="G97" s="48" t="str">
        <f>+VLOOKUP(Tabla1[[#This Row],[llave 1]],IG!$E$3:$M$97968,2,FALSE)</f>
        <v xml:space="preserve">Desarrollo de capacidades institucionales para la gestión de la implementación y operación del PAI en la IPS públicas, privadas. </v>
      </c>
      <c r="H97" s="48" t="str">
        <f>+VLOOKUP(Tabla1[[#This Row],[llave 1]],IG!$E$3:$S$97968,3,FALSE)</f>
        <v>Programa</v>
      </c>
      <c r="I97" s="48" t="str">
        <f>+VLOOKUP(Tabla1[[#This Row],[llave 1]],IG!$E$3:$S$97968,5,FALSE)</f>
        <v>No aplica</v>
      </c>
      <c r="J97" s="48" t="str">
        <f>+VLOOKUP(Tabla1[[#This Row],[llave 1]],IG!$E$3:$S$97968,4,FALSE)</f>
        <v>GSP</v>
      </c>
      <c r="K97" s="48" t="str">
        <f>+VLOOKUP(Tabla1[[#This Row],[llave 1]],IG!$E$3:$S$97968,6,FALSE)</f>
        <v>Plan de acción</v>
      </c>
      <c r="L97" s="48" t="str">
        <f>+VLOOKUP(Tabla1[[#This Row],[llave 1]],IG!$E$3:$S$97968,7,FALSE)</f>
        <v>Zonal</v>
      </c>
      <c r="M97" s="46" t="s">
        <v>7</v>
      </c>
      <c r="N97" s="367" t="s">
        <v>0</v>
      </c>
      <c r="O97" s="47" t="str">
        <f>+Tabla1[[#This Row],[llave 1]]&amp;Tabla1[[#This Row],[LOCALIDAD]]&amp;Tabla1[[#This Row],[MES]]</f>
        <v>1629. Gestión de Programas Estrategias y Planes para el BienestarGestión Integral Estrategias y Programas5_SUBRED1_OCTUBRE_2025</v>
      </c>
      <c r="P97" s="46" t="s">
        <v>556</v>
      </c>
      <c r="Q97" s="50">
        <f>+VLOOKUP(Tabla1[[#This Row],[llave 2]],IG!$N$3:$S$97968,2,FALSE)</f>
        <v>10478800</v>
      </c>
      <c r="R97" s="51">
        <f>+VLOOKUP(Tabla1[[#This Row],[llave 2]],IG!$N$3:$S$97968,5,FALSE)</f>
        <v>3</v>
      </c>
      <c r="S97" s="52">
        <f>+VLOOKUP(Tabla1[[#This Row],[llave 2]],IG!$N$3:$S$97968,6,FALSE)</f>
        <v>31436400</v>
      </c>
      <c r="T97" s="79" t="s">
        <v>372</v>
      </c>
      <c r="U97" s="80">
        <v>1</v>
      </c>
      <c r="V97" s="79">
        <v>0.15189873417721514</v>
      </c>
      <c r="W97" s="397">
        <f>ROUND(Tabla1[[#This Row],[VALOR UNITARIO 
]]*Tabla1[[#This Row],[Porcentaje de Glosa]]*Tabla1[[#This Row],[META AFECTADA POR LA GLOSA
]],0)</f>
        <v>1591716</v>
      </c>
      <c r="X97" s="45" t="s">
        <v>557</v>
      </c>
      <c r="Y97" s="46" t="s">
        <v>541</v>
      </c>
      <c r="Z97" s="54">
        <v>0</v>
      </c>
      <c r="AA97" s="428" t="s">
        <v>558</v>
      </c>
      <c r="AB97" s="395">
        <f>ROUND(Tabla1[[#This Row],[VALOR UNITARIO 
]]*Tabla1[[#This Row],[Porcentaje de Glosa]]*Tabla1[[#This Row],[META AFECTADA POR LA GLOSA
]],0)</f>
        <v>1591716</v>
      </c>
      <c r="AC97" s="46"/>
      <c r="AD97" s="46"/>
      <c r="AE97" s="54">
        <f>ROUND(Tabla1[[#This Row],[VALOR GLOSA DEFINITIVA]]-Tabla1[[#This Row],[VALOR LEVANTADO EN LIQUIDACION]],0)</f>
        <v>1591716</v>
      </c>
    </row>
    <row r="98" spans="2:31" s="55" customFormat="1" ht="99.95" customHeight="1">
      <c r="B98" s="46" t="s">
        <v>367</v>
      </c>
      <c r="C98" s="22">
        <v>162</v>
      </c>
      <c r="D98" s="46" t="s">
        <v>232</v>
      </c>
      <c r="E98" s="46" t="s">
        <v>233</v>
      </c>
      <c r="F98" s="47" t="str">
        <f>Tabla1[[#This Row],[CODIGO ACTIVIDAD (AB)]]&amp;Tabla1[[#This Row],[ACCIÓN INTEGRAL-INTEGRADA / 
PROCESO INTEGRAL E INTEGRADO]]&amp;Tabla1[[#This Row],[ENTORNO/PROCESO TRANSVERSAL]]</f>
        <v>1629. Gestión de Programas Estrategias y Planes para el BienestarGestión Integral Estrategias y Programas</v>
      </c>
      <c r="G98" s="48" t="str">
        <f>+VLOOKUP(Tabla1[[#This Row],[llave 1]],IG!$E$3:$M$97968,2,FALSE)</f>
        <v xml:space="preserve">Desarrollo de capacidades institucionales para la gestión de la implementación y operación del PAI en la IPS públicas, privadas. </v>
      </c>
      <c r="H98" s="48" t="str">
        <f>+VLOOKUP(Tabla1[[#This Row],[llave 1]],IG!$E$3:$S$97968,3,FALSE)</f>
        <v>Programa</v>
      </c>
      <c r="I98" s="48" t="str">
        <f>+VLOOKUP(Tabla1[[#This Row],[llave 1]],IG!$E$3:$S$97968,5,FALSE)</f>
        <v>No aplica</v>
      </c>
      <c r="J98" s="48" t="str">
        <f>+VLOOKUP(Tabla1[[#This Row],[llave 1]],IG!$E$3:$S$97968,4,FALSE)</f>
        <v>GSP</v>
      </c>
      <c r="K98" s="48" t="str">
        <f>+VLOOKUP(Tabla1[[#This Row],[llave 1]],IG!$E$3:$S$97968,6,FALSE)</f>
        <v>Plan de acción</v>
      </c>
      <c r="L98" s="48" t="str">
        <f>+VLOOKUP(Tabla1[[#This Row],[llave 1]],IG!$E$3:$S$97968,7,FALSE)</f>
        <v>Zonal</v>
      </c>
      <c r="M98" s="46" t="s">
        <v>7</v>
      </c>
      <c r="N98" s="367" t="s">
        <v>1</v>
      </c>
      <c r="O98" s="47" t="str">
        <f>+Tabla1[[#This Row],[llave 1]]&amp;Tabla1[[#This Row],[LOCALIDAD]]&amp;Tabla1[[#This Row],[MES]]</f>
        <v>1629. Gestión de Programas Estrategias y Planes para el BienestarGestión Integral Estrategias y Programas5_SUBRED2_NOVIEMBRE_2025</v>
      </c>
      <c r="P98" s="46" t="s">
        <v>556</v>
      </c>
      <c r="Q98" s="50">
        <f>+VLOOKUP(Tabla1[[#This Row],[llave 2]],IG!$N$3:$S$97968,2,FALSE)</f>
        <v>10478800</v>
      </c>
      <c r="R98" s="51">
        <f>+VLOOKUP(Tabla1[[#This Row],[llave 2]],IG!$N$3:$S$97968,5,FALSE)</f>
        <v>3</v>
      </c>
      <c r="S98" s="52">
        <f>+VLOOKUP(Tabla1[[#This Row],[llave 2]],IG!$N$3:$S$97968,6,FALSE)</f>
        <v>31436400</v>
      </c>
      <c r="T98" s="79" t="s">
        <v>372</v>
      </c>
      <c r="U98" s="80">
        <v>1</v>
      </c>
      <c r="V98" s="79">
        <v>0.15064102564102563</v>
      </c>
      <c r="W98" s="397">
        <f>ROUND(Tabla1[[#This Row],[VALOR UNITARIO 
]]*Tabla1[[#This Row],[Porcentaje de Glosa]]*Tabla1[[#This Row],[META AFECTADA POR LA GLOSA
]],0)</f>
        <v>1578537</v>
      </c>
      <c r="X98" s="45" t="s">
        <v>559</v>
      </c>
      <c r="Y98" s="46" t="s">
        <v>541</v>
      </c>
      <c r="Z98" s="54">
        <v>0</v>
      </c>
      <c r="AA98" s="428" t="s">
        <v>558</v>
      </c>
      <c r="AB98" s="395">
        <f>ROUND(Tabla1[[#This Row],[VALOR UNITARIO 
]]*Tabla1[[#This Row],[Porcentaje de Glosa]]*Tabla1[[#This Row],[META AFECTADA POR LA GLOSA
]],0)</f>
        <v>1578537</v>
      </c>
      <c r="AC98" s="46"/>
      <c r="AD98" s="46"/>
      <c r="AE98" s="54">
        <f>ROUND(Tabla1[[#This Row],[VALOR GLOSA DEFINITIVA]]-Tabla1[[#This Row],[VALOR LEVANTADO EN LIQUIDACION]],0)</f>
        <v>1578537</v>
      </c>
    </row>
    <row r="99" spans="2:31" s="55" customFormat="1" ht="99.95" customHeight="1">
      <c r="B99" s="46" t="s">
        <v>367</v>
      </c>
      <c r="C99" s="22">
        <v>164</v>
      </c>
      <c r="D99" s="46" t="s">
        <v>232</v>
      </c>
      <c r="E99" s="46" t="s">
        <v>233</v>
      </c>
      <c r="F99" s="47" t="str">
        <f>Tabla1[[#This Row],[CODIGO ACTIVIDAD (AB)]]&amp;Tabla1[[#This Row],[ACCIÓN INTEGRAL-INTEGRADA / 
PROCESO INTEGRAL E INTEGRADO]]&amp;Tabla1[[#This Row],[ENTORNO/PROCESO TRANSVERSAL]]</f>
        <v>1649. Gestión de Programas Estrategias y Planes para el BienestarGestión Integral Estrategias y Programas</v>
      </c>
      <c r="G99" s="48" t="str">
        <f>+VLOOKUP(Tabla1[[#This Row],[llave 1]],IG!$E$3:$M$97968,2,FALSE)</f>
        <v xml:space="preserve">Gestión Sectorial e Intersectorial para la implementación y operación de estrategias del PAI para MAS Bienestar </v>
      </c>
      <c r="H99" s="48" t="str">
        <f>+VLOOKUP(Tabla1[[#This Row],[llave 1]],IG!$E$3:$S$97968,3,FALSE)</f>
        <v>Programa</v>
      </c>
      <c r="I99" s="48" t="str">
        <f>+VLOOKUP(Tabla1[[#This Row],[llave 1]],IG!$E$3:$S$97968,5,FALSE)</f>
        <v>No aplica</v>
      </c>
      <c r="J99" s="48" t="str">
        <f>+VLOOKUP(Tabla1[[#This Row],[llave 1]],IG!$E$3:$S$97968,4,FALSE)</f>
        <v>GSP</v>
      </c>
      <c r="K99" s="48" t="str">
        <f>+VLOOKUP(Tabla1[[#This Row],[llave 1]],IG!$E$3:$S$97968,6,FALSE)</f>
        <v>Plan de acción</v>
      </c>
      <c r="L99" s="48" t="str">
        <f>+VLOOKUP(Tabla1[[#This Row],[llave 1]],IG!$E$3:$S$97968,7,FALSE)</f>
        <v>Zonal</v>
      </c>
      <c r="M99" s="46" t="s">
        <v>7</v>
      </c>
      <c r="N99" s="367" t="s">
        <v>0</v>
      </c>
      <c r="O99" s="47" t="str">
        <f>+Tabla1[[#This Row],[llave 1]]&amp;Tabla1[[#This Row],[LOCALIDAD]]&amp;Tabla1[[#This Row],[MES]]</f>
        <v>1649. Gestión de Programas Estrategias y Planes para el BienestarGestión Integral Estrategias y Programas5_SUBRED1_OCTUBRE_2025</v>
      </c>
      <c r="P99" s="46" t="s">
        <v>556</v>
      </c>
      <c r="Q99" s="50">
        <f>+VLOOKUP(Tabla1[[#This Row],[llave 2]],IG!$N$3:$S$97968,2,FALSE)</f>
        <v>6484528</v>
      </c>
      <c r="R99" s="51">
        <f>+VLOOKUP(Tabla1[[#This Row],[llave 2]],IG!$N$3:$S$97968,5,FALSE)</f>
        <v>4</v>
      </c>
      <c r="S99" s="52">
        <f>+VLOOKUP(Tabla1[[#This Row],[llave 2]],IG!$N$3:$S$97968,6,FALSE)</f>
        <v>25938112</v>
      </c>
      <c r="T99" s="79" t="s">
        <v>372</v>
      </c>
      <c r="U99" s="80">
        <v>1</v>
      </c>
      <c r="V99" s="79">
        <v>0.4</v>
      </c>
      <c r="W99" s="397">
        <f>ROUND(Tabla1[[#This Row],[VALOR UNITARIO 
]]*Tabla1[[#This Row],[Porcentaje de Glosa]]*Tabla1[[#This Row],[META AFECTADA POR LA GLOSA
]],0)</f>
        <v>2593811</v>
      </c>
      <c r="X99" s="45" t="s">
        <v>560</v>
      </c>
      <c r="Y99" s="46" t="s">
        <v>541</v>
      </c>
      <c r="Z99" s="54">
        <v>0</v>
      </c>
      <c r="AA99" s="428" t="s">
        <v>558</v>
      </c>
      <c r="AB99" s="395">
        <f>ROUND(Tabla1[[#This Row],[VALOR UNITARIO 
]]*Tabla1[[#This Row],[Porcentaje de Glosa]]*Tabla1[[#This Row],[META AFECTADA POR LA GLOSA
]],0)</f>
        <v>2593811</v>
      </c>
      <c r="AC99" s="46"/>
      <c r="AD99" s="46"/>
      <c r="AE99" s="54">
        <f>ROUND(Tabla1[[#This Row],[VALOR GLOSA DEFINITIVA]]-Tabla1[[#This Row],[VALOR LEVANTADO EN LIQUIDACION]],0)</f>
        <v>2593811</v>
      </c>
    </row>
    <row r="100" spans="2:31" s="55" customFormat="1" ht="99.95" customHeight="1">
      <c r="B100" s="46" t="s">
        <v>367</v>
      </c>
      <c r="C100" s="22">
        <v>164</v>
      </c>
      <c r="D100" s="46" t="s">
        <v>232</v>
      </c>
      <c r="E100" s="46" t="s">
        <v>233</v>
      </c>
      <c r="F100" s="47" t="str">
        <f>Tabla1[[#This Row],[CODIGO ACTIVIDAD (AB)]]&amp;Tabla1[[#This Row],[ACCIÓN INTEGRAL-INTEGRADA / 
PROCESO INTEGRAL E INTEGRADO]]&amp;Tabla1[[#This Row],[ENTORNO/PROCESO TRANSVERSAL]]</f>
        <v>1649. Gestión de Programas Estrategias y Planes para el BienestarGestión Integral Estrategias y Programas</v>
      </c>
      <c r="G100" s="48" t="str">
        <f>+VLOOKUP(Tabla1[[#This Row],[llave 1]],IG!$E$3:$M$97968,2,FALSE)</f>
        <v xml:space="preserve">Gestión Sectorial e Intersectorial para la implementación y operación de estrategias del PAI para MAS Bienestar </v>
      </c>
      <c r="H100" s="48" t="str">
        <f>+VLOOKUP(Tabla1[[#This Row],[llave 1]],IG!$E$3:$S$97968,3,FALSE)</f>
        <v>Programa</v>
      </c>
      <c r="I100" s="48" t="str">
        <f>+VLOOKUP(Tabla1[[#This Row],[llave 1]],IG!$E$3:$S$97968,5,FALSE)</f>
        <v>No aplica</v>
      </c>
      <c r="J100" s="48" t="str">
        <f>+VLOOKUP(Tabla1[[#This Row],[llave 1]],IG!$E$3:$S$97968,4,FALSE)</f>
        <v>GSP</v>
      </c>
      <c r="K100" s="48" t="str">
        <f>+VLOOKUP(Tabla1[[#This Row],[llave 1]],IG!$E$3:$S$97968,6,FALSE)</f>
        <v>Plan de acción</v>
      </c>
      <c r="L100" s="48" t="str">
        <f>+VLOOKUP(Tabla1[[#This Row],[llave 1]],IG!$E$3:$S$97968,7,FALSE)</f>
        <v>Zonal</v>
      </c>
      <c r="M100" s="46" t="s">
        <v>7</v>
      </c>
      <c r="N100" s="367" t="s">
        <v>1</v>
      </c>
      <c r="O100" s="47" t="str">
        <f>+Tabla1[[#This Row],[llave 1]]&amp;Tabla1[[#This Row],[LOCALIDAD]]&amp;Tabla1[[#This Row],[MES]]</f>
        <v>1649. Gestión de Programas Estrategias y Planes para el BienestarGestión Integral Estrategias y Programas5_SUBRED2_NOVIEMBRE_2025</v>
      </c>
      <c r="P100" s="46" t="s">
        <v>556</v>
      </c>
      <c r="Q100" s="50">
        <f>+VLOOKUP(Tabla1[[#This Row],[llave 2]],IG!$N$3:$S$97968,2,FALSE)</f>
        <v>6484528</v>
      </c>
      <c r="R100" s="51">
        <f>+VLOOKUP(Tabla1[[#This Row],[llave 2]],IG!$N$3:$S$97968,5,FALSE)</f>
        <v>4</v>
      </c>
      <c r="S100" s="52">
        <f>+VLOOKUP(Tabla1[[#This Row],[llave 2]],IG!$N$3:$S$97968,6,FALSE)</f>
        <v>25938112</v>
      </c>
      <c r="T100" s="79" t="s">
        <v>372</v>
      </c>
      <c r="U100" s="80">
        <v>1</v>
      </c>
      <c r="V100" s="79">
        <v>1.2000000000000002</v>
      </c>
      <c r="W100" s="397">
        <f>ROUND(Tabla1[[#This Row],[VALOR UNITARIO 
]]*Tabla1[[#This Row],[Porcentaje de Glosa]]*Tabla1[[#This Row],[META AFECTADA POR LA GLOSA
]],0)</f>
        <v>7781434</v>
      </c>
      <c r="X100" s="45" t="s">
        <v>561</v>
      </c>
      <c r="Y100" s="46" t="s">
        <v>541</v>
      </c>
      <c r="Z100" s="54">
        <v>0</v>
      </c>
      <c r="AA100" s="428" t="s">
        <v>558</v>
      </c>
      <c r="AB100" s="395">
        <f>ROUND(Tabla1[[#This Row],[VALOR UNITARIO 
]]*Tabla1[[#This Row],[Porcentaje de Glosa]]*Tabla1[[#This Row],[META AFECTADA POR LA GLOSA
]],0)</f>
        <v>7781434</v>
      </c>
      <c r="AC100" s="46"/>
      <c r="AD100" s="46"/>
      <c r="AE100" s="54">
        <f>ROUND(Tabla1[[#This Row],[VALOR GLOSA DEFINITIVA]]-Tabla1[[#This Row],[VALOR LEVANTADO EN LIQUIDACION]],0)</f>
        <v>7781434</v>
      </c>
    </row>
    <row r="101" spans="2:31" s="55" customFormat="1" ht="99.95" customHeight="1">
      <c r="B101" s="46" t="s">
        <v>367</v>
      </c>
      <c r="C101" s="22">
        <v>166</v>
      </c>
      <c r="D101" s="46" t="s">
        <v>232</v>
      </c>
      <c r="E101" s="46" t="s">
        <v>233</v>
      </c>
      <c r="F101" s="47" t="str">
        <f>Tabla1[[#This Row],[CODIGO ACTIVIDAD (AB)]]&amp;Tabla1[[#This Row],[ACCIÓN INTEGRAL-INTEGRADA / 
PROCESO INTEGRAL E INTEGRADO]]&amp;Tabla1[[#This Row],[ENTORNO/PROCESO TRANSVERSAL]]</f>
        <v>1669. Gestión de Programas Estrategias y Planes para el BienestarGestión Integral Estrategias y Programas</v>
      </c>
      <c r="G101" s="48" t="str">
        <f>+VLOOKUP(Tabla1[[#This Row],[llave 1]],IG!$E$3:$M$97968,2,FALSE)</f>
        <v xml:space="preserve">Gestión Sectorial e Intersectorial para la operación y registro de estrategias del PAI para MAS Bienestar </v>
      </c>
      <c r="H101" s="48" t="str">
        <f>+VLOOKUP(Tabla1[[#This Row],[llave 1]],IG!$E$3:$S$97968,3,FALSE)</f>
        <v>Programa</v>
      </c>
      <c r="I101" s="48" t="str">
        <f>+VLOOKUP(Tabla1[[#This Row],[llave 1]],IG!$E$3:$S$97968,5,FALSE)</f>
        <v>No aplica</v>
      </c>
      <c r="J101" s="48" t="str">
        <f>+VLOOKUP(Tabla1[[#This Row],[llave 1]],IG!$E$3:$S$97968,4,FALSE)</f>
        <v>GSP</v>
      </c>
      <c r="K101" s="48" t="str">
        <f>+VLOOKUP(Tabla1[[#This Row],[llave 1]],IG!$E$3:$S$97968,6,FALSE)</f>
        <v>Plan de acción</v>
      </c>
      <c r="L101" s="48" t="str">
        <f>+VLOOKUP(Tabla1[[#This Row],[llave 1]],IG!$E$3:$S$97968,7,FALSE)</f>
        <v>Zonal</v>
      </c>
      <c r="M101" s="46" t="s">
        <v>7</v>
      </c>
      <c r="N101" s="367" t="s">
        <v>1</v>
      </c>
      <c r="O101" s="47" t="str">
        <f>+Tabla1[[#This Row],[llave 1]]&amp;Tabla1[[#This Row],[LOCALIDAD]]&amp;Tabla1[[#This Row],[MES]]</f>
        <v>1669. Gestión de Programas Estrategias y Planes para el BienestarGestión Integral Estrategias y Programas5_SUBRED2_NOVIEMBRE_2025</v>
      </c>
      <c r="P101" s="46" t="s">
        <v>556</v>
      </c>
      <c r="Q101" s="50">
        <f>+VLOOKUP(Tabla1[[#This Row],[llave 2]],IG!$N$3:$S$97968,2,FALSE)</f>
        <v>2983376</v>
      </c>
      <c r="R101" s="51">
        <f>+VLOOKUP(Tabla1[[#This Row],[llave 2]],IG!$N$3:$S$97968,5,FALSE)</f>
        <v>6.9673913043478262</v>
      </c>
      <c r="S101" s="52">
        <f>+VLOOKUP(Tabla1[[#This Row],[llave 2]],IG!$N$3:$S$97968,6,FALSE)</f>
        <v>20786348</v>
      </c>
      <c r="T101" s="79" t="s">
        <v>372</v>
      </c>
      <c r="U101" s="80">
        <v>1</v>
      </c>
      <c r="V101" s="79">
        <v>0.32222222222222235</v>
      </c>
      <c r="W101" s="397">
        <f>ROUND(Tabla1[[#This Row],[VALOR UNITARIO 
]]*Tabla1[[#This Row],[Porcentaje de Glosa]]*Tabla1[[#This Row],[META AFECTADA POR LA GLOSA
]],0)</f>
        <v>961310</v>
      </c>
      <c r="X101" s="45" t="s">
        <v>562</v>
      </c>
      <c r="Y101" s="46" t="s">
        <v>541</v>
      </c>
      <c r="Z101" s="54">
        <v>0</v>
      </c>
      <c r="AA101" s="428" t="s">
        <v>558</v>
      </c>
      <c r="AB101" s="395">
        <f>ROUND(Tabla1[[#This Row],[VALOR UNITARIO 
]]*Tabla1[[#This Row],[Porcentaje de Glosa]]*Tabla1[[#This Row],[META AFECTADA POR LA GLOSA
]],0)</f>
        <v>961310</v>
      </c>
      <c r="AC101" s="46"/>
      <c r="AD101" s="46"/>
      <c r="AE101" s="54">
        <f>ROUND(Tabla1[[#This Row],[VALOR GLOSA DEFINITIVA]]-Tabla1[[#This Row],[VALOR LEVANTADO EN LIQUIDACION]],0)</f>
        <v>961310</v>
      </c>
    </row>
    <row r="102" spans="2:31" s="55" customFormat="1" ht="99.95" hidden="1" customHeight="1">
      <c r="B102" s="162" t="s">
        <v>367</v>
      </c>
      <c r="C102" s="163">
        <v>12</v>
      </c>
      <c r="D102" s="164" t="s">
        <v>55</v>
      </c>
      <c r="E102" s="46" t="s">
        <v>56</v>
      </c>
      <c r="F102" s="165" t="str">
        <f>Tabla1[[#This Row],[CODIGO ACTIVIDAD (AB)]]&amp;Tabla1[[#This Row],[ACCIÓN INTEGRAL-INTEGRADA / 
PROCESO INTEGRAL E INTEGRADO]]&amp;Tabla1[[#This Row],[ENTORNO/PROCESO TRANSVERSAL]]</f>
        <v>121. Gestión Territorial para la Atención Primaria Social de los procesos de Gestión de la Salud Pública (GSP) y el Plan de Salud Pública de Intervenciones Colectivas (PSPIC)Gestión Territorial</v>
      </c>
      <c r="G102" s="166" t="str">
        <f>+VLOOKUP(Tabla1[[#This Row],[llave 1]],IG!$E$3:$M$97968,2,FALSE)</f>
        <v>Gestión de la información de acciones colectivas en salud pública - GESI</v>
      </c>
      <c r="H102" s="166" t="str">
        <f>+VLOOKUP(Tabla1[[#This Row],[llave 1]],IG!$E$3:$S$97968,3,FALSE)</f>
        <v>Soporte estratégico para la GSP-PSPIC</v>
      </c>
      <c r="I102" s="166" t="str">
        <f>+VLOOKUP(Tabla1[[#This Row],[llave 1]],IG!$E$3:$S$97968,5,FALSE)</f>
        <v>No aplica</v>
      </c>
      <c r="J102" s="166" t="str">
        <f>+VLOOKUP(Tabla1[[#This Row],[llave 1]],IG!$E$3:$S$97968,4,FALSE)</f>
        <v>GSP</v>
      </c>
      <c r="K102" s="166" t="str">
        <f>+VLOOKUP(Tabla1[[#This Row],[llave 1]],IG!$E$3:$S$97968,6,FALSE)</f>
        <v>Plan de acción</v>
      </c>
      <c r="L102" s="166" t="str">
        <f>+VLOOKUP(Tabla1[[#This Row],[llave 1]],IG!$E$3:$S$97968,7,FALSE)</f>
        <v>Zonal</v>
      </c>
      <c r="M102" s="46" t="s">
        <v>7</v>
      </c>
      <c r="N102" s="367" t="s">
        <v>2</v>
      </c>
      <c r="O102" s="165" t="str">
        <f>+Tabla1[[#This Row],[llave 1]]&amp;Tabla1[[#This Row],[LOCALIDAD]]&amp;Tabla1[[#This Row],[MES]]</f>
        <v>121. Gestión Territorial para la Atención Primaria Social de los procesos de Gestión de la Salud Pública (GSP) y el Plan de Salud Pública de Intervenciones Colectivas (PSPIC)Gestión Territorial5_SUBRED3_DICIEMBRE_2025</v>
      </c>
      <c r="P102" s="46" t="s">
        <v>563</v>
      </c>
      <c r="Q102" s="50">
        <f>+VLOOKUP(Tabla1[[#This Row],[llave 2]],IG!$N$3:$S$97968,2,FALSE)</f>
        <v>100029392</v>
      </c>
      <c r="R102" s="51">
        <f>+VLOOKUP(Tabla1[[#This Row],[llave 2]],IG!$N$3:$S$97968,5,FALSE)</f>
        <v>1</v>
      </c>
      <c r="S102" s="167">
        <f>+VLOOKUP(Tabla1[[#This Row],[llave 2]],IG!$N$3:$S$97968,6,FALSE)</f>
        <v>100029392</v>
      </c>
      <c r="T102" s="79" t="s">
        <v>368</v>
      </c>
      <c r="U102" s="80">
        <v>1</v>
      </c>
      <c r="V102" s="79">
        <v>1.1128729043959401E-2</v>
      </c>
      <c r="W102" s="398">
        <f>ROUND(Tabla1[[#This Row],[VALOR UNITARIO 
]]*Tabla1[[#This Row],[Porcentaje de Glosa]]*Tabla1[[#This Row],[META AFECTADA POR LA GLOSA
]],0)</f>
        <v>1113200</v>
      </c>
      <c r="X102" s="45" t="s">
        <v>564</v>
      </c>
      <c r="Y102" s="46" t="s">
        <v>565</v>
      </c>
      <c r="Z102" s="54">
        <f>ROUND([1]!Tabla1[[#This Row],[VALOR UNITARIO 
]]*[1]!Tabla1[[#This Row],[Porcentaje de Glosa]]*[1]!Tabla1[[#This Row],[META AFECTADA POR LA GLOSA
]],0)</f>
        <v>1113200</v>
      </c>
      <c r="AA102" s="46"/>
      <c r="AB102" s="395">
        <f>ROUND(Tabla1[[#This Row],[VALOR UNITARIO 
]]*Tabla1[[#This Row],[Porcentaje de Glosa]]*Tabla1[[#This Row],[META AFECTADA POR LA GLOSA
]],0)</f>
        <v>1113200</v>
      </c>
      <c r="AC102" s="46"/>
      <c r="AD102" s="46"/>
      <c r="AE102" s="54">
        <f>ROUND(Tabla1[[#This Row],[VALOR GLOSA DEFINITIVA]]-Tabla1[[#This Row],[VALOR LEVANTADO EN LIQUIDACION]],0)</f>
        <v>1113200</v>
      </c>
    </row>
    <row r="103" spans="2:31" s="55" customFormat="1" ht="99.95" hidden="1" customHeight="1">
      <c r="B103" s="162" t="s">
        <v>367</v>
      </c>
      <c r="C103" s="163">
        <v>117</v>
      </c>
      <c r="D103" s="164" t="s">
        <v>207</v>
      </c>
      <c r="E103" s="46" t="s">
        <v>98</v>
      </c>
      <c r="F103" s="165" t="str">
        <f>Tabla1[[#This Row],[CODIGO ACTIVIDAD (AB)]]&amp;Tabla1[[#This Row],[ACCIÓN INTEGRAL-INTEGRADA / 
PROCESO INTEGRAL E INTEGRADO]]&amp;Tabla1[[#This Row],[ENTORNO/PROCESO TRANSVERSAL]]</f>
        <v>1177. Cuidado Continuo por una vida con bienestar para la población con discapacidadLaboral</v>
      </c>
      <c r="G103" s="166" t="str">
        <f>+VLOOKUP(Tabla1[[#This Row],[llave 1]],IG!$E$3:$M$97968,2,FALSE)</f>
        <v xml:space="preserve">*Bienestar e inclusión educativa de niños, niñas y adolescentes en el entorno educativo y de población con discapacidad en las UTIS, mediante sesiones educativas de la Rehabilitación Basada en Comunidad – RBC. 
</v>
      </c>
      <c r="H103" s="166" t="str">
        <f>+VLOOKUP(Tabla1[[#This Row],[llave 1]],IG!$E$3:$S$97968,3,FALSE)</f>
        <v xml:space="preserve">Promoción de la salud y bienestar </v>
      </c>
      <c r="I103" s="166" t="str">
        <f>+VLOOKUP(Tabla1[[#This Row],[llave 1]],IG!$E$3:$S$97968,5,FALSE)</f>
        <v>No aplica</v>
      </c>
      <c r="J103" s="166" t="str">
        <f>+VLOOKUP(Tabla1[[#This Row],[llave 1]],IG!$E$3:$S$97968,4,FALSE)</f>
        <v>PSPIC</v>
      </c>
      <c r="K103" s="166" t="str">
        <f>+VLOOKUP(Tabla1[[#This Row],[llave 1]],IG!$E$3:$S$97968,6,FALSE)</f>
        <v>Sesión</v>
      </c>
      <c r="L103" s="166" t="str">
        <f>+VLOOKUP(Tabla1[[#This Row],[llave 1]],IG!$E$3:$S$97968,7,FALSE)</f>
        <v>Zonal</v>
      </c>
      <c r="M103" s="46" t="s">
        <v>3</v>
      </c>
      <c r="N103" s="367" t="s">
        <v>2</v>
      </c>
      <c r="O103" s="165" t="str">
        <f>+Tabla1[[#This Row],[llave 1]]&amp;Tabla1[[#This Row],[LOCALIDAD]]&amp;Tabla1[[#This Row],[MES]]</f>
        <v>1177. Cuidado Continuo por una vida con bienestar para la población con discapacidadLaboral1_FONTIBON3_DICIEMBRE_2025</v>
      </c>
      <c r="P103" s="46" t="s">
        <v>566</v>
      </c>
      <c r="Q103" s="50">
        <f>+VLOOKUP(Tabla1[[#This Row],[llave 2]],IG!$N$3:$S$97968,2,FALSE)</f>
        <v>161342</v>
      </c>
      <c r="R103" s="51">
        <f>+VLOOKUP(Tabla1[[#This Row],[llave 2]],IG!$N$3:$S$97968,5,FALSE)</f>
        <v>28</v>
      </c>
      <c r="S103" s="167">
        <f>+VLOOKUP(Tabla1[[#This Row],[llave 2]],IG!$N$3:$S$97968,6,FALSE)</f>
        <v>4517576</v>
      </c>
      <c r="T103" s="79" t="s">
        <v>368</v>
      </c>
      <c r="U103" s="80">
        <v>1</v>
      </c>
      <c r="V103" s="79">
        <v>13.707528107994198</v>
      </c>
      <c r="W103" s="398">
        <f>ROUND(Tabla1[[#This Row],[VALOR UNITARIO 
]]*Tabla1[[#This Row],[Porcentaje de Glosa]]*Tabla1[[#This Row],[META AFECTADA POR LA GLOSA
]],0)</f>
        <v>2211600</v>
      </c>
      <c r="X103" s="45" t="s">
        <v>567</v>
      </c>
      <c r="Y103" s="46" t="s">
        <v>568</v>
      </c>
      <c r="Z103" s="54">
        <f>ROUND([1]!Tabla1[[#This Row],[VALOR UNITARIO 
]]*[1]!Tabla1[[#This Row],[Porcentaje de Glosa]]*[1]!Tabla1[[#This Row],[META AFECTADA POR LA GLOSA
]],0)</f>
        <v>2211600</v>
      </c>
      <c r="AA103" s="46"/>
      <c r="AB103" s="395">
        <f>ROUND(Tabla1[[#This Row],[VALOR UNITARIO 
]]*Tabla1[[#This Row],[Porcentaje de Glosa]]*Tabla1[[#This Row],[META AFECTADA POR LA GLOSA
]],0)</f>
        <v>2211600</v>
      </c>
      <c r="AC103" s="46"/>
      <c r="AD103" s="46"/>
      <c r="AE103" s="54">
        <f>ROUND(Tabla1[[#This Row],[VALOR GLOSA DEFINITIVA]]-Tabla1[[#This Row],[VALOR LEVANTADO EN LIQUIDACION]],0)</f>
        <v>2211600</v>
      </c>
    </row>
    <row r="104" spans="2:31" s="55" customFormat="1" ht="99.95" hidden="1" customHeight="1">
      <c r="B104" s="162" t="s">
        <v>367</v>
      </c>
      <c r="C104" s="163">
        <v>74</v>
      </c>
      <c r="D104" s="164" t="s">
        <v>86</v>
      </c>
      <c r="E104" s="46" t="s">
        <v>98</v>
      </c>
      <c r="F104" s="165" t="str">
        <f>Tabla1[[#This Row],[CODIGO ACTIVIDAD (AB)]]&amp;Tabla1[[#This Row],[ACCIÓN INTEGRAL-INTEGRADA / 
PROCESO INTEGRAL E INTEGRADO]]&amp;Tabla1[[#This Row],[ENTORNO/PROCESO TRANSVERSAL]]</f>
        <v>742. Cuidado Continuo por una vida con bienestarLaboral</v>
      </c>
      <c r="G104" s="166" t="str">
        <f>+VLOOKUP(Tabla1[[#This Row],[llave 1]],IG!$E$3:$M$97968,2,FALSE)</f>
        <v>Asesoría para el mejoramiento de las condiciones de salud y trabajo en las unidades de trabajo informal de alto impacto</v>
      </c>
      <c r="H104" s="166" t="str">
        <f>+VLOOKUP(Tabla1[[#This Row],[llave 1]],IG!$E$3:$S$97968,3,FALSE)</f>
        <v>Gestión del Riesgo para el Bienestar Colectivo en los Territorios</v>
      </c>
      <c r="I104" s="166" t="str">
        <f>+VLOOKUP(Tabla1[[#This Row],[llave 1]],IG!$E$3:$S$97968,5,FALSE)</f>
        <v>No aplica</v>
      </c>
      <c r="J104" s="166" t="str">
        <f>+VLOOKUP(Tabla1[[#This Row],[llave 1]],IG!$E$3:$S$97968,4,FALSE)</f>
        <v>PSPIC</v>
      </c>
      <c r="K104" s="166" t="str">
        <f>+VLOOKUP(Tabla1[[#This Row],[llave 1]],IG!$E$3:$S$97968,6,FALSE)</f>
        <v>Unidad de trabajo informal</v>
      </c>
      <c r="L104" s="166" t="str">
        <f>+VLOOKUP(Tabla1[[#This Row],[llave 1]],IG!$E$3:$S$97968,7,FALSE)</f>
        <v>Local</v>
      </c>
      <c r="M104" s="46" t="s">
        <v>5</v>
      </c>
      <c r="N104" s="367" t="s">
        <v>2</v>
      </c>
      <c r="O104" s="165" t="str">
        <f>+Tabla1[[#This Row],[llave 1]]&amp;Tabla1[[#This Row],[LOCALIDAD]]&amp;Tabla1[[#This Row],[MES]]</f>
        <v>742. Cuidado Continuo por una vida con bienestarLaboral3_PUENTE_ARANDA3_DICIEMBRE_2025</v>
      </c>
      <c r="P104" s="46" t="s">
        <v>566</v>
      </c>
      <c r="Q104" s="50">
        <f>+VLOOKUP(Tabla1[[#This Row],[llave 2]],IG!$N$3:$S$97968,2,FALSE)</f>
        <v>367374</v>
      </c>
      <c r="R104" s="51">
        <f>+VLOOKUP(Tabla1[[#This Row],[llave 2]],IG!$N$3:$S$97968,5,FALSE)</f>
        <v>12</v>
      </c>
      <c r="S104" s="167">
        <f>+VLOOKUP(Tabla1[[#This Row],[llave 2]],IG!$N$3:$S$97968,6,FALSE)</f>
        <v>4408488</v>
      </c>
      <c r="T104" s="79" t="s">
        <v>368</v>
      </c>
      <c r="U104" s="80">
        <v>1</v>
      </c>
      <c r="V104" s="79">
        <v>1.4600924398569306</v>
      </c>
      <c r="W104" s="398">
        <f>ROUND(Tabla1[[#This Row],[VALOR UNITARIO 
]]*Tabla1[[#This Row],[Porcentaje de Glosa]]*Tabla1[[#This Row],[META AFECTADA POR LA GLOSA
]],0)</f>
        <v>536400</v>
      </c>
      <c r="X104" s="45" t="s">
        <v>569</v>
      </c>
      <c r="Y104" s="46" t="s">
        <v>570</v>
      </c>
      <c r="Z104" s="54">
        <f>ROUND([1]!Tabla1[[#This Row],[VALOR UNITARIO 
]]*[1]!Tabla1[[#This Row],[Porcentaje de Glosa]]*[1]!Tabla1[[#This Row],[META AFECTADA POR LA GLOSA
]],0)</f>
        <v>536400</v>
      </c>
      <c r="AA104" s="46"/>
      <c r="AB104" s="395">
        <f>ROUND(Tabla1[[#This Row],[VALOR UNITARIO 
]]*Tabla1[[#This Row],[Porcentaje de Glosa]]*Tabla1[[#This Row],[META AFECTADA POR LA GLOSA
]],0)</f>
        <v>536400</v>
      </c>
      <c r="AC104" s="46"/>
      <c r="AD104" s="46"/>
      <c r="AE104" s="54">
        <f>ROUND(Tabla1[[#This Row],[VALOR GLOSA DEFINITIVA]]-Tabla1[[#This Row],[VALOR LEVANTADO EN LIQUIDACION]],0)</f>
        <v>536400</v>
      </c>
    </row>
    <row r="105" spans="2:31" s="55" customFormat="1" ht="99.95" hidden="1" customHeight="1">
      <c r="B105" s="162" t="s">
        <v>367</v>
      </c>
      <c r="C105" s="163">
        <v>82</v>
      </c>
      <c r="D105" s="164" t="s">
        <v>86</v>
      </c>
      <c r="E105" s="46" t="s">
        <v>98</v>
      </c>
      <c r="F105" s="165" t="str">
        <f>Tabla1[[#This Row],[CODIGO ACTIVIDAD (AB)]]&amp;Tabla1[[#This Row],[ACCIÓN INTEGRAL-INTEGRADA / 
PROCESO INTEGRAL E INTEGRADO]]&amp;Tabla1[[#This Row],[ENTORNO/PROCESO TRANSVERSAL]]</f>
        <v>822. Cuidado Continuo por una vida con bienestarLaboral</v>
      </c>
      <c r="G105" s="166" t="str">
        <f>+VLOOKUP(Tabla1[[#This Row],[llave 1]],IG!$E$3:$M$97968,2,FALSE)</f>
        <v xml:space="preserve">Asesorías para promover la desvinculación laboral de los niños, niñas y adolescentes identificados en trabajo infantil </v>
      </c>
      <c r="H105" s="166" t="str">
        <f>+VLOOKUP(Tabla1[[#This Row],[llave 1]],IG!$E$3:$S$97968,3,FALSE)</f>
        <v>Gestión del Riesgo para el Bienestar Colectivo en los Territorios</v>
      </c>
      <c r="I105" s="166" t="str">
        <f>+VLOOKUP(Tabla1[[#This Row],[llave 1]],IG!$E$3:$S$97968,5,FALSE)</f>
        <v>No aplica</v>
      </c>
      <c r="J105" s="166" t="str">
        <f>+VLOOKUP(Tabla1[[#This Row],[llave 1]],IG!$E$3:$S$97968,4,FALSE)</f>
        <v>PSPIC</v>
      </c>
      <c r="K105" s="166" t="str">
        <f>+VLOOKUP(Tabla1[[#This Row],[llave 1]],IG!$E$3:$S$97968,6,FALSE)</f>
        <v>Niño niña adolescente intervenido</v>
      </c>
      <c r="L105" s="166" t="str">
        <f>+VLOOKUP(Tabla1[[#This Row],[llave 1]],IG!$E$3:$S$97968,7,FALSE)</f>
        <v>Local</v>
      </c>
      <c r="M105" s="46" t="s">
        <v>5</v>
      </c>
      <c r="N105" s="367" t="s">
        <v>2</v>
      </c>
      <c r="O105" s="165" t="str">
        <f>+Tabla1[[#This Row],[llave 1]]&amp;Tabla1[[#This Row],[LOCALIDAD]]&amp;Tabla1[[#This Row],[MES]]</f>
        <v>822. Cuidado Continuo por una vida con bienestarLaboral3_PUENTE_ARANDA3_DICIEMBRE_2025</v>
      </c>
      <c r="P105" s="46" t="s">
        <v>571</v>
      </c>
      <c r="Q105" s="50">
        <f>+VLOOKUP(Tabla1[[#This Row],[llave 2]],IG!$N$3:$S$97968,2,FALSE)</f>
        <v>281078</v>
      </c>
      <c r="R105" s="51">
        <f>+VLOOKUP(Tabla1[[#This Row],[llave 2]],IG!$N$3:$S$97968,5,FALSE)</f>
        <v>23</v>
      </c>
      <c r="S105" s="167">
        <f>+VLOOKUP(Tabla1[[#This Row],[llave 2]],IG!$N$3:$S$97968,6,FALSE)</f>
        <v>6464794</v>
      </c>
      <c r="T105" s="79" t="s">
        <v>368</v>
      </c>
      <c r="U105" s="80">
        <v>1</v>
      </c>
      <c r="V105" s="79">
        <v>12.21611083</v>
      </c>
      <c r="W105" s="398">
        <f>ROUND(Tabla1[[#This Row],[VALOR UNITARIO 
]]*Tabla1[[#This Row],[Porcentaje de Glosa]]*Tabla1[[#This Row],[META AFECTADA POR LA GLOSA
]],0)</f>
        <v>3433680</v>
      </c>
      <c r="X105" s="45" t="s">
        <v>572</v>
      </c>
      <c r="Y105" s="46" t="s">
        <v>573</v>
      </c>
      <c r="Z105" s="54">
        <f>ROUND([1]!Tabla1[[#This Row],[VALOR UNITARIO 
]]*[1]!Tabla1[[#This Row],[Porcentaje de Glosa]]*[1]!Tabla1[[#This Row],[META AFECTADA POR LA GLOSA
]],0)</f>
        <v>3433680</v>
      </c>
      <c r="AA105" s="46"/>
      <c r="AB105" s="395">
        <f>ROUND(Tabla1[[#This Row],[VALOR UNITARIO 
]]*Tabla1[[#This Row],[Porcentaje de Glosa]]*Tabla1[[#This Row],[META AFECTADA POR LA GLOSA
]],0)</f>
        <v>3433680</v>
      </c>
      <c r="AC105" s="46"/>
      <c r="AD105" s="46"/>
      <c r="AE105" s="54">
        <f>ROUND(Tabla1[[#This Row],[VALOR GLOSA DEFINITIVA]]-Tabla1[[#This Row],[VALOR LEVANTADO EN LIQUIDACION]],0)</f>
        <v>3433680</v>
      </c>
    </row>
    <row r="106" spans="2:31" s="55" customFormat="1" ht="99.95" hidden="1" customHeight="1">
      <c r="B106" s="162" t="s">
        <v>367</v>
      </c>
      <c r="C106" s="163">
        <v>84</v>
      </c>
      <c r="D106" s="164" t="s">
        <v>86</v>
      </c>
      <c r="E106" s="46" t="s">
        <v>98</v>
      </c>
      <c r="F106" s="165" t="str">
        <f>Tabla1[[#This Row],[CODIGO ACTIVIDAD (AB)]]&amp;Tabla1[[#This Row],[ACCIÓN INTEGRAL-INTEGRADA / 
PROCESO INTEGRAL E INTEGRADO]]&amp;Tabla1[[#This Row],[ENTORNO/PROCESO TRANSVERSAL]]</f>
        <v>842. Cuidado Continuo por una vida con bienestarLaboral</v>
      </c>
      <c r="G106" s="166" t="str">
        <f>+VLOOKUP(Tabla1[[#This Row],[llave 1]],IG!$E$3:$M$97968,2,FALSE)</f>
        <v xml:space="preserve">Asesorias en salud de los niños, niñas y adolescentes identificados en trabajo infantil </v>
      </c>
      <c r="H106" s="166" t="str">
        <f>+VLOOKUP(Tabla1[[#This Row],[llave 1]],IG!$E$3:$S$97968,3,FALSE)</f>
        <v>Gestión del Riesgo para el Bienestar Colectivo en los Territorios</v>
      </c>
      <c r="I106" s="166" t="str">
        <f>+VLOOKUP(Tabla1[[#This Row],[llave 1]],IG!$E$3:$S$97968,5,FALSE)</f>
        <v>No aplica</v>
      </c>
      <c r="J106" s="166" t="str">
        <f>+VLOOKUP(Tabla1[[#This Row],[llave 1]],IG!$E$3:$S$97968,4,FALSE)</f>
        <v>PSPIC</v>
      </c>
      <c r="K106" s="166" t="str">
        <f>+VLOOKUP(Tabla1[[#This Row],[llave 1]],IG!$E$3:$S$97968,6,FALSE)</f>
        <v>Asesoría</v>
      </c>
      <c r="L106" s="166" t="str">
        <f>+VLOOKUP(Tabla1[[#This Row],[llave 1]],IG!$E$3:$S$97968,7,FALSE)</f>
        <v>Local</v>
      </c>
      <c r="M106" s="46" t="s">
        <v>4</v>
      </c>
      <c r="N106" s="367" t="s">
        <v>2</v>
      </c>
      <c r="O106" s="165" t="str">
        <f>+Tabla1[[#This Row],[llave 1]]&amp;Tabla1[[#This Row],[LOCALIDAD]]&amp;Tabla1[[#This Row],[MES]]</f>
        <v>842. Cuidado Continuo por una vida con bienestarLaboral2_KENNEDY3_DICIEMBRE_2025</v>
      </c>
      <c r="P106" s="46" t="s">
        <v>571</v>
      </c>
      <c r="Q106" s="50">
        <f>+VLOOKUP(Tabla1[[#This Row],[llave 2]],IG!$N$3:$S$97968,2,FALSE)</f>
        <v>105404</v>
      </c>
      <c r="R106" s="377">
        <f>+VLOOKUP(Tabla1[[#This Row],[llave 2]],IG!$N$3:$S$97968,5,FALSE)</f>
        <v>31</v>
      </c>
      <c r="S106" s="167">
        <f>+VLOOKUP(Tabla1[[#This Row],[llave 2]],IG!$N$3:$S$97968,6,FALSE)</f>
        <v>3267524</v>
      </c>
      <c r="T106" s="79" t="s">
        <v>368</v>
      </c>
      <c r="U106" s="80">
        <v>1</v>
      </c>
      <c r="V106" s="79">
        <v>26.865773595899999</v>
      </c>
      <c r="W106" s="398">
        <f>ROUND(Tabla1[[#This Row],[VALOR UNITARIO 
]]*Tabla1[[#This Row],[Porcentaje de Glosa]]*Tabla1[[#This Row],[META AFECTADA POR LA GLOSA
]],0)</f>
        <v>2831760</v>
      </c>
      <c r="X106" s="378" t="s">
        <v>574</v>
      </c>
      <c r="Y106" s="46" t="s">
        <v>575</v>
      </c>
      <c r="Z106" s="54">
        <f>ROUND([1]!Tabla1[[#This Row],[VALOR UNITARIO 
]]*[1]!Tabla1[[#This Row],[Porcentaje de Glosa]]*[1]!Tabla1[[#This Row],[META AFECTADA POR LA GLOSA
]],0)</f>
        <v>2831760</v>
      </c>
      <c r="AA106" s="46"/>
      <c r="AB106" s="395">
        <f>ROUND(Tabla1[[#This Row],[VALOR UNITARIO 
]]*Tabla1[[#This Row],[Porcentaje de Glosa]]*Tabla1[[#This Row],[META AFECTADA POR LA GLOSA
]],0)</f>
        <v>2831760</v>
      </c>
      <c r="AC106" s="46"/>
      <c r="AD106" s="46"/>
      <c r="AE106" s="54">
        <f>ROUND(Tabla1[[#This Row],[VALOR GLOSA DEFINITIVA]]-Tabla1[[#This Row],[VALOR LEVANTADO EN LIQUIDACION]],0)</f>
        <v>2831760</v>
      </c>
    </row>
    <row r="107" spans="2:31" s="55" customFormat="1" ht="99.95" hidden="1" customHeight="1">
      <c r="B107" s="162" t="s">
        <v>367</v>
      </c>
      <c r="C107" s="163">
        <v>78</v>
      </c>
      <c r="D107" s="164" t="s">
        <v>86</v>
      </c>
      <c r="E107" s="46" t="s">
        <v>98</v>
      </c>
      <c r="F107" s="165" t="str">
        <f>Tabla1[[#This Row],[CODIGO ACTIVIDAD (AB)]]&amp;Tabla1[[#This Row],[ACCIÓN INTEGRAL-INTEGRADA / 
PROCESO INTEGRAL E INTEGRADO]]&amp;Tabla1[[#This Row],[ENTORNO/PROCESO TRANSVERSAL]]</f>
        <v>782. Cuidado Continuo por una vida con bienestarLaboral</v>
      </c>
      <c r="G107" s="166" t="str">
        <f>+VLOOKUP(Tabla1[[#This Row],[llave 1]],IG!$E$3:$M$97968,2,FALSE)</f>
        <v>Espacios Amigos para Más Bienestar materno infantil</v>
      </c>
      <c r="H107" s="166" t="str">
        <f>+VLOOKUP(Tabla1[[#This Row],[llave 1]],IG!$E$3:$S$97968,3,FALSE)</f>
        <v>Gestión del Riesgo para el Bienestar Colectivo en los Territorios</v>
      </c>
      <c r="I107" s="166" t="str">
        <f>+VLOOKUP(Tabla1[[#This Row],[llave 1]],IG!$E$3:$S$97968,5,FALSE)</f>
        <v>No aplica</v>
      </c>
      <c r="J107" s="166" t="str">
        <f>+VLOOKUP(Tabla1[[#This Row],[llave 1]],IG!$E$3:$S$97968,4,FALSE)</f>
        <v>PSPIC</v>
      </c>
      <c r="K107" s="166" t="str">
        <f>+VLOOKUP(Tabla1[[#This Row],[llave 1]],IG!$E$3:$S$97968,6,FALSE)</f>
        <v>Asesoría</v>
      </c>
      <c r="L107" s="166" t="str">
        <f>+VLOOKUP(Tabla1[[#This Row],[llave 1]],IG!$E$3:$S$97968,7,FALSE)</f>
        <v>Distrito</v>
      </c>
      <c r="M107" s="46" t="s">
        <v>5</v>
      </c>
      <c r="N107" s="367" t="s">
        <v>1</v>
      </c>
      <c r="O107" s="165" t="str">
        <f>+Tabla1[[#This Row],[llave 1]]&amp;Tabla1[[#This Row],[LOCALIDAD]]&amp;Tabla1[[#This Row],[MES]]</f>
        <v>782. Cuidado Continuo por una vida con bienestarLaboral3_PUENTE_ARANDA2_NOVIEMBRE_2025</v>
      </c>
      <c r="P107" s="46" t="s">
        <v>571</v>
      </c>
      <c r="Q107" s="50">
        <f>+VLOOKUP(Tabla1[[#This Row],[llave 2]],IG!$N$3:$S$97968,2,FALSE)</f>
        <v>121585</v>
      </c>
      <c r="R107" s="51">
        <f>+VLOOKUP(Tabla1[[#This Row],[llave 2]],IG!$N$3:$S$97968,5,FALSE)</f>
        <v>80</v>
      </c>
      <c r="S107" s="167">
        <f>+VLOOKUP(Tabla1[[#This Row],[llave 2]],IG!$N$3:$S$97968,6,FALSE)</f>
        <v>9726800</v>
      </c>
      <c r="T107" s="79" t="s">
        <v>385</v>
      </c>
      <c r="U107" s="80">
        <v>1</v>
      </c>
      <c r="V107" s="79">
        <v>27</v>
      </c>
      <c r="W107" s="398">
        <f>ROUND(Tabla1[[#This Row],[VALOR UNITARIO 
]]*Tabla1[[#This Row],[Porcentaje de Glosa]]*Tabla1[[#This Row],[META AFECTADA POR LA GLOSA
]],0)</f>
        <v>3282795</v>
      </c>
      <c r="X107" s="45" t="s">
        <v>576</v>
      </c>
      <c r="Y107" s="46" t="s">
        <v>577</v>
      </c>
      <c r="Z107" s="54">
        <f>ROUND([1]!Tabla1[[#This Row],[VALOR UNITARIO 
]]*[1]!Tabla1[[#This Row],[Porcentaje de Glosa]]*[1]!Tabla1[[#This Row],[META AFECTADA POR LA GLOSA
]],0)</f>
        <v>3282795</v>
      </c>
      <c r="AA107" s="46"/>
      <c r="AB107" s="395">
        <f>ROUND(Tabla1[[#This Row],[VALOR UNITARIO 
]]*Tabla1[[#This Row],[Porcentaje de Glosa]]*Tabla1[[#This Row],[META AFECTADA POR LA GLOSA
]],0)</f>
        <v>3282795</v>
      </c>
      <c r="AC107" s="46"/>
      <c r="AD107" s="46"/>
      <c r="AE107" s="54">
        <f>ROUND(Tabla1[[#This Row],[VALOR GLOSA DEFINITIVA]]-Tabla1[[#This Row],[VALOR LEVANTADO EN LIQUIDACION]],0)</f>
        <v>3282795</v>
      </c>
    </row>
    <row r="108" spans="2:31" s="55" customFormat="1" ht="99.95" hidden="1" customHeight="1">
      <c r="B108" s="162" t="s">
        <v>367</v>
      </c>
      <c r="C108" s="163">
        <v>14</v>
      </c>
      <c r="D108" s="164" t="s">
        <v>55</v>
      </c>
      <c r="E108" s="46" t="s">
        <v>56</v>
      </c>
      <c r="F108" s="165"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08" s="166" t="str">
        <f>+VLOOKUP(Tabla1[[#This Row],[llave 1]],IG!$E$3:$M$97968,2,FALSE)</f>
        <v>Prescripción social - Activación de rutas</v>
      </c>
      <c r="H108" s="166" t="str">
        <f>+VLOOKUP(Tabla1[[#This Row],[llave 1]],IG!$E$3:$S$97968,3,FALSE)</f>
        <v>Soporte estratégico para la GSP-PSPIC</v>
      </c>
      <c r="I108" s="166" t="str">
        <f>+VLOOKUP(Tabla1[[#This Row],[llave 1]],IG!$E$3:$S$97968,5,FALSE)</f>
        <v>No aplica</v>
      </c>
      <c r="J108" s="166" t="str">
        <f>+VLOOKUP(Tabla1[[#This Row],[llave 1]],IG!$E$3:$S$97968,4,FALSE)</f>
        <v>GSP</v>
      </c>
      <c r="K108" s="166" t="str">
        <f>+VLOOKUP(Tabla1[[#This Row],[llave 1]],IG!$E$3:$S$97968,6,FALSE)</f>
        <v>Plan de acción</v>
      </c>
      <c r="L108" s="166" t="str">
        <f>+VLOOKUP(Tabla1[[#This Row],[llave 1]],IG!$E$3:$S$97968,7,FALSE)</f>
        <v>Zonal</v>
      </c>
      <c r="M108" s="46" t="s">
        <v>7</v>
      </c>
      <c r="N108" s="367" t="s">
        <v>1</v>
      </c>
      <c r="O108" s="165" t="str">
        <f>+Tabla1[[#This Row],[llave 1]]&amp;Tabla1[[#This Row],[LOCALIDAD]]&amp;Tabla1[[#This Row],[MES]]</f>
        <v>141. Gestión Territorial para la Atención Primaria Social de los procesos de Gestión de la Salud Pública (GSP) y el Plan de Salud Pública de Intervenciones Colectivas (PSPIC)Gestión Territorial5_SUBRED2_NOVIEMBRE_2025</v>
      </c>
      <c r="P108" s="46" t="s">
        <v>578</v>
      </c>
      <c r="Q108" s="50">
        <f>+VLOOKUP(Tabla1[[#This Row],[llave 2]],IG!$N$3:$S$97968,2,FALSE)</f>
        <v>54021296</v>
      </c>
      <c r="R108" s="51">
        <f>+VLOOKUP(Tabla1[[#This Row],[llave 2]],IG!$N$3:$S$97968,5,FALSE)</f>
        <v>1</v>
      </c>
      <c r="S108" s="167">
        <f>+VLOOKUP(Tabla1[[#This Row],[llave 2]],IG!$N$3:$S$97968,6,FALSE)</f>
        <v>54021296</v>
      </c>
      <c r="T108" s="79" t="s">
        <v>368</v>
      </c>
      <c r="U108" s="80">
        <v>1</v>
      </c>
      <c r="V108" s="79">
        <v>2.5745402331702669E-2</v>
      </c>
      <c r="W108" s="398">
        <f>ROUND(Tabla1[[#This Row],[VALOR UNITARIO 
]]*Tabla1[[#This Row],[Porcentaje de Glosa]]*Tabla1[[#This Row],[META AFECTADA POR LA GLOSA
]],0)</f>
        <v>1390800</v>
      </c>
      <c r="X108" s="45" t="s">
        <v>579</v>
      </c>
      <c r="Y108" s="46" t="s">
        <v>580</v>
      </c>
      <c r="Z108" s="54">
        <f>ROUND([1]!Tabla1[[#This Row],[VALOR UNITARIO 
]]*[1]!Tabla1[[#This Row],[Porcentaje de Glosa]]*[1]!Tabla1[[#This Row],[META AFECTADA POR LA GLOSA
]],0)</f>
        <v>1390800</v>
      </c>
      <c r="AA108" s="46"/>
      <c r="AB108" s="395">
        <f>ROUND(Tabla1[[#This Row],[VALOR UNITARIO 
]]*Tabla1[[#This Row],[Porcentaje de Glosa]]*Tabla1[[#This Row],[META AFECTADA POR LA GLOSA
]],0)</f>
        <v>1390800</v>
      </c>
      <c r="AC108" s="46"/>
      <c r="AD108" s="46"/>
      <c r="AE108" s="54">
        <f>ROUND(Tabla1[[#This Row],[VALOR GLOSA DEFINITIVA]]-Tabla1[[#This Row],[VALOR LEVANTADO EN LIQUIDACION]],0)</f>
        <v>1390800</v>
      </c>
    </row>
    <row r="109" spans="2:31" s="55" customFormat="1" ht="99.95" hidden="1" customHeight="1">
      <c r="B109" s="162" t="s">
        <v>367</v>
      </c>
      <c r="C109" s="163">
        <v>5</v>
      </c>
      <c r="D109" s="164" t="s">
        <v>55</v>
      </c>
      <c r="E109" s="46" t="s">
        <v>56</v>
      </c>
      <c r="F109" s="165" t="str">
        <f>Tabla1[[#This Row],[CODIGO ACTIVIDAD (AB)]]&amp;Tabla1[[#This Row],[ACCIÓN INTEGRAL-INTEGRADA / 
PROCESO INTEGRAL E INTEGRADO]]&amp;Tabla1[[#This Row],[ENTORNO/PROCESO TRANSVERSAL]]</f>
        <v>51. Gestión Territorial para la Atención Primaria Social de los procesos de Gestión de la Salud Pública (GSP) y el Plan de Salud Pública de Intervenciones Colectivas (PSPIC)Gestión Territorial</v>
      </c>
      <c r="G109" s="166" t="str">
        <f>+VLOOKUP(Tabla1[[#This Row],[llave 1]],IG!$E$3:$M$97968,2,FALSE)</f>
        <v>Gestión local del GSP-PSPIC (prescripción social)</v>
      </c>
      <c r="H109" s="166" t="str">
        <f>+VLOOKUP(Tabla1[[#This Row],[llave 1]],IG!$E$3:$S$97968,3,FALSE)</f>
        <v>Coordinación y seguimiento de la gestión territorial</v>
      </c>
      <c r="I109" s="166" t="str">
        <f>+VLOOKUP(Tabla1[[#This Row],[llave 1]],IG!$E$3:$S$97968,5,FALSE)</f>
        <v>No aplica</v>
      </c>
      <c r="J109" s="166" t="str">
        <f>+VLOOKUP(Tabla1[[#This Row],[llave 1]],IG!$E$3:$S$97968,4,FALSE)</f>
        <v>GSP-PSPIC</v>
      </c>
      <c r="K109" s="166" t="str">
        <f>+VLOOKUP(Tabla1[[#This Row],[llave 1]],IG!$E$3:$S$97968,6,FALSE)</f>
        <v>Plan de acción</v>
      </c>
      <c r="L109" s="166" t="str">
        <f>+VLOOKUP(Tabla1[[#This Row],[llave 1]],IG!$E$3:$S$97968,7,FALSE)</f>
        <v>Local</v>
      </c>
      <c r="M109" s="46" t="s">
        <v>3</v>
      </c>
      <c r="N109" s="367" t="s">
        <v>2</v>
      </c>
      <c r="O109" s="165" t="str">
        <f>+Tabla1[[#This Row],[llave 1]]&amp;Tabla1[[#This Row],[LOCALIDAD]]&amp;Tabla1[[#This Row],[MES]]</f>
        <v>51. Gestión Territorial para la Atención Primaria Social de los procesos de Gestión de la Salud Pública (GSP) y el Plan de Salud Pública de Intervenciones Colectivas (PSPIC)Gestión Territorial1_FONTIBON3_DICIEMBRE_2025</v>
      </c>
      <c r="P109" s="46" t="s">
        <v>578</v>
      </c>
      <c r="Q109" s="50">
        <f>+VLOOKUP(Tabla1[[#This Row],[llave 2]],IG!$N$3:$S$97968,2,FALSE)</f>
        <v>5621568</v>
      </c>
      <c r="R109" s="51">
        <f>+VLOOKUP(Tabla1[[#This Row],[llave 2]],IG!$N$3:$S$97968,5,FALSE)</f>
        <v>1</v>
      </c>
      <c r="S109" s="167">
        <f>+VLOOKUP(Tabla1[[#This Row],[llave 2]],IG!$N$3:$S$97968,6,FALSE)</f>
        <v>5621568</v>
      </c>
      <c r="T109" s="79" t="s">
        <v>368</v>
      </c>
      <c r="U109" s="80">
        <v>1</v>
      </c>
      <c r="V109" s="79">
        <v>0.25146009085009735</v>
      </c>
      <c r="W109" s="398">
        <f>ROUND(Tabla1[[#This Row],[VALOR UNITARIO 
]]*Tabla1[[#This Row],[Porcentaje de Glosa]]*Tabla1[[#This Row],[META AFECTADA POR LA GLOSA
]],0)</f>
        <v>1413600</v>
      </c>
      <c r="X109" s="45" t="s">
        <v>581</v>
      </c>
      <c r="Y109" s="46" t="s">
        <v>580</v>
      </c>
      <c r="Z109" s="54">
        <f>ROUND([1]!Tabla1[[#This Row],[VALOR UNITARIO 
]]*[1]!Tabla1[[#This Row],[Porcentaje de Glosa]]*[1]!Tabla1[[#This Row],[META AFECTADA POR LA GLOSA
]],0)</f>
        <v>1413600</v>
      </c>
      <c r="AA109" s="46"/>
      <c r="AB109" s="395">
        <f>ROUND(Tabla1[[#This Row],[VALOR UNITARIO 
]]*Tabla1[[#This Row],[Porcentaje de Glosa]]*Tabla1[[#This Row],[META AFECTADA POR LA GLOSA
]],0)</f>
        <v>1413600</v>
      </c>
      <c r="AC109" s="46"/>
      <c r="AD109" s="46"/>
      <c r="AE109" s="54">
        <f>ROUND(Tabla1[[#This Row],[VALOR GLOSA DEFINITIVA]]-Tabla1[[#This Row],[VALOR LEVANTADO EN LIQUIDACION]],0)</f>
        <v>1413600</v>
      </c>
    </row>
    <row r="110" spans="2:31" s="55" customFormat="1" ht="99.95" hidden="1" customHeight="1">
      <c r="B110" s="162" t="s">
        <v>367</v>
      </c>
      <c r="C110" s="163">
        <v>14</v>
      </c>
      <c r="D110" s="164" t="s">
        <v>55</v>
      </c>
      <c r="E110" s="46" t="s">
        <v>56</v>
      </c>
      <c r="F110" s="165" t="str">
        <f>Tabla1[[#This Row],[CODIGO ACTIVIDAD (AB)]]&amp;Tabla1[[#This Row],[ACCIÓN INTEGRAL-INTEGRADA / 
PROCESO INTEGRAL E INTEGRADO]]&amp;Tabla1[[#This Row],[ENTORNO/PROCESO TRANSVERSAL]]</f>
        <v>141. Gestión Territorial para la Atención Primaria Social de los procesos de Gestión de la Salud Pública (GSP) y el Plan de Salud Pública de Intervenciones Colectivas (PSPIC)Gestión Territorial</v>
      </c>
      <c r="G110" s="166" t="str">
        <f>+VLOOKUP(Tabla1[[#This Row],[llave 1]],IG!$E$3:$M$97968,2,FALSE)</f>
        <v>Prescripción social - Activación de rutas</v>
      </c>
      <c r="H110" s="166" t="str">
        <f>+VLOOKUP(Tabla1[[#This Row],[llave 1]],IG!$E$3:$S$97968,3,FALSE)</f>
        <v>Soporte estratégico para la GSP-PSPIC</v>
      </c>
      <c r="I110" s="166" t="str">
        <f>+VLOOKUP(Tabla1[[#This Row],[llave 1]],IG!$E$3:$S$97968,5,FALSE)</f>
        <v>No aplica</v>
      </c>
      <c r="J110" s="166" t="str">
        <f>+VLOOKUP(Tabla1[[#This Row],[llave 1]],IG!$E$3:$S$97968,4,FALSE)</f>
        <v>GSP</v>
      </c>
      <c r="K110" s="166" t="str">
        <f>+VLOOKUP(Tabla1[[#This Row],[llave 1]],IG!$E$3:$S$97968,6,FALSE)</f>
        <v>Plan de acción</v>
      </c>
      <c r="L110" s="166" t="str">
        <f>+VLOOKUP(Tabla1[[#This Row],[llave 1]],IG!$E$3:$S$97968,7,FALSE)</f>
        <v>Zonal</v>
      </c>
      <c r="M110" s="46" t="s">
        <v>7</v>
      </c>
      <c r="N110" s="367" t="s">
        <v>2</v>
      </c>
      <c r="O110" s="165" t="str">
        <f>+Tabla1[[#This Row],[llave 1]]&amp;Tabla1[[#This Row],[LOCALIDAD]]&amp;Tabla1[[#This Row],[MES]]</f>
        <v>141. Gestión Territorial para la Atención Primaria Social de los procesos de Gestión de la Salud Pública (GSP) y el Plan de Salud Pública de Intervenciones Colectivas (PSPIC)Gestión Territorial5_SUBRED3_DICIEMBRE_2025</v>
      </c>
      <c r="P110" s="46" t="s">
        <v>578</v>
      </c>
      <c r="Q110" s="50">
        <f>+VLOOKUP(Tabla1[[#This Row],[llave 2]],IG!$N$3:$S$97968,2,FALSE)</f>
        <v>54021296</v>
      </c>
      <c r="R110" s="51">
        <f>+VLOOKUP(Tabla1[[#This Row],[llave 2]],IG!$N$3:$S$97968,5,FALSE)</f>
        <v>1</v>
      </c>
      <c r="S110" s="167">
        <f>+VLOOKUP(Tabla1[[#This Row],[llave 2]],IG!$N$3:$S$97968,6,FALSE)</f>
        <v>54021296</v>
      </c>
      <c r="T110" s="79" t="s">
        <v>368</v>
      </c>
      <c r="U110" s="80">
        <v>1</v>
      </c>
      <c r="V110" s="79">
        <v>5.1490804663405339E-2</v>
      </c>
      <c r="W110" s="398">
        <f>ROUND(Tabla1[[#This Row],[VALOR UNITARIO 
]]*Tabla1[[#This Row],[Porcentaje de Glosa]]*Tabla1[[#This Row],[META AFECTADA POR LA GLOSA
]],0)</f>
        <v>2781600</v>
      </c>
      <c r="X110" s="45" t="s">
        <v>582</v>
      </c>
      <c r="Y110" s="46" t="s">
        <v>580</v>
      </c>
      <c r="Z110" s="54">
        <f>ROUND([1]!Tabla1[[#This Row],[VALOR UNITARIO 
]]*[1]!Tabla1[[#This Row],[Porcentaje de Glosa]]*[1]!Tabla1[[#This Row],[META AFECTADA POR LA GLOSA
]],0)</f>
        <v>2781600</v>
      </c>
      <c r="AA110" s="46"/>
      <c r="AB110" s="395">
        <f>ROUND(Tabla1[[#This Row],[VALOR UNITARIO 
]]*Tabla1[[#This Row],[Porcentaje de Glosa]]*Tabla1[[#This Row],[META AFECTADA POR LA GLOSA
]],0)</f>
        <v>2781600</v>
      </c>
      <c r="AC110" s="46"/>
      <c r="AD110" s="46"/>
      <c r="AE110" s="54">
        <f>ROUND(Tabla1[[#This Row],[VALOR GLOSA DEFINITIVA]]-Tabla1[[#This Row],[VALOR LEVANTADO EN LIQUIDACION]],0)</f>
        <v>2781600</v>
      </c>
    </row>
    <row r="111" spans="2:31" s="55" customFormat="1" ht="99.95" hidden="1" customHeight="1">
      <c r="B111" s="162" t="s">
        <v>367</v>
      </c>
      <c r="C111" s="163">
        <v>2395</v>
      </c>
      <c r="D111" s="164" t="s">
        <v>27</v>
      </c>
      <c r="E111" s="46" t="s">
        <v>28</v>
      </c>
      <c r="F111" s="165" t="str">
        <f>Tabla1[[#This Row],[CODIGO ACTIVIDAD (AB)]]&amp;Tabla1[[#This Row],[ACCIÓN INTEGRAL-INTEGRADA / 
PROCESO INTEGRAL E INTEGRADO]]&amp;Tabla1[[#This Row],[ENTORNO/PROCESO TRANSVERSAL]]</f>
        <v>239512. Vigilancia de la Salud AmbientalVigilancia de la Salud Ambiental</v>
      </c>
      <c r="G111" s="166" t="str">
        <f>+VLOOKUP(Tabla1[[#This Row],[llave 1]],IG!$E$3:$M$97968,2,FALSE)</f>
        <v xml:space="preserve">Prevención, Vigilancia  y Control de Enfermedades Zoonóticas </v>
      </c>
      <c r="H111" s="166" t="str">
        <f>+VLOOKUP(Tabla1[[#This Row],[llave 1]],IG!$E$3:$S$97968,3,FALSE)</f>
        <v>Línea eventos transmisibles de origen zoonótico</v>
      </c>
      <c r="I111" s="166" t="str">
        <f>+VLOOKUP(Tabla1[[#This Row],[llave 1]],IG!$E$3:$S$97968,5,FALSE)</f>
        <v>Prevención y Control de enfermedades zoonóticas</v>
      </c>
      <c r="J111" s="166" t="str">
        <f>+VLOOKUP(Tabla1[[#This Row],[llave 1]],IG!$E$3:$S$97968,4,FALSE)</f>
        <v>GSP</v>
      </c>
      <c r="K111" s="166" t="str">
        <f>+VLOOKUP(Tabla1[[#This Row],[llave 1]],IG!$E$3:$S$97968,6,FALSE)</f>
        <v>VER SIVIGILA</v>
      </c>
      <c r="L111" s="166" t="str">
        <f>+VLOOKUP(Tabla1[[#This Row],[llave 1]],IG!$E$3:$S$97968,7,FALSE)</f>
        <v>VER SIVIGILA</v>
      </c>
      <c r="M111" s="46" t="s">
        <v>5</v>
      </c>
      <c r="N111" s="367" t="s">
        <v>0</v>
      </c>
      <c r="O111" s="165" t="str">
        <f>+Tabla1[[#This Row],[llave 1]]&amp;Tabla1[[#This Row],[LOCALIDAD]]&amp;Tabla1[[#This Row],[MES]]</f>
        <v>239512. Vigilancia de la Salud AmbientalVigilancia de la Salud Ambiental3_PUENTE_ARANDA1_OCTUBRE_2025</v>
      </c>
      <c r="P111" s="46" t="s">
        <v>583</v>
      </c>
      <c r="Q111" s="50">
        <f>+VLOOKUP(Tabla1[[#This Row],[llave 2]],IG!$N$3:$S$97968,2,FALSE)</f>
        <v>183312</v>
      </c>
      <c r="R111" s="51">
        <f>+VLOOKUP(Tabla1[[#This Row],[llave 2]],IG!$N$3:$S$97968,5,FALSE)</f>
        <v>75</v>
      </c>
      <c r="S111" s="167">
        <f>+VLOOKUP(Tabla1[[#This Row],[llave 2]],IG!$N$3:$S$97968,6,FALSE)</f>
        <v>13748400</v>
      </c>
      <c r="T111" s="79" t="s">
        <v>386</v>
      </c>
      <c r="U111" s="80">
        <v>1</v>
      </c>
      <c r="V111" s="79">
        <v>4.5</v>
      </c>
      <c r="W111" s="398">
        <f>ROUND(Tabla1[[#This Row],[VALOR UNITARIO 
]]*Tabla1[[#This Row],[Porcentaje de Glosa]]*Tabla1[[#This Row],[META AFECTADA POR LA GLOSA
]],0)</f>
        <v>824904</v>
      </c>
      <c r="X111" s="45" t="s">
        <v>584</v>
      </c>
      <c r="Y111" s="46" t="s">
        <v>585</v>
      </c>
      <c r="Z111" s="54">
        <f>ROUND([1]!Tabla1[[#This Row],[VALOR UNITARIO 
]]*[1]!Tabla1[[#This Row],[Porcentaje de Glosa]]*[1]!Tabla1[[#This Row],[META AFECTADA POR LA GLOSA
]],0)</f>
        <v>824904</v>
      </c>
      <c r="AA111" s="46"/>
      <c r="AB111" s="395">
        <f>ROUND(Tabla1[[#This Row],[VALOR UNITARIO 
]]*Tabla1[[#This Row],[Porcentaje de Glosa]]*Tabla1[[#This Row],[META AFECTADA POR LA GLOSA
]],0)</f>
        <v>824904</v>
      </c>
      <c r="AC111" s="46"/>
      <c r="AD111" s="46"/>
      <c r="AE111" s="54">
        <f>ROUND(Tabla1[[#This Row],[VALOR GLOSA DEFINITIVA]]-Tabla1[[#This Row],[VALOR LEVANTADO EN LIQUIDACION]],0)</f>
        <v>824904</v>
      </c>
    </row>
    <row r="112" spans="2:31" s="55" customFormat="1" ht="99.95" hidden="1" customHeight="1">
      <c r="B112" s="162" t="s">
        <v>367</v>
      </c>
      <c r="C112" s="163">
        <v>2102</v>
      </c>
      <c r="D112" s="164" t="s">
        <v>27</v>
      </c>
      <c r="E112" s="46" t="s">
        <v>28</v>
      </c>
      <c r="F112" s="165" t="str">
        <f>Tabla1[[#This Row],[CODIGO ACTIVIDAD (AB)]]&amp;Tabla1[[#This Row],[ACCIÓN INTEGRAL-INTEGRADA / 
PROCESO INTEGRAL E INTEGRADO]]&amp;Tabla1[[#This Row],[ENTORNO/PROCESO TRANSVERSAL]]</f>
        <v>210212. Vigilancia de la Salud AmbientalVigilancia de la Salud Ambiental</v>
      </c>
      <c r="G112" s="166" t="str">
        <f>+VLOOKUP(Tabla1[[#This Row],[llave 1]],IG!$E$3:$M$97968,2,FALSE)</f>
        <v xml:space="preserve">Prevención, Vigilancia  y Control de Enfermedades Zoonóticas </v>
      </c>
      <c r="H112" s="166" t="str">
        <f>+VLOOKUP(Tabla1[[#This Row],[llave 1]],IG!$E$3:$S$97968,3,FALSE)</f>
        <v>Línea eventos transmisibles de origen zoonótico</v>
      </c>
      <c r="I112" s="166" t="str">
        <f>+VLOOKUP(Tabla1[[#This Row],[llave 1]],IG!$E$3:$S$97968,5,FALSE)</f>
        <v>Control de vectores</v>
      </c>
      <c r="J112" s="166" t="str">
        <f>+VLOOKUP(Tabla1[[#This Row],[llave 1]],IG!$E$3:$S$97968,4,FALSE)</f>
        <v>GSP</v>
      </c>
      <c r="K112" s="166" t="str">
        <f>+VLOOKUP(Tabla1[[#This Row],[llave 1]],IG!$E$3:$S$97968,6,FALSE)</f>
        <v>VER SIVIGILA</v>
      </c>
      <c r="L112" s="166" t="str">
        <f>+VLOOKUP(Tabla1[[#This Row],[llave 1]],IG!$E$3:$S$97968,7,FALSE)</f>
        <v>VER SIVIGILA</v>
      </c>
      <c r="M112" s="46" t="s">
        <v>5</v>
      </c>
      <c r="N112" s="367" t="s">
        <v>0</v>
      </c>
      <c r="O112" s="165" t="str">
        <f>+Tabla1[[#This Row],[llave 1]]&amp;Tabla1[[#This Row],[LOCALIDAD]]&amp;Tabla1[[#This Row],[MES]]</f>
        <v>210212. Vigilancia de la Salud AmbientalVigilancia de la Salud Ambiental3_PUENTE_ARANDA1_OCTUBRE_2025</v>
      </c>
      <c r="P112" s="46" t="s">
        <v>583</v>
      </c>
      <c r="Q112" s="50">
        <f>+VLOOKUP(Tabla1[[#This Row],[llave 2]],IG!$N$3:$S$97968,2,FALSE)</f>
        <v>109076</v>
      </c>
      <c r="R112" s="51">
        <f>+VLOOKUP(Tabla1[[#This Row],[llave 2]],IG!$N$3:$S$97968,5,FALSE)</f>
        <v>33</v>
      </c>
      <c r="S112" s="167">
        <f>+VLOOKUP(Tabla1[[#This Row],[llave 2]],IG!$N$3:$S$97968,6,FALSE)</f>
        <v>3599508</v>
      </c>
      <c r="T112" s="79" t="s">
        <v>386</v>
      </c>
      <c r="U112" s="80">
        <v>1</v>
      </c>
      <c r="V112" s="79">
        <v>2</v>
      </c>
      <c r="W112" s="398">
        <f>ROUND(Tabla1[[#This Row],[VALOR UNITARIO 
]]*Tabla1[[#This Row],[Porcentaje de Glosa]]*Tabla1[[#This Row],[META AFECTADA POR LA GLOSA
]],0)</f>
        <v>218152</v>
      </c>
      <c r="X112" s="45" t="s">
        <v>586</v>
      </c>
      <c r="Y112" s="46" t="s">
        <v>585</v>
      </c>
      <c r="Z112" s="54">
        <f>ROUND([1]!Tabla1[[#This Row],[VALOR UNITARIO 
]]*[1]!Tabla1[[#This Row],[Porcentaje de Glosa]]*[1]!Tabla1[[#This Row],[META AFECTADA POR LA GLOSA
]],0)</f>
        <v>218152</v>
      </c>
      <c r="AA112" s="46"/>
      <c r="AB112" s="395">
        <f>ROUND(Tabla1[[#This Row],[VALOR UNITARIO 
]]*Tabla1[[#This Row],[Porcentaje de Glosa]]*Tabla1[[#This Row],[META AFECTADA POR LA GLOSA
]],0)</f>
        <v>218152</v>
      </c>
      <c r="AC112" s="46"/>
      <c r="AD112" s="46"/>
      <c r="AE112" s="54">
        <f>ROUND(Tabla1[[#This Row],[VALOR GLOSA DEFINITIVA]]-Tabla1[[#This Row],[VALOR LEVANTADO EN LIQUIDACION]],0)</f>
        <v>218152</v>
      </c>
    </row>
    <row r="113" spans="2:31" s="55" customFormat="1" ht="99.95" hidden="1" customHeight="1">
      <c r="B113" s="162" t="s">
        <v>367</v>
      </c>
      <c r="C113" s="163">
        <v>2395</v>
      </c>
      <c r="D113" s="164" t="s">
        <v>27</v>
      </c>
      <c r="E113" s="46" t="s">
        <v>28</v>
      </c>
      <c r="F113" s="165" t="str">
        <f>Tabla1[[#This Row],[CODIGO ACTIVIDAD (AB)]]&amp;Tabla1[[#This Row],[ACCIÓN INTEGRAL-INTEGRADA / 
PROCESO INTEGRAL E INTEGRADO]]&amp;Tabla1[[#This Row],[ENTORNO/PROCESO TRANSVERSAL]]</f>
        <v>239512. Vigilancia de la Salud AmbientalVigilancia de la Salud Ambiental</v>
      </c>
      <c r="G113" s="166" t="str">
        <f>+VLOOKUP(Tabla1[[#This Row],[llave 1]],IG!$E$3:$M$97968,2,FALSE)</f>
        <v xml:space="preserve">Prevención, Vigilancia  y Control de Enfermedades Zoonóticas </v>
      </c>
      <c r="H113" s="166" t="str">
        <f>+VLOOKUP(Tabla1[[#This Row],[llave 1]],IG!$E$3:$S$97968,3,FALSE)</f>
        <v>Línea eventos transmisibles de origen zoonótico</v>
      </c>
      <c r="I113" s="166" t="str">
        <f>+VLOOKUP(Tabla1[[#This Row],[llave 1]],IG!$E$3:$S$97968,5,FALSE)</f>
        <v>Prevención y Control de enfermedades zoonóticas</v>
      </c>
      <c r="J113" s="166" t="str">
        <f>+VLOOKUP(Tabla1[[#This Row],[llave 1]],IG!$E$3:$S$97968,4,FALSE)</f>
        <v>GSP</v>
      </c>
      <c r="K113" s="166" t="str">
        <f>+VLOOKUP(Tabla1[[#This Row],[llave 1]],IG!$E$3:$S$97968,6,FALSE)</f>
        <v>VER SIVIGILA</v>
      </c>
      <c r="L113" s="166" t="str">
        <f>+VLOOKUP(Tabla1[[#This Row],[llave 1]],IG!$E$3:$S$97968,7,FALSE)</f>
        <v>VER SIVIGILA</v>
      </c>
      <c r="M113" s="46" t="s">
        <v>5</v>
      </c>
      <c r="N113" s="367" t="s">
        <v>1</v>
      </c>
      <c r="O113" s="165" t="str">
        <f>+Tabla1[[#This Row],[llave 1]]&amp;Tabla1[[#This Row],[LOCALIDAD]]&amp;Tabla1[[#This Row],[MES]]</f>
        <v>239512. Vigilancia de la Salud AmbientalVigilancia de la Salud Ambiental3_PUENTE_ARANDA2_NOVIEMBRE_2025</v>
      </c>
      <c r="P113" s="46" t="s">
        <v>583</v>
      </c>
      <c r="Q113" s="50">
        <f>+VLOOKUP(Tabla1[[#This Row],[llave 2]],IG!$N$3:$S$97968,2,FALSE)</f>
        <v>183312</v>
      </c>
      <c r="R113" s="51">
        <f>+VLOOKUP(Tabla1[[#This Row],[llave 2]],IG!$N$3:$S$97968,5,FALSE)</f>
        <v>146</v>
      </c>
      <c r="S113" s="167">
        <f>+VLOOKUP(Tabla1[[#This Row],[llave 2]],IG!$N$3:$S$97968,6,FALSE)</f>
        <v>26763552</v>
      </c>
      <c r="T113" s="79" t="s">
        <v>386</v>
      </c>
      <c r="U113" s="80">
        <v>1</v>
      </c>
      <c r="V113" s="79">
        <v>146</v>
      </c>
      <c r="W113" s="398">
        <f>ROUND(Tabla1[[#This Row],[VALOR UNITARIO 
]]*Tabla1[[#This Row],[Porcentaje de Glosa]]*Tabla1[[#This Row],[META AFECTADA POR LA GLOSA
]],0)</f>
        <v>26763552</v>
      </c>
      <c r="X113" s="45" t="s">
        <v>587</v>
      </c>
      <c r="Y113" s="46" t="s">
        <v>585</v>
      </c>
      <c r="Z113" s="54">
        <f>ROUND([1]!Tabla1[[#This Row],[VALOR UNITARIO 
]]*[1]!Tabla1[[#This Row],[Porcentaje de Glosa]]*[1]!Tabla1[[#This Row],[META AFECTADA POR LA GLOSA
]],0)</f>
        <v>26763552</v>
      </c>
      <c r="AA113" s="46"/>
      <c r="AB113" s="395">
        <f>ROUND(Tabla1[[#This Row],[VALOR UNITARIO 
]]*Tabla1[[#This Row],[Porcentaje de Glosa]]*Tabla1[[#This Row],[META AFECTADA POR LA GLOSA
]],0)</f>
        <v>26763552</v>
      </c>
      <c r="AC113" s="46"/>
      <c r="AD113" s="46"/>
      <c r="AE113" s="54">
        <f>ROUND(Tabla1[[#This Row],[VALOR GLOSA DEFINITIVA]]-Tabla1[[#This Row],[VALOR LEVANTADO EN LIQUIDACION]],0)</f>
        <v>26763552</v>
      </c>
    </row>
    <row r="114" spans="2:31" s="55" customFormat="1" ht="99.95" hidden="1" customHeight="1">
      <c r="B114" s="162" t="s">
        <v>367</v>
      </c>
      <c r="C114" s="163">
        <v>2392</v>
      </c>
      <c r="D114" s="164" t="s">
        <v>27</v>
      </c>
      <c r="E114" s="46" t="s">
        <v>28</v>
      </c>
      <c r="F114" s="165" t="str">
        <f>Tabla1[[#This Row],[CODIGO ACTIVIDAD (AB)]]&amp;Tabla1[[#This Row],[ACCIÓN INTEGRAL-INTEGRADA / 
PROCESO INTEGRAL E INTEGRADO]]&amp;Tabla1[[#This Row],[ENTORNO/PROCESO TRANSVERSAL]]</f>
        <v>239212. Vigilancia de la Salud AmbientalVigilancia de la Salud Ambiental</v>
      </c>
      <c r="G114" s="166" t="str">
        <f>+VLOOKUP(Tabla1[[#This Row],[llave 1]],IG!$E$3:$M$97968,2,FALSE)</f>
        <v>Intervenciones en Viviendas</v>
      </c>
      <c r="H114" s="166" t="str">
        <f>+VLOOKUP(Tabla1[[#This Row],[llave 1]],IG!$E$3:$S$97968,3,FALSE)</f>
        <v>Línea eventos transmisibles de origen zoonótico</v>
      </c>
      <c r="I114" s="166" t="str">
        <f>+VLOOKUP(Tabla1[[#This Row],[llave 1]],IG!$E$3:$S$97968,5,FALSE)</f>
        <v>Inspección en Viviendas</v>
      </c>
      <c r="J114" s="166" t="str">
        <f>+VLOOKUP(Tabla1[[#This Row],[llave 1]],IG!$E$3:$S$97968,4,FALSE)</f>
        <v>GSP</v>
      </c>
      <c r="K114" s="166" t="str">
        <f>+VLOOKUP(Tabla1[[#This Row],[llave 1]],IG!$E$3:$S$97968,6,FALSE)</f>
        <v>VER SIVIGILA</v>
      </c>
      <c r="L114" s="166" t="str">
        <f>+VLOOKUP(Tabla1[[#This Row],[llave 1]],IG!$E$3:$S$97968,7,FALSE)</f>
        <v>VER SIVIGILA</v>
      </c>
      <c r="M114" s="46" t="s">
        <v>5</v>
      </c>
      <c r="N114" s="367" t="s">
        <v>1</v>
      </c>
      <c r="O114" s="165" t="str">
        <f>+Tabla1[[#This Row],[llave 1]]&amp;Tabla1[[#This Row],[LOCALIDAD]]&amp;Tabla1[[#This Row],[MES]]</f>
        <v>239212. Vigilancia de la Salud AmbientalVigilancia de la Salud Ambiental3_PUENTE_ARANDA2_NOVIEMBRE_2025</v>
      </c>
      <c r="P114" s="46" t="s">
        <v>583</v>
      </c>
      <c r="Q114" s="50">
        <f>+VLOOKUP(Tabla1[[#This Row],[llave 2]],IG!$N$3:$S$97968,2,FALSE)</f>
        <v>61104</v>
      </c>
      <c r="R114" s="51">
        <f>+VLOOKUP(Tabla1[[#This Row],[llave 2]],IG!$N$3:$S$97968,5,FALSE)</f>
        <v>2</v>
      </c>
      <c r="S114" s="167">
        <f>+VLOOKUP(Tabla1[[#This Row],[llave 2]],IG!$N$3:$S$97968,6,FALSE)</f>
        <v>122208</v>
      </c>
      <c r="T114" s="79" t="s">
        <v>373</v>
      </c>
      <c r="U114" s="80">
        <v>1</v>
      </c>
      <c r="V114" s="79">
        <v>1</v>
      </c>
      <c r="W114" s="398">
        <f>ROUND(Tabla1[[#This Row],[VALOR UNITARIO 
]]*Tabla1[[#This Row],[Porcentaje de Glosa]]*Tabla1[[#This Row],[META AFECTADA POR LA GLOSA
]],0)</f>
        <v>61104</v>
      </c>
      <c r="X114" s="45" t="s">
        <v>588</v>
      </c>
      <c r="Y114" s="46" t="s">
        <v>589</v>
      </c>
      <c r="Z114" s="54">
        <f>ROUND([1]!Tabla1[[#This Row],[VALOR UNITARIO 
]]*[1]!Tabla1[[#This Row],[Porcentaje de Glosa]]*[1]!Tabla1[[#This Row],[META AFECTADA POR LA GLOSA
]],0)</f>
        <v>61104</v>
      </c>
      <c r="AA114" s="46"/>
      <c r="AB114" s="395">
        <f>ROUND(Tabla1[[#This Row],[VALOR UNITARIO 
]]*Tabla1[[#This Row],[Porcentaje de Glosa]]*Tabla1[[#This Row],[META AFECTADA POR LA GLOSA
]],0)</f>
        <v>61104</v>
      </c>
      <c r="AC114" s="46"/>
      <c r="AD114" s="46"/>
      <c r="AE114" s="54">
        <f>ROUND(Tabla1[[#This Row],[VALOR GLOSA DEFINITIVA]]-Tabla1[[#This Row],[VALOR LEVANTADO EN LIQUIDACION]],0)</f>
        <v>61104</v>
      </c>
    </row>
    <row r="115" spans="2:31" s="55" customFormat="1" ht="99.95" hidden="1" customHeight="1">
      <c r="B115" s="162" t="s">
        <v>367</v>
      </c>
      <c r="C115" s="163">
        <v>2458</v>
      </c>
      <c r="D115" s="164" t="s">
        <v>27</v>
      </c>
      <c r="E115" s="46" t="s">
        <v>28</v>
      </c>
      <c r="F115" s="165" t="str">
        <f>Tabla1[[#This Row],[CODIGO ACTIVIDAD (AB)]]&amp;Tabla1[[#This Row],[ACCIÓN INTEGRAL-INTEGRADA / 
PROCESO INTEGRAL E INTEGRADO]]&amp;Tabla1[[#This Row],[ENTORNO/PROCESO TRANSVERSAL]]</f>
        <v>245812. Vigilancia de la Salud AmbientalVigilancia de la Salud Ambiental</v>
      </c>
      <c r="G115" s="166" t="str">
        <f>+VLOOKUP(Tabla1[[#This Row],[llave 1]],IG!$E$3:$M$97968,2,FALSE)</f>
        <v>Acciones de Fiscalización y Aseguramiento Sanitario</v>
      </c>
      <c r="H115" s="166" t="str">
        <f>+VLOOKUP(Tabla1[[#This Row],[llave 1]],IG!$E$3:$S$97968,3,FALSE)</f>
        <v>Línea eventos transmisibles de origen zoonótico</v>
      </c>
      <c r="I115" s="166" t="str">
        <f>+VLOOKUP(Tabla1[[#This Row],[llave 1]],IG!$E$3:$S$97968,5,FALSE)</f>
        <v>Establecimiento vigilado y controlado</v>
      </c>
      <c r="J115" s="166" t="str">
        <f>+VLOOKUP(Tabla1[[#This Row],[llave 1]],IG!$E$3:$S$97968,4,FALSE)</f>
        <v>GSP</v>
      </c>
      <c r="K115" s="166" t="str">
        <f>+VLOOKUP(Tabla1[[#This Row],[llave 1]],IG!$E$3:$S$97968,6,FALSE)</f>
        <v>VER SIVIGILA</v>
      </c>
      <c r="L115" s="166" t="str">
        <f>+VLOOKUP(Tabla1[[#This Row],[llave 1]],IG!$E$3:$S$97968,7,FALSE)</f>
        <v>VER SIVIGILA</v>
      </c>
      <c r="M115" s="46" t="s">
        <v>6</v>
      </c>
      <c r="N115" s="367" t="s">
        <v>0</v>
      </c>
      <c r="O115" s="165" t="str">
        <f>+Tabla1[[#This Row],[llave 1]]&amp;Tabla1[[#This Row],[LOCALIDAD]]&amp;Tabla1[[#This Row],[MES]]</f>
        <v>245812. Vigilancia de la Salud AmbientalVigilancia de la Salud Ambiental4_BOSA1_OCTUBRE_2025</v>
      </c>
      <c r="P115" s="46" t="s">
        <v>590</v>
      </c>
      <c r="Q115" s="50">
        <f>+VLOOKUP(Tabla1[[#This Row],[llave 2]],IG!$N$3:$S$97968,2,FALSE)</f>
        <v>122208</v>
      </c>
      <c r="R115" s="51">
        <f>+VLOOKUP(Tabla1[[#This Row],[llave 2]],IG!$N$3:$S$97968,5,FALSE)</f>
        <v>1</v>
      </c>
      <c r="S115" s="167">
        <f>+VLOOKUP(Tabla1[[#This Row],[llave 2]],IG!$N$3:$S$97968,6,FALSE)</f>
        <v>122208</v>
      </c>
      <c r="T115" s="79" t="s">
        <v>373</v>
      </c>
      <c r="U115" s="80">
        <v>1</v>
      </c>
      <c r="V115" s="79">
        <v>1</v>
      </c>
      <c r="W115" s="398">
        <f>ROUND(Tabla1[[#This Row],[VALOR UNITARIO 
]]*Tabla1[[#This Row],[Porcentaje de Glosa]]*Tabla1[[#This Row],[META AFECTADA POR LA GLOSA
]],0)</f>
        <v>122208</v>
      </c>
      <c r="X115" s="45" t="s">
        <v>591</v>
      </c>
      <c r="Y115" s="46" t="s">
        <v>589</v>
      </c>
      <c r="Z115" s="54">
        <f>ROUND([1]!Tabla1[[#This Row],[VALOR UNITARIO 
]]*[1]!Tabla1[[#This Row],[Porcentaje de Glosa]]*[1]!Tabla1[[#This Row],[META AFECTADA POR LA GLOSA
]],0)</f>
        <v>122208</v>
      </c>
      <c r="AA115" s="46"/>
      <c r="AB115" s="395">
        <f>ROUND(Tabla1[[#This Row],[VALOR UNITARIO 
]]*Tabla1[[#This Row],[Porcentaje de Glosa]]*Tabla1[[#This Row],[META AFECTADA POR LA GLOSA
]],0)</f>
        <v>122208</v>
      </c>
      <c r="AC115" s="46"/>
      <c r="AD115" s="46"/>
      <c r="AE115" s="54">
        <f>ROUND(Tabla1[[#This Row],[VALOR GLOSA DEFINITIVA]]-Tabla1[[#This Row],[VALOR LEVANTADO EN LIQUIDACION]],0)</f>
        <v>122208</v>
      </c>
    </row>
    <row r="116" spans="2:31" s="55" customFormat="1" ht="99.95" hidden="1" customHeight="1">
      <c r="B116" s="162" t="s">
        <v>367</v>
      </c>
      <c r="C116" s="163">
        <v>2460</v>
      </c>
      <c r="D116" s="164" t="s">
        <v>27</v>
      </c>
      <c r="E116" s="46" t="s">
        <v>28</v>
      </c>
      <c r="F116" s="165" t="str">
        <f>Tabla1[[#This Row],[CODIGO ACTIVIDAD (AB)]]&amp;Tabla1[[#This Row],[ACCIÓN INTEGRAL-INTEGRADA / 
PROCESO INTEGRAL E INTEGRADO]]&amp;Tabla1[[#This Row],[ENTORNO/PROCESO TRANSVERSAL]]</f>
        <v>246012. Vigilancia de la Salud AmbientalVigilancia de la Salud Ambiental</v>
      </c>
      <c r="G116" s="166">
        <f>+VLOOKUP(Tabla1[[#This Row],[llave 1]],IG!$E$3:$M$97968,2,FALSE)</f>
        <v>0</v>
      </c>
      <c r="H116" s="166" t="str">
        <f>+VLOOKUP(Tabla1[[#This Row],[llave 1]],IG!$E$3:$S$97968,3,FALSE)</f>
        <v>Línea eventos transmisibles de origen zoonótico</v>
      </c>
      <c r="I116" s="166" t="str">
        <f>+VLOOKUP(Tabla1[[#This Row],[llave 1]],IG!$E$3:$S$97968,5,FALSE)</f>
        <v>Establecimiento vigilado y controlado</v>
      </c>
      <c r="J116" s="166" t="str">
        <f>+VLOOKUP(Tabla1[[#This Row],[llave 1]],IG!$E$3:$S$97968,4,FALSE)</f>
        <v>GSP</v>
      </c>
      <c r="K116" s="166" t="str">
        <f>+VLOOKUP(Tabla1[[#This Row],[llave 1]],IG!$E$3:$S$97968,6,FALSE)</f>
        <v>VER SIVIGILA</v>
      </c>
      <c r="L116" s="166" t="str">
        <f>+VLOOKUP(Tabla1[[#This Row],[llave 1]],IG!$E$3:$S$97968,7,FALSE)</f>
        <v>VER SIVIGILA</v>
      </c>
      <c r="M116" s="46" t="s">
        <v>6</v>
      </c>
      <c r="N116" s="367" t="s">
        <v>1</v>
      </c>
      <c r="O116" s="165" t="str">
        <f>+Tabla1[[#This Row],[llave 1]]&amp;Tabla1[[#This Row],[LOCALIDAD]]&amp;Tabla1[[#This Row],[MES]]</f>
        <v>246012. Vigilancia de la Salud AmbientalVigilancia de la Salud Ambiental4_BOSA2_NOVIEMBRE_2025</v>
      </c>
      <c r="P116" s="46" t="s">
        <v>590</v>
      </c>
      <c r="Q116" s="50">
        <f>+VLOOKUP(Tabla1[[#This Row],[llave 2]],IG!$N$3:$S$97968,2,FALSE)</f>
        <v>183312</v>
      </c>
      <c r="R116" s="51">
        <f>+VLOOKUP(Tabla1[[#This Row],[llave 2]],IG!$N$3:$S$97968,5,FALSE)</f>
        <v>1</v>
      </c>
      <c r="S116" s="167">
        <f>+VLOOKUP(Tabla1[[#This Row],[llave 2]],IG!$N$3:$S$97968,6,FALSE)</f>
        <v>183312</v>
      </c>
      <c r="T116" s="79" t="s">
        <v>373</v>
      </c>
      <c r="U116" s="80">
        <v>1</v>
      </c>
      <c r="V116" s="79">
        <v>1</v>
      </c>
      <c r="W116" s="398">
        <f>ROUND(Tabla1[[#This Row],[VALOR UNITARIO 
]]*Tabla1[[#This Row],[Porcentaje de Glosa]]*Tabla1[[#This Row],[META AFECTADA POR LA GLOSA
]],0)</f>
        <v>183312</v>
      </c>
      <c r="X116" s="45" t="s">
        <v>592</v>
      </c>
      <c r="Y116" s="46" t="s">
        <v>589</v>
      </c>
      <c r="Z116" s="54">
        <f>ROUND([1]!Tabla1[[#This Row],[VALOR UNITARIO 
]]*[1]!Tabla1[[#This Row],[Porcentaje de Glosa]]*[1]!Tabla1[[#This Row],[META AFECTADA POR LA GLOSA
]],0)</f>
        <v>183312</v>
      </c>
      <c r="AA116" s="46"/>
      <c r="AB116" s="395">
        <f>ROUND(Tabla1[[#This Row],[VALOR UNITARIO 
]]*Tabla1[[#This Row],[Porcentaje de Glosa]]*Tabla1[[#This Row],[META AFECTADA POR LA GLOSA
]],0)</f>
        <v>183312</v>
      </c>
      <c r="AC116" s="46"/>
      <c r="AD116" s="46"/>
      <c r="AE116" s="54">
        <f>ROUND(Tabla1[[#This Row],[VALOR GLOSA DEFINITIVA]]-Tabla1[[#This Row],[VALOR LEVANTADO EN LIQUIDACION]],0)</f>
        <v>183312</v>
      </c>
    </row>
    <row r="117" spans="2:31" s="55" customFormat="1" ht="99.95" hidden="1" customHeight="1">
      <c r="B117" s="162" t="s">
        <v>367</v>
      </c>
      <c r="C117" s="163">
        <v>1098</v>
      </c>
      <c r="D117" s="164" t="s">
        <v>27</v>
      </c>
      <c r="E117" s="46" t="s">
        <v>28</v>
      </c>
      <c r="F117" s="165" t="str">
        <f>Tabla1[[#This Row],[CODIGO ACTIVIDAD (AB)]]&amp;Tabla1[[#This Row],[ACCIÓN INTEGRAL-INTEGRADA / 
PROCESO INTEGRAL E INTEGRADO]]&amp;Tabla1[[#This Row],[ENTORNO/PROCESO TRANSVERSAL]]</f>
        <v>109812. Vigilancia de la Salud AmbientalVigilancia de la Salud Ambiental</v>
      </c>
      <c r="G117" s="166" t="str">
        <f>+VLOOKUP(Tabla1[[#This Row],[llave 1]],IG!$E$3:$M$97968,2,FALSE)</f>
        <v>Acciones de Fiscalización y Aseguramiento Sanitario</v>
      </c>
      <c r="H117" s="166" t="str">
        <f>+VLOOKUP(Tabla1[[#This Row],[llave 1]],IG!$E$3:$S$97968,3,FALSE)</f>
        <v>Línea eventos transmisibles de origen zoonótico</v>
      </c>
      <c r="I117" s="166" t="str">
        <f>+VLOOKUP(Tabla1[[#This Row],[llave 1]],IG!$E$3:$S$97968,5,FALSE)</f>
        <v>Vigilancia intensificada de la Salud Ambiental</v>
      </c>
      <c r="J117" s="166" t="str">
        <f>+VLOOKUP(Tabla1[[#This Row],[llave 1]],IG!$E$3:$S$97968,4,FALSE)</f>
        <v>GSP</v>
      </c>
      <c r="K117" s="166" t="str">
        <f>+VLOOKUP(Tabla1[[#This Row],[llave 1]],IG!$E$3:$S$97968,6,FALSE)</f>
        <v>VER SIVIGILA</v>
      </c>
      <c r="L117" s="166" t="str">
        <f>+VLOOKUP(Tabla1[[#This Row],[llave 1]],IG!$E$3:$S$97968,7,FALSE)</f>
        <v>VER SIVIGILA</v>
      </c>
      <c r="M117" s="46" t="s">
        <v>3</v>
      </c>
      <c r="N117" s="367" t="s">
        <v>2</v>
      </c>
      <c r="O117" s="165" t="str">
        <f>+Tabla1[[#This Row],[llave 1]]&amp;Tabla1[[#This Row],[LOCALIDAD]]&amp;Tabla1[[#This Row],[MES]]</f>
        <v>109812. Vigilancia de la Salud AmbientalVigilancia de la Salud Ambiental1_FONTIBON3_DICIEMBRE_2025</v>
      </c>
      <c r="P117" s="46" t="s">
        <v>590</v>
      </c>
      <c r="Q117" s="50">
        <f>+VLOOKUP(Tabla1[[#This Row],[llave 2]],IG!$N$3:$S$97968,2,FALSE)</f>
        <v>38660608</v>
      </c>
      <c r="R117" s="51">
        <f>+VLOOKUP(Tabla1[[#This Row],[llave 2]],IG!$N$3:$S$97968,5,FALSE)</f>
        <v>1</v>
      </c>
      <c r="S117" s="167">
        <f>+VLOOKUP(Tabla1[[#This Row],[llave 2]],IG!$N$3:$S$97968,6,FALSE)</f>
        <v>38660608</v>
      </c>
      <c r="T117" s="79" t="s">
        <v>373</v>
      </c>
      <c r="U117" s="80">
        <v>0.05</v>
      </c>
      <c r="V117" s="79">
        <v>1</v>
      </c>
      <c r="W117" s="398">
        <f>ROUND(Tabla1[[#This Row],[VALOR UNITARIO 
]]*Tabla1[[#This Row],[Porcentaje de Glosa]]*Tabla1[[#This Row],[META AFECTADA POR LA GLOSA
]],0)</f>
        <v>1933030</v>
      </c>
      <c r="X117" s="45" t="s">
        <v>593</v>
      </c>
      <c r="Y117" s="46" t="s">
        <v>589</v>
      </c>
      <c r="Z117" s="54">
        <f>ROUND([1]!Tabla1[[#This Row],[VALOR UNITARIO 
]]*[1]!Tabla1[[#This Row],[Porcentaje de Glosa]]*[1]!Tabla1[[#This Row],[META AFECTADA POR LA GLOSA
]],0)</f>
        <v>1933030</v>
      </c>
      <c r="AA117" s="46"/>
      <c r="AB117" s="395">
        <f>ROUND(Tabla1[[#This Row],[VALOR UNITARIO 
]]*Tabla1[[#This Row],[Porcentaje de Glosa]]*Tabla1[[#This Row],[META AFECTADA POR LA GLOSA
]],0)</f>
        <v>1933030</v>
      </c>
      <c r="AC117" s="46"/>
      <c r="AD117" s="46"/>
      <c r="AE117" s="54">
        <f>ROUND(Tabla1[[#This Row],[VALOR GLOSA DEFINITIVA]]-Tabla1[[#This Row],[VALOR LEVANTADO EN LIQUIDACION]],0)</f>
        <v>1933030</v>
      </c>
    </row>
    <row r="118" spans="2:31" s="55" customFormat="1" ht="99.95" hidden="1" customHeight="1">
      <c r="B118" s="162" t="s">
        <v>367</v>
      </c>
      <c r="C118" s="163">
        <v>94</v>
      </c>
      <c r="D118" s="164" t="s">
        <v>27</v>
      </c>
      <c r="E118" s="46" t="s">
        <v>28</v>
      </c>
      <c r="F118" s="165" t="str">
        <f>Tabla1[[#This Row],[CODIGO ACTIVIDAD (AB)]]&amp;Tabla1[[#This Row],[ACCIÓN INTEGRAL-INTEGRADA / 
PROCESO INTEGRAL E INTEGRADO]]&amp;Tabla1[[#This Row],[ENTORNO/PROCESO TRANSVERSAL]]</f>
        <v>9412. Vigilancia de la Salud AmbientalVigilancia de la Salud Ambiental</v>
      </c>
      <c r="G118" s="166" t="str">
        <f>+VLOOKUP(Tabla1[[#This Row],[llave 1]],IG!$E$3:$M$97968,2,FALSE)</f>
        <v>Acciones de Fiscalización y Aseguramiento Sanitario</v>
      </c>
      <c r="H118" s="166" t="str">
        <f>+VLOOKUP(Tabla1[[#This Row],[llave 1]],IG!$E$3:$S$97968,3,FALSE)</f>
        <v>Línea Alimentos Sanos y Seguros</v>
      </c>
      <c r="I118" s="166" t="str">
        <f>+VLOOKUP(Tabla1[[#This Row],[llave 1]],IG!$E$3:$S$97968,5,FALSE)</f>
        <v>Establecimiento vigilado y controlado</v>
      </c>
      <c r="J118" s="166" t="str">
        <f>+VLOOKUP(Tabla1[[#This Row],[llave 1]],IG!$E$3:$S$97968,4,FALSE)</f>
        <v>GSP</v>
      </c>
      <c r="K118" s="166" t="str">
        <f>+VLOOKUP(Tabla1[[#This Row],[llave 1]],IG!$E$3:$S$97968,6,FALSE)</f>
        <v>VER SIVIGILA</v>
      </c>
      <c r="L118" s="166" t="str">
        <f>+VLOOKUP(Tabla1[[#This Row],[llave 1]],IG!$E$3:$S$97968,7,FALSE)</f>
        <v>VER SIVIGILA</v>
      </c>
      <c r="M118" s="46" t="s">
        <v>5</v>
      </c>
      <c r="N118" s="367" t="s">
        <v>1</v>
      </c>
      <c r="O118" s="165" t="str">
        <f>+Tabla1[[#This Row],[llave 1]]&amp;Tabla1[[#This Row],[LOCALIDAD]]&amp;Tabla1[[#This Row],[MES]]</f>
        <v>9412. Vigilancia de la Salud AmbientalVigilancia de la Salud Ambiental3_PUENTE_ARANDA2_NOVIEMBRE_2025</v>
      </c>
      <c r="P118" s="46" t="s">
        <v>594</v>
      </c>
      <c r="Q118" s="50">
        <f>+VLOOKUP(Tabla1[[#This Row],[llave 2]],IG!$N$3:$S$97968,2,FALSE)</f>
        <v>163614</v>
      </c>
      <c r="R118" s="51">
        <f>+VLOOKUP(Tabla1[[#This Row],[llave 2]],IG!$N$3:$S$97968,5,FALSE)</f>
        <v>8</v>
      </c>
      <c r="S118" s="167">
        <f>+VLOOKUP(Tabla1[[#This Row],[llave 2]],IG!$N$3:$S$97968,6,FALSE)</f>
        <v>1308912</v>
      </c>
      <c r="T118" s="79" t="s">
        <v>373</v>
      </c>
      <c r="U118" s="80">
        <v>1</v>
      </c>
      <c r="V118" s="79">
        <v>3</v>
      </c>
      <c r="W118" s="398">
        <f>ROUND(Tabla1[[#This Row],[VALOR UNITARIO 
]]*Tabla1[[#This Row],[Porcentaje de Glosa]]*Tabla1[[#This Row],[META AFECTADA POR LA GLOSA
]],0)</f>
        <v>490842</v>
      </c>
      <c r="X118" s="45" t="s">
        <v>595</v>
      </c>
      <c r="Y118" s="46" t="s">
        <v>589</v>
      </c>
      <c r="Z118" s="54">
        <f>ROUND([1]!Tabla1[[#This Row],[VALOR UNITARIO 
]]*[1]!Tabla1[[#This Row],[Porcentaje de Glosa]]*[1]!Tabla1[[#This Row],[META AFECTADA POR LA GLOSA
]],0)</f>
        <v>490842</v>
      </c>
      <c r="AA118" s="46"/>
      <c r="AB118" s="395">
        <f>ROUND(Tabla1[[#This Row],[VALOR UNITARIO 
]]*Tabla1[[#This Row],[Porcentaje de Glosa]]*Tabla1[[#This Row],[META AFECTADA POR LA GLOSA
]],0)</f>
        <v>490842</v>
      </c>
      <c r="AC118" s="46"/>
      <c r="AD118" s="46"/>
      <c r="AE118" s="54">
        <f>ROUND(Tabla1[[#This Row],[VALOR GLOSA DEFINITIVA]]-Tabla1[[#This Row],[VALOR LEVANTADO EN LIQUIDACION]],0)</f>
        <v>490842</v>
      </c>
    </row>
    <row r="119" spans="2:31" s="55" customFormat="1" ht="99.95" hidden="1" customHeight="1">
      <c r="B119" s="162" t="s">
        <v>367</v>
      </c>
      <c r="C119" s="163">
        <v>85</v>
      </c>
      <c r="D119" s="164" t="s">
        <v>27</v>
      </c>
      <c r="E119" s="46" t="s">
        <v>28</v>
      </c>
      <c r="F119" s="165" t="str">
        <f>Tabla1[[#This Row],[CODIGO ACTIVIDAD (AB)]]&amp;Tabla1[[#This Row],[ACCIÓN INTEGRAL-INTEGRADA / 
PROCESO INTEGRAL E INTEGRADO]]&amp;Tabla1[[#This Row],[ENTORNO/PROCESO TRANSVERSAL]]</f>
        <v>8512. Vigilancia de la Salud AmbientalVigilancia de la Salud Ambiental</v>
      </c>
      <c r="G119" s="166" t="str">
        <f>+VLOOKUP(Tabla1[[#This Row],[llave 1]],IG!$E$3:$M$97968,2,FALSE)</f>
        <v>Acciones de Fiscalización y Aseguramiento Sanitario</v>
      </c>
      <c r="H119" s="166" t="str">
        <f>+VLOOKUP(Tabla1[[#This Row],[llave 1]],IG!$E$3:$S$97968,3,FALSE)</f>
        <v>Línea Alimentos Sanos y Seguros</v>
      </c>
      <c r="I119" s="166" t="str">
        <f>+VLOOKUP(Tabla1[[#This Row],[llave 1]],IG!$E$3:$S$97968,5,FALSE)</f>
        <v>Establecimiento vigilado y controlado</v>
      </c>
      <c r="J119" s="166" t="str">
        <f>+VLOOKUP(Tabla1[[#This Row],[llave 1]],IG!$E$3:$S$97968,4,FALSE)</f>
        <v>GSP</v>
      </c>
      <c r="K119" s="166" t="str">
        <f>+VLOOKUP(Tabla1[[#This Row],[llave 1]],IG!$E$3:$S$97968,6,FALSE)</f>
        <v>VER SIVIGILA</v>
      </c>
      <c r="L119" s="166" t="str">
        <f>+VLOOKUP(Tabla1[[#This Row],[llave 1]],IG!$E$3:$S$97968,7,FALSE)</f>
        <v>VER SIVIGILA</v>
      </c>
      <c r="M119" s="46" t="s">
        <v>5</v>
      </c>
      <c r="N119" s="367" t="s">
        <v>2</v>
      </c>
      <c r="O119" s="165" t="str">
        <f>+Tabla1[[#This Row],[llave 1]]&amp;Tabla1[[#This Row],[LOCALIDAD]]&amp;Tabla1[[#This Row],[MES]]</f>
        <v>8512. Vigilancia de la Salud AmbientalVigilancia de la Salud Ambiental3_PUENTE_ARANDA3_DICIEMBRE_2025</v>
      </c>
      <c r="P119" s="46" t="s">
        <v>594</v>
      </c>
      <c r="Q119" s="50">
        <f>+VLOOKUP(Tabla1[[#This Row],[llave 2]],IG!$N$3:$S$97968,2,FALSE)</f>
        <v>471144</v>
      </c>
      <c r="R119" s="51">
        <f>+VLOOKUP(Tabla1[[#This Row],[llave 2]],IG!$N$3:$S$97968,5,FALSE)</f>
        <v>12</v>
      </c>
      <c r="S119" s="167">
        <f>+VLOOKUP(Tabla1[[#This Row],[llave 2]],IG!$N$3:$S$97968,6,FALSE)</f>
        <v>5653728</v>
      </c>
      <c r="T119" s="79" t="s">
        <v>373</v>
      </c>
      <c r="U119" s="80">
        <v>1</v>
      </c>
      <c r="V119" s="79">
        <v>1</v>
      </c>
      <c r="W119" s="398">
        <f>ROUND(Tabla1[[#This Row],[VALOR UNITARIO 
]]*Tabla1[[#This Row],[Porcentaje de Glosa]]*Tabla1[[#This Row],[META AFECTADA POR LA GLOSA
]],0)</f>
        <v>471144</v>
      </c>
      <c r="X119" s="45" t="s">
        <v>596</v>
      </c>
      <c r="Y119" s="46" t="s">
        <v>589</v>
      </c>
      <c r="Z119" s="54">
        <f>ROUND([1]!Tabla1[[#This Row],[VALOR UNITARIO 
]]*[1]!Tabla1[[#This Row],[Porcentaje de Glosa]]*[1]!Tabla1[[#This Row],[META AFECTADA POR LA GLOSA
]],0)</f>
        <v>471144</v>
      </c>
      <c r="AA119" s="46"/>
      <c r="AB119" s="395">
        <f>ROUND(Tabla1[[#This Row],[VALOR UNITARIO 
]]*Tabla1[[#This Row],[Porcentaje de Glosa]]*Tabla1[[#This Row],[META AFECTADA POR LA GLOSA
]],0)</f>
        <v>471144</v>
      </c>
      <c r="AC119" s="46"/>
      <c r="AD119" s="46"/>
      <c r="AE119" s="54">
        <f>ROUND(Tabla1[[#This Row],[VALOR GLOSA DEFINITIVA]]-Tabla1[[#This Row],[VALOR LEVANTADO EN LIQUIDACION]],0)</f>
        <v>471144</v>
      </c>
    </row>
    <row r="120" spans="2:31" s="55" customFormat="1" ht="99.95" hidden="1" customHeight="1">
      <c r="B120" s="162" t="s">
        <v>367</v>
      </c>
      <c r="C120" s="163">
        <v>94</v>
      </c>
      <c r="D120" s="164" t="s">
        <v>27</v>
      </c>
      <c r="E120" s="46" t="s">
        <v>28</v>
      </c>
      <c r="F120" s="165" t="str">
        <f>Tabla1[[#This Row],[CODIGO ACTIVIDAD (AB)]]&amp;Tabla1[[#This Row],[ACCIÓN INTEGRAL-INTEGRADA / 
PROCESO INTEGRAL E INTEGRADO]]&amp;Tabla1[[#This Row],[ENTORNO/PROCESO TRANSVERSAL]]</f>
        <v>9412. Vigilancia de la Salud AmbientalVigilancia de la Salud Ambiental</v>
      </c>
      <c r="G120" s="166" t="str">
        <f>+VLOOKUP(Tabla1[[#This Row],[llave 1]],IG!$E$3:$M$97968,2,FALSE)</f>
        <v>Acciones de Fiscalización y Aseguramiento Sanitario</v>
      </c>
      <c r="H120" s="166" t="str">
        <f>+VLOOKUP(Tabla1[[#This Row],[llave 1]],IG!$E$3:$S$97968,3,FALSE)</f>
        <v>Línea Alimentos Sanos y Seguros</v>
      </c>
      <c r="I120" s="166" t="str">
        <f>+VLOOKUP(Tabla1[[#This Row],[llave 1]],IG!$E$3:$S$97968,5,FALSE)</f>
        <v>Establecimiento vigilado y controlado</v>
      </c>
      <c r="J120" s="166" t="str">
        <f>+VLOOKUP(Tabla1[[#This Row],[llave 1]],IG!$E$3:$S$97968,4,FALSE)</f>
        <v>GSP</v>
      </c>
      <c r="K120" s="166" t="str">
        <f>+VLOOKUP(Tabla1[[#This Row],[llave 1]],IG!$E$3:$S$97968,6,FALSE)</f>
        <v>VER SIVIGILA</v>
      </c>
      <c r="L120" s="166" t="str">
        <f>+VLOOKUP(Tabla1[[#This Row],[llave 1]],IG!$E$3:$S$97968,7,FALSE)</f>
        <v>VER SIVIGILA</v>
      </c>
      <c r="M120" s="46" t="s">
        <v>5</v>
      </c>
      <c r="N120" s="367" t="s">
        <v>2</v>
      </c>
      <c r="O120" s="165" t="str">
        <f>+Tabla1[[#This Row],[llave 1]]&amp;Tabla1[[#This Row],[LOCALIDAD]]&amp;Tabla1[[#This Row],[MES]]</f>
        <v>9412. Vigilancia de la Salud AmbientalVigilancia de la Salud Ambiental3_PUENTE_ARANDA3_DICIEMBRE_2025</v>
      </c>
      <c r="P120" s="46" t="s">
        <v>594</v>
      </c>
      <c r="Q120" s="50">
        <f>+VLOOKUP(Tabla1[[#This Row],[llave 2]],IG!$N$3:$S$97968,2,FALSE)</f>
        <v>163614</v>
      </c>
      <c r="R120" s="51">
        <f>+VLOOKUP(Tabla1[[#This Row],[llave 2]],IG!$N$3:$S$97968,5,FALSE)</f>
        <v>8</v>
      </c>
      <c r="S120" s="167">
        <f>+VLOOKUP(Tabla1[[#This Row],[llave 2]],IG!$N$3:$S$97968,6,FALSE)</f>
        <v>1308912</v>
      </c>
      <c r="T120" s="79" t="s">
        <v>373</v>
      </c>
      <c r="U120" s="80">
        <v>1</v>
      </c>
      <c r="V120" s="79">
        <v>1</v>
      </c>
      <c r="W120" s="398">
        <f>ROUND(Tabla1[[#This Row],[VALOR UNITARIO 
]]*Tabla1[[#This Row],[Porcentaje de Glosa]]*Tabla1[[#This Row],[META AFECTADA POR LA GLOSA
]],0)</f>
        <v>163614</v>
      </c>
      <c r="X120" s="45" t="s">
        <v>597</v>
      </c>
      <c r="Y120" s="46" t="s">
        <v>589</v>
      </c>
      <c r="Z120" s="54">
        <f>ROUND([1]!Tabla1[[#This Row],[VALOR UNITARIO 
]]*[1]!Tabla1[[#This Row],[Porcentaje de Glosa]]*[1]!Tabla1[[#This Row],[META AFECTADA POR LA GLOSA
]],0)</f>
        <v>163614</v>
      </c>
      <c r="AA120" s="46"/>
      <c r="AB120" s="395">
        <f>ROUND(Tabla1[[#This Row],[VALOR UNITARIO 
]]*Tabla1[[#This Row],[Porcentaje de Glosa]]*Tabla1[[#This Row],[META AFECTADA POR LA GLOSA
]],0)</f>
        <v>163614</v>
      </c>
      <c r="AC120" s="46"/>
      <c r="AD120" s="46"/>
      <c r="AE120" s="54">
        <f>ROUND(Tabla1[[#This Row],[VALOR GLOSA DEFINITIVA]]-Tabla1[[#This Row],[VALOR LEVANTADO EN LIQUIDACION]],0)</f>
        <v>163614</v>
      </c>
    </row>
    <row r="121" spans="2:31" s="55" customFormat="1" ht="99.95" hidden="1" customHeight="1">
      <c r="B121" s="162" t="s">
        <v>367</v>
      </c>
      <c r="C121" s="163">
        <v>90</v>
      </c>
      <c r="D121" s="164" t="s">
        <v>27</v>
      </c>
      <c r="E121" s="46" t="s">
        <v>28</v>
      </c>
      <c r="F121" s="165" t="str">
        <f>Tabla1[[#This Row],[CODIGO ACTIVIDAD (AB)]]&amp;Tabla1[[#This Row],[ACCIÓN INTEGRAL-INTEGRADA / 
PROCESO INTEGRAL E INTEGRADO]]&amp;Tabla1[[#This Row],[ENTORNO/PROCESO TRANSVERSAL]]</f>
        <v>9012. Vigilancia de la Salud AmbientalVigilancia de la Salud Ambiental</v>
      </c>
      <c r="G121" s="166" t="str">
        <f>+VLOOKUP(Tabla1[[#This Row],[llave 1]],IG!$E$3:$M$97968,2,FALSE)</f>
        <v>Acciones de Fiscalización y Aseguramiento Sanitario</v>
      </c>
      <c r="H121" s="166" t="str">
        <f>+VLOOKUP(Tabla1[[#This Row],[llave 1]],IG!$E$3:$S$97968,3,FALSE)</f>
        <v>Línea Alimentos Sanos y Seguros</v>
      </c>
      <c r="I121" s="166" t="str">
        <f>+VLOOKUP(Tabla1[[#This Row],[llave 1]],IG!$E$3:$S$97968,5,FALSE)</f>
        <v>Establecimiento vigilado y controlado</v>
      </c>
      <c r="J121" s="166" t="str">
        <f>+VLOOKUP(Tabla1[[#This Row],[llave 1]],IG!$E$3:$S$97968,4,FALSE)</f>
        <v>GSP</v>
      </c>
      <c r="K121" s="166" t="str">
        <f>+VLOOKUP(Tabla1[[#This Row],[llave 1]],IG!$E$3:$S$97968,6,FALSE)</f>
        <v>VER SIVIGILA</v>
      </c>
      <c r="L121" s="166" t="str">
        <f>+VLOOKUP(Tabla1[[#This Row],[llave 1]],IG!$E$3:$S$97968,7,FALSE)</f>
        <v>VER SIVIGILA</v>
      </c>
      <c r="M121" s="46" t="s">
        <v>6</v>
      </c>
      <c r="N121" s="367" t="s">
        <v>0</v>
      </c>
      <c r="O121" s="165" t="str">
        <f>+Tabla1[[#This Row],[llave 1]]&amp;Tabla1[[#This Row],[LOCALIDAD]]&amp;Tabla1[[#This Row],[MES]]</f>
        <v>9012. Vigilancia de la Salud AmbientalVigilancia de la Salud Ambiental4_BOSA1_OCTUBRE_2025</v>
      </c>
      <c r="P121" s="46" t="s">
        <v>598</v>
      </c>
      <c r="Q121" s="50">
        <f>+VLOOKUP(Tabla1[[#This Row],[llave 2]],IG!$N$3:$S$97968,2,FALSE)</f>
        <v>71958</v>
      </c>
      <c r="R121" s="51">
        <f>+VLOOKUP(Tabla1[[#This Row],[llave 2]],IG!$N$3:$S$97968,5,FALSE)</f>
        <v>65</v>
      </c>
      <c r="S121" s="167">
        <f>+VLOOKUP(Tabla1[[#This Row],[llave 2]],IG!$N$3:$S$97968,6,FALSE)</f>
        <v>4677270</v>
      </c>
      <c r="T121" s="79" t="s">
        <v>373</v>
      </c>
      <c r="U121" s="80">
        <v>1</v>
      </c>
      <c r="V121" s="79">
        <v>2</v>
      </c>
      <c r="W121" s="398">
        <f>ROUND(Tabla1[[#This Row],[VALOR UNITARIO 
]]*Tabla1[[#This Row],[Porcentaje de Glosa]]*Tabla1[[#This Row],[META AFECTADA POR LA GLOSA
]],0)</f>
        <v>143916</v>
      </c>
      <c r="X121" s="45" t="s">
        <v>599</v>
      </c>
      <c r="Y121" s="46" t="s">
        <v>589</v>
      </c>
      <c r="Z121" s="54">
        <f>ROUND([1]!Tabla1[[#This Row],[VALOR UNITARIO 
]]*[1]!Tabla1[[#This Row],[Porcentaje de Glosa]]*[1]!Tabla1[[#This Row],[META AFECTADA POR LA GLOSA
]],0)</f>
        <v>143916</v>
      </c>
      <c r="AA121" s="46"/>
      <c r="AB121" s="395">
        <f>ROUND(Tabla1[[#This Row],[VALOR UNITARIO 
]]*Tabla1[[#This Row],[Porcentaje de Glosa]]*Tabla1[[#This Row],[META AFECTADA POR LA GLOSA
]],0)</f>
        <v>143916</v>
      </c>
      <c r="AC121" s="46"/>
      <c r="AD121" s="46"/>
      <c r="AE121" s="54">
        <f>ROUND(Tabla1[[#This Row],[VALOR GLOSA DEFINITIVA]]-Tabla1[[#This Row],[VALOR LEVANTADO EN LIQUIDACION]],0)</f>
        <v>143916</v>
      </c>
    </row>
    <row r="122" spans="2:31" s="55" customFormat="1" ht="99.95" hidden="1" customHeight="1">
      <c r="B122" s="162" t="s">
        <v>367</v>
      </c>
      <c r="C122" s="163">
        <v>97</v>
      </c>
      <c r="D122" s="164" t="s">
        <v>27</v>
      </c>
      <c r="E122" s="46" t="s">
        <v>28</v>
      </c>
      <c r="F122" s="165" t="str">
        <f>Tabla1[[#This Row],[CODIGO ACTIVIDAD (AB)]]&amp;Tabla1[[#This Row],[ACCIÓN INTEGRAL-INTEGRADA / 
PROCESO INTEGRAL E INTEGRADO]]&amp;Tabla1[[#This Row],[ENTORNO/PROCESO TRANSVERSAL]]</f>
        <v>9712. Vigilancia de la Salud AmbientalVigilancia de la Salud Ambiental</v>
      </c>
      <c r="G122" s="166" t="str">
        <f>+VLOOKUP(Tabla1[[#This Row],[llave 1]],IG!$E$3:$M$97968,2,FALSE)</f>
        <v>Acciones de Fiscalización y Aseguramiento Sanitario</v>
      </c>
      <c r="H122" s="166" t="str">
        <f>+VLOOKUP(Tabla1[[#This Row],[llave 1]],IG!$E$3:$S$97968,3,FALSE)</f>
        <v>Línea Alimentos Sanos y Seguros</v>
      </c>
      <c r="I122" s="166" t="str">
        <f>+VLOOKUP(Tabla1[[#This Row],[llave 1]],IG!$E$3:$S$97968,5,FALSE)</f>
        <v>Establecimiento vigilado y controlado</v>
      </c>
      <c r="J122" s="166" t="str">
        <f>+VLOOKUP(Tabla1[[#This Row],[llave 1]],IG!$E$3:$S$97968,4,FALSE)</f>
        <v>GSP</v>
      </c>
      <c r="K122" s="166" t="str">
        <f>+VLOOKUP(Tabla1[[#This Row],[llave 1]],IG!$E$3:$S$97968,6,FALSE)</f>
        <v>VER SIVIGILA</v>
      </c>
      <c r="L122" s="166" t="str">
        <f>+VLOOKUP(Tabla1[[#This Row],[llave 1]],IG!$E$3:$S$97968,7,FALSE)</f>
        <v>VER SIVIGILA</v>
      </c>
      <c r="M122" s="46" t="s">
        <v>6</v>
      </c>
      <c r="N122" s="367" t="s">
        <v>0</v>
      </c>
      <c r="O122" s="165" t="str">
        <f>+Tabla1[[#This Row],[llave 1]]&amp;Tabla1[[#This Row],[LOCALIDAD]]&amp;Tabla1[[#This Row],[MES]]</f>
        <v>9712. Vigilancia de la Salud AmbientalVigilancia de la Salud Ambiental4_BOSA1_OCTUBRE_2025</v>
      </c>
      <c r="P122" s="46" t="s">
        <v>598</v>
      </c>
      <c r="Q122" s="50">
        <f>+VLOOKUP(Tabla1[[#This Row],[llave 2]],IG!$N$3:$S$97968,2,FALSE)</f>
        <v>71958</v>
      </c>
      <c r="R122" s="51">
        <f>+VLOOKUP(Tabla1[[#This Row],[llave 2]],IG!$N$3:$S$97968,5,FALSE)</f>
        <v>116</v>
      </c>
      <c r="S122" s="167">
        <f>+VLOOKUP(Tabla1[[#This Row],[llave 2]],IG!$N$3:$S$97968,6,FALSE)</f>
        <v>8347128</v>
      </c>
      <c r="T122" s="79" t="s">
        <v>373</v>
      </c>
      <c r="U122" s="80">
        <v>1</v>
      </c>
      <c r="V122" s="79">
        <v>2</v>
      </c>
      <c r="W122" s="398">
        <f>ROUND(Tabla1[[#This Row],[VALOR UNITARIO 
]]*Tabla1[[#This Row],[Porcentaje de Glosa]]*Tabla1[[#This Row],[META AFECTADA POR LA GLOSA
]],0)</f>
        <v>143916</v>
      </c>
      <c r="X122" s="45" t="s">
        <v>600</v>
      </c>
      <c r="Y122" s="46" t="s">
        <v>589</v>
      </c>
      <c r="Z122" s="54">
        <f>ROUND([1]!Tabla1[[#This Row],[VALOR UNITARIO 
]]*[1]!Tabla1[[#This Row],[Porcentaje de Glosa]]*[1]!Tabla1[[#This Row],[META AFECTADA POR LA GLOSA
]],0)</f>
        <v>143916</v>
      </c>
      <c r="AA122" s="46"/>
      <c r="AB122" s="395">
        <f>ROUND(Tabla1[[#This Row],[VALOR UNITARIO 
]]*Tabla1[[#This Row],[Porcentaje de Glosa]]*Tabla1[[#This Row],[META AFECTADA POR LA GLOSA
]],0)</f>
        <v>143916</v>
      </c>
      <c r="AC122" s="46"/>
      <c r="AD122" s="46"/>
      <c r="AE122" s="54">
        <f>ROUND(Tabla1[[#This Row],[VALOR GLOSA DEFINITIVA]]-Tabla1[[#This Row],[VALOR LEVANTADO EN LIQUIDACION]],0)</f>
        <v>143916</v>
      </c>
    </row>
    <row r="123" spans="2:31" s="55" customFormat="1" ht="99.95" hidden="1" customHeight="1">
      <c r="B123" s="162" t="s">
        <v>367</v>
      </c>
      <c r="C123" s="163">
        <v>97</v>
      </c>
      <c r="D123" s="164" t="s">
        <v>27</v>
      </c>
      <c r="E123" s="46" t="s">
        <v>28</v>
      </c>
      <c r="F123" s="165" t="str">
        <f>Tabla1[[#This Row],[CODIGO ACTIVIDAD (AB)]]&amp;Tabla1[[#This Row],[ACCIÓN INTEGRAL-INTEGRADA / 
PROCESO INTEGRAL E INTEGRADO]]&amp;Tabla1[[#This Row],[ENTORNO/PROCESO TRANSVERSAL]]</f>
        <v>9712. Vigilancia de la Salud AmbientalVigilancia de la Salud Ambiental</v>
      </c>
      <c r="G123" s="166" t="str">
        <f>+VLOOKUP(Tabla1[[#This Row],[llave 1]],IG!$E$3:$M$97968,2,FALSE)</f>
        <v>Acciones de Fiscalización y Aseguramiento Sanitario</v>
      </c>
      <c r="H123" s="166" t="str">
        <f>+VLOOKUP(Tabla1[[#This Row],[llave 1]],IG!$E$3:$S$97968,3,FALSE)</f>
        <v>Línea Alimentos Sanos y Seguros</v>
      </c>
      <c r="I123" s="166" t="str">
        <f>+VLOOKUP(Tabla1[[#This Row],[llave 1]],IG!$E$3:$S$97968,5,FALSE)</f>
        <v>Establecimiento vigilado y controlado</v>
      </c>
      <c r="J123" s="166" t="str">
        <f>+VLOOKUP(Tabla1[[#This Row],[llave 1]],IG!$E$3:$S$97968,4,FALSE)</f>
        <v>GSP</v>
      </c>
      <c r="K123" s="166" t="str">
        <f>+VLOOKUP(Tabla1[[#This Row],[llave 1]],IG!$E$3:$S$97968,6,FALSE)</f>
        <v>VER SIVIGILA</v>
      </c>
      <c r="L123" s="166" t="str">
        <f>+VLOOKUP(Tabla1[[#This Row],[llave 1]],IG!$E$3:$S$97968,7,FALSE)</f>
        <v>VER SIVIGILA</v>
      </c>
      <c r="M123" s="46" t="s">
        <v>6</v>
      </c>
      <c r="N123" s="367" t="s">
        <v>1</v>
      </c>
      <c r="O123" s="165" t="str">
        <f>+Tabla1[[#This Row],[llave 1]]&amp;Tabla1[[#This Row],[LOCALIDAD]]&amp;Tabla1[[#This Row],[MES]]</f>
        <v>9712. Vigilancia de la Salud AmbientalVigilancia de la Salud Ambiental4_BOSA2_NOVIEMBRE_2025</v>
      </c>
      <c r="P123" s="46" t="s">
        <v>598</v>
      </c>
      <c r="Q123" s="50">
        <f>+VLOOKUP(Tabla1[[#This Row],[llave 2]],IG!$N$3:$S$97968,2,FALSE)</f>
        <v>71958</v>
      </c>
      <c r="R123" s="51">
        <f>+VLOOKUP(Tabla1[[#This Row],[llave 2]],IG!$N$3:$S$97968,5,FALSE)</f>
        <v>128</v>
      </c>
      <c r="S123" s="167">
        <f>+VLOOKUP(Tabla1[[#This Row],[llave 2]],IG!$N$3:$S$97968,6,FALSE)</f>
        <v>9210624</v>
      </c>
      <c r="T123" s="79" t="s">
        <v>373</v>
      </c>
      <c r="U123" s="80">
        <v>1</v>
      </c>
      <c r="V123" s="79">
        <v>4</v>
      </c>
      <c r="W123" s="398">
        <f>ROUND(Tabla1[[#This Row],[VALOR UNITARIO 
]]*Tabla1[[#This Row],[Porcentaje de Glosa]]*Tabla1[[#This Row],[META AFECTADA POR LA GLOSA
]],0)</f>
        <v>287832</v>
      </c>
      <c r="X123" s="45" t="s">
        <v>601</v>
      </c>
      <c r="Y123" s="46" t="s">
        <v>589</v>
      </c>
      <c r="Z123" s="54">
        <f>ROUND([1]!Tabla1[[#This Row],[VALOR UNITARIO 
]]*[1]!Tabla1[[#This Row],[Porcentaje de Glosa]]*[1]!Tabla1[[#This Row],[META AFECTADA POR LA GLOSA
]],0)</f>
        <v>287832</v>
      </c>
      <c r="AA123" s="46"/>
      <c r="AB123" s="395">
        <f>ROUND(Tabla1[[#This Row],[VALOR UNITARIO 
]]*Tabla1[[#This Row],[Porcentaje de Glosa]]*Tabla1[[#This Row],[META AFECTADA POR LA GLOSA
]],0)</f>
        <v>287832</v>
      </c>
      <c r="AC123" s="46"/>
      <c r="AD123" s="46"/>
      <c r="AE123" s="54">
        <f>ROUND(Tabla1[[#This Row],[VALOR GLOSA DEFINITIVA]]-Tabla1[[#This Row],[VALOR LEVANTADO EN LIQUIDACION]],0)</f>
        <v>287832</v>
      </c>
    </row>
    <row r="124" spans="2:31" s="55" customFormat="1" ht="99.95" hidden="1" customHeight="1">
      <c r="B124" s="162" t="s">
        <v>367</v>
      </c>
      <c r="C124" s="163">
        <v>99</v>
      </c>
      <c r="D124" s="164" t="s">
        <v>27</v>
      </c>
      <c r="E124" s="46" t="s">
        <v>28</v>
      </c>
      <c r="F124" s="165" t="str">
        <f>Tabla1[[#This Row],[CODIGO ACTIVIDAD (AB)]]&amp;Tabla1[[#This Row],[ACCIÓN INTEGRAL-INTEGRADA / 
PROCESO INTEGRAL E INTEGRADO]]&amp;Tabla1[[#This Row],[ENTORNO/PROCESO TRANSVERSAL]]</f>
        <v>9912. Vigilancia de la Salud AmbientalVigilancia de la Salud Ambiental</v>
      </c>
      <c r="G124" s="166" t="str">
        <f>+VLOOKUP(Tabla1[[#This Row],[llave 1]],IG!$E$3:$M$97968,2,FALSE)</f>
        <v>Acciones de Fiscalización y Aseguramiento Sanitario</v>
      </c>
      <c r="H124" s="166" t="str">
        <f>+VLOOKUP(Tabla1[[#This Row],[llave 1]],IG!$E$3:$S$97968,3,FALSE)</f>
        <v>Línea Alimentos Sanos y Seguros</v>
      </c>
      <c r="I124" s="166" t="str">
        <f>+VLOOKUP(Tabla1[[#This Row],[llave 1]],IG!$E$3:$S$97968,5,FALSE)</f>
        <v>Establecimiento vigilado y controlado</v>
      </c>
      <c r="J124" s="166" t="str">
        <f>+VLOOKUP(Tabla1[[#This Row],[llave 1]],IG!$E$3:$S$97968,4,FALSE)</f>
        <v>GSP</v>
      </c>
      <c r="K124" s="166" t="str">
        <f>+VLOOKUP(Tabla1[[#This Row],[llave 1]],IG!$E$3:$S$97968,6,FALSE)</f>
        <v>VER SIVIGILA</v>
      </c>
      <c r="L124" s="166" t="str">
        <f>+VLOOKUP(Tabla1[[#This Row],[llave 1]],IG!$E$3:$S$97968,7,FALSE)</f>
        <v>VER SIVIGILA</v>
      </c>
      <c r="M124" s="46" t="s">
        <v>6</v>
      </c>
      <c r="N124" s="367" t="s">
        <v>1</v>
      </c>
      <c r="O124" s="165" t="str">
        <f>+Tabla1[[#This Row],[llave 1]]&amp;Tabla1[[#This Row],[LOCALIDAD]]&amp;Tabla1[[#This Row],[MES]]</f>
        <v>9912. Vigilancia de la Salud AmbientalVigilancia de la Salud Ambiental4_BOSA2_NOVIEMBRE_2025</v>
      </c>
      <c r="P124" s="46" t="s">
        <v>598</v>
      </c>
      <c r="Q124" s="50">
        <f>+VLOOKUP(Tabla1[[#This Row],[llave 2]],IG!$N$3:$S$97968,2,FALSE)</f>
        <v>545380</v>
      </c>
      <c r="R124" s="51">
        <f>+VLOOKUP(Tabla1[[#This Row],[llave 2]],IG!$N$3:$S$97968,5,FALSE)</f>
        <v>5</v>
      </c>
      <c r="S124" s="167">
        <f>+VLOOKUP(Tabla1[[#This Row],[llave 2]],IG!$N$3:$S$97968,6,FALSE)</f>
        <v>2726900</v>
      </c>
      <c r="T124" s="79" t="s">
        <v>373</v>
      </c>
      <c r="U124" s="80">
        <v>1</v>
      </c>
      <c r="V124" s="79">
        <v>1</v>
      </c>
      <c r="W124" s="398">
        <f>ROUND(Tabla1[[#This Row],[VALOR UNITARIO 
]]*Tabla1[[#This Row],[Porcentaje de Glosa]]*Tabla1[[#This Row],[META AFECTADA POR LA GLOSA
]],0)</f>
        <v>545380</v>
      </c>
      <c r="X124" s="45" t="s">
        <v>602</v>
      </c>
      <c r="Y124" s="46" t="s">
        <v>589</v>
      </c>
      <c r="Z124" s="54">
        <f>ROUND([1]!Tabla1[[#This Row],[VALOR UNITARIO 
]]*[1]!Tabla1[[#This Row],[Porcentaje de Glosa]]*[1]!Tabla1[[#This Row],[META AFECTADA POR LA GLOSA
]],0)</f>
        <v>545380</v>
      </c>
      <c r="AA124" s="46"/>
      <c r="AB124" s="395">
        <f>ROUND(Tabla1[[#This Row],[VALOR UNITARIO 
]]*Tabla1[[#This Row],[Porcentaje de Glosa]]*Tabla1[[#This Row],[META AFECTADA POR LA GLOSA
]],0)</f>
        <v>545380</v>
      </c>
      <c r="AC124" s="46"/>
      <c r="AD124" s="46"/>
      <c r="AE124" s="54">
        <f>ROUND(Tabla1[[#This Row],[VALOR GLOSA DEFINITIVA]]-Tabla1[[#This Row],[VALOR LEVANTADO EN LIQUIDACION]],0)</f>
        <v>545380</v>
      </c>
    </row>
    <row r="125" spans="2:31" s="55" customFormat="1" ht="99.95" hidden="1" customHeight="1">
      <c r="B125" s="162" t="s">
        <v>367</v>
      </c>
      <c r="C125" s="163">
        <v>87</v>
      </c>
      <c r="D125" s="164" t="s">
        <v>27</v>
      </c>
      <c r="E125" s="46" t="s">
        <v>28</v>
      </c>
      <c r="F125" s="165" t="str">
        <f>Tabla1[[#This Row],[CODIGO ACTIVIDAD (AB)]]&amp;Tabla1[[#This Row],[ACCIÓN INTEGRAL-INTEGRADA / 
PROCESO INTEGRAL E INTEGRADO]]&amp;Tabla1[[#This Row],[ENTORNO/PROCESO TRANSVERSAL]]</f>
        <v>8712. Vigilancia de la Salud AmbientalVigilancia de la Salud Ambiental</v>
      </c>
      <c r="G125" s="166" t="str">
        <f>+VLOOKUP(Tabla1[[#This Row],[llave 1]],IG!$E$3:$M$97968,2,FALSE)</f>
        <v>Acciones de Fiscalización y Aseguramiento Sanitario</v>
      </c>
      <c r="H125" s="166" t="str">
        <f>+VLOOKUP(Tabla1[[#This Row],[llave 1]],IG!$E$3:$S$97968,3,FALSE)</f>
        <v>Línea Alimentos Sanos y Seguros</v>
      </c>
      <c r="I125" s="166" t="str">
        <f>+VLOOKUP(Tabla1[[#This Row],[llave 1]],IG!$E$3:$S$97968,5,FALSE)</f>
        <v>Establecimiento vigilado y controlado</v>
      </c>
      <c r="J125" s="166" t="str">
        <f>+VLOOKUP(Tabla1[[#This Row],[llave 1]],IG!$E$3:$S$97968,4,FALSE)</f>
        <v>GSP</v>
      </c>
      <c r="K125" s="166" t="str">
        <f>+VLOOKUP(Tabla1[[#This Row],[llave 1]],IG!$E$3:$S$97968,6,FALSE)</f>
        <v>VER SIVIGILA</v>
      </c>
      <c r="L125" s="166" t="str">
        <f>+VLOOKUP(Tabla1[[#This Row],[llave 1]],IG!$E$3:$S$97968,7,FALSE)</f>
        <v>VER SIVIGILA</v>
      </c>
      <c r="M125" s="46" t="s">
        <v>6</v>
      </c>
      <c r="N125" s="367" t="s">
        <v>2</v>
      </c>
      <c r="O125" s="165" t="str">
        <f>+Tabla1[[#This Row],[llave 1]]&amp;Tabla1[[#This Row],[LOCALIDAD]]&amp;Tabla1[[#This Row],[MES]]</f>
        <v>8712. Vigilancia de la Salud AmbientalVigilancia de la Salud Ambiental4_BOSA3_DICIEMBRE_2025</v>
      </c>
      <c r="P125" s="46" t="s">
        <v>598</v>
      </c>
      <c r="Q125" s="50">
        <f>+VLOOKUP(Tabla1[[#This Row],[llave 2]],IG!$N$3:$S$97968,2,FALSE)</f>
        <v>71958</v>
      </c>
      <c r="R125" s="51">
        <f>+VLOOKUP(Tabla1[[#This Row],[llave 2]],IG!$N$3:$S$97968,5,FALSE)</f>
        <v>76</v>
      </c>
      <c r="S125" s="167">
        <f>+VLOOKUP(Tabla1[[#This Row],[llave 2]],IG!$N$3:$S$97968,6,FALSE)</f>
        <v>5468808</v>
      </c>
      <c r="T125" s="79" t="s">
        <v>373</v>
      </c>
      <c r="U125" s="80">
        <v>1</v>
      </c>
      <c r="V125" s="79">
        <v>1</v>
      </c>
      <c r="W125" s="398">
        <f>ROUND(Tabla1[[#This Row],[VALOR UNITARIO 
]]*Tabla1[[#This Row],[Porcentaje de Glosa]]*Tabla1[[#This Row],[META AFECTADA POR LA GLOSA
]],0)</f>
        <v>71958</v>
      </c>
      <c r="X125" s="45" t="s">
        <v>603</v>
      </c>
      <c r="Y125" s="46" t="s">
        <v>589</v>
      </c>
      <c r="Z125" s="54">
        <f>ROUND([1]!Tabla1[[#This Row],[VALOR UNITARIO 
]]*[1]!Tabla1[[#This Row],[Porcentaje de Glosa]]*[1]!Tabla1[[#This Row],[META AFECTADA POR LA GLOSA
]],0)</f>
        <v>71958</v>
      </c>
      <c r="AA125" s="46"/>
      <c r="AB125" s="395">
        <f>ROUND(Tabla1[[#This Row],[VALOR UNITARIO 
]]*Tabla1[[#This Row],[Porcentaje de Glosa]]*Tabla1[[#This Row],[META AFECTADA POR LA GLOSA
]],0)</f>
        <v>71958</v>
      </c>
      <c r="AC125" s="46"/>
      <c r="AD125" s="46"/>
      <c r="AE125" s="54">
        <f>ROUND(Tabla1[[#This Row],[VALOR GLOSA DEFINITIVA]]-Tabla1[[#This Row],[VALOR LEVANTADO EN LIQUIDACION]],0)</f>
        <v>71958</v>
      </c>
    </row>
    <row r="126" spans="2:31" s="55" customFormat="1" ht="99.95" hidden="1" customHeight="1">
      <c r="B126" s="162" t="s">
        <v>367</v>
      </c>
      <c r="C126" s="163">
        <v>89</v>
      </c>
      <c r="D126" s="164" t="s">
        <v>27</v>
      </c>
      <c r="E126" s="46" t="s">
        <v>28</v>
      </c>
      <c r="F126" s="165" t="str">
        <f>Tabla1[[#This Row],[CODIGO ACTIVIDAD (AB)]]&amp;Tabla1[[#This Row],[ACCIÓN INTEGRAL-INTEGRADA / 
PROCESO INTEGRAL E INTEGRADO]]&amp;Tabla1[[#This Row],[ENTORNO/PROCESO TRANSVERSAL]]</f>
        <v>8912. Vigilancia de la Salud AmbientalVigilancia de la Salud Ambiental</v>
      </c>
      <c r="G126" s="166" t="str">
        <f>+VLOOKUP(Tabla1[[#This Row],[llave 1]],IG!$E$3:$M$97968,2,FALSE)</f>
        <v>Acciones de Fiscalización y Aseguramiento Sanitario</v>
      </c>
      <c r="H126" s="166" t="str">
        <f>+VLOOKUP(Tabla1[[#This Row],[llave 1]],IG!$E$3:$S$97968,3,FALSE)</f>
        <v>Línea Alimentos Sanos y Seguros</v>
      </c>
      <c r="I126" s="166" t="str">
        <f>+VLOOKUP(Tabla1[[#This Row],[llave 1]],IG!$E$3:$S$97968,5,FALSE)</f>
        <v>Establecimiento vigilado y controlado</v>
      </c>
      <c r="J126" s="166" t="str">
        <f>+VLOOKUP(Tabla1[[#This Row],[llave 1]],IG!$E$3:$S$97968,4,FALSE)</f>
        <v>GSP</v>
      </c>
      <c r="K126" s="166" t="str">
        <f>+VLOOKUP(Tabla1[[#This Row],[llave 1]],IG!$E$3:$S$97968,6,FALSE)</f>
        <v>VER SIVIGILA</v>
      </c>
      <c r="L126" s="166" t="str">
        <f>+VLOOKUP(Tabla1[[#This Row],[llave 1]],IG!$E$3:$S$97968,7,FALSE)</f>
        <v>VER SIVIGILA</v>
      </c>
      <c r="M126" s="46" t="s">
        <v>6</v>
      </c>
      <c r="N126" s="367" t="s">
        <v>2</v>
      </c>
      <c r="O126" s="165" t="str">
        <f>+Tabla1[[#This Row],[llave 1]]&amp;Tabla1[[#This Row],[LOCALIDAD]]&amp;Tabla1[[#This Row],[MES]]</f>
        <v>8912. Vigilancia de la Salud AmbientalVigilancia de la Salud Ambiental4_BOSA3_DICIEMBRE_2025</v>
      </c>
      <c r="P126" s="46" t="s">
        <v>598</v>
      </c>
      <c r="Q126" s="50">
        <f>+VLOOKUP(Tabla1[[#This Row],[llave 2]],IG!$N$3:$S$97968,2,FALSE)</f>
        <v>91656</v>
      </c>
      <c r="R126" s="51">
        <f>+VLOOKUP(Tabla1[[#This Row],[llave 2]],IG!$N$3:$S$97968,5,FALSE)</f>
        <v>58</v>
      </c>
      <c r="S126" s="167">
        <f>+VLOOKUP(Tabla1[[#This Row],[llave 2]],IG!$N$3:$S$97968,6,FALSE)</f>
        <v>5316048</v>
      </c>
      <c r="T126" s="79" t="s">
        <v>373</v>
      </c>
      <c r="U126" s="80">
        <v>1</v>
      </c>
      <c r="V126" s="79">
        <v>1</v>
      </c>
      <c r="W126" s="398">
        <f>ROUND(Tabla1[[#This Row],[VALOR UNITARIO 
]]*Tabla1[[#This Row],[Porcentaje de Glosa]]*Tabla1[[#This Row],[META AFECTADA POR LA GLOSA
]],0)</f>
        <v>91656</v>
      </c>
      <c r="X126" s="45" t="s">
        <v>604</v>
      </c>
      <c r="Y126" s="46" t="s">
        <v>589</v>
      </c>
      <c r="Z126" s="54">
        <f>ROUND([1]!Tabla1[[#This Row],[VALOR UNITARIO 
]]*[1]!Tabla1[[#This Row],[Porcentaje de Glosa]]*[1]!Tabla1[[#This Row],[META AFECTADA POR LA GLOSA
]],0)</f>
        <v>91656</v>
      </c>
      <c r="AA126" s="46"/>
      <c r="AB126" s="395">
        <f>ROUND(Tabla1[[#This Row],[VALOR UNITARIO 
]]*Tabla1[[#This Row],[Porcentaje de Glosa]]*Tabla1[[#This Row],[META AFECTADA POR LA GLOSA
]],0)</f>
        <v>91656</v>
      </c>
      <c r="AC126" s="46"/>
      <c r="AD126" s="46"/>
      <c r="AE126" s="54">
        <f>ROUND(Tabla1[[#This Row],[VALOR GLOSA DEFINITIVA]]-Tabla1[[#This Row],[VALOR LEVANTADO EN LIQUIDACION]],0)</f>
        <v>91656</v>
      </c>
    </row>
    <row r="127" spans="2:31" s="55" customFormat="1" ht="99.95" hidden="1" customHeight="1">
      <c r="B127" s="162" t="s">
        <v>367</v>
      </c>
      <c r="C127" s="163">
        <v>90</v>
      </c>
      <c r="D127" s="164" t="s">
        <v>27</v>
      </c>
      <c r="E127" s="46" t="s">
        <v>28</v>
      </c>
      <c r="F127" s="165" t="str">
        <f>Tabla1[[#This Row],[CODIGO ACTIVIDAD (AB)]]&amp;Tabla1[[#This Row],[ACCIÓN INTEGRAL-INTEGRADA / 
PROCESO INTEGRAL E INTEGRADO]]&amp;Tabla1[[#This Row],[ENTORNO/PROCESO TRANSVERSAL]]</f>
        <v>9012. Vigilancia de la Salud AmbientalVigilancia de la Salud Ambiental</v>
      </c>
      <c r="G127" s="166" t="str">
        <f>+VLOOKUP(Tabla1[[#This Row],[llave 1]],IG!$E$3:$M$97968,2,FALSE)</f>
        <v>Acciones de Fiscalización y Aseguramiento Sanitario</v>
      </c>
      <c r="H127" s="166" t="str">
        <f>+VLOOKUP(Tabla1[[#This Row],[llave 1]],IG!$E$3:$S$97968,3,FALSE)</f>
        <v>Línea Alimentos Sanos y Seguros</v>
      </c>
      <c r="I127" s="166" t="str">
        <f>+VLOOKUP(Tabla1[[#This Row],[llave 1]],IG!$E$3:$S$97968,5,FALSE)</f>
        <v>Establecimiento vigilado y controlado</v>
      </c>
      <c r="J127" s="166" t="str">
        <f>+VLOOKUP(Tabla1[[#This Row],[llave 1]],IG!$E$3:$S$97968,4,FALSE)</f>
        <v>GSP</v>
      </c>
      <c r="K127" s="166" t="str">
        <f>+VLOOKUP(Tabla1[[#This Row],[llave 1]],IG!$E$3:$S$97968,6,FALSE)</f>
        <v>VER SIVIGILA</v>
      </c>
      <c r="L127" s="166" t="str">
        <f>+VLOOKUP(Tabla1[[#This Row],[llave 1]],IG!$E$3:$S$97968,7,FALSE)</f>
        <v>VER SIVIGILA</v>
      </c>
      <c r="M127" s="46" t="s">
        <v>4</v>
      </c>
      <c r="N127" s="367" t="s">
        <v>0</v>
      </c>
      <c r="O127" s="165" t="str">
        <f>+Tabla1[[#This Row],[llave 1]]&amp;Tabla1[[#This Row],[LOCALIDAD]]&amp;Tabla1[[#This Row],[MES]]</f>
        <v>9012. Vigilancia de la Salud AmbientalVigilancia de la Salud Ambiental2_KENNEDY1_OCTUBRE_2025</v>
      </c>
      <c r="P127" s="46" t="s">
        <v>605</v>
      </c>
      <c r="Q127" s="50">
        <f>+VLOOKUP(Tabla1[[#This Row],[llave 2]],IG!$N$3:$S$97968,2,FALSE)</f>
        <v>71958</v>
      </c>
      <c r="R127" s="51">
        <f>+VLOOKUP(Tabla1[[#This Row],[llave 2]],IG!$N$3:$S$97968,5,FALSE)</f>
        <v>89</v>
      </c>
      <c r="S127" s="167">
        <f>+VLOOKUP(Tabla1[[#This Row],[llave 2]],IG!$N$3:$S$97968,6,FALSE)</f>
        <v>6404262</v>
      </c>
      <c r="T127" s="79" t="s">
        <v>373</v>
      </c>
      <c r="U127" s="80">
        <v>1</v>
      </c>
      <c r="V127" s="79">
        <v>1</v>
      </c>
      <c r="W127" s="398">
        <f>ROUND(Tabla1[[#This Row],[VALOR UNITARIO 
]]*Tabla1[[#This Row],[Porcentaje de Glosa]]*Tabla1[[#This Row],[META AFECTADA POR LA GLOSA
]],0)</f>
        <v>71958</v>
      </c>
      <c r="X127" s="45" t="s">
        <v>606</v>
      </c>
      <c r="Y127" s="46" t="s">
        <v>589</v>
      </c>
      <c r="Z127" s="54">
        <f>ROUND([1]!Tabla1[[#This Row],[VALOR UNITARIO 
]]*[1]!Tabla1[[#This Row],[Porcentaje de Glosa]]*[1]!Tabla1[[#This Row],[META AFECTADA POR LA GLOSA
]],0)</f>
        <v>71958</v>
      </c>
      <c r="AA127" s="46"/>
      <c r="AB127" s="395">
        <f>ROUND(Tabla1[[#This Row],[VALOR UNITARIO 
]]*Tabla1[[#This Row],[Porcentaje de Glosa]]*Tabla1[[#This Row],[META AFECTADA POR LA GLOSA
]],0)</f>
        <v>71958</v>
      </c>
      <c r="AC127" s="46"/>
      <c r="AD127" s="46"/>
      <c r="AE127" s="54">
        <f>ROUND(Tabla1[[#This Row],[VALOR GLOSA DEFINITIVA]]-Tabla1[[#This Row],[VALOR LEVANTADO EN LIQUIDACION]],0)</f>
        <v>71958</v>
      </c>
    </row>
    <row r="128" spans="2:31" s="55" customFormat="1" ht="99.95" hidden="1" customHeight="1">
      <c r="B128" s="162" t="s">
        <v>367</v>
      </c>
      <c r="C128" s="163">
        <v>104</v>
      </c>
      <c r="D128" s="164" t="s">
        <v>27</v>
      </c>
      <c r="E128" s="46" t="s">
        <v>28</v>
      </c>
      <c r="F128" s="165" t="str">
        <f>Tabla1[[#This Row],[CODIGO ACTIVIDAD (AB)]]&amp;Tabla1[[#This Row],[ACCIÓN INTEGRAL-INTEGRADA / 
PROCESO INTEGRAL E INTEGRADO]]&amp;Tabla1[[#This Row],[ENTORNO/PROCESO TRANSVERSAL]]</f>
        <v>10412. Vigilancia de la Salud AmbientalVigilancia de la Salud Ambiental</v>
      </c>
      <c r="G128" s="166" t="str">
        <f>+VLOOKUP(Tabla1[[#This Row],[llave 1]],IG!$E$3:$M$97968,2,FALSE)</f>
        <v>Acciones de Fiscalización y Aseguramiento Sanitario</v>
      </c>
      <c r="H128" s="166" t="str">
        <f>+VLOOKUP(Tabla1[[#This Row],[llave 1]],IG!$E$3:$S$97968,3,FALSE)</f>
        <v>Línea Alimentos Sanos y Seguros</v>
      </c>
      <c r="I128" s="166" t="str">
        <f>+VLOOKUP(Tabla1[[#This Row],[llave 1]],IG!$E$3:$S$97968,5,FALSE)</f>
        <v>Establecimiento vigilado y controlado</v>
      </c>
      <c r="J128" s="166" t="str">
        <f>+VLOOKUP(Tabla1[[#This Row],[llave 1]],IG!$E$3:$S$97968,4,FALSE)</f>
        <v>GSP</v>
      </c>
      <c r="K128" s="166" t="str">
        <f>+VLOOKUP(Tabla1[[#This Row],[llave 1]],IG!$E$3:$S$97968,6,FALSE)</f>
        <v>VER SIVIGILA</v>
      </c>
      <c r="L128" s="166" t="str">
        <f>+VLOOKUP(Tabla1[[#This Row],[llave 1]],IG!$E$3:$S$97968,7,FALSE)</f>
        <v>VER SIVIGILA</v>
      </c>
      <c r="M128" s="46" t="s">
        <v>4</v>
      </c>
      <c r="N128" s="367" t="s">
        <v>0</v>
      </c>
      <c r="O128" s="165" t="str">
        <f>+Tabla1[[#This Row],[llave 1]]&amp;Tabla1[[#This Row],[LOCALIDAD]]&amp;Tabla1[[#This Row],[MES]]</f>
        <v>10412. Vigilancia de la Salud AmbientalVigilancia de la Salud Ambiental2_KENNEDY1_OCTUBRE_2025</v>
      </c>
      <c r="P128" s="46" t="s">
        <v>605</v>
      </c>
      <c r="Q128" s="50">
        <f>+VLOOKUP(Tabla1[[#This Row],[llave 2]],IG!$N$3:$S$97968,2,FALSE)</f>
        <v>91656</v>
      </c>
      <c r="R128" s="51">
        <f>+VLOOKUP(Tabla1[[#This Row],[llave 2]],IG!$N$3:$S$97968,5,FALSE)</f>
        <v>267</v>
      </c>
      <c r="S128" s="167">
        <f>+VLOOKUP(Tabla1[[#This Row],[llave 2]],IG!$N$3:$S$97968,6,FALSE)</f>
        <v>24472152</v>
      </c>
      <c r="T128" s="79" t="s">
        <v>373</v>
      </c>
      <c r="U128" s="80">
        <v>1</v>
      </c>
      <c r="V128" s="79">
        <v>1</v>
      </c>
      <c r="W128" s="398">
        <f>ROUND(Tabla1[[#This Row],[VALOR UNITARIO 
]]*Tabla1[[#This Row],[Porcentaje de Glosa]]*Tabla1[[#This Row],[META AFECTADA POR LA GLOSA
]],0)</f>
        <v>91656</v>
      </c>
      <c r="X128" s="45" t="s">
        <v>607</v>
      </c>
      <c r="Y128" s="46" t="s">
        <v>589</v>
      </c>
      <c r="Z128" s="54">
        <f>ROUND([1]!Tabla1[[#This Row],[VALOR UNITARIO 
]]*[1]!Tabla1[[#This Row],[Porcentaje de Glosa]]*[1]!Tabla1[[#This Row],[META AFECTADA POR LA GLOSA
]],0)</f>
        <v>91656</v>
      </c>
      <c r="AA128" s="46"/>
      <c r="AB128" s="395">
        <f>ROUND(Tabla1[[#This Row],[VALOR UNITARIO 
]]*Tabla1[[#This Row],[Porcentaje de Glosa]]*Tabla1[[#This Row],[META AFECTADA POR LA GLOSA
]],0)</f>
        <v>91656</v>
      </c>
      <c r="AC128" s="46"/>
      <c r="AD128" s="46"/>
      <c r="AE128" s="54">
        <f>ROUND(Tabla1[[#This Row],[VALOR GLOSA DEFINITIVA]]-Tabla1[[#This Row],[VALOR LEVANTADO EN LIQUIDACION]],0)</f>
        <v>91656</v>
      </c>
    </row>
    <row r="129" spans="2:31" s="55" customFormat="1" ht="99.95" hidden="1" customHeight="1">
      <c r="B129" s="162" t="s">
        <v>367</v>
      </c>
      <c r="C129" s="163">
        <v>1250</v>
      </c>
      <c r="D129" s="164" t="s">
        <v>27</v>
      </c>
      <c r="E129" s="46" t="s">
        <v>28</v>
      </c>
      <c r="F129" s="165" t="str">
        <f>Tabla1[[#This Row],[CODIGO ACTIVIDAD (AB)]]&amp;Tabla1[[#This Row],[ACCIÓN INTEGRAL-INTEGRADA / 
PROCESO INTEGRAL E INTEGRADO]]&amp;Tabla1[[#This Row],[ENTORNO/PROCESO TRANSVERSAL]]</f>
        <v>125012. Vigilancia de la Salud AmbientalVigilancia de la Salud Ambiental</v>
      </c>
      <c r="G129" s="166" t="str">
        <f>+VLOOKUP(Tabla1[[#This Row],[llave 1]],IG!$E$3:$M$97968,2,FALSE)</f>
        <v>Acciones de Fiscalización y Aseguramiento Sanitario</v>
      </c>
      <c r="H129" s="166" t="str">
        <f>+VLOOKUP(Tabla1[[#This Row],[llave 1]],IG!$E$3:$S$97968,3,FALSE)</f>
        <v>Línea Alimentos Sanos y Seguros</v>
      </c>
      <c r="I129" s="166" t="str">
        <f>+VLOOKUP(Tabla1[[#This Row],[llave 1]],IG!$E$3:$S$97968,5,FALSE)</f>
        <v>Establecimiento vigilado y controlado</v>
      </c>
      <c r="J129" s="166" t="str">
        <f>+VLOOKUP(Tabla1[[#This Row],[llave 1]],IG!$E$3:$S$97968,4,FALSE)</f>
        <v>GSP</v>
      </c>
      <c r="K129" s="166" t="str">
        <f>+VLOOKUP(Tabla1[[#This Row],[llave 1]],IG!$E$3:$S$97968,6,FALSE)</f>
        <v>VER SIVIGILA</v>
      </c>
      <c r="L129" s="166" t="str">
        <f>+VLOOKUP(Tabla1[[#This Row],[llave 1]],IG!$E$3:$S$97968,7,FALSE)</f>
        <v>VER SIVIGILA</v>
      </c>
      <c r="M129" s="46" t="s">
        <v>4</v>
      </c>
      <c r="N129" s="367" t="s">
        <v>1</v>
      </c>
      <c r="O129" s="165" t="str">
        <f>+Tabla1[[#This Row],[llave 1]]&amp;Tabla1[[#This Row],[LOCALIDAD]]&amp;Tabla1[[#This Row],[MES]]</f>
        <v>125012. Vigilancia de la Salud AmbientalVigilancia de la Salud Ambiental2_KENNEDY2_NOVIEMBRE_2025</v>
      </c>
      <c r="P129" s="46" t="s">
        <v>605</v>
      </c>
      <c r="Q129" s="50">
        <f>+VLOOKUP(Tabla1[[#This Row],[llave 2]],IG!$N$3:$S$97968,2,FALSE)</f>
        <v>431748</v>
      </c>
      <c r="R129" s="51">
        <f>+VLOOKUP(Tabla1[[#This Row],[llave 2]],IG!$N$3:$S$97968,5,FALSE)</f>
        <v>2</v>
      </c>
      <c r="S129" s="167">
        <f>+VLOOKUP(Tabla1[[#This Row],[llave 2]],IG!$N$3:$S$97968,6,FALSE)</f>
        <v>863496</v>
      </c>
      <c r="T129" s="79" t="s">
        <v>373</v>
      </c>
      <c r="U129" s="80">
        <v>1</v>
      </c>
      <c r="V129" s="79">
        <v>0.66666666666660002</v>
      </c>
      <c r="W129" s="398">
        <f>ROUND(Tabla1[[#This Row],[VALOR UNITARIO 
]]*Tabla1[[#This Row],[Porcentaje de Glosa]]*Tabla1[[#This Row],[META AFECTADA POR LA GLOSA
]],0)</f>
        <v>287832</v>
      </c>
      <c r="X129" s="45" t="s">
        <v>608</v>
      </c>
      <c r="Y129" s="46" t="s">
        <v>589</v>
      </c>
      <c r="Z129" s="54">
        <f>ROUND([1]!Tabla1[[#This Row],[VALOR UNITARIO 
]]*[1]!Tabla1[[#This Row],[Porcentaje de Glosa]]*[1]!Tabla1[[#This Row],[META AFECTADA POR LA GLOSA
]],0)</f>
        <v>287832</v>
      </c>
      <c r="AA129" s="46"/>
      <c r="AB129" s="395">
        <f>ROUND(Tabla1[[#This Row],[VALOR UNITARIO 
]]*Tabla1[[#This Row],[Porcentaje de Glosa]]*Tabla1[[#This Row],[META AFECTADA POR LA GLOSA
]],0)</f>
        <v>287832</v>
      </c>
      <c r="AC129" s="46"/>
      <c r="AD129" s="46"/>
      <c r="AE129" s="54">
        <f>ROUND(Tabla1[[#This Row],[VALOR GLOSA DEFINITIVA]]-Tabla1[[#This Row],[VALOR LEVANTADO EN LIQUIDACION]],0)</f>
        <v>287832</v>
      </c>
    </row>
    <row r="130" spans="2:31" s="55" customFormat="1" ht="99.95" hidden="1" customHeight="1">
      <c r="B130" s="162" t="s">
        <v>367</v>
      </c>
      <c r="C130" s="163">
        <v>89</v>
      </c>
      <c r="D130" s="164" t="s">
        <v>27</v>
      </c>
      <c r="E130" s="46" t="s">
        <v>28</v>
      </c>
      <c r="F130" s="165" t="str">
        <f>Tabla1[[#This Row],[CODIGO ACTIVIDAD (AB)]]&amp;Tabla1[[#This Row],[ACCIÓN INTEGRAL-INTEGRADA / 
PROCESO INTEGRAL E INTEGRADO]]&amp;Tabla1[[#This Row],[ENTORNO/PROCESO TRANSVERSAL]]</f>
        <v>8912. Vigilancia de la Salud AmbientalVigilancia de la Salud Ambiental</v>
      </c>
      <c r="G130" s="166" t="str">
        <f>+VLOOKUP(Tabla1[[#This Row],[llave 1]],IG!$E$3:$M$97968,2,FALSE)</f>
        <v>Acciones de Fiscalización y Aseguramiento Sanitario</v>
      </c>
      <c r="H130" s="166" t="str">
        <f>+VLOOKUP(Tabla1[[#This Row],[llave 1]],IG!$E$3:$S$97968,3,FALSE)</f>
        <v>Línea Alimentos Sanos y Seguros</v>
      </c>
      <c r="I130" s="166" t="str">
        <f>+VLOOKUP(Tabla1[[#This Row],[llave 1]],IG!$E$3:$S$97968,5,FALSE)</f>
        <v>Establecimiento vigilado y controlado</v>
      </c>
      <c r="J130" s="166" t="str">
        <f>+VLOOKUP(Tabla1[[#This Row],[llave 1]],IG!$E$3:$S$97968,4,FALSE)</f>
        <v>GSP</v>
      </c>
      <c r="K130" s="166" t="str">
        <f>+VLOOKUP(Tabla1[[#This Row],[llave 1]],IG!$E$3:$S$97968,6,FALSE)</f>
        <v>VER SIVIGILA</v>
      </c>
      <c r="L130" s="166" t="str">
        <f>+VLOOKUP(Tabla1[[#This Row],[llave 1]],IG!$E$3:$S$97968,7,FALSE)</f>
        <v>VER SIVIGILA</v>
      </c>
      <c r="M130" s="46" t="s">
        <v>4</v>
      </c>
      <c r="N130" s="367" t="s">
        <v>2</v>
      </c>
      <c r="O130" s="165" t="str">
        <f>+Tabla1[[#This Row],[llave 1]]&amp;Tabla1[[#This Row],[LOCALIDAD]]&amp;Tabla1[[#This Row],[MES]]</f>
        <v>8912. Vigilancia de la Salud AmbientalVigilancia de la Salud Ambiental2_KENNEDY3_DICIEMBRE_2025</v>
      </c>
      <c r="P130" s="46" t="s">
        <v>605</v>
      </c>
      <c r="Q130" s="50">
        <f>+VLOOKUP(Tabla1[[#This Row],[llave 2]],IG!$N$3:$S$97968,2,FALSE)</f>
        <v>91656</v>
      </c>
      <c r="R130" s="51">
        <f>+VLOOKUP(Tabla1[[#This Row],[llave 2]],IG!$N$3:$S$97968,5,FALSE)</f>
        <v>80</v>
      </c>
      <c r="S130" s="167">
        <f>+VLOOKUP(Tabla1[[#This Row],[llave 2]],IG!$N$3:$S$97968,6,FALSE)</f>
        <v>7332480</v>
      </c>
      <c r="T130" s="79" t="s">
        <v>373</v>
      </c>
      <c r="U130" s="80">
        <v>1</v>
      </c>
      <c r="V130" s="79">
        <v>2</v>
      </c>
      <c r="W130" s="398">
        <f>ROUND(Tabla1[[#This Row],[VALOR UNITARIO 
]]*Tabla1[[#This Row],[Porcentaje de Glosa]]*Tabla1[[#This Row],[META AFECTADA POR LA GLOSA
]],0)</f>
        <v>183312</v>
      </c>
      <c r="X130" s="45" t="s">
        <v>609</v>
      </c>
      <c r="Y130" s="46" t="s">
        <v>589</v>
      </c>
      <c r="Z130" s="54">
        <f>ROUND([1]!Tabla1[[#This Row],[VALOR UNITARIO 
]]*[1]!Tabla1[[#This Row],[Porcentaje de Glosa]]*[1]!Tabla1[[#This Row],[META AFECTADA POR LA GLOSA
]],0)</f>
        <v>183312</v>
      </c>
      <c r="AA130" s="46"/>
      <c r="AB130" s="395">
        <f>ROUND(Tabla1[[#This Row],[VALOR UNITARIO 
]]*Tabla1[[#This Row],[Porcentaje de Glosa]]*Tabla1[[#This Row],[META AFECTADA POR LA GLOSA
]],0)</f>
        <v>183312</v>
      </c>
      <c r="AC130" s="46"/>
      <c r="AD130" s="46"/>
      <c r="AE130" s="54">
        <f>ROUND(Tabla1[[#This Row],[VALOR GLOSA DEFINITIVA]]-Tabla1[[#This Row],[VALOR LEVANTADO EN LIQUIDACION]],0)</f>
        <v>183312</v>
      </c>
    </row>
    <row r="131" spans="2:31" s="55" customFormat="1" ht="99.95" hidden="1" customHeight="1">
      <c r="B131" s="162" t="s">
        <v>367</v>
      </c>
      <c r="C131" s="163">
        <v>104</v>
      </c>
      <c r="D131" s="164" t="s">
        <v>27</v>
      </c>
      <c r="E131" s="46" t="s">
        <v>28</v>
      </c>
      <c r="F131" s="165" t="str">
        <f>Tabla1[[#This Row],[CODIGO ACTIVIDAD (AB)]]&amp;Tabla1[[#This Row],[ACCIÓN INTEGRAL-INTEGRADA / 
PROCESO INTEGRAL E INTEGRADO]]&amp;Tabla1[[#This Row],[ENTORNO/PROCESO TRANSVERSAL]]</f>
        <v>10412. Vigilancia de la Salud AmbientalVigilancia de la Salud Ambiental</v>
      </c>
      <c r="G131" s="166" t="str">
        <f>+VLOOKUP(Tabla1[[#This Row],[llave 1]],IG!$E$3:$M$97968,2,FALSE)</f>
        <v>Acciones de Fiscalización y Aseguramiento Sanitario</v>
      </c>
      <c r="H131" s="166" t="str">
        <f>+VLOOKUP(Tabla1[[#This Row],[llave 1]],IG!$E$3:$S$97968,3,FALSE)</f>
        <v>Línea Alimentos Sanos y Seguros</v>
      </c>
      <c r="I131" s="166" t="str">
        <f>+VLOOKUP(Tabla1[[#This Row],[llave 1]],IG!$E$3:$S$97968,5,FALSE)</f>
        <v>Establecimiento vigilado y controlado</v>
      </c>
      <c r="J131" s="166" t="str">
        <f>+VLOOKUP(Tabla1[[#This Row],[llave 1]],IG!$E$3:$S$97968,4,FALSE)</f>
        <v>GSP</v>
      </c>
      <c r="K131" s="166" t="str">
        <f>+VLOOKUP(Tabla1[[#This Row],[llave 1]],IG!$E$3:$S$97968,6,FALSE)</f>
        <v>VER SIVIGILA</v>
      </c>
      <c r="L131" s="166" t="str">
        <f>+VLOOKUP(Tabla1[[#This Row],[llave 1]],IG!$E$3:$S$97968,7,FALSE)</f>
        <v>VER SIVIGILA</v>
      </c>
      <c r="M131" s="46" t="s">
        <v>4</v>
      </c>
      <c r="N131" s="367" t="s">
        <v>2</v>
      </c>
      <c r="O131" s="165" t="str">
        <f>+Tabla1[[#This Row],[llave 1]]&amp;Tabla1[[#This Row],[LOCALIDAD]]&amp;Tabla1[[#This Row],[MES]]</f>
        <v>10412. Vigilancia de la Salud AmbientalVigilancia de la Salud Ambiental2_KENNEDY3_DICIEMBRE_2025</v>
      </c>
      <c r="P131" s="46" t="s">
        <v>605</v>
      </c>
      <c r="Q131" s="50">
        <f>+VLOOKUP(Tabla1[[#This Row],[llave 2]],IG!$N$3:$S$97968,2,FALSE)</f>
        <v>91656</v>
      </c>
      <c r="R131" s="51">
        <f>+VLOOKUP(Tabla1[[#This Row],[llave 2]],IG!$N$3:$S$97968,5,FALSE)</f>
        <v>336</v>
      </c>
      <c r="S131" s="167">
        <f>+VLOOKUP(Tabla1[[#This Row],[llave 2]],IG!$N$3:$S$97968,6,FALSE)</f>
        <v>30796416</v>
      </c>
      <c r="T131" s="79" t="s">
        <v>373</v>
      </c>
      <c r="U131" s="80">
        <v>1</v>
      </c>
      <c r="V131" s="79">
        <v>1</v>
      </c>
      <c r="W131" s="398">
        <f>ROUND(Tabla1[[#This Row],[VALOR UNITARIO 
]]*Tabla1[[#This Row],[Porcentaje de Glosa]]*Tabla1[[#This Row],[META AFECTADA POR LA GLOSA
]],0)</f>
        <v>91656</v>
      </c>
      <c r="X131" s="45" t="s">
        <v>610</v>
      </c>
      <c r="Y131" s="46" t="s">
        <v>589</v>
      </c>
      <c r="Z131" s="54">
        <f>ROUND([1]!Tabla1[[#This Row],[VALOR UNITARIO 
]]*[1]!Tabla1[[#This Row],[Porcentaje de Glosa]]*[1]!Tabla1[[#This Row],[META AFECTADA POR LA GLOSA
]],0)</f>
        <v>91656</v>
      </c>
      <c r="AA131" s="46"/>
      <c r="AB131" s="395">
        <f>ROUND(Tabla1[[#This Row],[VALOR UNITARIO 
]]*Tabla1[[#This Row],[Porcentaje de Glosa]]*Tabla1[[#This Row],[META AFECTADA POR LA GLOSA
]],0)</f>
        <v>91656</v>
      </c>
      <c r="AC131" s="46"/>
      <c r="AD131" s="46"/>
      <c r="AE131" s="54">
        <f>ROUND(Tabla1[[#This Row],[VALOR GLOSA DEFINITIVA]]-Tabla1[[#This Row],[VALOR LEVANTADO EN LIQUIDACION]],0)</f>
        <v>91656</v>
      </c>
    </row>
    <row r="132" spans="2:31" s="55" customFormat="1" ht="99.95" hidden="1" customHeight="1">
      <c r="B132" s="162" t="s">
        <v>367</v>
      </c>
      <c r="C132" s="163">
        <v>97</v>
      </c>
      <c r="D132" s="164" t="s">
        <v>27</v>
      </c>
      <c r="E132" s="46" t="s">
        <v>28</v>
      </c>
      <c r="F132" s="165" t="str">
        <f>Tabla1[[#This Row],[CODIGO ACTIVIDAD (AB)]]&amp;Tabla1[[#This Row],[ACCIÓN INTEGRAL-INTEGRADA / 
PROCESO INTEGRAL E INTEGRADO]]&amp;Tabla1[[#This Row],[ENTORNO/PROCESO TRANSVERSAL]]</f>
        <v>9712. Vigilancia de la Salud AmbientalVigilancia de la Salud Ambiental</v>
      </c>
      <c r="G132" s="166" t="str">
        <f>+VLOOKUP(Tabla1[[#This Row],[llave 1]],IG!$E$3:$M$97968,2,FALSE)</f>
        <v>Acciones de Fiscalización y Aseguramiento Sanitario</v>
      </c>
      <c r="H132" s="166" t="str">
        <f>+VLOOKUP(Tabla1[[#This Row],[llave 1]],IG!$E$3:$S$97968,3,FALSE)</f>
        <v>Línea Alimentos Sanos y Seguros</v>
      </c>
      <c r="I132" s="166" t="str">
        <f>+VLOOKUP(Tabla1[[#This Row],[llave 1]],IG!$E$3:$S$97968,5,FALSE)</f>
        <v>Establecimiento vigilado y controlado</v>
      </c>
      <c r="J132" s="166" t="str">
        <f>+VLOOKUP(Tabla1[[#This Row],[llave 1]],IG!$E$3:$S$97968,4,FALSE)</f>
        <v>GSP</v>
      </c>
      <c r="K132" s="166" t="str">
        <f>+VLOOKUP(Tabla1[[#This Row],[llave 1]],IG!$E$3:$S$97968,6,FALSE)</f>
        <v>VER SIVIGILA</v>
      </c>
      <c r="L132" s="166" t="str">
        <f>+VLOOKUP(Tabla1[[#This Row],[llave 1]],IG!$E$3:$S$97968,7,FALSE)</f>
        <v>VER SIVIGILA</v>
      </c>
      <c r="M132" s="46" t="s">
        <v>3</v>
      </c>
      <c r="N132" s="367" t="s">
        <v>1</v>
      </c>
      <c r="O132" s="165" t="str">
        <f>+Tabla1[[#This Row],[llave 1]]&amp;Tabla1[[#This Row],[LOCALIDAD]]&amp;Tabla1[[#This Row],[MES]]</f>
        <v>9712. Vigilancia de la Salud AmbientalVigilancia de la Salud Ambiental1_FONTIBON2_NOVIEMBRE_2025</v>
      </c>
      <c r="P132" s="46" t="s">
        <v>611</v>
      </c>
      <c r="Q132" s="50">
        <f>+VLOOKUP(Tabla1[[#This Row],[llave 2]],IG!$N$3:$S$97968,2,FALSE)</f>
        <v>71958</v>
      </c>
      <c r="R132" s="51">
        <f>+VLOOKUP(Tabla1[[#This Row],[llave 2]],IG!$N$3:$S$97968,5,FALSE)</f>
        <v>32</v>
      </c>
      <c r="S132" s="167">
        <f>+VLOOKUP(Tabla1[[#This Row],[llave 2]],IG!$N$3:$S$97968,6,FALSE)</f>
        <v>2302656</v>
      </c>
      <c r="T132" s="79" t="s">
        <v>373</v>
      </c>
      <c r="U132" s="80">
        <v>1</v>
      </c>
      <c r="V132" s="79">
        <v>1</v>
      </c>
      <c r="W132" s="398">
        <f>ROUND(Tabla1[[#This Row],[VALOR UNITARIO 
]]*Tabla1[[#This Row],[Porcentaje de Glosa]]*Tabla1[[#This Row],[META AFECTADA POR LA GLOSA
]],0)</f>
        <v>71958</v>
      </c>
      <c r="X132" s="45" t="s">
        <v>612</v>
      </c>
      <c r="Y132" s="46" t="s">
        <v>589</v>
      </c>
      <c r="Z132" s="54">
        <f>ROUND([1]!Tabla1[[#This Row],[VALOR UNITARIO 
]]*[1]!Tabla1[[#This Row],[Porcentaje de Glosa]]*[1]!Tabla1[[#This Row],[META AFECTADA POR LA GLOSA
]],0)</f>
        <v>71958</v>
      </c>
      <c r="AA132" s="46"/>
      <c r="AB132" s="395">
        <f>ROUND(Tabla1[[#This Row],[VALOR UNITARIO 
]]*Tabla1[[#This Row],[Porcentaje de Glosa]]*Tabla1[[#This Row],[META AFECTADA POR LA GLOSA
]],0)</f>
        <v>71958</v>
      </c>
      <c r="AC132" s="46"/>
      <c r="AD132" s="46"/>
      <c r="AE132" s="54">
        <f>ROUND(Tabla1[[#This Row],[VALOR GLOSA DEFINITIVA]]-Tabla1[[#This Row],[VALOR LEVANTADO EN LIQUIDACION]],0)</f>
        <v>71958</v>
      </c>
    </row>
    <row r="133" spans="2:31" s="55" customFormat="1" ht="99.95" hidden="1" customHeight="1">
      <c r="B133" s="162" t="s">
        <v>367</v>
      </c>
      <c r="C133" s="163">
        <v>104</v>
      </c>
      <c r="D133" s="164" t="s">
        <v>27</v>
      </c>
      <c r="E133" s="46" t="s">
        <v>28</v>
      </c>
      <c r="F133" s="165" t="str">
        <f>Tabla1[[#This Row],[CODIGO ACTIVIDAD (AB)]]&amp;Tabla1[[#This Row],[ACCIÓN INTEGRAL-INTEGRADA / 
PROCESO INTEGRAL E INTEGRADO]]&amp;Tabla1[[#This Row],[ENTORNO/PROCESO TRANSVERSAL]]</f>
        <v>10412. Vigilancia de la Salud AmbientalVigilancia de la Salud Ambiental</v>
      </c>
      <c r="G133" s="166" t="str">
        <f>+VLOOKUP(Tabla1[[#This Row],[llave 1]],IG!$E$3:$M$97968,2,FALSE)</f>
        <v>Acciones de Fiscalización y Aseguramiento Sanitario</v>
      </c>
      <c r="H133" s="166" t="str">
        <f>+VLOOKUP(Tabla1[[#This Row],[llave 1]],IG!$E$3:$S$97968,3,FALSE)</f>
        <v>Línea Alimentos Sanos y Seguros</v>
      </c>
      <c r="I133" s="166" t="str">
        <f>+VLOOKUP(Tabla1[[#This Row],[llave 1]],IG!$E$3:$S$97968,5,FALSE)</f>
        <v>Establecimiento vigilado y controlado</v>
      </c>
      <c r="J133" s="166" t="str">
        <f>+VLOOKUP(Tabla1[[#This Row],[llave 1]],IG!$E$3:$S$97968,4,FALSE)</f>
        <v>GSP</v>
      </c>
      <c r="K133" s="166" t="str">
        <f>+VLOOKUP(Tabla1[[#This Row],[llave 1]],IG!$E$3:$S$97968,6,FALSE)</f>
        <v>VER SIVIGILA</v>
      </c>
      <c r="L133" s="166" t="str">
        <f>+VLOOKUP(Tabla1[[#This Row],[llave 1]],IG!$E$3:$S$97968,7,FALSE)</f>
        <v>VER SIVIGILA</v>
      </c>
      <c r="M133" s="46" t="s">
        <v>3</v>
      </c>
      <c r="N133" s="367" t="s">
        <v>1</v>
      </c>
      <c r="O133" s="165" t="str">
        <f>+Tabla1[[#This Row],[llave 1]]&amp;Tabla1[[#This Row],[LOCALIDAD]]&amp;Tabla1[[#This Row],[MES]]</f>
        <v>10412. Vigilancia de la Salud AmbientalVigilancia de la Salud Ambiental1_FONTIBON2_NOVIEMBRE_2025</v>
      </c>
      <c r="P133" s="46" t="s">
        <v>611</v>
      </c>
      <c r="Q133" s="50">
        <f>+VLOOKUP(Tabla1[[#This Row],[llave 2]],IG!$N$3:$S$97968,2,FALSE)</f>
        <v>91656</v>
      </c>
      <c r="R133" s="51">
        <f>+VLOOKUP(Tabla1[[#This Row],[llave 2]],IG!$N$3:$S$97968,5,FALSE)</f>
        <v>175</v>
      </c>
      <c r="S133" s="167">
        <f>+VLOOKUP(Tabla1[[#This Row],[llave 2]],IG!$N$3:$S$97968,6,FALSE)</f>
        <v>16039800</v>
      </c>
      <c r="T133" s="79" t="s">
        <v>373</v>
      </c>
      <c r="U133" s="80">
        <v>1</v>
      </c>
      <c r="V133" s="79">
        <v>1</v>
      </c>
      <c r="W133" s="398">
        <f>ROUND(Tabla1[[#This Row],[VALOR UNITARIO 
]]*Tabla1[[#This Row],[Porcentaje de Glosa]]*Tabla1[[#This Row],[META AFECTADA POR LA GLOSA
]],0)</f>
        <v>91656</v>
      </c>
      <c r="X133" s="45" t="s">
        <v>613</v>
      </c>
      <c r="Y133" s="46" t="s">
        <v>585</v>
      </c>
      <c r="Z133" s="54">
        <f>ROUND([1]!Tabla1[[#This Row],[VALOR UNITARIO 
]]*[1]!Tabla1[[#This Row],[Porcentaje de Glosa]]*[1]!Tabla1[[#This Row],[META AFECTADA POR LA GLOSA
]],0)</f>
        <v>91656</v>
      </c>
      <c r="AA133" s="46"/>
      <c r="AB133" s="395">
        <f>ROUND(Tabla1[[#This Row],[VALOR UNITARIO 
]]*Tabla1[[#This Row],[Porcentaje de Glosa]]*Tabla1[[#This Row],[META AFECTADA POR LA GLOSA
]],0)</f>
        <v>91656</v>
      </c>
      <c r="AC133" s="46"/>
      <c r="AD133" s="46"/>
      <c r="AE133" s="54">
        <f>ROUND(Tabla1[[#This Row],[VALOR GLOSA DEFINITIVA]]-Tabla1[[#This Row],[VALOR LEVANTADO EN LIQUIDACION]],0)</f>
        <v>91656</v>
      </c>
    </row>
    <row r="134" spans="2:31" s="55" customFormat="1" ht="99.95" hidden="1" customHeight="1">
      <c r="B134" s="162" t="s">
        <v>367</v>
      </c>
      <c r="C134" s="163">
        <v>85</v>
      </c>
      <c r="D134" s="164" t="s">
        <v>27</v>
      </c>
      <c r="E134" s="46" t="s">
        <v>28</v>
      </c>
      <c r="F134" s="165" t="str">
        <f>Tabla1[[#This Row],[CODIGO ACTIVIDAD (AB)]]&amp;Tabla1[[#This Row],[ACCIÓN INTEGRAL-INTEGRADA / 
PROCESO INTEGRAL E INTEGRADO]]&amp;Tabla1[[#This Row],[ENTORNO/PROCESO TRANSVERSAL]]</f>
        <v>8512. Vigilancia de la Salud AmbientalVigilancia de la Salud Ambiental</v>
      </c>
      <c r="G134" s="166" t="str">
        <f>+VLOOKUP(Tabla1[[#This Row],[llave 1]],IG!$E$3:$M$97968,2,FALSE)</f>
        <v>Acciones de Fiscalización y Aseguramiento Sanitario</v>
      </c>
      <c r="H134" s="166" t="str">
        <f>+VLOOKUP(Tabla1[[#This Row],[llave 1]],IG!$E$3:$S$97968,3,FALSE)</f>
        <v>Línea Alimentos Sanos y Seguros</v>
      </c>
      <c r="I134" s="166" t="str">
        <f>+VLOOKUP(Tabla1[[#This Row],[llave 1]],IG!$E$3:$S$97968,5,FALSE)</f>
        <v>Establecimiento vigilado y controlado</v>
      </c>
      <c r="J134" s="166" t="str">
        <f>+VLOOKUP(Tabla1[[#This Row],[llave 1]],IG!$E$3:$S$97968,4,FALSE)</f>
        <v>GSP</v>
      </c>
      <c r="K134" s="166" t="str">
        <f>+VLOOKUP(Tabla1[[#This Row],[llave 1]],IG!$E$3:$S$97968,6,FALSE)</f>
        <v>VER SIVIGILA</v>
      </c>
      <c r="L134" s="166" t="str">
        <f>+VLOOKUP(Tabla1[[#This Row],[llave 1]],IG!$E$3:$S$97968,7,FALSE)</f>
        <v>VER SIVIGILA</v>
      </c>
      <c r="M134" s="46" t="s">
        <v>3</v>
      </c>
      <c r="N134" s="367" t="s">
        <v>2</v>
      </c>
      <c r="O134" s="165" t="str">
        <f>+Tabla1[[#This Row],[llave 1]]&amp;Tabla1[[#This Row],[LOCALIDAD]]&amp;Tabla1[[#This Row],[MES]]</f>
        <v>8512. Vigilancia de la Salud AmbientalVigilancia de la Salud Ambiental1_FONTIBON3_DICIEMBRE_2025</v>
      </c>
      <c r="P134" s="46" t="s">
        <v>611</v>
      </c>
      <c r="Q134" s="50">
        <f>+VLOOKUP(Tabla1[[#This Row],[llave 2]],IG!$N$3:$S$97968,2,FALSE)</f>
        <v>471144</v>
      </c>
      <c r="R134" s="51">
        <f>+VLOOKUP(Tabla1[[#This Row],[llave 2]],IG!$N$3:$S$97968,5,FALSE)</f>
        <v>10</v>
      </c>
      <c r="S134" s="167">
        <f>+VLOOKUP(Tabla1[[#This Row],[llave 2]],IG!$N$3:$S$97968,6,FALSE)</f>
        <v>4711440</v>
      </c>
      <c r="T134" s="79" t="s">
        <v>373</v>
      </c>
      <c r="U134" s="80">
        <v>1</v>
      </c>
      <c r="V134" s="79">
        <v>1</v>
      </c>
      <c r="W134" s="398">
        <f>ROUND(Tabla1[[#This Row],[VALOR UNITARIO 
]]*Tabla1[[#This Row],[Porcentaje de Glosa]]*Tabla1[[#This Row],[META AFECTADA POR LA GLOSA
]],0)</f>
        <v>471144</v>
      </c>
      <c r="X134" s="45" t="s">
        <v>614</v>
      </c>
      <c r="Y134" s="46" t="s">
        <v>589</v>
      </c>
      <c r="Z134" s="54">
        <f>ROUND([1]!Tabla1[[#This Row],[VALOR UNITARIO 
]]*[1]!Tabla1[[#This Row],[Porcentaje de Glosa]]*[1]!Tabla1[[#This Row],[META AFECTADA POR LA GLOSA
]],0)</f>
        <v>471144</v>
      </c>
      <c r="AA134" s="46"/>
      <c r="AB134" s="395">
        <f>ROUND(Tabla1[[#This Row],[VALOR UNITARIO 
]]*Tabla1[[#This Row],[Porcentaje de Glosa]]*Tabla1[[#This Row],[META AFECTADA POR LA GLOSA
]],0)</f>
        <v>471144</v>
      </c>
      <c r="AC134" s="46"/>
      <c r="AD134" s="46"/>
      <c r="AE134" s="54">
        <f>ROUND(Tabla1[[#This Row],[VALOR GLOSA DEFINITIVA]]-Tabla1[[#This Row],[VALOR LEVANTADO EN LIQUIDACION]],0)</f>
        <v>471144</v>
      </c>
    </row>
    <row r="135" spans="2:31" s="55" customFormat="1" ht="99.95" hidden="1" customHeight="1">
      <c r="B135" s="162" t="s">
        <v>367</v>
      </c>
      <c r="C135" s="163">
        <v>90</v>
      </c>
      <c r="D135" s="164" t="s">
        <v>27</v>
      </c>
      <c r="E135" s="46" t="s">
        <v>28</v>
      </c>
      <c r="F135" s="165" t="str">
        <f>Tabla1[[#This Row],[CODIGO ACTIVIDAD (AB)]]&amp;Tabla1[[#This Row],[ACCIÓN INTEGRAL-INTEGRADA / 
PROCESO INTEGRAL E INTEGRADO]]&amp;Tabla1[[#This Row],[ENTORNO/PROCESO TRANSVERSAL]]</f>
        <v>9012. Vigilancia de la Salud AmbientalVigilancia de la Salud Ambiental</v>
      </c>
      <c r="G135" s="166" t="str">
        <f>+VLOOKUP(Tabla1[[#This Row],[llave 1]],IG!$E$3:$M$97968,2,FALSE)</f>
        <v>Acciones de Fiscalización y Aseguramiento Sanitario</v>
      </c>
      <c r="H135" s="166" t="str">
        <f>+VLOOKUP(Tabla1[[#This Row],[llave 1]],IG!$E$3:$S$97968,3,FALSE)</f>
        <v>Línea Alimentos Sanos y Seguros</v>
      </c>
      <c r="I135" s="166" t="str">
        <f>+VLOOKUP(Tabla1[[#This Row],[llave 1]],IG!$E$3:$S$97968,5,FALSE)</f>
        <v>Establecimiento vigilado y controlado</v>
      </c>
      <c r="J135" s="166" t="str">
        <f>+VLOOKUP(Tabla1[[#This Row],[llave 1]],IG!$E$3:$S$97968,4,FALSE)</f>
        <v>GSP</v>
      </c>
      <c r="K135" s="166" t="str">
        <f>+VLOOKUP(Tabla1[[#This Row],[llave 1]],IG!$E$3:$S$97968,6,FALSE)</f>
        <v>VER SIVIGILA</v>
      </c>
      <c r="L135" s="166" t="str">
        <f>+VLOOKUP(Tabla1[[#This Row],[llave 1]],IG!$E$3:$S$97968,7,FALSE)</f>
        <v>VER SIVIGILA</v>
      </c>
      <c r="M135" s="46" t="s">
        <v>3</v>
      </c>
      <c r="N135" s="367" t="s">
        <v>2</v>
      </c>
      <c r="O135" s="165" t="str">
        <f>+Tabla1[[#This Row],[llave 1]]&amp;Tabla1[[#This Row],[LOCALIDAD]]&amp;Tabla1[[#This Row],[MES]]</f>
        <v>9012. Vigilancia de la Salud AmbientalVigilancia de la Salud Ambiental1_FONTIBON3_DICIEMBRE_2025</v>
      </c>
      <c r="P135" s="46" t="s">
        <v>611</v>
      </c>
      <c r="Q135" s="50">
        <f>+VLOOKUP(Tabla1[[#This Row],[llave 2]],IG!$N$3:$S$97968,2,FALSE)</f>
        <v>71958</v>
      </c>
      <c r="R135" s="51">
        <f>+VLOOKUP(Tabla1[[#This Row],[llave 2]],IG!$N$3:$S$97968,5,FALSE)</f>
        <v>68</v>
      </c>
      <c r="S135" s="167">
        <f>+VLOOKUP(Tabla1[[#This Row],[llave 2]],IG!$N$3:$S$97968,6,FALSE)</f>
        <v>4893144</v>
      </c>
      <c r="T135" s="79" t="s">
        <v>373</v>
      </c>
      <c r="U135" s="80">
        <v>1</v>
      </c>
      <c r="V135" s="79">
        <v>2</v>
      </c>
      <c r="W135" s="398">
        <f>ROUND(Tabla1[[#This Row],[VALOR UNITARIO 
]]*Tabla1[[#This Row],[Porcentaje de Glosa]]*Tabla1[[#This Row],[META AFECTADA POR LA GLOSA
]],0)</f>
        <v>143916</v>
      </c>
      <c r="X135" s="45" t="s">
        <v>615</v>
      </c>
      <c r="Y135" s="46" t="s">
        <v>589</v>
      </c>
      <c r="Z135" s="54">
        <f>ROUND([1]!Tabla1[[#This Row],[VALOR UNITARIO 
]]*[1]!Tabla1[[#This Row],[Porcentaje de Glosa]]*[1]!Tabla1[[#This Row],[META AFECTADA POR LA GLOSA
]],0)</f>
        <v>143916</v>
      </c>
      <c r="AA135" s="46"/>
      <c r="AB135" s="395">
        <f>ROUND(Tabla1[[#This Row],[VALOR UNITARIO 
]]*Tabla1[[#This Row],[Porcentaje de Glosa]]*Tabla1[[#This Row],[META AFECTADA POR LA GLOSA
]],0)</f>
        <v>143916</v>
      </c>
      <c r="AC135" s="46"/>
      <c r="AD135" s="46"/>
      <c r="AE135" s="54">
        <f>ROUND(Tabla1[[#This Row],[VALOR GLOSA DEFINITIVA]]-Tabla1[[#This Row],[VALOR LEVANTADO EN LIQUIDACION]],0)</f>
        <v>143916</v>
      </c>
    </row>
    <row r="136" spans="2:31" s="55" customFormat="1" ht="99.95" hidden="1" customHeight="1">
      <c r="B136" s="162" t="s">
        <v>367</v>
      </c>
      <c r="C136" s="163">
        <v>94</v>
      </c>
      <c r="D136" s="164" t="s">
        <v>27</v>
      </c>
      <c r="E136" s="46" t="s">
        <v>28</v>
      </c>
      <c r="F136" s="165" t="str">
        <f>Tabla1[[#This Row],[CODIGO ACTIVIDAD (AB)]]&amp;Tabla1[[#This Row],[ACCIÓN INTEGRAL-INTEGRADA / 
PROCESO INTEGRAL E INTEGRADO]]&amp;Tabla1[[#This Row],[ENTORNO/PROCESO TRANSVERSAL]]</f>
        <v>9412. Vigilancia de la Salud AmbientalVigilancia de la Salud Ambiental</v>
      </c>
      <c r="G136" s="166" t="str">
        <f>+VLOOKUP(Tabla1[[#This Row],[llave 1]],IG!$E$3:$M$97968,2,FALSE)</f>
        <v>Acciones de Fiscalización y Aseguramiento Sanitario</v>
      </c>
      <c r="H136" s="166" t="str">
        <f>+VLOOKUP(Tabla1[[#This Row],[llave 1]],IG!$E$3:$S$97968,3,FALSE)</f>
        <v>Línea Alimentos Sanos y Seguros</v>
      </c>
      <c r="I136" s="166" t="str">
        <f>+VLOOKUP(Tabla1[[#This Row],[llave 1]],IG!$E$3:$S$97968,5,FALSE)</f>
        <v>Establecimiento vigilado y controlado</v>
      </c>
      <c r="J136" s="166" t="str">
        <f>+VLOOKUP(Tabla1[[#This Row],[llave 1]],IG!$E$3:$S$97968,4,FALSE)</f>
        <v>GSP</v>
      </c>
      <c r="K136" s="166" t="str">
        <f>+VLOOKUP(Tabla1[[#This Row],[llave 1]],IG!$E$3:$S$97968,6,FALSE)</f>
        <v>VER SIVIGILA</v>
      </c>
      <c r="L136" s="166" t="str">
        <f>+VLOOKUP(Tabla1[[#This Row],[llave 1]],IG!$E$3:$S$97968,7,FALSE)</f>
        <v>VER SIVIGILA</v>
      </c>
      <c r="M136" s="46" t="s">
        <v>3</v>
      </c>
      <c r="N136" s="367" t="s">
        <v>2</v>
      </c>
      <c r="O136" s="165" t="str">
        <f>+Tabla1[[#This Row],[llave 1]]&amp;Tabla1[[#This Row],[LOCALIDAD]]&amp;Tabla1[[#This Row],[MES]]</f>
        <v>9412. Vigilancia de la Salud AmbientalVigilancia de la Salud Ambiental1_FONTIBON3_DICIEMBRE_2025</v>
      </c>
      <c r="P136" s="46" t="s">
        <v>611</v>
      </c>
      <c r="Q136" s="50">
        <f>+VLOOKUP(Tabla1[[#This Row],[llave 2]],IG!$N$3:$S$97968,2,FALSE)</f>
        <v>163614</v>
      </c>
      <c r="R136" s="51">
        <f>+VLOOKUP(Tabla1[[#This Row],[llave 2]],IG!$N$3:$S$97968,5,FALSE)</f>
        <v>8</v>
      </c>
      <c r="S136" s="167">
        <f>+VLOOKUP(Tabla1[[#This Row],[llave 2]],IG!$N$3:$S$97968,6,FALSE)</f>
        <v>1308912</v>
      </c>
      <c r="T136" s="79" t="s">
        <v>376</v>
      </c>
      <c r="U136" s="80">
        <v>1</v>
      </c>
      <c r="V136" s="79">
        <v>8</v>
      </c>
      <c r="W136" s="398">
        <f>ROUND(Tabla1[[#This Row],[VALOR UNITARIO 
]]*Tabla1[[#This Row],[Porcentaje de Glosa]]*Tabla1[[#This Row],[META AFECTADA POR LA GLOSA
]],0)</f>
        <v>1308912</v>
      </c>
      <c r="X136" s="45" t="s">
        <v>616</v>
      </c>
      <c r="Y136" s="46" t="s">
        <v>585</v>
      </c>
      <c r="Z136" s="54">
        <f>ROUND([1]!Tabla1[[#This Row],[VALOR UNITARIO 
]]*[1]!Tabla1[[#This Row],[Porcentaje de Glosa]]*[1]!Tabla1[[#This Row],[META AFECTADA POR LA GLOSA
]],0)</f>
        <v>1308912</v>
      </c>
      <c r="AA136" s="46"/>
      <c r="AB136" s="395">
        <f>ROUND(Tabla1[[#This Row],[VALOR UNITARIO 
]]*Tabla1[[#This Row],[Porcentaje de Glosa]]*Tabla1[[#This Row],[META AFECTADA POR LA GLOSA
]],0)</f>
        <v>1308912</v>
      </c>
      <c r="AC136" s="46"/>
      <c r="AD136" s="46"/>
      <c r="AE136" s="54">
        <f>ROUND(Tabla1[[#This Row],[VALOR GLOSA DEFINITIVA]]-Tabla1[[#This Row],[VALOR LEVANTADO EN LIQUIDACION]],0)</f>
        <v>1308912</v>
      </c>
    </row>
    <row r="137" spans="2:31" s="55" customFormat="1" ht="99.95" hidden="1" customHeight="1">
      <c r="B137" s="162" t="s">
        <v>367</v>
      </c>
      <c r="C137" s="163">
        <v>97</v>
      </c>
      <c r="D137" s="164" t="s">
        <v>27</v>
      </c>
      <c r="E137" s="46" t="s">
        <v>28</v>
      </c>
      <c r="F137" s="165" t="str">
        <f>Tabla1[[#This Row],[CODIGO ACTIVIDAD (AB)]]&amp;Tabla1[[#This Row],[ACCIÓN INTEGRAL-INTEGRADA / 
PROCESO INTEGRAL E INTEGRADO]]&amp;Tabla1[[#This Row],[ENTORNO/PROCESO TRANSVERSAL]]</f>
        <v>9712. Vigilancia de la Salud AmbientalVigilancia de la Salud Ambiental</v>
      </c>
      <c r="G137" s="166" t="str">
        <f>+VLOOKUP(Tabla1[[#This Row],[llave 1]],IG!$E$3:$M$97968,2,FALSE)</f>
        <v>Acciones de Fiscalización y Aseguramiento Sanitario</v>
      </c>
      <c r="H137" s="166" t="str">
        <f>+VLOOKUP(Tabla1[[#This Row],[llave 1]],IG!$E$3:$S$97968,3,FALSE)</f>
        <v>Línea Alimentos Sanos y Seguros</v>
      </c>
      <c r="I137" s="166" t="str">
        <f>+VLOOKUP(Tabla1[[#This Row],[llave 1]],IG!$E$3:$S$97968,5,FALSE)</f>
        <v>Establecimiento vigilado y controlado</v>
      </c>
      <c r="J137" s="166" t="str">
        <f>+VLOOKUP(Tabla1[[#This Row],[llave 1]],IG!$E$3:$S$97968,4,FALSE)</f>
        <v>GSP</v>
      </c>
      <c r="K137" s="166" t="str">
        <f>+VLOOKUP(Tabla1[[#This Row],[llave 1]],IG!$E$3:$S$97968,6,FALSE)</f>
        <v>VER SIVIGILA</v>
      </c>
      <c r="L137" s="166" t="str">
        <f>+VLOOKUP(Tabla1[[#This Row],[llave 1]],IG!$E$3:$S$97968,7,FALSE)</f>
        <v>VER SIVIGILA</v>
      </c>
      <c r="M137" s="46" t="s">
        <v>3</v>
      </c>
      <c r="N137" s="367" t="s">
        <v>2</v>
      </c>
      <c r="O137" s="165" t="str">
        <f>+Tabla1[[#This Row],[llave 1]]&amp;Tabla1[[#This Row],[LOCALIDAD]]&amp;Tabla1[[#This Row],[MES]]</f>
        <v>9712. Vigilancia de la Salud AmbientalVigilancia de la Salud Ambiental1_FONTIBON3_DICIEMBRE_2025</v>
      </c>
      <c r="P137" s="46" t="s">
        <v>611</v>
      </c>
      <c r="Q137" s="50">
        <f>+VLOOKUP(Tabla1[[#This Row],[llave 2]],IG!$N$3:$S$97968,2,FALSE)</f>
        <v>71958</v>
      </c>
      <c r="R137" s="51">
        <f>+VLOOKUP(Tabla1[[#This Row],[llave 2]],IG!$N$3:$S$97968,5,FALSE)</f>
        <v>29</v>
      </c>
      <c r="S137" s="167">
        <f>+VLOOKUP(Tabla1[[#This Row],[llave 2]],IG!$N$3:$S$97968,6,FALSE)</f>
        <v>2086782</v>
      </c>
      <c r="T137" s="79" t="s">
        <v>373</v>
      </c>
      <c r="U137" s="80">
        <v>1</v>
      </c>
      <c r="V137" s="79">
        <v>1</v>
      </c>
      <c r="W137" s="398">
        <f>ROUND(Tabla1[[#This Row],[VALOR UNITARIO 
]]*Tabla1[[#This Row],[Porcentaje de Glosa]]*Tabla1[[#This Row],[META AFECTADA POR LA GLOSA
]],0)</f>
        <v>71958</v>
      </c>
      <c r="X137" s="45" t="s">
        <v>617</v>
      </c>
      <c r="Y137" s="46" t="s">
        <v>589</v>
      </c>
      <c r="Z137" s="54">
        <f>ROUND([1]!Tabla1[[#This Row],[VALOR UNITARIO 
]]*[1]!Tabla1[[#This Row],[Porcentaje de Glosa]]*[1]!Tabla1[[#This Row],[META AFECTADA POR LA GLOSA
]],0)</f>
        <v>71958</v>
      </c>
      <c r="AA137" s="46"/>
      <c r="AB137" s="395">
        <f>ROUND(Tabla1[[#This Row],[VALOR UNITARIO 
]]*Tabla1[[#This Row],[Porcentaje de Glosa]]*Tabla1[[#This Row],[META AFECTADA POR LA GLOSA
]],0)</f>
        <v>71958</v>
      </c>
      <c r="AC137" s="46"/>
      <c r="AD137" s="46"/>
      <c r="AE137" s="54">
        <f>ROUND(Tabla1[[#This Row],[VALOR GLOSA DEFINITIVA]]-Tabla1[[#This Row],[VALOR LEVANTADO EN LIQUIDACION]],0)</f>
        <v>71958</v>
      </c>
    </row>
    <row r="138" spans="2:31" s="55" customFormat="1" ht="99.95" hidden="1" customHeight="1">
      <c r="B138" s="162" t="s">
        <v>367</v>
      </c>
      <c r="C138" s="163">
        <v>65</v>
      </c>
      <c r="D138" s="164" t="s">
        <v>27</v>
      </c>
      <c r="E138" s="46" t="s">
        <v>28</v>
      </c>
      <c r="F138" s="165" t="str">
        <f>Tabla1[[#This Row],[CODIGO ACTIVIDAD (AB)]]&amp;Tabla1[[#This Row],[ACCIÓN INTEGRAL-INTEGRADA / 
PROCESO INTEGRAL E INTEGRADO]]&amp;Tabla1[[#This Row],[ENTORNO/PROCESO TRANSVERSAL]]</f>
        <v>6512. Vigilancia de la Salud AmbientalVigilancia de la Salud Ambiental</v>
      </c>
      <c r="G138" s="166" t="str">
        <f>+VLOOKUP(Tabla1[[#This Row],[llave 1]],IG!$E$3:$M$97968,2,FALSE)</f>
        <v>Acciones de Fiscalización y Aseguramiento Sanitario</v>
      </c>
      <c r="H138" s="166" t="str">
        <f>+VLOOKUP(Tabla1[[#This Row],[llave 1]],IG!$E$3:$S$97968,3,FALSE)</f>
        <v>Línea de Medicamentos y Tecnologías en Salud</v>
      </c>
      <c r="I138" s="166" t="str">
        <f>+VLOOKUP(Tabla1[[#This Row],[llave 1]],IG!$E$3:$S$97968,5,FALSE)</f>
        <v>Establecimiento vigilado y controlado</v>
      </c>
      <c r="J138" s="166" t="str">
        <f>+VLOOKUP(Tabla1[[#This Row],[llave 1]],IG!$E$3:$S$97968,4,FALSE)</f>
        <v>GSP</v>
      </c>
      <c r="K138" s="166" t="str">
        <f>+VLOOKUP(Tabla1[[#This Row],[llave 1]],IG!$E$3:$S$97968,6,FALSE)</f>
        <v>VER SIVIGILA</v>
      </c>
      <c r="L138" s="166" t="str">
        <f>+VLOOKUP(Tabla1[[#This Row],[llave 1]],IG!$E$3:$S$97968,7,FALSE)</f>
        <v>VER SIVIGILA</v>
      </c>
      <c r="M138" s="46" t="s">
        <v>4</v>
      </c>
      <c r="N138" s="367" t="s">
        <v>0</v>
      </c>
      <c r="O138" s="165" t="str">
        <f>+Tabla1[[#This Row],[llave 1]]&amp;Tabla1[[#This Row],[LOCALIDAD]]&amp;Tabla1[[#This Row],[MES]]</f>
        <v>6512. Vigilancia de la Salud AmbientalVigilancia de la Salud Ambiental2_KENNEDY1_OCTUBRE_2025</v>
      </c>
      <c r="P138" s="46" t="s">
        <v>618</v>
      </c>
      <c r="Q138" s="50">
        <f>+VLOOKUP(Tabla1[[#This Row],[llave 2]],IG!$N$3:$S$97968,2,FALSE)</f>
        <v>140968</v>
      </c>
      <c r="R138" s="51">
        <f>+VLOOKUP(Tabla1[[#This Row],[llave 2]],IG!$N$3:$S$97968,5,FALSE)</f>
        <v>37</v>
      </c>
      <c r="S138" s="167">
        <f>+VLOOKUP(Tabla1[[#This Row],[llave 2]],IG!$N$3:$S$97968,6,FALSE)</f>
        <v>5215816</v>
      </c>
      <c r="T138" s="79" t="s">
        <v>373</v>
      </c>
      <c r="U138" s="80">
        <v>1</v>
      </c>
      <c r="V138" s="79">
        <v>5</v>
      </c>
      <c r="W138" s="398">
        <f>ROUND(Tabla1[[#This Row],[VALOR UNITARIO 
]]*Tabla1[[#This Row],[Porcentaje de Glosa]]*Tabla1[[#This Row],[META AFECTADA POR LA GLOSA
]],0)</f>
        <v>704840</v>
      </c>
      <c r="X138" s="45" t="s">
        <v>619</v>
      </c>
      <c r="Y138" s="46" t="s">
        <v>589</v>
      </c>
      <c r="Z138" s="54">
        <f>ROUND([1]!Tabla1[[#This Row],[VALOR UNITARIO 
]]*[1]!Tabla1[[#This Row],[Porcentaje de Glosa]]*[1]!Tabla1[[#This Row],[META AFECTADA POR LA GLOSA
]],0)</f>
        <v>704840</v>
      </c>
      <c r="AA138" s="46"/>
      <c r="AB138" s="395">
        <f>ROUND(Tabla1[[#This Row],[VALOR UNITARIO 
]]*Tabla1[[#This Row],[Porcentaje de Glosa]]*Tabla1[[#This Row],[META AFECTADA POR LA GLOSA
]],0)</f>
        <v>704840</v>
      </c>
      <c r="AC138" s="46"/>
      <c r="AD138" s="46"/>
      <c r="AE138" s="54">
        <f>ROUND(Tabla1[[#This Row],[VALOR GLOSA DEFINITIVA]]-Tabla1[[#This Row],[VALOR LEVANTADO EN LIQUIDACION]],0)</f>
        <v>704840</v>
      </c>
    </row>
    <row r="139" spans="2:31" s="55" customFormat="1" ht="99.95" hidden="1" customHeight="1">
      <c r="B139" s="162" t="s">
        <v>367</v>
      </c>
      <c r="C139" s="163">
        <v>69</v>
      </c>
      <c r="D139" s="164" t="s">
        <v>27</v>
      </c>
      <c r="E139" s="46" t="s">
        <v>28</v>
      </c>
      <c r="F139" s="165" t="str">
        <f>Tabla1[[#This Row],[CODIGO ACTIVIDAD (AB)]]&amp;Tabla1[[#This Row],[ACCIÓN INTEGRAL-INTEGRADA / 
PROCESO INTEGRAL E INTEGRADO]]&amp;Tabla1[[#This Row],[ENTORNO/PROCESO TRANSVERSAL]]</f>
        <v>6912. Vigilancia de la Salud AmbientalVigilancia de la Salud Ambiental</v>
      </c>
      <c r="G139" s="166" t="str">
        <f>+VLOOKUP(Tabla1[[#This Row],[llave 1]],IG!$E$3:$M$97968,2,FALSE)</f>
        <v>Acciones de Fiscalización y Aseguramiento Sanitario</v>
      </c>
      <c r="H139" s="166" t="str">
        <f>+VLOOKUP(Tabla1[[#This Row],[llave 1]],IG!$E$3:$S$97968,3,FALSE)</f>
        <v>Línea de Medicamentos y Tecnologías en Salud</v>
      </c>
      <c r="I139" s="166" t="str">
        <f>+VLOOKUP(Tabla1[[#This Row],[llave 1]],IG!$E$3:$S$97968,5,FALSE)</f>
        <v>Establecimiento vigilado y controlado</v>
      </c>
      <c r="J139" s="166" t="str">
        <f>+VLOOKUP(Tabla1[[#This Row],[llave 1]],IG!$E$3:$S$97968,4,FALSE)</f>
        <v>GSP</v>
      </c>
      <c r="K139" s="166" t="str">
        <f>+VLOOKUP(Tabla1[[#This Row],[llave 1]],IG!$E$3:$S$97968,6,FALSE)</f>
        <v>VER SIVIGILA</v>
      </c>
      <c r="L139" s="166" t="str">
        <f>+VLOOKUP(Tabla1[[#This Row],[llave 1]],IG!$E$3:$S$97968,7,FALSE)</f>
        <v>VER SIVIGILA</v>
      </c>
      <c r="M139" s="46" t="s">
        <v>4</v>
      </c>
      <c r="N139" s="367" t="s">
        <v>0</v>
      </c>
      <c r="O139" s="165" t="str">
        <f>+Tabla1[[#This Row],[llave 1]]&amp;Tabla1[[#This Row],[LOCALIDAD]]&amp;Tabla1[[#This Row],[MES]]</f>
        <v>6912. Vigilancia de la Salud AmbientalVigilancia de la Salud Ambiental2_KENNEDY1_OCTUBRE_2025</v>
      </c>
      <c r="P139" s="46" t="s">
        <v>618</v>
      </c>
      <c r="Q139" s="50">
        <f>+VLOOKUP(Tabla1[[#This Row],[llave 2]],IG!$N$3:$S$97968,2,FALSE)</f>
        <v>71958</v>
      </c>
      <c r="R139" s="51">
        <f>+VLOOKUP(Tabla1[[#This Row],[llave 2]],IG!$N$3:$S$97968,5,FALSE)</f>
        <v>11</v>
      </c>
      <c r="S139" s="167">
        <f>+VLOOKUP(Tabla1[[#This Row],[llave 2]],IG!$N$3:$S$97968,6,FALSE)</f>
        <v>791538</v>
      </c>
      <c r="T139" s="79" t="s">
        <v>373</v>
      </c>
      <c r="U139" s="80">
        <v>1</v>
      </c>
      <c r="V139" s="79">
        <v>2</v>
      </c>
      <c r="W139" s="398">
        <f>ROUND(Tabla1[[#This Row],[VALOR UNITARIO 
]]*Tabla1[[#This Row],[Porcentaje de Glosa]]*Tabla1[[#This Row],[META AFECTADA POR LA GLOSA
]],0)</f>
        <v>143916</v>
      </c>
      <c r="X139" s="45" t="s">
        <v>620</v>
      </c>
      <c r="Y139" s="46" t="s">
        <v>589</v>
      </c>
      <c r="Z139" s="54">
        <f>ROUND([1]!Tabla1[[#This Row],[VALOR UNITARIO 
]]*[1]!Tabla1[[#This Row],[Porcentaje de Glosa]]*[1]!Tabla1[[#This Row],[META AFECTADA POR LA GLOSA
]],0)</f>
        <v>143916</v>
      </c>
      <c r="AA139" s="46"/>
      <c r="AB139" s="395">
        <f>ROUND(Tabla1[[#This Row],[VALOR UNITARIO 
]]*Tabla1[[#This Row],[Porcentaje de Glosa]]*Tabla1[[#This Row],[META AFECTADA POR LA GLOSA
]],0)</f>
        <v>143916</v>
      </c>
      <c r="AC139" s="46"/>
      <c r="AD139" s="46"/>
      <c r="AE139" s="54">
        <f>ROUND(Tabla1[[#This Row],[VALOR GLOSA DEFINITIVA]]-Tabla1[[#This Row],[VALOR LEVANTADO EN LIQUIDACION]],0)</f>
        <v>143916</v>
      </c>
    </row>
    <row r="140" spans="2:31" s="55" customFormat="1" ht="99.95" hidden="1" customHeight="1">
      <c r="B140" s="162" t="s">
        <v>367</v>
      </c>
      <c r="C140" s="163">
        <v>79</v>
      </c>
      <c r="D140" s="164" t="s">
        <v>27</v>
      </c>
      <c r="E140" s="46" t="s">
        <v>28</v>
      </c>
      <c r="F140" s="165" t="str">
        <f>Tabla1[[#This Row],[CODIGO ACTIVIDAD (AB)]]&amp;Tabla1[[#This Row],[ACCIÓN INTEGRAL-INTEGRADA / 
PROCESO INTEGRAL E INTEGRADO]]&amp;Tabla1[[#This Row],[ENTORNO/PROCESO TRANSVERSAL]]</f>
        <v>7912. Vigilancia de la Salud AmbientalVigilancia de la Salud Ambiental</v>
      </c>
      <c r="G140" s="166" t="str">
        <f>+VLOOKUP(Tabla1[[#This Row],[llave 1]],IG!$E$3:$M$97968,2,FALSE)</f>
        <v>Acciones de Fiscalización y Aseguramiento Sanitario</v>
      </c>
      <c r="H140" s="166" t="str">
        <f>+VLOOKUP(Tabla1[[#This Row],[llave 1]],IG!$E$3:$S$97968,3,FALSE)</f>
        <v>Línea de Medicamentos y Tecnologías en Salud</v>
      </c>
      <c r="I140" s="166" t="str">
        <f>+VLOOKUP(Tabla1[[#This Row],[llave 1]],IG!$E$3:$S$97968,5,FALSE)</f>
        <v>Establecimiento vigilado y controlado</v>
      </c>
      <c r="J140" s="166" t="str">
        <f>+VLOOKUP(Tabla1[[#This Row],[llave 1]],IG!$E$3:$S$97968,4,FALSE)</f>
        <v>GSP</v>
      </c>
      <c r="K140" s="166" t="str">
        <f>+VLOOKUP(Tabla1[[#This Row],[llave 1]],IG!$E$3:$S$97968,6,FALSE)</f>
        <v>VER SIVIGILA</v>
      </c>
      <c r="L140" s="166" t="str">
        <f>+VLOOKUP(Tabla1[[#This Row],[llave 1]],IG!$E$3:$S$97968,7,FALSE)</f>
        <v>VER SIVIGILA</v>
      </c>
      <c r="M140" s="46" t="s">
        <v>6</v>
      </c>
      <c r="N140" s="367" t="s">
        <v>0</v>
      </c>
      <c r="O140" s="165" t="str">
        <f>+Tabla1[[#This Row],[llave 1]]&amp;Tabla1[[#This Row],[LOCALIDAD]]&amp;Tabla1[[#This Row],[MES]]</f>
        <v>7912. Vigilancia de la Salud AmbientalVigilancia de la Salud Ambiental4_BOSA1_OCTUBRE_2025</v>
      </c>
      <c r="P140" s="46" t="s">
        <v>618</v>
      </c>
      <c r="Q140" s="50">
        <f>+VLOOKUP(Tabla1[[#This Row],[llave 2]],IG!$N$3:$S$97968,2,FALSE)</f>
        <v>105726</v>
      </c>
      <c r="R140" s="51">
        <f>+VLOOKUP(Tabla1[[#This Row],[llave 2]],IG!$N$3:$S$97968,5,FALSE)</f>
        <v>5</v>
      </c>
      <c r="S140" s="167">
        <f>+VLOOKUP(Tabla1[[#This Row],[llave 2]],IG!$N$3:$S$97968,6,FALSE)</f>
        <v>528630</v>
      </c>
      <c r="T140" s="79" t="s">
        <v>373</v>
      </c>
      <c r="U140" s="80">
        <v>1</v>
      </c>
      <c r="V140" s="79">
        <v>4</v>
      </c>
      <c r="W140" s="398">
        <f>ROUND(Tabla1[[#This Row],[VALOR UNITARIO 
]]*Tabla1[[#This Row],[Porcentaje de Glosa]]*Tabla1[[#This Row],[META AFECTADA POR LA GLOSA
]],0)</f>
        <v>422904</v>
      </c>
      <c r="X140" s="45" t="s">
        <v>621</v>
      </c>
      <c r="Y140" s="46" t="s">
        <v>589</v>
      </c>
      <c r="Z140" s="54">
        <f>ROUND([1]!Tabla1[[#This Row],[VALOR UNITARIO 
]]*[1]!Tabla1[[#This Row],[Porcentaje de Glosa]]*[1]!Tabla1[[#This Row],[META AFECTADA POR LA GLOSA
]],0)</f>
        <v>422904</v>
      </c>
      <c r="AA140" s="46"/>
      <c r="AB140" s="395">
        <f>ROUND(Tabla1[[#This Row],[VALOR UNITARIO 
]]*Tabla1[[#This Row],[Porcentaje de Glosa]]*Tabla1[[#This Row],[META AFECTADA POR LA GLOSA
]],0)</f>
        <v>422904</v>
      </c>
      <c r="AC140" s="46"/>
      <c r="AD140" s="46"/>
      <c r="AE140" s="54">
        <f>ROUND(Tabla1[[#This Row],[VALOR GLOSA DEFINITIVA]]-Tabla1[[#This Row],[VALOR LEVANTADO EN LIQUIDACION]],0)</f>
        <v>422904</v>
      </c>
    </row>
    <row r="141" spans="2:31" s="55" customFormat="1" ht="99.95" hidden="1" customHeight="1">
      <c r="B141" s="162" t="s">
        <v>367</v>
      </c>
      <c r="C141" s="163">
        <v>65</v>
      </c>
      <c r="D141" s="164" t="s">
        <v>27</v>
      </c>
      <c r="E141" s="46" t="s">
        <v>28</v>
      </c>
      <c r="F141" s="165" t="str">
        <f>Tabla1[[#This Row],[CODIGO ACTIVIDAD (AB)]]&amp;Tabla1[[#This Row],[ACCIÓN INTEGRAL-INTEGRADA / 
PROCESO INTEGRAL E INTEGRADO]]&amp;Tabla1[[#This Row],[ENTORNO/PROCESO TRANSVERSAL]]</f>
        <v>6512. Vigilancia de la Salud AmbientalVigilancia de la Salud Ambiental</v>
      </c>
      <c r="G141" s="166" t="str">
        <f>+VLOOKUP(Tabla1[[#This Row],[llave 1]],IG!$E$3:$M$97968,2,FALSE)</f>
        <v>Acciones de Fiscalización y Aseguramiento Sanitario</v>
      </c>
      <c r="H141" s="166" t="str">
        <f>+VLOOKUP(Tabla1[[#This Row],[llave 1]],IG!$E$3:$S$97968,3,FALSE)</f>
        <v>Línea de Medicamentos y Tecnologías en Salud</v>
      </c>
      <c r="I141" s="166" t="str">
        <f>+VLOOKUP(Tabla1[[#This Row],[llave 1]],IG!$E$3:$S$97968,5,FALSE)</f>
        <v>Establecimiento vigilado y controlado</v>
      </c>
      <c r="J141" s="166" t="str">
        <f>+VLOOKUP(Tabla1[[#This Row],[llave 1]],IG!$E$3:$S$97968,4,FALSE)</f>
        <v>GSP</v>
      </c>
      <c r="K141" s="166" t="str">
        <f>+VLOOKUP(Tabla1[[#This Row],[llave 1]],IG!$E$3:$S$97968,6,FALSE)</f>
        <v>VER SIVIGILA</v>
      </c>
      <c r="L141" s="166" t="str">
        <f>+VLOOKUP(Tabla1[[#This Row],[llave 1]],IG!$E$3:$S$97968,7,FALSE)</f>
        <v>VER SIVIGILA</v>
      </c>
      <c r="M141" s="46" t="s">
        <v>4</v>
      </c>
      <c r="N141" s="367" t="s">
        <v>1</v>
      </c>
      <c r="O141" s="165" t="str">
        <f>+Tabla1[[#This Row],[llave 1]]&amp;Tabla1[[#This Row],[LOCALIDAD]]&amp;Tabla1[[#This Row],[MES]]</f>
        <v>6512. Vigilancia de la Salud AmbientalVigilancia de la Salud Ambiental2_KENNEDY2_NOVIEMBRE_2025</v>
      </c>
      <c r="P141" s="46" t="s">
        <v>618</v>
      </c>
      <c r="Q141" s="50">
        <f>+VLOOKUP(Tabla1[[#This Row],[llave 2]],IG!$N$3:$S$97968,2,FALSE)</f>
        <v>140968</v>
      </c>
      <c r="R141" s="51">
        <f>+VLOOKUP(Tabla1[[#This Row],[llave 2]],IG!$N$3:$S$97968,5,FALSE)</f>
        <v>127</v>
      </c>
      <c r="S141" s="167">
        <f>+VLOOKUP(Tabla1[[#This Row],[llave 2]],IG!$N$3:$S$97968,6,FALSE)</f>
        <v>17902936</v>
      </c>
      <c r="T141" s="79" t="s">
        <v>373</v>
      </c>
      <c r="U141" s="80">
        <v>1</v>
      </c>
      <c r="V141" s="79">
        <v>20</v>
      </c>
      <c r="W141" s="398">
        <f>ROUND(Tabla1[[#This Row],[VALOR UNITARIO 
]]*Tabla1[[#This Row],[Porcentaje de Glosa]]*Tabla1[[#This Row],[META AFECTADA POR LA GLOSA
]],0)</f>
        <v>2819360</v>
      </c>
      <c r="X141" s="45" t="s">
        <v>622</v>
      </c>
      <c r="Y141" s="46" t="s">
        <v>589</v>
      </c>
      <c r="Z141" s="54">
        <f>ROUND([1]!Tabla1[[#This Row],[VALOR UNITARIO 
]]*[1]!Tabla1[[#This Row],[Porcentaje de Glosa]]*[1]!Tabla1[[#This Row],[META AFECTADA POR LA GLOSA
]],0)</f>
        <v>2819360</v>
      </c>
      <c r="AA141" s="46"/>
      <c r="AB141" s="395">
        <f>ROUND(Tabla1[[#This Row],[VALOR UNITARIO 
]]*Tabla1[[#This Row],[Porcentaje de Glosa]]*Tabla1[[#This Row],[META AFECTADA POR LA GLOSA
]],0)</f>
        <v>2819360</v>
      </c>
      <c r="AC141" s="46"/>
      <c r="AD141" s="46"/>
      <c r="AE141" s="54">
        <f>ROUND(Tabla1[[#This Row],[VALOR GLOSA DEFINITIVA]]-Tabla1[[#This Row],[VALOR LEVANTADO EN LIQUIDACION]],0)</f>
        <v>2819360</v>
      </c>
    </row>
    <row r="142" spans="2:31" s="55" customFormat="1" ht="99.95" hidden="1" customHeight="1">
      <c r="B142" s="162" t="s">
        <v>367</v>
      </c>
      <c r="C142" s="163">
        <v>65</v>
      </c>
      <c r="D142" s="164" t="s">
        <v>27</v>
      </c>
      <c r="E142" s="46" t="s">
        <v>28</v>
      </c>
      <c r="F142" s="165" t="str">
        <f>Tabla1[[#This Row],[CODIGO ACTIVIDAD (AB)]]&amp;Tabla1[[#This Row],[ACCIÓN INTEGRAL-INTEGRADA / 
PROCESO INTEGRAL E INTEGRADO]]&amp;Tabla1[[#This Row],[ENTORNO/PROCESO TRANSVERSAL]]</f>
        <v>6512. Vigilancia de la Salud AmbientalVigilancia de la Salud Ambiental</v>
      </c>
      <c r="G142" s="166" t="str">
        <f>+VLOOKUP(Tabla1[[#This Row],[llave 1]],IG!$E$3:$M$97968,2,FALSE)</f>
        <v>Acciones de Fiscalización y Aseguramiento Sanitario</v>
      </c>
      <c r="H142" s="166" t="str">
        <f>+VLOOKUP(Tabla1[[#This Row],[llave 1]],IG!$E$3:$S$97968,3,FALSE)</f>
        <v>Línea de Medicamentos y Tecnologías en Salud</v>
      </c>
      <c r="I142" s="166" t="str">
        <f>+VLOOKUP(Tabla1[[#This Row],[llave 1]],IG!$E$3:$S$97968,5,FALSE)</f>
        <v>Establecimiento vigilado y controlado</v>
      </c>
      <c r="J142" s="166" t="str">
        <f>+VLOOKUP(Tabla1[[#This Row],[llave 1]],IG!$E$3:$S$97968,4,FALSE)</f>
        <v>GSP</v>
      </c>
      <c r="K142" s="166" t="str">
        <f>+VLOOKUP(Tabla1[[#This Row],[llave 1]],IG!$E$3:$S$97968,6,FALSE)</f>
        <v>VER SIVIGILA</v>
      </c>
      <c r="L142" s="166" t="str">
        <f>+VLOOKUP(Tabla1[[#This Row],[llave 1]],IG!$E$3:$S$97968,7,FALSE)</f>
        <v>VER SIVIGILA</v>
      </c>
      <c r="M142" s="46" t="s">
        <v>4</v>
      </c>
      <c r="N142" s="367" t="s">
        <v>1</v>
      </c>
      <c r="O142" s="165" t="str">
        <f>+Tabla1[[#This Row],[llave 1]]&amp;Tabla1[[#This Row],[LOCALIDAD]]&amp;Tabla1[[#This Row],[MES]]</f>
        <v>6512. Vigilancia de la Salud AmbientalVigilancia de la Salud Ambiental2_KENNEDY2_NOVIEMBRE_2025</v>
      </c>
      <c r="P142" s="46" t="s">
        <v>618</v>
      </c>
      <c r="Q142" s="50">
        <f>+VLOOKUP(Tabla1[[#This Row],[llave 2]],IG!$N$3:$S$97968,2,FALSE)</f>
        <v>140968</v>
      </c>
      <c r="R142" s="51">
        <f>+VLOOKUP(Tabla1[[#This Row],[llave 2]],IG!$N$3:$S$97968,5,FALSE)</f>
        <v>127</v>
      </c>
      <c r="S142" s="167">
        <f>+VLOOKUP(Tabla1[[#This Row],[llave 2]],IG!$N$3:$S$97968,6,FALSE)</f>
        <v>17902936</v>
      </c>
      <c r="T142" s="79" t="s">
        <v>382</v>
      </c>
      <c r="U142" s="80">
        <v>1</v>
      </c>
      <c r="V142" s="79">
        <v>1</v>
      </c>
      <c r="W142" s="398">
        <f>ROUND(Tabla1[[#This Row],[VALOR UNITARIO 
]]*Tabla1[[#This Row],[Porcentaje de Glosa]]*Tabla1[[#This Row],[META AFECTADA POR LA GLOSA
]],0)</f>
        <v>140968</v>
      </c>
      <c r="X142" s="45" t="s">
        <v>623</v>
      </c>
      <c r="Y142" s="46" t="s">
        <v>589</v>
      </c>
      <c r="Z142" s="54">
        <f>ROUND([1]!Tabla1[[#This Row],[VALOR UNITARIO 
]]*[1]!Tabla1[[#This Row],[Porcentaje de Glosa]]*[1]!Tabla1[[#This Row],[META AFECTADA POR LA GLOSA
]],0)</f>
        <v>140968</v>
      </c>
      <c r="AA142" s="46"/>
      <c r="AB142" s="395">
        <f>ROUND(Tabla1[[#This Row],[VALOR UNITARIO 
]]*Tabla1[[#This Row],[Porcentaje de Glosa]]*Tabla1[[#This Row],[META AFECTADA POR LA GLOSA
]],0)</f>
        <v>140968</v>
      </c>
      <c r="AC142" s="46"/>
      <c r="AD142" s="46"/>
      <c r="AE142" s="54">
        <f>ROUND(Tabla1[[#This Row],[VALOR GLOSA DEFINITIVA]]-Tabla1[[#This Row],[VALOR LEVANTADO EN LIQUIDACION]],0)</f>
        <v>140968</v>
      </c>
    </row>
    <row r="143" spans="2:31" s="55" customFormat="1" ht="99.95" hidden="1" customHeight="1">
      <c r="B143" s="162" t="s">
        <v>367</v>
      </c>
      <c r="C143" s="163">
        <v>69</v>
      </c>
      <c r="D143" s="164" t="s">
        <v>27</v>
      </c>
      <c r="E143" s="46" t="s">
        <v>28</v>
      </c>
      <c r="F143" s="165" t="str">
        <f>Tabla1[[#This Row],[CODIGO ACTIVIDAD (AB)]]&amp;Tabla1[[#This Row],[ACCIÓN INTEGRAL-INTEGRADA / 
PROCESO INTEGRAL E INTEGRADO]]&amp;Tabla1[[#This Row],[ENTORNO/PROCESO TRANSVERSAL]]</f>
        <v>6912. Vigilancia de la Salud AmbientalVigilancia de la Salud Ambiental</v>
      </c>
      <c r="G143" s="166" t="str">
        <f>+VLOOKUP(Tabla1[[#This Row],[llave 1]],IG!$E$3:$M$97968,2,FALSE)</f>
        <v>Acciones de Fiscalización y Aseguramiento Sanitario</v>
      </c>
      <c r="H143" s="166" t="str">
        <f>+VLOOKUP(Tabla1[[#This Row],[llave 1]],IG!$E$3:$S$97968,3,FALSE)</f>
        <v>Línea de Medicamentos y Tecnologías en Salud</v>
      </c>
      <c r="I143" s="166" t="str">
        <f>+VLOOKUP(Tabla1[[#This Row],[llave 1]],IG!$E$3:$S$97968,5,FALSE)</f>
        <v>Establecimiento vigilado y controlado</v>
      </c>
      <c r="J143" s="166" t="str">
        <f>+VLOOKUP(Tabla1[[#This Row],[llave 1]],IG!$E$3:$S$97968,4,FALSE)</f>
        <v>GSP</v>
      </c>
      <c r="K143" s="166" t="str">
        <f>+VLOOKUP(Tabla1[[#This Row],[llave 1]],IG!$E$3:$S$97968,6,FALSE)</f>
        <v>VER SIVIGILA</v>
      </c>
      <c r="L143" s="166" t="str">
        <f>+VLOOKUP(Tabla1[[#This Row],[llave 1]],IG!$E$3:$S$97968,7,FALSE)</f>
        <v>VER SIVIGILA</v>
      </c>
      <c r="M143" s="46" t="s">
        <v>4</v>
      </c>
      <c r="N143" s="367" t="s">
        <v>1</v>
      </c>
      <c r="O143" s="165" t="str">
        <f>+Tabla1[[#This Row],[llave 1]]&amp;Tabla1[[#This Row],[LOCALIDAD]]&amp;Tabla1[[#This Row],[MES]]</f>
        <v>6912. Vigilancia de la Salud AmbientalVigilancia de la Salud Ambiental2_KENNEDY2_NOVIEMBRE_2025</v>
      </c>
      <c r="P143" s="46" t="s">
        <v>618</v>
      </c>
      <c r="Q143" s="50">
        <f>+VLOOKUP(Tabla1[[#This Row],[llave 2]],IG!$N$3:$S$97968,2,FALSE)</f>
        <v>71958</v>
      </c>
      <c r="R143" s="51">
        <f>+VLOOKUP(Tabla1[[#This Row],[llave 2]],IG!$N$3:$S$97968,5,FALSE)</f>
        <v>14</v>
      </c>
      <c r="S143" s="167">
        <f>+VLOOKUP(Tabla1[[#This Row],[llave 2]],IG!$N$3:$S$97968,6,FALSE)</f>
        <v>1007412</v>
      </c>
      <c r="T143" s="79" t="s">
        <v>373</v>
      </c>
      <c r="U143" s="80">
        <v>1</v>
      </c>
      <c r="V143" s="79">
        <v>3</v>
      </c>
      <c r="W143" s="398">
        <f>ROUND(Tabla1[[#This Row],[VALOR UNITARIO 
]]*Tabla1[[#This Row],[Porcentaje de Glosa]]*Tabla1[[#This Row],[META AFECTADA POR LA GLOSA
]],0)</f>
        <v>215874</v>
      </c>
      <c r="X143" s="45" t="s">
        <v>624</v>
      </c>
      <c r="Y143" s="46" t="s">
        <v>589</v>
      </c>
      <c r="Z143" s="54">
        <f>ROUND([1]!Tabla1[[#This Row],[VALOR UNITARIO 
]]*[1]!Tabla1[[#This Row],[Porcentaje de Glosa]]*[1]!Tabla1[[#This Row],[META AFECTADA POR LA GLOSA
]],0)</f>
        <v>215874</v>
      </c>
      <c r="AA143" s="46"/>
      <c r="AB143" s="395">
        <f>ROUND(Tabla1[[#This Row],[VALOR UNITARIO 
]]*Tabla1[[#This Row],[Porcentaje de Glosa]]*Tabla1[[#This Row],[META AFECTADA POR LA GLOSA
]],0)</f>
        <v>215874</v>
      </c>
      <c r="AC143" s="46"/>
      <c r="AD143" s="46"/>
      <c r="AE143" s="54">
        <f>ROUND(Tabla1[[#This Row],[VALOR GLOSA DEFINITIVA]]-Tabla1[[#This Row],[VALOR LEVANTADO EN LIQUIDACION]],0)</f>
        <v>215874</v>
      </c>
    </row>
    <row r="144" spans="2:31" s="55" customFormat="1" ht="99.95" hidden="1" customHeight="1">
      <c r="B144" s="162" t="s">
        <v>367</v>
      </c>
      <c r="C144" s="163">
        <v>73</v>
      </c>
      <c r="D144" s="164" t="s">
        <v>27</v>
      </c>
      <c r="E144" s="46" t="s">
        <v>28</v>
      </c>
      <c r="F144" s="165" t="str">
        <f>Tabla1[[#This Row],[CODIGO ACTIVIDAD (AB)]]&amp;Tabla1[[#This Row],[ACCIÓN INTEGRAL-INTEGRADA / 
PROCESO INTEGRAL E INTEGRADO]]&amp;Tabla1[[#This Row],[ENTORNO/PROCESO TRANSVERSAL]]</f>
        <v>7312. Vigilancia de la Salud AmbientalVigilancia de la Salud Ambiental</v>
      </c>
      <c r="G144" s="166" t="str">
        <f>+VLOOKUP(Tabla1[[#This Row],[llave 1]],IG!$E$3:$M$97968,2,FALSE)</f>
        <v>Acciones de Fiscalización y Aseguramiento Sanitario</v>
      </c>
      <c r="H144" s="166" t="str">
        <f>+VLOOKUP(Tabla1[[#This Row],[llave 1]],IG!$E$3:$S$97968,3,FALSE)</f>
        <v>Línea de Medicamentos y Tecnologías en Salud</v>
      </c>
      <c r="I144" s="166" t="str">
        <f>+VLOOKUP(Tabla1[[#This Row],[llave 1]],IG!$E$3:$S$97968,5,FALSE)</f>
        <v>Establecimiento vigilado y controlado</v>
      </c>
      <c r="J144" s="166" t="str">
        <f>+VLOOKUP(Tabla1[[#This Row],[llave 1]],IG!$E$3:$S$97968,4,FALSE)</f>
        <v>GSP</v>
      </c>
      <c r="K144" s="166" t="str">
        <f>+VLOOKUP(Tabla1[[#This Row],[llave 1]],IG!$E$3:$S$97968,6,FALSE)</f>
        <v>VER SIVIGILA</v>
      </c>
      <c r="L144" s="166" t="str">
        <f>+VLOOKUP(Tabla1[[#This Row],[llave 1]],IG!$E$3:$S$97968,7,FALSE)</f>
        <v>VER SIVIGILA</v>
      </c>
      <c r="M144" s="46" t="s">
        <v>4</v>
      </c>
      <c r="N144" s="367" t="s">
        <v>1</v>
      </c>
      <c r="O144" s="165" t="str">
        <f>+Tabla1[[#This Row],[llave 1]]&amp;Tabla1[[#This Row],[LOCALIDAD]]&amp;Tabla1[[#This Row],[MES]]</f>
        <v>7312. Vigilancia de la Salud AmbientalVigilancia de la Salud Ambiental2_KENNEDY2_NOVIEMBRE_2025</v>
      </c>
      <c r="P144" s="46" t="s">
        <v>618</v>
      </c>
      <c r="Q144" s="50">
        <f>+VLOOKUP(Tabla1[[#This Row],[llave 2]],IG!$N$3:$S$97968,2,FALSE)</f>
        <v>281936</v>
      </c>
      <c r="R144" s="51">
        <f>+VLOOKUP(Tabla1[[#This Row],[llave 2]],IG!$N$3:$S$97968,5,FALSE)</f>
        <v>1</v>
      </c>
      <c r="S144" s="167">
        <f>+VLOOKUP(Tabla1[[#This Row],[llave 2]],IG!$N$3:$S$97968,6,FALSE)</f>
        <v>281936</v>
      </c>
      <c r="T144" s="79" t="s">
        <v>373</v>
      </c>
      <c r="U144" s="80">
        <v>1</v>
      </c>
      <c r="V144" s="79">
        <v>1</v>
      </c>
      <c r="W144" s="398">
        <f>ROUND(Tabla1[[#This Row],[VALOR UNITARIO 
]]*Tabla1[[#This Row],[Porcentaje de Glosa]]*Tabla1[[#This Row],[META AFECTADA POR LA GLOSA
]],0)</f>
        <v>281936</v>
      </c>
      <c r="X144" s="45" t="s">
        <v>625</v>
      </c>
      <c r="Y144" s="46" t="s">
        <v>589</v>
      </c>
      <c r="Z144" s="54">
        <f>ROUND([1]!Tabla1[[#This Row],[VALOR UNITARIO 
]]*[1]!Tabla1[[#This Row],[Porcentaje de Glosa]]*[1]!Tabla1[[#This Row],[META AFECTADA POR LA GLOSA
]],0)</f>
        <v>281936</v>
      </c>
      <c r="AA144" s="46"/>
      <c r="AB144" s="395">
        <f>ROUND(Tabla1[[#This Row],[VALOR UNITARIO 
]]*Tabla1[[#This Row],[Porcentaje de Glosa]]*Tabla1[[#This Row],[META AFECTADA POR LA GLOSA
]],0)</f>
        <v>281936</v>
      </c>
      <c r="AC144" s="46"/>
      <c r="AD144" s="46"/>
      <c r="AE144" s="54">
        <f>ROUND(Tabla1[[#This Row],[VALOR GLOSA DEFINITIVA]]-Tabla1[[#This Row],[VALOR LEVANTADO EN LIQUIDACION]],0)</f>
        <v>281936</v>
      </c>
    </row>
    <row r="145" spans="2:31" s="55" customFormat="1" ht="99.95" hidden="1" customHeight="1">
      <c r="B145" s="162" t="s">
        <v>367</v>
      </c>
      <c r="C145" s="163">
        <v>65</v>
      </c>
      <c r="D145" s="164" t="s">
        <v>27</v>
      </c>
      <c r="E145" s="46" t="s">
        <v>28</v>
      </c>
      <c r="F145" s="165" t="str">
        <f>Tabla1[[#This Row],[CODIGO ACTIVIDAD (AB)]]&amp;Tabla1[[#This Row],[ACCIÓN INTEGRAL-INTEGRADA / 
PROCESO INTEGRAL E INTEGRADO]]&amp;Tabla1[[#This Row],[ENTORNO/PROCESO TRANSVERSAL]]</f>
        <v>6512. Vigilancia de la Salud AmbientalVigilancia de la Salud Ambiental</v>
      </c>
      <c r="G145" s="166" t="str">
        <f>+VLOOKUP(Tabla1[[#This Row],[llave 1]],IG!$E$3:$M$97968,2,FALSE)</f>
        <v>Acciones de Fiscalización y Aseguramiento Sanitario</v>
      </c>
      <c r="H145" s="166" t="str">
        <f>+VLOOKUP(Tabla1[[#This Row],[llave 1]],IG!$E$3:$S$97968,3,FALSE)</f>
        <v>Línea de Medicamentos y Tecnologías en Salud</v>
      </c>
      <c r="I145" s="166" t="str">
        <f>+VLOOKUP(Tabla1[[#This Row],[llave 1]],IG!$E$3:$S$97968,5,FALSE)</f>
        <v>Establecimiento vigilado y controlado</v>
      </c>
      <c r="J145" s="166" t="str">
        <f>+VLOOKUP(Tabla1[[#This Row],[llave 1]],IG!$E$3:$S$97968,4,FALSE)</f>
        <v>GSP</v>
      </c>
      <c r="K145" s="166" t="str">
        <f>+VLOOKUP(Tabla1[[#This Row],[llave 1]],IG!$E$3:$S$97968,6,FALSE)</f>
        <v>VER SIVIGILA</v>
      </c>
      <c r="L145" s="166" t="str">
        <f>+VLOOKUP(Tabla1[[#This Row],[llave 1]],IG!$E$3:$S$97968,7,FALSE)</f>
        <v>VER SIVIGILA</v>
      </c>
      <c r="M145" s="46" t="s">
        <v>6</v>
      </c>
      <c r="N145" s="367" t="s">
        <v>1</v>
      </c>
      <c r="O145" s="165" t="str">
        <f>+Tabla1[[#This Row],[llave 1]]&amp;Tabla1[[#This Row],[LOCALIDAD]]&amp;Tabla1[[#This Row],[MES]]</f>
        <v>6512. Vigilancia de la Salud AmbientalVigilancia de la Salud Ambiental4_BOSA2_NOVIEMBRE_2025</v>
      </c>
      <c r="P145" s="46" t="s">
        <v>618</v>
      </c>
      <c r="Q145" s="50">
        <f>+VLOOKUP(Tabla1[[#This Row],[llave 2]],IG!$N$3:$S$97968,2,FALSE)</f>
        <v>140968</v>
      </c>
      <c r="R145" s="51">
        <f>+VLOOKUP(Tabla1[[#This Row],[llave 2]],IG!$N$3:$S$97968,5,FALSE)</f>
        <v>72</v>
      </c>
      <c r="S145" s="167">
        <f>+VLOOKUP(Tabla1[[#This Row],[llave 2]],IG!$N$3:$S$97968,6,FALSE)</f>
        <v>10149696</v>
      </c>
      <c r="T145" s="79" t="s">
        <v>373</v>
      </c>
      <c r="U145" s="80">
        <v>1</v>
      </c>
      <c r="V145" s="79">
        <v>11</v>
      </c>
      <c r="W145" s="398">
        <f>ROUND(Tabla1[[#This Row],[VALOR UNITARIO 
]]*Tabla1[[#This Row],[Porcentaje de Glosa]]*Tabla1[[#This Row],[META AFECTADA POR LA GLOSA
]],0)</f>
        <v>1550648</v>
      </c>
      <c r="X145" s="45" t="s">
        <v>626</v>
      </c>
      <c r="Y145" s="46" t="s">
        <v>589</v>
      </c>
      <c r="Z145" s="54">
        <f>ROUND([1]!Tabla1[[#This Row],[VALOR UNITARIO 
]]*[1]!Tabla1[[#This Row],[Porcentaje de Glosa]]*[1]!Tabla1[[#This Row],[META AFECTADA POR LA GLOSA
]],0)</f>
        <v>1550648</v>
      </c>
      <c r="AA145" s="46"/>
      <c r="AB145" s="395">
        <f>ROUND(Tabla1[[#This Row],[VALOR UNITARIO 
]]*Tabla1[[#This Row],[Porcentaje de Glosa]]*Tabla1[[#This Row],[META AFECTADA POR LA GLOSA
]],0)</f>
        <v>1550648</v>
      </c>
      <c r="AC145" s="46"/>
      <c r="AD145" s="46"/>
      <c r="AE145" s="54">
        <f>ROUND(Tabla1[[#This Row],[VALOR GLOSA DEFINITIVA]]-Tabla1[[#This Row],[VALOR LEVANTADO EN LIQUIDACION]],0)</f>
        <v>1550648</v>
      </c>
    </row>
    <row r="146" spans="2:31" s="55" customFormat="1" ht="99.95" hidden="1" customHeight="1">
      <c r="B146" s="162" t="s">
        <v>367</v>
      </c>
      <c r="C146" s="163">
        <v>69</v>
      </c>
      <c r="D146" s="164" t="s">
        <v>27</v>
      </c>
      <c r="E146" s="46" t="s">
        <v>28</v>
      </c>
      <c r="F146" s="165" t="str">
        <f>Tabla1[[#This Row],[CODIGO ACTIVIDAD (AB)]]&amp;Tabla1[[#This Row],[ACCIÓN INTEGRAL-INTEGRADA / 
PROCESO INTEGRAL E INTEGRADO]]&amp;Tabla1[[#This Row],[ENTORNO/PROCESO TRANSVERSAL]]</f>
        <v>6912. Vigilancia de la Salud AmbientalVigilancia de la Salud Ambiental</v>
      </c>
      <c r="G146" s="166" t="str">
        <f>+VLOOKUP(Tabla1[[#This Row],[llave 1]],IG!$E$3:$M$97968,2,FALSE)</f>
        <v>Acciones de Fiscalización y Aseguramiento Sanitario</v>
      </c>
      <c r="H146" s="166" t="str">
        <f>+VLOOKUP(Tabla1[[#This Row],[llave 1]],IG!$E$3:$S$97968,3,FALSE)</f>
        <v>Línea de Medicamentos y Tecnologías en Salud</v>
      </c>
      <c r="I146" s="166" t="str">
        <f>+VLOOKUP(Tabla1[[#This Row],[llave 1]],IG!$E$3:$S$97968,5,FALSE)</f>
        <v>Establecimiento vigilado y controlado</v>
      </c>
      <c r="J146" s="166" t="str">
        <f>+VLOOKUP(Tabla1[[#This Row],[llave 1]],IG!$E$3:$S$97968,4,FALSE)</f>
        <v>GSP</v>
      </c>
      <c r="K146" s="166" t="str">
        <f>+VLOOKUP(Tabla1[[#This Row],[llave 1]],IG!$E$3:$S$97968,6,FALSE)</f>
        <v>VER SIVIGILA</v>
      </c>
      <c r="L146" s="166" t="str">
        <f>+VLOOKUP(Tabla1[[#This Row],[llave 1]],IG!$E$3:$S$97968,7,FALSE)</f>
        <v>VER SIVIGILA</v>
      </c>
      <c r="M146" s="46" t="s">
        <v>6</v>
      </c>
      <c r="N146" s="367" t="s">
        <v>1</v>
      </c>
      <c r="O146" s="165" t="str">
        <f>+Tabla1[[#This Row],[llave 1]]&amp;Tabla1[[#This Row],[LOCALIDAD]]&amp;Tabla1[[#This Row],[MES]]</f>
        <v>6912. Vigilancia de la Salud AmbientalVigilancia de la Salud Ambiental4_BOSA2_NOVIEMBRE_2025</v>
      </c>
      <c r="P146" s="46" t="s">
        <v>618</v>
      </c>
      <c r="Q146" s="50">
        <f>+VLOOKUP(Tabla1[[#This Row],[llave 2]],IG!$N$3:$S$97968,2,FALSE)</f>
        <v>71958</v>
      </c>
      <c r="R146" s="51">
        <f>+VLOOKUP(Tabla1[[#This Row],[llave 2]],IG!$N$3:$S$97968,5,FALSE)</f>
        <v>15</v>
      </c>
      <c r="S146" s="167">
        <f>+VLOOKUP(Tabla1[[#This Row],[llave 2]],IG!$N$3:$S$97968,6,FALSE)</f>
        <v>1079370</v>
      </c>
      <c r="T146" s="79" t="s">
        <v>373</v>
      </c>
      <c r="U146" s="80">
        <v>1</v>
      </c>
      <c r="V146" s="79">
        <v>3</v>
      </c>
      <c r="W146" s="398">
        <f>ROUND(Tabla1[[#This Row],[VALOR UNITARIO 
]]*Tabla1[[#This Row],[Porcentaje de Glosa]]*Tabla1[[#This Row],[META AFECTADA POR LA GLOSA
]],0)</f>
        <v>215874</v>
      </c>
      <c r="X146" s="45" t="s">
        <v>627</v>
      </c>
      <c r="Y146" s="46" t="s">
        <v>589</v>
      </c>
      <c r="Z146" s="54">
        <f>ROUND([1]!Tabla1[[#This Row],[VALOR UNITARIO 
]]*[1]!Tabla1[[#This Row],[Porcentaje de Glosa]]*[1]!Tabla1[[#This Row],[META AFECTADA POR LA GLOSA
]],0)</f>
        <v>215874</v>
      </c>
      <c r="AA146" s="46"/>
      <c r="AB146" s="395">
        <f>ROUND(Tabla1[[#This Row],[VALOR UNITARIO 
]]*Tabla1[[#This Row],[Porcentaje de Glosa]]*Tabla1[[#This Row],[META AFECTADA POR LA GLOSA
]],0)</f>
        <v>215874</v>
      </c>
      <c r="AC146" s="46"/>
      <c r="AD146" s="46"/>
      <c r="AE146" s="54">
        <f>ROUND(Tabla1[[#This Row],[VALOR GLOSA DEFINITIVA]]-Tabla1[[#This Row],[VALOR LEVANTADO EN LIQUIDACION]],0)</f>
        <v>215874</v>
      </c>
    </row>
    <row r="147" spans="2:31" s="55" customFormat="1" ht="99.95" hidden="1" customHeight="1">
      <c r="B147" s="162" t="s">
        <v>367</v>
      </c>
      <c r="C147" s="163">
        <v>71</v>
      </c>
      <c r="D147" s="164" t="s">
        <v>27</v>
      </c>
      <c r="E147" s="46" t="s">
        <v>28</v>
      </c>
      <c r="F147" s="165" t="str">
        <f>Tabla1[[#This Row],[CODIGO ACTIVIDAD (AB)]]&amp;Tabla1[[#This Row],[ACCIÓN INTEGRAL-INTEGRADA / 
PROCESO INTEGRAL E INTEGRADO]]&amp;Tabla1[[#This Row],[ENTORNO/PROCESO TRANSVERSAL]]</f>
        <v>7112. Vigilancia de la Salud AmbientalVigilancia de la Salud Ambiental</v>
      </c>
      <c r="G147" s="166" t="str">
        <f>+VLOOKUP(Tabla1[[#This Row],[llave 1]],IG!$E$3:$M$97968,2,FALSE)</f>
        <v>Acciones de Fiscalización y Aseguramiento Sanitario</v>
      </c>
      <c r="H147" s="166" t="str">
        <f>+VLOOKUP(Tabla1[[#This Row],[llave 1]],IG!$E$3:$S$97968,3,FALSE)</f>
        <v>Línea de Medicamentos y Tecnologías en Salud</v>
      </c>
      <c r="I147" s="166" t="str">
        <f>+VLOOKUP(Tabla1[[#This Row],[llave 1]],IG!$E$3:$S$97968,5,FALSE)</f>
        <v>Establecimiento vigilado y controlado</v>
      </c>
      <c r="J147" s="166" t="str">
        <f>+VLOOKUP(Tabla1[[#This Row],[llave 1]],IG!$E$3:$S$97968,4,FALSE)</f>
        <v>GSP</v>
      </c>
      <c r="K147" s="166" t="str">
        <f>+VLOOKUP(Tabla1[[#This Row],[llave 1]],IG!$E$3:$S$97968,6,FALSE)</f>
        <v>VER SIVIGILA</v>
      </c>
      <c r="L147" s="166" t="str">
        <f>+VLOOKUP(Tabla1[[#This Row],[llave 1]],IG!$E$3:$S$97968,7,FALSE)</f>
        <v>VER SIVIGILA</v>
      </c>
      <c r="M147" s="46" t="s">
        <v>6</v>
      </c>
      <c r="N147" s="367" t="s">
        <v>1</v>
      </c>
      <c r="O147" s="165" t="str">
        <f>+Tabla1[[#This Row],[llave 1]]&amp;Tabla1[[#This Row],[LOCALIDAD]]&amp;Tabla1[[#This Row],[MES]]</f>
        <v>7112. Vigilancia de la Salud AmbientalVigilancia de la Salud Ambiental4_BOSA2_NOVIEMBRE_2025</v>
      </c>
      <c r="P147" s="46" t="s">
        <v>618</v>
      </c>
      <c r="Q147" s="50">
        <f>+VLOOKUP(Tabla1[[#This Row],[llave 2]],IG!$N$3:$S$97968,2,FALSE)</f>
        <v>71958</v>
      </c>
      <c r="R147" s="51">
        <f>+VLOOKUP(Tabla1[[#This Row],[llave 2]],IG!$N$3:$S$97968,5,FALSE)</f>
        <v>5</v>
      </c>
      <c r="S147" s="167">
        <f>+VLOOKUP(Tabla1[[#This Row],[llave 2]],IG!$N$3:$S$97968,6,FALSE)</f>
        <v>359790</v>
      </c>
      <c r="T147" s="79" t="s">
        <v>373</v>
      </c>
      <c r="U147" s="80">
        <v>1</v>
      </c>
      <c r="V147" s="79">
        <v>2</v>
      </c>
      <c r="W147" s="398">
        <f>ROUND(Tabla1[[#This Row],[VALOR UNITARIO 
]]*Tabla1[[#This Row],[Porcentaje de Glosa]]*Tabla1[[#This Row],[META AFECTADA POR LA GLOSA
]],0)</f>
        <v>143916</v>
      </c>
      <c r="X147" s="45" t="s">
        <v>628</v>
      </c>
      <c r="Y147" s="46" t="s">
        <v>589</v>
      </c>
      <c r="Z147" s="54">
        <f>ROUND([1]!Tabla1[[#This Row],[VALOR UNITARIO 
]]*[1]!Tabla1[[#This Row],[Porcentaje de Glosa]]*[1]!Tabla1[[#This Row],[META AFECTADA POR LA GLOSA
]],0)</f>
        <v>143916</v>
      </c>
      <c r="AA147" s="46"/>
      <c r="AB147" s="395">
        <f>ROUND(Tabla1[[#This Row],[VALOR UNITARIO 
]]*Tabla1[[#This Row],[Porcentaje de Glosa]]*Tabla1[[#This Row],[META AFECTADA POR LA GLOSA
]],0)</f>
        <v>143916</v>
      </c>
      <c r="AC147" s="46"/>
      <c r="AD147" s="46"/>
      <c r="AE147" s="54">
        <f>ROUND(Tabla1[[#This Row],[VALOR GLOSA DEFINITIVA]]-Tabla1[[#This Row],[VALOR LEVANTADO EN LIQUIDACION]],0)</f>
        <v>143916</v>
      </c>
    </row>
    <row r="148" spans="2:31" s="55" customFormat="1" ht="99.95" hidden="1" customHeight="1">
      <c r="B148" s="162" t="s">
        <v>367</v>
      </c>
      <c r="C148" s="163">
        <v>79</v>
      </c>
      <c r="D148" s="164" t="s">
        <v>27</v>
      </c>
      <c r="E148" s="46" t="s">
        <v>28</v>
      </c>
      <c r="F148" s="165" t="str">
        <f>Tabla1[[#This Row],[CODIGO ACTIVIDAD (AB)]]&amp;Tabla1[[#This Row],[ACCIÓN INTEGRAL-INTEGRADA / 
PROCESO INTEGRAL E INTEGRADO]]&amp;Tabla1[[#This Row],[ENTORNO/PROCESO TRANSVERSAL]]</f>
        <v>7912. Vigilancia de la Salud AmbientalVigilancia de la Salud Ambiental</v>
      </c>
      <c r="G148" s="166" t="str">
        <f>+VLOOKUP(Tabla1[[#This Row],[llave 1]],IG!$E$3:$M$97968,2,FALSE)</f>
        <v>Acciones de Fiscalización y Aseguramiento Sanitario</v>
      </c>
      <c r="H148" s="166" t="str">
        <f>+VLOOKUP(Tabla1[[#This Row],[llave 1]],IG!$E$3:$S$97968,3,FALSE)</f>
        <v>Línea de Medicamentos y Tecnologías en Salud</v>
      </c>
      <c r="I148" s="166" t="str">
        <f>+VLOOKUP(Tabla1[[#This Row],[llave 1]],IG!$E$3:$S$97968,5,FALSE)</f>
        <v>Establecimiento vigilado y controlado</v>
      </c>
      <c r="J148" s="166" t="str">
        <f>+VLOOKUP(Tabla1[[#This Row],[llave 1]],IG!$E$3:$S$97968,4,FALSE)</f>
        <v>GSP</v>
      </c>
      <c r="K148" s="166" t="str">
        <f>+VLOOKUP(Tabla1[[#This Row],[llave 1]],IG!$E$3:$S$97968,6,FALSE)</f>
        <v>VER SIVIGILA</v>
      </c>
      <c r="L148" s="166" t="str">
        <f>+VLOOKUP(Tabla1[[#This Row],[llave 1]],IG!$E$3:$S$97968,7,FALSE)</f>
        <v>VER SIVIGILA</v>
      </c>
      <c r="M148" s="46" t="s">
        <v>6</v>
      </c>
      <c r="N148" s="367" t="s">
        <v>1</v>
      </c>
      <c r="O148" s="165" t="str">
        <f>+Tabla1[[#This Row],[llave 1]]&amp;Tabla1[[#This Row],[LOCALIDAD]]&amp;Tabla1[[#This Row],[MES]]</f>
        <v>7912. Vigilancia de la Salud AmbientalVigilancia de la Salud Ambiental4_BOSA2_NOVIEMBRE_2025</v>
      </c>
      <c r="P148" s="46" t="s">
        <v>618</v>
      </c>
      <c r="Q148" s="50">
        <f>+VLOOKUP(Tabla1[[#This Row],[llave 2]],IG!$N$3:$S$97968,2,FALSE)</f>
        <v>105726</v>
      </c>
      <c r="R148" s="51">
        <f>+VLOOKUP(Tabla1[[#This Row],[llave 2]],IG!$N$3:$S$97968,5,FALSE)</f>
        <v>7</v>
      </c>
      <c r="S148" s="167">
        <f>+VLOOKUP(Tabla1[[#This Row],[llave 2]],IG!$N$3:$S$97968,6,FALSE)</f>
        <v>740082</v>
      </c>
      <c r="T148" s="79" t="s">
        <v>373</v>
      </c>
      <c r="U148" s="80">
        <v>1</v>
      </c>
      <c r="V148" s="79">
        <v>1</v>
      </c>
      <c r="W148" s="398">
        <f>ROUND(Tabla1[[#This Row],[VALOR UNITARIO 
]]*Tabla1[[#This Row],[Porcentaje de Glosa]]*Tabla1[[#This Row],[META AFECTADA POR LA GLOSA
]],0)</f>
        <v>105726</v>
      </c>
      <c r="X148" s="45" t="s">
        <v>629</v>
      </c>
      <c r="Y148" s="46" t="s">
        <v>589</v>
      </c>
      <c r="Z148" s="54">
        <f>ROUND([1]!Tabla1[[#This Row],[VALOR UNITARIO 
]]*[1]!Tabla1[[#This Row],[Porcentaje de Glosa]]*[1]!Tabla1[[#This Row],[META AFECTADA POR LA GLOSA
]],0)</f>
        <v>105726</v>
      </c>
      <c r="AA148" s="46"/>
      <c r="AB148" s="395">
        <f>ROUND(Tabla1[[#This Row],[VALOR UNITARIO 
]]*Tabla1[[#This Row],[Porcentaje de Glosa]]*Tabla1[[#This Row],[META AFECTADA POR LA GLOSA
]],0)</f>
        <v>105726</v>
      </c>
      <c r="AC148" s="46"/>
      <c r="AD148" s="46"/>
      <c r="AE148" s="54">
        <f>ROUND(Tabla1[[#This Row],[VALOR GLOSA DEFINITIVA]]-Tabla1[[#This Row],[VALOR LEVANTADO EN LIQUIDACION]],0)</f>
        <v>105726</v>
      </c>
    </row>
    <row r="149" spans="2:31" s="55" customFormat="1" ht="99.95" hidden="1" customHeight="1">
      <c r="B149" s="162" t="s">
        <v>367</v>
      </c>
      <c r="C149" s="163">
        <v>65</v>
      </c>
      <c r="D149" s="164" t="s">
        <v>27</v>
      </c>
      <c r="E149" s="46" t="s">
        <v>28</v>
      </c>
      <c r="F149" s="165" t="str">
        <f>Tabla1[[#This Row],[CODIGO ACTIVIDAD (AB)]]&amp;Tabla1[[#This Row],[ACCIÓN INTEGRAL-INTEGRADA / 
PROCESO INTEGRAL E INTEGRADO]]&amp;Tabla1[[#This Row],[ENTORNO/PROCESO TRANSVERSAL]]</f>
        <v>6512. Vigilancia de la Salud AmbientalVigilancia de la Salud Ambiental</v>
      </c>
      <c r="G149" s="166" t="str">
        <f>+VLOOKUP(Tabla1[[#This Row],[llave 1]],IG!$E$3:$M$97968,2,FALSE)</f>
        <v>Acciones de Fiscalización y Aseguramiento Sanitario</v>
      </c>
      <c r="H149" s="166" t="str">
        <f>+VLOOKUP(Tabla1[[#This Row],[llave 1]],IG!$E$3:$S$97968,3,FALSE)</f>
        <v>Línea de Medicamentos y Tecnologías en Salud</v>
      </c>
      <c r="I149" s="166" t="str">
        <f>+VLOOKUP(Tabla1[[#This Row],[llave 1]],IG!$E$3:$S$97968,5,FALSE)</f>
        <v>Establecimiento vigilado y controlado</v>
      </c>
      <c r="J149" s="166" t="str">
        <f>+VLOOKUP(Tabla1[[#This Row],[llave 1]],IG!$E$3:$S$97968,4,FALSE)</f>
        <v>GSP</v>
      </c>
      <c r="K149" s="166" t="str">
        <f>+VLOOKUP(Tabla1[[#This Row],[llave 1]],IG!$E$3:$S$97968,6,FALSE)</f>
        <v>VER SIVIGILA</v>
      </c>
      <c r="L149" s="166" t="str">
        <f>+VLOOKUP(Tabla1[[#This Row],[llave 1]],IG!$E$3:$S$97968,7,FALSE)</f>
        <v>VER SIVIGILA</v>
      </c>
      <c r="M149" s="46" t="s">
        <v>4</v>
      </c>
      <c r="N149" s="367" t="s">
        <v>2</v>
      </c>
      <c r="O149" s="165" t="str">
        <f>+Tabla1[[#This Row],[llave 1]]&amp;Tabla1[[#This Row],[LOCALIDAD]]&amp;Tabla1[[#This Row],[MES]]</f>
        <v>6512. Vigilancia de la Salud AmbientalVigilancia de la Salud Ambiental2_KENNEDY3_DICIEMBRE_2025</v>
      </c>
      <c r="P149" s="46" t="s">
        <v>618</v>
      </c>
      <c r="Q149" s="50">
        <f>+VLOOKUP(Tabla1[[#This Row],[llave 2]],IG!$N$3:$S$97968,2,FALSE)</f>
        <v>140968</v>
      </c>
      <c r="R149" s="51">
        <f>+VLOOKUP(Tabla1[[#This Row],[llave 2]],IG!$N$3:$S$97968,5,FALSE)</f>
        <v>82</v>
      </c>
      <c r="S149" s="167">
        <f>+VLOOKUP(Tabla1[[#This Row],[llave 2]],IG!$N$3:$S$97968,6,FALSE)</f>
        <v>11559376</v>
      </c>
      <c r="T149" s="79" t="s">
        <v>373</v>
      </c>
      <c r="U149" s="80">
        <v>1</v>
      </c>
      <c r="V149" s="79">
        <v>5</v>
      </c>
      <c r="W149" s="398">
        <f>ROUND(Tabla1[[#This Row],[VALOR UNITARIO 
]]*Tabla1[[#This Row],[Porcentaje de Glosa]]*Tabla1[[#This Row],[META AFECTADA POR LA GLOSA
]],0)</f>
        <v>704840</v>
      </c>
      <c r="X149" s="45" t="s">
        <v>630</v>
      </c>
      <c r="Y149" s="46" t="s">
        <v>589</v>
      </c>
      <c r="Z149" s="54">
        <f>ROUND([1]!Tabla1[[#This Row],[VALOR UNITARIO 
]]*[1]!Tabla1[[#This Row],[Porcentaje de Glosa]]*[1]!Tabla1[[#This Row],[META AFECTADA POR LA GLOSA
]],0)</f>
        <v>704840</v>
      </c>
      <c r="AA149" s="46"/>
      <c r="AB149" s="395">
        <f>ROUND(Tabla1[[#This Row],[VALOR UNITARIO 
]]*Tabla1[[#This Row],[Porcentaje de Glosa]]*Tabla1[[#This Row],[META AFECTADA POR LA GLOSA
]],0)</f>
        <v>704840</v>
      </c>
      <c r="AC149" s="46"/>
      <c r="AD149" s="46"/>
      <c r="AE149" s="54">
        <f>ROUND(Tabla1[[#This Row],[VALOR GLOSA DEFINITIVA]]-Tabla1[[#This Row],[VALOR LEVANTADO EN LIQUIDACION]],0)</f>
        <v>704840</v>
      </c>
    </row>
    <row r="150" spans="2:31" s="55" customFormat="1" ht="99.95" hidden="1" customHeight="1">
      <c r="B150" s="162" t="s">
        <v>367</v>
      </c>
      <c r="C150" s="163">
        <v>69</v>
      </c>
      <c r="D150" s="164" t="s">
        <v>27</v>
      </c>
      <c r="E150" s="46" t="s">
        <v>28</v>
      </c>
      <c r="F150" s="165" t="str">
        <f>Tabla1[[#This Row],[CODIGO ACTIVIDAD (AB)]]&amp;Tabla1[[#This Row],[ACCIÓN INTEGRAL-INTEGRADA / 
PROCESO INTEGRAL E INTEGRADO]]&amp;Tabla1[[#This Row],[ENTORNO/PROCESO TRANSVERSAL]]</f>
        <v>6912. Vigilancia de la Salud AmbientalVigilancia de la Salud Ambiental</v>
      </c>
      <c r="G150" s="166" t="str">
        <f>+VLOOKUP(Tabla1[[#This Row],[llave 1]],IG!$E$3:$M$97968,2,FALSE)</f>
        <v>Acciones de Fiscalización y Aseguramiento Sanitario</v>
      </c>
      <c r="H150" s="166" t="str">
        <f>+VLOOKUP(Tabla1[[#This Row],[llave 1]],IG!$E$3:$S$97968,3,FALSE)</f>
        <v>Línea de Medicamentos y Tecnologías en Salud</v>
      </c>
      <c r="I150" s="166" t="str">
        <f>+VLOOKUP(Tabla1[[#This Row],[llave 1]],IG!$E$3:$S$97968,5,FALSE)</f>
        <v>Establecimiento vigilado y controlado</v>
      </c>
      <c r="J150" s="166" t="str">
        <f>+VLOOKUP(Tabla1[[#This Row],[llave 1]],IG!$E$3:$S$97968,4,FALSE)</f>
        <v>GSP</v>
      </c>
      <c r="K150" s="166" t="str">
        <f>+VLOOKUP(Tabla1[[#This Row],[llave 1]],IG!$E$3:$S$97968,6,FALSE)</f>
        <v>VER SIVIGILA</v>
      </c>
      <c r="L150" s="166" t="str">
        <f>+VLOOKUP(Tabla1[[#This Row],[llave 1]],IG!$E$3:$S$97968,7,FALSE)</f>
        <v>VER SIVIGILA</v>
      </c>
      <c r="M150" s="46" t="s">
        <v>4</v>
      </c>
      <c r="N150" s="367" t="s">
        <v>2</v>
      </c>
      <c r="O150" s="165" t="str">
        <f>+Tabla1[[#This Row],[llave 1]]&amp;Tabla1[[#This Row],[LOCALIDAD]]&amp;Tabla1[[#This Row],[MES]]</f>
        <v>6912. Vigilancia de la Salud AmbientalVigilancia de la Salud Ambiental2_KENNEDY3_DICIEMBRE_2025</v>
      </c>
      <c r="P150" s="46" t="s">
        <v>618</v>
      </c>
      <c r="Q150" s="50">
        <f>+VLOOKUP(Tabla1[[#This Row],[llave 2]],IG!$N$3:$S$97968,2,FALSE)</f>
        <v>71958</v>
      </c>
      <c r="R150" s="51">
        <f>+VLOOKUP(Tabla1[[#This Row],[llave 2]],IG!$N$3:$S$97968,5,FALSE)</f>
        <v>57</v>
      </c>
      <c r="S150" s="167">
        <f>+VLOOKUP(Tabla1[[#This Row],[llave 2]],IG!$N$3:$S$97968,6,FALSE)</f>
        <v>4101606</v>
      </c>
      <c r="T150" s="79" t="s">
        <v>373</v>
      </c>
      <c r="U150" s="80">
        <v>1</v>
      </c>
      <c r="V150" s="79">
        <v>4</v>
      </c>
      <c r="W150" s="398">
        <f>ROUND(Tabla1[[#This Row],[VALOR UNITARIO 
]]*Tabla1[[#This Row],[Porcentaje de Glosa]]*Tabla1[[#This Row],[META AFECTADA POR LA GLOSA
]],0)</f>
        <v>287832</v>
      </c>
      <c r="X150" s="45" t="s">
        <v>631</v>
      </c>
      <c r="Y150" s="46" t="s">
        <v>589</v>
      </c>
      <c r="Z150" s="54">
        <f>ROUND([1]!Tabla1[[#This Row],[VALOR UNITARIO 
]]*[1]!Tabla1[[#This Row],[Porcentaje de Glosa]]*[1]!Tabla1[[#This Row],[META AFECTADA POR LA GLOSA
]],0)</f>
        <v>287832</v>
      </c>
      <c r="AA150" s="46"/>
      <c r="AB150" s="395">
        <f>ROUND(Tabla1[[#This Row],[VALOR UNITARIO 
]]*Tabla1[[#This Row],[Porcentaje de Glosa]]*Tabla1[[#This Row],[META AFECTADA POR LA GLOSA
]],0)</f>
        <v>287832</v>
      </c>
      <c r="AC150" s="46"/>
      <c r="AD150" s="46"/>
      <c r="AE150" s="54">
        <f>ROUND(Tabla1[[#This Row],[VALOR GLOSA DEFINITIVA]]-Tabla1[[#This Row],[VALOR LEVANTADO EN LIQUIDACION]],0)</f>
        <v>287832</v>
      </c>
    </row>
    <row r="151" spans="2:31" s="55" customFormat="1" ht="99.95" hidden="1" customHeight="1">
      <c r="B151" s="162" t="s">
        <v>367</v>
      </c>
      <c r="C151" s="163">
        <v>71</v>
      </c>
      <c r="D151" s="164" t="s">
        <v>27</v>
      </c>
      <c r="E151" s="46" t="s">
        <v>28</v>
      </c>
      <c r="F151" s="165" t="str">
        <f>Tabla1[[#This Row],[CODIGO ACTIVIDAD (AB)]]&amp;Tabla1[[#This Row],[ACCIÓN INTEGRAL-INTEGRADA / 
PROCESO INTEGRAL E INTEGRADO]]&amp;Tabla1[[#This Row],[ENTORNO/PROCESO TRANSVERSAL]]</f>
        <v>7112. Vigilancia de la Salud AmbientalVigilancia de la Salud Ambiental</v>
      </c>
      <c r="G151" s="166" t="str">
        <f>+VLOOKUP(Tabla1[[#This Row],[llave 1]],IG!$E$3:$M$97968,2,FALSE)</f>
        <v>Acciones de Fiscalización y Aseguramiento Sanitario</v>
      </c>
      <c r="H151" s="166" t="str">
        <f>+VLOOKUP(Tabla1[[#This Row],[llave 1]],IG!$E$3:$S$97968,3,FALSE)</f>
        <v>Línea de Medicamentos y Tecnologías en Salud</v>
      </c>
      <c r="I151" s="166" t="str">
        <f>+VLOOKUP(Tabla1[[#This Row],[llave 1]],IG!$E$3:$S$97968,5,FALSE)</f>
        <v>Establecimiento vigilado y controlado</v>
      </c>
      <c r="J151" s="166" t="str">
        <f>+VLOOKUP(Tabla1[[#This Row],[llave 1]],IG!$E$3:$S$97968,4,FALSE)</f>
        <v>GSP</v>
      </c>
      <c r="K151" s="166" t="str">
        <f>+VLOOKUP(Tabla1[[#This Row],[llave 1]],IG!$E$3:$S$97968,6,FALSE)</f>
        <v>VER SIVIGILA</v>
      </c>
      <c r="L151" s="166" t="str">
        <f>+VLOOKUP(Tabla1[[#This Row],[llave 1]],IG!$E$3:$S$97968,7,FALSE)</f>
        <v>VER SIVIGILA</v>
      </c>
      <c r="M151" s="46" t="s">
        <v>4</v>
      </c>
      <c r="N151" s="367" t="s">
        <v>2</v>
      </c>
      <c r="O151" s="165" t="str">
        <f>+Tabla1[[#This Row],[llave 1]]&amp;Tabla1[[#This Row],[LOCALIDAD]]&amp;Tabla1[[#This Row],[MES]]</f>
        <v>7112. Vigilancia de la Salud AmbientalVigilancia de la Salud Ambiental2_KENNEDY3_DICIEMBRE_2025</v>
      </c>
      <c r="P151" s="46" t="s">
        <v>618</v>
      </c>
      <c r="Q151" s="50">
        <f>+VLOOKUP(Tabla1[[#This Row],[llave 2]],IG!$N$3:$S$97968,2,FALSE)</f>
        <v>71958</v>
      </c>
      <c r="R151" s="51">
        <f>+VLOOKUP(Tabla1[[#This Row],[llave 2]],IG!$N$3:$S$97968,5,FALSE)</f>
        <v>21</v>
      </c>
      <c r="S151" s="167">
        <f>+VLOOKUP(Tabla1[[#This Row],[llave 2]],IG!$N$3:$S$97968,6,FALSE)</f>
        <v>1511118</v>
      </c>
      <c r="T151" s="79" t="s">
        <v>373</v>
      </c>
      <c r="U151" s="80">
        <v>1</v>
      </c>
      <c r="V151" s="79">
        <v>1</v>
      </c>
      <c r="W151" s="398">
        <f>ROUND(Tabla1[[#This Row],[VALOR UNITARIO 
]]*Tabla1[[#This Row],[Porcentaje de Glosa]]*Tabla1[[#This Row],[META AFECTADA POR LA GLOSA
]],0)</f>
        <v>71958</v>
      </c>
      <c r="X151" s="45" t="s">
        <v>632</v>
      </c>
      <c r="Y151" s="46" t="s">
        <v>589</v>
      </c>
      <c r="Z151" s="54">
        <f>ROUND([1]!Tabla1[[#This Row],[VALOR UNITARIO 
]]*[1]!Tabla1[[#This Row],[Porcentaje de Glosa]]*[1]!Tabla1[[#This Row],[META AFECTADA POR LA GLOSA
]],0)</f>
        <v>71958</v>
      </c>
      <c r="AA151" s="46"/>
      <c r="AB151" s="395">
        <f>ROUND(Tabla1[[#This Row],[VALOR UNITARIO 
]]*Tabla1[[#This Row],[Porcentaje de Glosa]]*Tabla1[[#This Row],[META AFECTADA POR LA GLOSA
]],0)</f>
        <v>71958</v>
      </c>
      <c r="AC151" s="46"/>
      <c r="AD151" s="46"/>
      <c r="AE151" s="54">
        <f>ROUND(Tabla1[[#This Row],[VALOR GLOSA DEFINITIVA]]-Tabla1[[#This Row],[VALOR LEVANTADO EN LIQUIDACION]],0)</f>
        <v>71958</v>
      </c>
    </row>
    <row r="152" spans="2:31" s="55" customFormat="1" ht="99.95" hidden="1" customHeight="1">
      <c r="B152" s="162" t="s">
        <v>367</v>
      </c>
      <c r="C152" s="163">
        <v>79</v>
      </c>
      <c r="D152" s="164" t="s">
        <v>27</v>
      </c>
      <c r="E152" s="46" t="s">
        <v>28</v>
      </c>
      <c r="F152" s="165" t="str">
        <f>Tabla1[[#This Row],[CODIGO ACTIVIDAD (AB)]]&amp;Tabla1[[#This Row],[ACCIÓN INTEGRAL-INTEGRADA / 
PROCESO INTEGRAL E INTEGRADO]]&amp;Tabla1[[#This Row],[ENTORNO/PROCESO TRANSVERSAL]]</f>
        <v>7912. Vigilancia de la Salud AmbientalVigilancia de la Salud Ambiental</v>
      </c>
      <c r="G152" s="166" t="str">
        <f>+VLOOKUP(Tabla1[[#This Row],[llave 1]],IG!$E$3:$M$97968,2,FALSE)</f>
        <v>Acciones de Fiscalización y Aseguramiento Sanitario</v>
      </c>
      <c r="H152" s="166" t="str">
        <f>+VLOOKUP(Tabla1[[#This Row],[llave 1]],IG!$E$3:$S$97968,3,FALSE)</f>
        <v>Línea de Medicamentos y Tecnologías en Salud</v>
      </c>
      <c r="I152" s="166" t="str">
        <f>+VLOOKUP(Tabla1[[#This Row],[llave 1]],IG!$E$3:$S$97968,5,FALSE)</f>
        <v>Establecimiento vigilado y controlado</v>
      </c>
      <c r="J152" s="166" t="str">
        <f>+VLOOKUP(Tabla1[[#This Row],[llave 1]],IG!$E$3:$S$97968,4,FALSE)</f>
        <v>GSP</v>
      </c>
      <c r="K152" s="166" t="str">
        <f>+VLOOKUP(Tabla1[[#This Row],[llave 1]],IG!$E$3:$S$97968,6,FALSE)</f>
        <v>VER SIVIGILA</v>
      </c>
      <c r="L152" s="166" t="str">
        <f>+VLOOKUP(Tabla1[[#This Row],[llave 1]],IG!$E$3:$S$97968,7,FALSE)</f>
        <v>VER SIVIGILA</v>
      </c>
      <c r="M152" s="46" t="s">
        <v>4</v>
      </c>
      <c r="N152" s="367" t="s">
        <v>2</v>
      </c>
      <c r="O152" s="165" t="str">
        <f>+Tabla1[[#This Row],[llave 1]]&amp;Tabla1[[#This Row],[LOCALIDAD]]&amp;Tabla1[[#This Row],[MES]]</f>
        <v>7912. Vigilancia de la Salud AmbientalVigilancia de la Salud Ambiental2_KENNEDY3_DICIEMBRE_2025</v>
      </c>
      <c r="P152" s="46" t="s">
        <v>618</v>
      </c>
      <c r="Q152" s="50">
        <f>+VLOOKUP(Tabla1[[#This Row],[llave 2]],IG!$N$3:$S$97968,2,FALSE)</f>
        <v>105726</v>
      </c>
      <c r="R152" s="51">
        <f>+VLOOKUP(Tabla1[[#This Row],[llave 2]],IG!$N$3:$S$97968,5,FALSE)</f>
        <v>6</v>
      </c>
      <c r="S152" s="167">
        <f>+VLOOKUP(Tabla1[[#This Row],[llave 2]],IG!$N$3:$S$97968,6,FALSE)</f>
        <v>634356</v>
      </c>
      <c r="T152" s="79" t="s">
        <v>373</v>
      </c>
      <c r="U152" s="80">
        <v>1</v>
      </c>
      <c r="V152" s="79">
        <v>2</v>
      </c>
      <c r="W152" s="398">
        <f>ROUND(Tabla1[[#This Row],[VALOR UNITARIO 
]]*Tabla1[[#This Row],[Porcentaje de Glosa]]*Tabla1[[#This Row],[META AFECTADA POR LA GLOSA
]],0)</f>
        <v>211452</v>
      </c>
      <c r="X152" s="45" t="s">
        <v>633</v>
      </c>
      <c r="Y152" s="46" t="s">
        <v>589</v>
      </c>
      <c r="Z152" s="54">
        <f>ROUND([1]!Tabla1[[#This Row],[VALOR UNITARIO 
]]*[1]!Tabla1[[#This Row],[Porcentaje de Glosa]]*[1]!Tabla1[[#This Row],[META AFECTADA POR LA GLOSA
]],0)</f>
        <v>211452</v>
      </c>
      <c r="AA152" s="46"/>
      <c r="AB152" s="395">
        <f>ROUND(Tabla1[[#This Row],[VALOR UNITARIO 
]]*Tabla1[[#This Row],[Porcentaje de Glosa]]*Tabla1[[#This Row],[META AFECTADA POR LA GLOSA
]],0)</f>
        <v>211452</v>
      </c>
      <c r="AC152" s="46"/>
      <c r="AD152" s="46"/>
      <c r="AE152" s="54">
        <f>ROUND(Tabla1[[#This Row],[VALOR GLOSA DEFINITIVA]]-Tabla1[[#This Row],[VALOR LEVANTADO EN LIQUIDACION]],0)</f>
        <v>211452</v>
      </c>
    </row>
    <row r="153" spans="2:31" s="55" customFormat="1" ht="99.95" hidden="1" customHeight="1">
      <c r="B153" s="162" t="s">
        <v>367</v>
      </c>
      <c r="C153" s="163">
        <v>81</v>
      </c>
      <c r="D153" s="164" t="s">
        <v>27</v>
      </c>
      <c r="E153" s="46" t="s">
        <v>28</v>
      </c>
      <c r="F153" s="165" t="str">
        <f>Tabla1[[#This Row],[CODIGO ACTIVIDAD (AB)]]&amp;Tabla1[[#This Row],[ACCIÓN INTEGRAL-INTEGRADA / 
PROCESO INTEGRAL E INTEGRADO]]&amp;Tabla1[[#This Row],[ENTORNO/PROCESO TRANSVERSAL]]</f>
        <v>8112. Vigilancia de la Salud AmbientalVigilancia de la Salud Ambiental</v>
      </c>
      <c r="G153" s="166">
        <f>+VLOOKUP(Tabla1[[#This Row],[llave 1]],IG!$E$3:$M$97968,2,FALSE)</f>
        <v>0</v>
      </c>
      <c r="H153" s="166" t="str">
        <f>+VLOOKUP(Tabla1[[#This Row],[llave 1]],IG!$E$3:$S$97968,3,FALSE)</f>
        <v>Línea de Medicamentos y Tecnologías en Salud</v>
      </c>
      <c r="I153" s="166" t="str">
        <f>+VLOOKUP(Tabla1[[#This Row],[llave 1]],IG!$E$3:$S$97968,5,FALSE)</f>
        <v>Establecimiento vigilado y controlado</v>
      </c>
      <c r="J153" s="166" t="str">
        <f>+VLOOKUP(Tabla1[[#This Row],[llave 1]],IG!$E$3:$S$97968,4,FALSE)</f>
        <v>GSP</v>
      </c>
      <c r="K153" s="166" t="str">
        <f>+VLOOKUP(Tabla1[[#This Row],[llave 1]],IG!$E$3:$S$97968,6,FALSE)</f>
        <v>VER SIVIGILA</v>
      </c>
      <c r="L153" s="166" t="str">
        <f>+VLOOKUP(Tabla1[[#This Row],[llave 1]],IG!$E$3:$S$97968,7,FALSE)</f>
        <v>VER SIVIGILA</v>
      </c>
      <c r="M153" s="46" t="s">
        <v>4</v>
      </c>
      <c r="N153" s="367" t="s">
        <v>2</v>
      </c>
      <c r="O153" s="165" t="str">
        <f>+Tabla1[[#This Row],[llave 1]]&amp;Tabla1[[#This Row],[LOCALIDAD]]&amp;Tabla1[[#This Row],[MES]]</f>
        <v>8112. Vigilancia de la Salud AmbientalVigilancia de la Salud Ambiental2_KENNEDY3_DICIEMBRE_2025</v>
      </c>
      <c r="P153" s="46" t="s">
        <v>618</v>
      </c>
      <c r="Q153" s="50">
        <f>+VLOOKUP(Tabla1[[#This Row],[llave 2]],IG!$N$3:$S$97968,2,FALSE)</f>
        <v>211452</v>
      </c>
      <c r="R153" s="51">
        <f>+VLOOKUP(Tabla1[[#This Row],[llave 2]],IG!$N$3:$S$97968,5,FALSE)</f>
        <v>25</v>
      </c>
      <c r="S153" s="167">
        <f>+VLOOKUP(Tabla1[[#This Row],[llave 2]],IG!$N$3:$S$97968,6,FALSE)</f>
        <v>5286300</v>
      </c>
      <c r="T153" s="79" t="s">
        <v>373</v>
      </c>
      <c r="U153" s="80">
        <v>1</v>
      </c>
      <c r="V153" s="79">
        <v>1</v>
      </c>
      <c r="W153" s="398">
        <f>ROUND(Tabla1[[#This Row],[VALOR UNITARIO 
]]*Tabla1[[#This Row],[Porcentaje de Glosa]]*Tabla1[[#This Row],[META AFECTADA POR LA GLOSA
]],0)</f>
        <v>211452</v>
      </c>
      <c r="X153" s="45" t="s">
        <v>634</v>
      </c>
      <c r="Y153" s="46" t="s">
        <v>589</v>
      </c>
      <c r="Z153" s="54">
        <f>ROUND([1]!Tabla1[[#This Row],[VALOR UNITARIO 
]]*[1]!Tabla1[[#This Row],[Porcentaje de Glosa]]*[1]!Tabla1[[#This Row],[META AFECTADA POR LA GLOSA
]],0)</f>
        <v>211452</v>
      </c>
      <c r="AA153" s="46"/>
      <c r="AB153" s="395">
        <f>ROUND(Tabla1[[#This Row],[VALOR UNITARIO 
]]*Tabla1[[#This Row],[Porcentaje de Glosa]]*Tabla1[[#This Row],[META AFECTADA POR LA GLOSA
]],0)</f>
        <v>211452</v>
      </c>
      <c r="AC153" s="46"/>
      <c r="AD153" s="46"/>
      <c r="AE153" s="54">
        <f>ROUND(Tabla1[[#This Row],[VALOR GLOSA DEFINITIVA]]-Tabla1[[#This Row],[VALOR LEVANTADO EN LIQUIDACION]],0)</f>
        <v>211452</v>
      </c>
    </row>
    <row r="154" spans="2:31" s="55" customFormat="1" ht="99.95" hidden="1" customHeight="1">
      <c r="B154" s="162" t="s">
        <v>367</v>
      </c>
      <c r="C154" s="163">
        <v>65</v>
      </c>
      <c r="D154" s="164" t="s">
        <v>27</v>
      </c>
      <c r="E154" s="46" t="s">
        <v>28</v>
      </c>
      <c r="F154" s="165" t="str">
        <f>Tabla1[[#This Row],[CODIGO ACTIVIDAD (AB)]]&amp;Tabla1[[#This Row],[ACCIÓN INTEGRAL-INTEGRADA / 
PROCESO INTEGRAL E INTEGRADO]]&amp;Tabla1[[#This Row],[ENTORNO/PROCESO TRANSVERSAL]]</f>
        <v>6512. Vigilancia de la Salud AmbientalVigilancia de la Salud Ambiental</v>
      </c>
      <c r="G154" s="166" t="str">
        <f>+VLOOKUP(Tabla1[[#This Row],[llave 1]],IG!$E$3:$M$97968,2,FALSE)</f>
        <v>Acciones de Fiscalización y Aseguramiento Sanitario</v>
      </c>
      <c r="H154" s="166" t="str">
        <f>+VLOOKUP(Tabla1[[#This Row],[llave 1]],IG!$E$3:$S$97968,3,FALSE)</f>
        <v>Línea de Medicamentos y Tecnologías en Salud</v>
      </c>
      <c r="I154" s="166" t="str">
        <f>+VLOOKUP(Tabla1[[#This Row],[llave 1]],IG!$E$3:$S$97968,5,FALSE)</f>
        <v>Establecimiento vigilado y controlado</v>
      </c>
      <c r="J154" s="166" t="str">
        <f>+VLOOKUP(Tabla1[[#This Row],[llave 1]],IG!$E$3:$S$97968,4,FALSE)</f>
        <v>GSP</v>
      </c>
      <c r="K154" s="166" t="str">
        <f>+VLOOKUP(Tabla1[[#This Row],[llave 1]],IG!$E$3:$S$97968,6,FALSE)</f>
        <v>VER SIVIGILA</v>
      </c>
      <c r="L154" s="166" t="str">
        <f>+VLOOKUP(Tabla1[[#This Row],[llave 1]],IG!$E$3:$S$97968,7,FALSE)</f>
        <v>VER SIVIGILA</v>
      </c>
      <c r="M154" s="46" t="s">
        <v>6</v>
      </c>
      <c r="N154" s="367" t="s">
        <v>2</v>
      </c>
      <c r="O154" s="165" t="str">
        <f>+Tabla1[[#This Row],[llave 1]]&amp;Tabla1[[#This Row],[LOCALIDAD]]&amp;Tabla1[[#This Row],[MES]]</f>
        <v>6512. Vigilancia de la Salud AmbientalVigilancia de la Salud Ambiental4_BOSA3_DICIEMBRE_2025</v>
      </c>
      <c r="P154" s="46" t="s">
        <v>618</v>
      </c>
      <c r="Q154" s="50">
        <f>+VLOOKUP(Tabla1[[#This Row],[llave 2]],IG!$N$3:$S$97968,2,FALSE)</f>
        <v>140968</v>
      </c>
      <c r="R154" s="51">
        <f>+VLOOKUP(Tabla1[[#This Row],[llave 2]],IG!$N$3:$S$97968,5,FALSE)</f>
        <v>69</v>
      </c>
      <c r="S154" s="167">
        <f>+VLOOKUP(Tabla1[[#This Row],[llave 2]],IG!$N$3:$S$97968,6,FALSE)</f>
        <v>9726792</v>
      </c>
      <c r="T154" s="79" t="s">
        <v>373</v>
      </c>
      <c r="U154" s="80">
        <v>1</v>
      </c>
      <c r="V154" s="79">
        <v>2</v>
      </c>
      <c r="W154" s="398">
        <f>ROUND(Tabla1[[#This Row],[VALOR UNITARIO 
]]*Tabla1[[#This Row],[Porcentaje de Glosa]]*Tabla1[[#This Row],[META AFECTADA POR LA GLOSA
]],0)</f>
        <v>281936</v>
      </c>
      <c r="X154" s="45" t="s">
        <v>635</v>
      </c>
      <c r="Y154" s="46" t="s">
        <v>589</v>
      </c>
      <c r="Z154" s="54">
        <f>ROUND([1]!Tabla1[[#This Row],[VALOR UNITARIO 
]]*[1]!Tabla1[[#This Row],[Porcentaje de Glosa]]*[1]!Tabla1[[#This Row],[META AFECTADA POR LA GLOSA
]],0)</f>
        <v>281936</v>
      </c>
      <c r="AA154" s="46"/>
      <c r="AB154" s="395">
        <f>ROUND(Tabla1[[#This Row],[VALOR UNITARIO 
]]*Tabla1[[#This Row],[Porcentaje de Glosa]]*Tabla1[[#This Row],[META AFECTADA POR LA GLOSA
]],0)</f>
        <v>281936</v>
      </c>
      <c r="AC154" s="46"/>
      <c r="AD154" s="46"/>
      <c r="AE154" s="54">
        <f>ROUND(Tabla1[[#This Row],[VALOR GLOSA DEFINITIVA]]-Tabla1[[#This Row],[VALOR LEVANTADO EN LIQUIDACION]],0)</f>
        <v>281936</v>
      </c>
    </row>
    <row r="155" spans="2:31" s="55" customFormat="1" ht="99.95" hidden="1" customHeight="1">
      <c r="B155" s="162" t="s">
        <v>367</v>
      </c>
      <c r="C155" s="163">
        <v>65</v>
      </c>
      <c r="D155" s="164" t="s">
        <v>27</v>
      </c>
      <c r="E155" s="46" t="s">
        <v>28</v>
      </c>
      <c r="F155" s="165" t="str">
        <f>Tabla1[[#This Row],[CODIGO ACTIVIDAD (AB)]]&amp;Tabla1[[#This Row],[ACCIÓN INTEGRAL-INTEGRADA / 
PROCESO INTEGRAL E INTEGRADO]]&amp;Tabla1[[#This Row],[ENTORNO/PROCESO TRANSVERSAL]]</f>
        <v>6512. Vigilancia de la Salud AmbientalVigilancia de la Salud Ambiental</v>
      </c>
      <c r="G155" s="166" t="str">
        <f>+VLOOKUP(Tabla1[[#This Row],[llave 1]],IG!$E$3:$M$97968,2,FALSE)</f>
        <v>Acciones de Fiscalización y Aseguramiento Sanitario</v>
      </c>
      <c r="H155" s="166" t="str">
        <f>+VLOOKUP(Tabla1[[#This Row],[llave 1]],IG!$E$3:$S$97968,3,FALSE)</f>
        <v>Línea de Medicamentos y Tecnologías en Salud</v>
      </c>
      <c r="I155" s="166" t="str">
        <f>+VLOOKUP(Tabla1[[#This Row],[llave 1]],IG!$E$3:$S$97968,5,FALSE)</f>
        <v>Establecimiento vigilado y controlado</v>
      </c>
      <c r="J155" s="166" t="str">
        <f>+VLOOKUP(Tabla1[[#This Row],[llave 1]],IG!$E$3:$S$97968,4,FALSE)</f>
        <v>GSP</v>
      </c>
      <c r="K155" s="166" t="str">
        <f>+VLOOKUP(Tabla1[[#This Row],[llave 1]],IG!$E$3:$S$97968,6,FALSE)</f>
        <v>VER SIVIGILA</v>
      </c>
      <c r="L155" s="166" t="str">
        <f>+VLOOKUP(Tabla1[[#This Row],[llave 1]],IG!$E$3:$S$97968,7,FALSE)</f>
        <v>VER SIVIGILA</v>
      </c>
      <c r="M155" s="46" t="s">
        <v>5</v>
      </c>
      <c r="N155" s="367" t="s">
        <v>0</v>
      </c>
      <c r="O155" s="165" t="str">
        <f>+Tabla1[[#This Row],[llave 1]]&amp;Tabla1[[#This Row],[LOCALIDAD]]&amp;Tabla1[[#This Row],[MES]]</f>
        <v>6512. Vigilancia de la Salud AmbientalVigilancia de la Salud Ambiental3_PUENTE_ARANDA1_OCTUBRE_2025</v>
      </c>
      <c r="P155" s="46" t="s">
        <v>636</v>
      </c>
      <c r="Q155" s="50">
        <f>+VLOOKUP(Tabla1[[#This Row],[llave 2]],IG!$N$3:$S$97968,2,FALSE)</f>
        <v>140968</v>
      </c>
      <c r="R155" s="51">
        <f>+VLOOKUP(Tabla1[[#This Row],[llave 2]],IG!$N$3:$S$97968,5,FALSE)</f>
        <v>6</v>
      </c>
      <c r="S155" s="167">
        <f>+VLOOKUP(Tabla1[[#This Row],[llave 2]],IG!$N$3:$S$97968,6,FALSE)</f>
        <v>845808</v>
      </c>
      <c r="T155" s="79" t="s">
        <v>373</v>
      </c>
      <c r="U155" s="80">
        <v>1</v>
      </c>
      <c r="V155" s="79">
        <v>1</v>
      </c>
      <c r="W155" s="398">
        <f>ROUND(Tabla1[[#This Row],[VALOR UNITARIO 
]]*Tabla1[[#This Row],[Porcentaje de Glosa]]*Tabla1[[#This Row],[META AFECTADA POR LA GLOSA
]],0)</f>
        <v>140968</v>
      </c>
      <c r="X155" s="45" t="s">
        <v>637</v>
      </c>
      <c r="Y155" s="46" t="s">
        <v>589</v>
      </c>
      <c r="Z155" s="54">
        <f>ROUND([1]!Tabla1[[#This Row],[VALOR UNITARIO 
]]*[1]!Tabla1[[#This Row],[Porcentaje de Glosa]]*[1]!Tabla1[[#This Row],[META AFECTADA POR LA GLOSA
]],0)</f>
        <v>140968</v>
      </c>
      <c r="AA155" s="46"/>
      <c r="AB155" s="395">
        <f>ROUND(Tabla1[[#This Row],[VALOR UNITARIO 
]]*Tabla1[[#This Row],[Porcentaje de Glosa]]*Tabla1[[#This Row],[META AFECTADA POR LA GLOSA
]],0)</f>
        <v>140968</v>
      </c>
      <c r="AC155" s="46"/>
      <c r="AD155" s="46"/>
      <c r="AE155" s="54">
        <f>ROUND(Tabla1[[#This Row],[VALOR GLOSA DEFINITIVA]]-Tabla1[[#This Row],[VALOR LEVANTADO EN LIQUIDACION]],0)</f>
        <v>140968</v>
      </c>
    </row>
    <row r="156" spans="2:31" s="55" customFormat="1" ht="99.95" hidden="1" customHeight="1">
      <c r="B156" s="162" t="s">
        <v>367</v>
      </c>
      <c r="C156" s="163">
        <v>65</v>
      </c>
      <c r="D156" s="164" t="s">
        <v>27</v>
      </c>
      <c r="E156" s="46" t="s">
        <v>28</v>
      </c>
      <c r="F156" s="165" t="str">
        <f>Tabla1[[#This Row],[CODIGO ACTIVIDAD (AB)]]&amp;Tabla1[[#This Row],[ACCIÓN INTEGRAL-INTEGRADA / 
PROCESO INTEGRAL E INTEGRADO]]&amp;Tabla1[[#This Row],[ENTORNO/PROCESO TRANSVERSAL]]</f>
        <v>6512. Vigilancia de la Salud AmbientalVigilancia de la Salud Ambiental</v>
      </c>
      <c r="G156" s="166" t="str">
        <f>+VLOOKUP(Tabla1[[#This Row],[llave 1]],IG!$E$3:$M$97968,2,FALSE)</f>
        <v>Acciones de Fiscalización y Aseguramiento Sanitario</v>
      </c>
      <c r="H156" s="166" t="str">
        <f>+VLOOKUP(Tabla1[[#This Row],[llave 1]],IG!$E$3:$S$97968,3,FALSE)</f>
        <v>Línea de Medicamentos y Tecnologías en Salud</v>
      </c>
      <c r="I156" s="166" t="str">
        <f>+VLOOKUP(Tabla1[[#This Row],[llave 1]],IG!$E$3:$S$97968,5,FALSE)</f>
        <v>Establecimiento vigilado y controlado</v>
      </c>
      <c r="J156" s="166" t="str">
        <f>+VLOOKUP(Tabla1[[#This Row],[llave 1]],IG!$E$3:$S$97968,4,FALSE)</f>
        <v>GSP</v>
      </c>
      <c r="K156" s="166" t="str">
        <f>+VLOOKUP(Tabla1[[#This Row],[llave 1]],IG!$E$3:$S$97968,6,FALSE)</f>
        <v>VER SIVIGILA</v>
      </c>
      <c r="L156" s="166" t="str">
        <f>+VLOOKUP(Tabla1[[#This Row],[llave 1]],IG!$E$3:$S$97968,7,FALSE)</f>
        <v>VER SIVIGILA</v>
      </c>
      <c r="M156" s="46" t="s">
        <v>5</v>
      </c>
      <c r="N156" s="367" t="s">
        <v>1</v>
      </c>
      <c r="O156" s="165" t="str">
        <f>+Tabla1[[#This Row],[llave 1]]&amp;Tabla1[[#This Row],[LOCALIDAD]]&amp;Tabla1[[#This Row],[MES]]</f>
        <v>6512. Vigilancia de la Salud AmbientalVigilancia de la Salud Ambiental3_PUENTE_ARANDA2_NOVIEMBRE_2025</v>
      </c>
      <c r="P156" s="46" t="s">
        <v>636</v>
      </c>
      <c r="Q156" s="50">
        <f>+VLOOKUP(Tabla1[[#This Row],[llave 2]],IG!$N$3:$S$97968,2,FALSE)</f>
        <v>140968</v>
      </c>
      <c r="R156" s="51">
        <f>+VLOOKUP(Tabla1[[#This Row],[llave 2]],IG!$N$3:$S$97968,5,FALSE)</f>
        <v>18</v>
      </c>
      <c r="S156" s="167">
        <f>+VLOOKUP(Tabla1[[#This Row],[llave 2]],IG!$N$3:$S$97968,6,FALSE)</f>
        <v>2537424</v>
      </c>
      <c r="T156" s="79" t="s">
        <v>373</v>
      </c>
      <c r="U156" s="80">
        <v>1</v>
      </c>
      <c r="V156" s="79">
        <v>2</v>
      </c>
      <c r="W156" s="398">
        <f>ROUND(Tabla1[[#This Row],[VALOR UNITARIO 
]]*Tabla1[[#This Row],[Porcentaje de Glosa]]*Tabla1[[#This Row],[META AFECTADA POR LA GLOSA
]],0)</f>
        <v>281936</v>
      </c>
      <c r="X156" s="45" t="s">
        <v>638</v>
      </c>
      <c r="Y156" s="46" t="s">
        <v>589</v>
      </c>
      <c r="Z156" s="54">
        <f>ROUND([1]!Tabla1[[#This Row],[VALOR UNITARIO 
]]*[1]!Tabla1[[#This Row],[Porcentaje de Glosa]]*[1]!Tabla1[[#This Row],[META AFECTADA POR LA GLOSA
]],0)</f>
        <v>281936</v>
      </c>
      <c r="AA156" s="46"/>
      <c r="AB156" s="395">
        <f>ROUND(Tabla1[[#This Row],[VALOR UNITARIO 
]]*Tabla1[[#This Row],[Porcentaje de Glosa]]*Tabla1[[#This Row],[META AFECTADA POR LA GLOSA
]],0)</f>
        <v>281936</v>
      </c>
      <c r="AC156" s="46"/>
      <c r="AD156" s="46"/>
      <c r="AE156" s="54">
        <f>ROUND(Tabla1[[#This Row],[VALOR GLOSA DEFINITIVA]]-Tabla1[[#This Row],[VALOR LEVANTADO EN LIQUIDACION]],0)</f>
        <v>281936</v>
      </c>
    </row>
    <row r="157" spans="2:31" s="55" customFormat="1" ht="99.95" hidden="1" customHeight="1">
      <c r="B157" s="162" t="s">
        <v>367</v>
      </c>
      <c r="C157" s="163">
        <v>65</v>
      </c>
      <c r="D157" s="164" t="s">
        <v>27</v>
      </c>
      <c r="E157" s="46" t="s">
        <v>28</v>
      </c>
      <c r="F157" s="165" t="str">
        <f>Tabla1[[#This Row],[CODIGO ACTIVIDAD (AB)]]&amp;Tabla1[[#This Row],[ACCIÓN INTEGRAL-INTEGRADA / 
PROCESO INTEGRAL E INTEGRADO]]&amp;Tabla1[[#This Row],[ENTORNO/PROCESO TRANSVERSAL]]</f>
        <v>6512. Vigilancia de la Salud AmbientalVigilancia de la Salud Ambiental</v>
      </c>
      <c r="G157" s="166" t="str">
        <f>+VLOOKUP(Tabla1[[#This Row],[llave 1]],IG!$E$3:$M$97968,2,FALSE)</f>
        <v>Acciones de Fiscalización y Aseguramiento Sanitario</v>
      </c>
      <c r="H157" s="166" t="str">
        <f>+VLOOKUP(Tabla1[[#This Row],[llave 1]],IG!$E$3:$S$97968,3,FALSE)</f>
        <v>Línea de Medicamentos y Tecnologías en Salud</v>
      </c>
      <c r="I157" s="166" t="str">
        <f>+VLOOKUP(Tabla1[[#This Row],[llave 1]],IG!$E$3:$S$97968,5,FALSE)</f>
        <v>Establecimiento vigilado y controlado</v>
      </c>
      <c r="J157" s="166" t="str">
        <f>+VLOOKUP(Tabla1[[#This Row],[llave 1]],IG!$E$3:$S$97968,4,FALSE)</f>
        <v>GSP</v>
      </c>
      <c r="K157" s="166" t="str">
        <f>+VLOOKUP(Tabla1[[#This Row],[llave 1]],IG!$E$3:$S$97968,6,FALSE)</f>
        <v>VER SIVIGILA</v>
      </c>
      <c r="L157" s="166" t="str">
        <f>+VLOOKUP(Tabla1[[#This Row],[llave 1]],IG!$E$3:$S$97968,7,FALSE)</f>
        <v>VER SIVIGILA</v>
      </c>
      <c r="M157" s="46" t="s">
        <v>5</v>
      </c>
      <c r="N157" s="367" t="s">
        <v>2</v>
      </c>
      <c r="O157" s="165" t="str">
        <f>+Tabla1[[#This Row],[llave 1]]&amp;Tabla1[[#This Row],[LOCALIDAD]]&amp;Tabla1[[#This Row],[MES]]</f>
        <v>6512. Vigilancia de la Salud AmbientalVigilancia de la Salud Ambiental3_PUENTE_ARANDA3_DICIEMBRE_2025</v>
      </c>
      <c r="P157" s="46" t="s">
        <v>636</v>
      </c>
      <c r="Q157" s="50">
        <f>+VLOOKUP(Tabla1[[#This Row],[llave 2]],IG!$N$3:$S$97968,2,FALSE)</f>
        <v>140968</v>
      </c>
      <c r="R157" s="51">
        <f>+VLOOKUP(Tabla1[[#This Row],[llave 2]],IG!$N$3:$S$97968,5,FALSE)</f>
        <v>13</v>
      </c>
      <c r="S157" s="167">
        <f>+VLOOKUP(Tabla1[[#This Row],[llave 2]],IG!$N$3:$S$97968,6,FALSE)</f>
        <v>1832584</v>
      </c>
      <c r="T157" s="79" t="s">
        <v>373</v>
      </c>
      <c r="U157" s="80">
        <v>1</v>
      </c>
      <c r="V157" s="79">
        <v>1</v>
      </c>
      <c r="W157" s="398">
        <f>ROUND(Tabla1[[#This Row],[VALOR UNITARIO 
]]*Tabla1[[#This Row],[Porcentaje de Glosa]]*Tabla1[[#This Row],[META AFECTADA POR LA GLOSA
]],0)</f>
        <v>140968</v>
      </c>
      <c r="X157" s="45" t="s">
        <v>639</v>
      </c>
      <c r="Y157" s="46" t="s">
        <v>589</v>
      </c>
      <c r="Z157" s="54">
        <f>ROUND([1]!Tabla1[[#This Row],[VALOR UNITARIO 
]]*[1]!Tabla1[[#This Row],[Porcentaje de Glosa]]*[1]!Tabla1[[#This Row],[META AFECTADA POR LA GLOSA
]],0)</f>
        <v>140968</v>
      </c>
      <c r="AA157" s="46"/>
      <c r="AB157" s="395">
        <f>ROUND(Tabla1[[#This Row],[VALOR UNITARIO 
]]*Tabla1[[#This Row],[Porcentaje de Glosa]]*Tabla1[[#This Row],[META AFECTADA POR LA GLOSA
]],0)</f>
        <v>140968</v>
      </c>
      <c r="AC157" s="46"/>
      <c r="AD157" s="46"/>
      <c r="AE157" s="54">
        <f>ROUND(Tabla1[[#This Row],[VALOR GLOSA DEFINITIVA]]-Tabla1[[#This Row],[VALOR LEVANTADO EN LIQUIDACION]],0)</f>
        <v>140968</v>
      </c>
    </row>
    <row r="158" spans="2:31" s="55" customFormat="1" ht="99.95" hidden="1" customHeight="1">
      <c r="B158" s="162" t="s">
        <v>367</v>
      </c>
      <c r="C158" s="163">
        <v>65</v>
      </c>
      <c r="D158" s="164" t="s">
        <v>27</v>
      </c>
      <c r="E158" s="46" t="s">
        <v>28</v>
      </c>
      <c r="F158" s="165" t="str">
        <f>Tabla1[[#This Row],[CODIGO ACTIVIDAD (AB)]]&amp;Tabla1[[#This Row],[ACCIÓN INTEGRAL-INTEGRADA / 
PROCESO INTEGRAL E INTEGRADO]]&amp;Tabla1[[#This Row],[ENTORNO/PROCESO TRANSVERSAL]]</f>
        <v>6512. Vigilancia de la Salud AmbientalVigilancia de la Salud Ambiental</v>
      </c>
      <c r="G158" s="166" t="str">
        <f>+VLOOKUP(Tabla1[[#This Row],[llave 1]],IG!$E$3:$M$97968,2,FALSE)</f>
        <v>Acciones de Fiscalización y Aseguramiento Sanitario</v>
      </c>
      <c r="H158" s="166" t="str">
        <f>+VLOOKUP(Tabla1[[#This Row],[llave 1]],IG!$E$3:$S$97968,3,FALSE)</f>
        <v>Línea de Medicamentos y Tecnologías en Salud</v>
      </c>
      <c r="I158" s="166" t="str">
        <f>+VLOOKUP(Tabla1[[#This Row],[llave 1]],IG!$E$3:$S$97968,5,FALSE)</f>
        <v>Establecimiento vigilado y controlado</v>
      </c>
      <c r="J158" s="166" t="str">
        <f>+VLOOKUP(Tabla1[[#This Row],[llave 1]],IG!$E$3:$S$97968,4,FALSE)</f>
        <v>GSP</v>
      </c>
      <c r="K158" s="166" t="str">
        <f>+VLOOKUP(Tabla1[[#This Row],[llave 1]],IG!$E$3:$S$97968,6,FALSE)</f>
        <v>VER SIVIGILA</v>
      </c>
      <c r="L158" s="166" t="str">
        <f>+VLOOKUP(Tabla1[[#This Row],[llave 1]],IG!$E$3:$S$97968,7,FALSE)</f>
        <v>VER SIVIGILA</v>
      </c>
      <c r="M158" s="46" t="s">
        <v>3</v>
      </c>
      <c r="N158" s="367" t="s">
        <v>1</v>
      </c>
      <c r="O158" s="165" t="str">
        <f>+Tabla1[[#This Row],[llave 1]]&amp;Tabla1[[#This Row],[LOCALIDAD]]&amp;Tabla1[[#This Row],[MES]]</f>
        <v>6512. Vigilancia de la Salud AmbientalVigilancia de la Salud Ambiental1_FONTIBON2_NOVIEMBRE_2025</v>
      </c>
      <c r="P158" s="46" t="s">
        <v>636</v>
      </c>
      <c r="Q158" s="50">
        <f>+VLOOKUP(Tabla1[[#This Row],[llave 2]],IG!$N$3:$S$97968,2,FALSE)</f>
        <v>140968</v>
      </c>
      <c r="R158" s="51">
        <f>+VLOOKUP(Tabla1[[#This Row],[llave 2]],IG!$N$3:$S$97968,5,FALSE)</f>
        <v>5</v>
      </c>
      <c r="S158" s="167">
        <f>+VLOOKUP(Tabla1[[#This Row],[llave 2]],IG!$N$3:$S$97968,6,FALSE)</f>
        <v>704840</v>
      </c>
      <c r="T158" s="79" t="s">
        <v>373</v>
      </c>
      <c r="U158" s="80">
        <v>1</v>
      </c>
      <c r="V158" s="79">
        <v>1</v>
      </c>
      <c r="W158" s="398">
        <f>ROUND(Tabla1[[#This Row],[VALOR UNITARIO 
]]*Tabla1[[#This Row],[Porcentaje de Glosa]]*Tabla1[[#This Row],[META AFECTADA POR LA GLOSA
]],0)</f>
        <v>140968</v>
      </c>
      <c r="X158" s="45" t="s">
        <v>640</v>
      </c>
      <c r="Y158" s="46" t="s">
        <v>589</v>
      </c>
      <c r="Z158" s="54">
        <f>ROUND([1]!Tabla1[[#This Row],[VALOR UNITARIO 
]]*[1]!Tabla1[[#This Row],[Porcentaje de Glosa]]*[1]!Tabla1[[#This Row],[META AFECTADA POR LA GLOSA
]],0)</f>
        <v>140968</v>
      </c>
      <c r="AA158" s="46"/>
      <c r="AB158" s="395">
        <f>ROUND(Tabla1[[#This Row],[VALOR UNITARIO 
]]*Tabla1[[#This Row],[Porcentaje de Glosa]]*Tabla1[[#This Row],[META AFECTADA POR LA GLOSA
]],0)</f>
        <v>140968</v>
      </c>
      <c r="AC158" s="46"/>
      <c r="AD158" s="46"/>
      <c r="AE158" s="54">
        <f>ROUND(Tabla1[[#This Row],[VALOR GLOSA DEFINITIVA]]-Tabla1[[#This Row],[VALOR LEVANTADO EN LIQUIDACION]],0)</f>
        <v>140968</v>
      </c>
    </row>
    <row r="159" spans="2:31" s="55" customFormat="1" ht="99.95" hidden="1" customHeight="1">
      <c r="B159" s="162" t="s">
        <v>367</v>
      </c>
      <c r="C159" s="163">
        <v>65</v>
      </c>
      <c r="D159" s="164" t="s">
        <v>27</v>
      </c>
      <c r="E159" s="46" t="s">
        <v>28</v>
      </c>
      <c r="F159" s="165" t="str">
        <f>Tabla1[[#This Row],[CODIGO ACTIVIDAD (AB)]]&amp;Tabla1[[#This Row],[ACCIÓN INTEGRAL-INTEGRADA / 
PROCESO INTEGRAL E INTEGRADO]]&amp;Tabla1[[#This Row],[ENTORNO/PROCESO TRANSVERSAL]]</f>
        <v>6512. Vigilancia de la Salud AmbientalVigilancia de la Salud Ambiental</v>
      </c>
      <c r="G159" s="166" t="str">
        <f>+VLOOKUP(Tabla1[[#This Row],[llave 1]],IG!$E$3:$M$97968,2,FALSE)</f>
        <v>Acciones de Fiscalización y Aseguramiento Sanitario</v>
      </c>
      <c r="H159" s="166" t="str">
        <f>+VLOOKUP(Tabla1[[#This Row],[llave 1]],IG!$E$3:$S$97968,3,FALSE)</f>
        <v>Línea de Medicamentos y Tecnologías en Salud</v>
      </c>
      <c r="I159" s="166" t="str">
        <f>+VLOOKUP(Tabla1[[#This Row],[llave 1]],IG!$E$3:$S$97968,5,FALSE)</f>
        <v>Establecimiento vigilado y controlado</v>
      </c>
      <c r="J159" s="166" t="str">
        <f>+VLOOKUP(Tabla1[[#This Row],[llave 1]],IG!$E$3:$S$97968,4,FALSE)</f>
        <v>GSP</v>
      </c>
      <c r="K159" s="166" t="str">
        <f>+VLOOKUP(Tabla1[[#This Row],[llave 1]],IG!$E$3:$S$97968,6,FALSE)</f>
        <v>VER SIVIGILA</v>
      </c>
      <c r="L159" s="166" t="str">
        <f>+VLOOKUP(Tabla1[[#This Row],[llave 1]],IG!$E$3:$S$97968,7,FALSE)</f>
        <v>VER SIVIGILA</v>
      </c>
      <c r="M159" s="46" t="s">
        <v>3</v>
      </c>
      <c r="N159" s="367" t="s">
        <v>2</v>
      </c>
      <c r="O159" s="165" t="str">
        <f>+Tabla1[[#This Row],[llave 1]]&amp;Tabla1[[#This Row],[LOCALIDAD]]&amp;Tabla1[[#This Row],[MES]]</f>
        <v>6512. Vigilancia de la Salud AmbientalVigilancia de la Salud Ambiental1_FONTIBON3_DICIEMBRE_2025</v>
      </c>
      <c r="P159" s="46" t="s">
        <v>636</v>
      </c>
      <c r="Q159" s="50">
        <f>+VLOOKUP(Tabla1[[#This Row],[llave 2]],IG!$N$3:$S$97968,2,FALSE)</f>
        <v>140968</v>
      </c>
      <c r="R159" s="51">
        <f>+VLOOKUP(Tabla1[[#This Row],[llave 2]],IG!$N$3:$S$97968,5,FALSE)</f>
        <v>14</v>
      </c>
      <c r="S159" s="167">
        <f>+VLOOKUP(Tabla1[[#This Row],[llave 2]],IG!$N$3:$S$97968,6,FALSE)</f>
        <v>1973552</v>
      </c>
      <c r="T159" s="79" t="s">
        <v>373</v>
      </c>
      <c r="U159" s="80">
        <v>1</v>
      </c>
      <c r="V159" s="79">
        <v>4</v>
      </c>
      <c r="W159" s="398">
        <f>ROUND(Tabla1[[#This Row],[VALOR UNITARIO 
]]*Tabla1[[#This Row],[Porcentaje de Glosa]]*Tabla1[[#This Row],[META AFECTADA POR LA GLOSA
]],0)</f>
        <v>563872</v>
      </c>
      <c r="X159" s="45" t="s">
        <v>641</v>
      </c>
      <c r="Y159" s="46" t="s">
        <v>589</v>
      </c>
      <c r="Z159" s="54">
        <f>ROUND([1]!Tabla1[[#This Row],[VALOR UNITARIO 
]]*[1]!Tabla1[[#This Row],[Porcentaje de Glosa]]*[1]!Tabla1[[#This Row],[META AFECTADA POR LA GLOSA
]],0)</f>
        <v>563872</v>
      </c>
      <c r="AA159" s="46"/>
      <c r="AB159" s="395">
        <f>ROUND(Tabla1[[#This Row],[VALOR UNITARIO 
]]*Tabla1[[#This Row],[Porcentaje de Glosa]]*Tabla1[[#This Row],[META AFECTADA POR LA GLOSA
]],0)</f>
        <v>563872</v>
      </c>
      <c r="AC159" s="46"/>
      <c r="AD159" s="46"/>
      <c r="AE159" s="54">
        <f>ROUND(Tabla1[[#This Row],[VALOR GLOSA DEFINITIVA]]-Tabla1[[#This Row],[VALOR LEVANTADO EN LIQUIDACION]],0)</f>
        <v>563872</v>
      </c>
    </row>
    <row r="160" spans="2:31" s="55" customFormat="1" ht="99.95" hidden="1" customHeight="1">
      <c r="B160" s="162" t="s">
        <v>367</v>
      </c>
      <c r="C160" s="163">
        <v>68</v>
      </c>
      <c r="D160" s="164" t="s">
        <v>27</v>
      </c>
      <c r="E160" s="46" t="s">
        <v>28</v>
      </c>
      <c r="F160" s="165" t="str">
        <f>Tabla1[[#This Row],[CODIGO ACTIVIDAD (AB)]]&amp;Tabla1[[#This Row],[ACCIÓN INTEGRAL-INTEGRADA / 
PROCESO INTEGRAL E INTEGRADO]]&amp;Tabla1[[#This Row],[ENTORNO/PROCESO TRANSVERSAL]]</f>
        <v>6812. Vigilancia de la Salud AmbientalVigilancia de la Salud Ambiental</v>
      </c>
      <c r="G160" s="166" t="str">
        <f>+VLOOKUP(Tabla1[[#This Row],[llave 1]],IG!$E$3:$M$97968,2,FALSE)</f>
        <v>Acciones de Fiscalización y Aseguramiento Sanitario</v>
      </c>
      <c r="H160" s="166" t="str">
        <f>+VLOOKUP(Tabla1[[#This Row],[llave 1]],IG!$E$3:$S$97968,3,FALSE)</f>
        <v>Línea de Medicamentos y Tecnologías en Salud</v>
      </c>
      <c r="I160" s="166" t="str">
        <f>+VLOOKUP(Tabla1[[#This Row],[llave 1]],IG!$E$3:$S$97968,5,FALSE)</f>
        <v>Establecimiento vigilado y controlado</v>
      </c>
      <c r="J160" s="166" t="str">
        <f>+VLOOKUP(Tabla1[[#This Row],[llave 1]],IG!$E$3:$S$97968,4,FALSE)</f>
        <v>GSP</v>
      </c>
      <c r="K160" s="166" t="str">
        <f>+VLOOKUP(Tabla1[[#This Row],[llave 1]],IG!$E$3:$S$97968,6,FALSE)</f>
        <v>VER SIVIGILA</v>
      </c>
      <c r="L160" s="166" t="str">
        <f>+VLOOKUP(Tabla1[[#This Row],[llave 1]],IG!$E$3:$S$97968,7,FALSE)</f>
        <v>VER SIVIGILA</v>
      </c>
      <c r="M160" s="46" t="s">
        <v>3</v>
      </c>
      <c r="N160" s="367" t="s">
        <v>0</v>
      </c>
      <c r="O160" s="165" t="str">
        <f>+Tabla1[[#This Row],[llave 1]]&amp;Tabla1[[#This Row],[LOCALIDAD]]&amp;Tabla1[[#This Row],[MES]]</f>
        <v>6812. Vigilancia de la Salud AmbientalVigilancia de la Salud Ambiental1_FONTIBON1_OCTUBRE_2025</v>
      </c>
      <c r="P160" s="46" t="s">
        <v>636</v>
      </c>
      <c r="Q160" s="50">
        <f>+VLOOKUP(Tabla1[[#This Row],[llave 2]],IG!$N$3:$S$97968,2,FALSE)</f>
        <v>281936</v>
      </c>
      <c r="R160" s="51">
        <f>+VLOOKUP(Tabla1[[#This Row],[llave 2]],IG!$N$3:$S$97968,5,FALSE)</f>
        <v>5</v>
      </c>
      <c r="S160" s="167">
        <f>+VLOOKUP(Tabla1[[#This Row],[llave 2]],IG!$N$3:$S$97968,6,FALSE)</f>
        <v>1409680</v>
      </c>
      <c r="T160" s="79" t="s">
        <v>373</v>
      </c>
      <c r="U160" s="80">
        <v>1</v>
      </c>
      <c r="V160" s="79">
        <v>3</v>
      </c>
      <c r="W160" s="398">
        <f>ROUND(Tabla1[[#This Row],[VALOR UNITARIO 
]]*Tabla1[[#This Row],[Porcentaje de Glosa]]*Tabla1[[#This Row],[META AFECTADA POR LA GLOSA
]],0)</f>
        <v>845808</v>
      </c>
      <c r="X160" s="45" t="s">
        <v>642</v>
      </c>
      <c r="Y160" s="46" t="s">
        <v>589</v>
      </c>
      <c r="Z160" s="54">
        <f>ROUND([1]!Tabla1[[#This Row],[VALOR UNITARIO 
]]*[1]!Tabla1[[#This Row],[Porcentaje de Glosa]]*[1]!Tabla1[[#This Row],[META AFECTADA POR LA GLOSA
]],0)</f>
        <v>845808</v>
      </c>
      <c r="AA160" s="46"/>
      <c r="AB160" s="395">
        <f>ROUND(Tabla1[[#This Row],[VALOR UNITARIO 
]]*Tabla1[[#This Row],[Porcentaje de Glosa]]*Tabla1[[#This Row],[META AFECTADA POR LA GLOSA
]],0)</f>
        <v>845808</v>
      </c>
      <c r="AC160" s="46"/>
      <c r="AD160" s="46"/>
      <c r="AE160" s="54">
        <f>ROUND(Tabla1[[#This Row],[VALOR GLOSA DEFINITIVA]]-Tabla1[[#This Row],[VALOR LEVANTADO EN LIQUIDACION]],0)</f>
        <v>845808</v>
      </c>
    </row>
    <row r="161" spans="2:31" s="55" customFormat="1" ht="99.95" hidden="1" customHeight="1">
      <c r="B161" s="162" t="s">
        <v>367</v>
      </c>
      <c r="C161" s="163">
        <v>68</v>
      </c>
      <c r="D161" s="164" t="s">
        <v>27</v>
      </c>
      <c r="E161" s="46" t="s">
        <v>28</v>
      </c>
      <c r="F161" s="165" t="str">
        <f>Tabla1[[#This Row],[CODIGO ACTIVIDAD (AB)]]&amp;Tabla1[[#This Row],[ACCIÓN INTEGRAL-INTEGRADA / 
PROCESO INTEGRAL E INTEGRADO]]&amp;Tabla1[[#This Row],[ENTORNO/PROCESO TRANSVERSAL]]</f>
        <v>6812. Vigilancia de la Salud AmbientalVigilancia de la Salud Ambiental</v>
      </c>
      <c r="G161" s="166" t="str">
        <f>+VLOOKUP(Tabla1[[#This Row],[llave 1]],IG!$E$3:$M$97968,2,FALSE)</f>
        <v>Acciones de Fiscalización y Aseguramiento Sanitario</v>
      </c>
      <c r="H161" s="166" t="str">
        <f>+VLOOKUP(Tabla1[[#This Row],[llave 1]],IG!$E$3:$S$97968,3,FALSE)</f>
        <v>Línea de Medicamentos y Tecnologías en Salud</v>
      </c>
      <c r="I161" s="166" t="str">
        <f>+VLOOKUP(Tabla1[[#This Row],[llave 1]],IG!$E$3:$S$97968,5,FALSE)</f>
        <v>Establecimiento vigilado y controlado</v>
      </c>
      <c r="J161" s="166" t="str">
        <f>+VLOOKUP(Tabla1[[#This Row],[llave 1]],IG!$E$3:$S$97968,4,FALSE)</f>
        <v>GSP</v>
      </c>
      <c r="K161" s="166" t="str">
        <f>+VLOOKUP(Tabla1[[#This Row],[llave 1]],IG!$E$3:$S$97968,6,FALSE)</f>
        <v>VER SIVIGILA</v>
      </c>
      <c r="L161" s="166" t="str">
        <f>+VLOOKUP(Tabla1[[#This Row],[llave 1]],IG!$E$3:$S$97968,7,FALSE)</f>
        <v>VER SIVIGILA</v>
      </c>
      <c r="M161" s="46" t="s">
        <v>3</v>
      </c>
      <c r="N161" s="367" t="s">
        <v>1</v>
      </c>
      <c r="O161" s="165" t="str">
        <f>+Tabla1[[#This Row],[llave 1]]&amp;Tabla1[[#This Row],[LOCALIDAD]]&amp;Tabla1[[#This Row],[MES]]</f>
        <v>6812. Vigilancia de la Salud AmbientalVigilancia de la Salud Ambiental1_FONTIBON2_NOVIEMBRE_2025</v>
      </c>
      <c r="P161" s="46" t="s">
        <v>636</v>
      </c>
      <c r="Q161" s="50">
        <f>+VLOOKUP(Tabla1[[#This Row],[llave 2]],IG!$N$3:$S$97968,2,FALSE)</f>
        <v>281936</v>
      </c>
      <c r="R161" s="51">
        <f>+VLOOKUP(Tabla1[[#This Row],[llave 2]],IG!$N$3:$S$97968,5,FALSE)</f>
        <v>6</v>
      </c>
      <c r="S161" s="167">
        <f>+VLOOKUP(Tabla1[[#This Row],[llave 2]],IG!$N$3:$S$97968,6,FALSE)</f>
        <v>1691616</v>
      </c>
      <c r="T161" s="79" t="s">
        <v>373</v>
      </c>
      <c r="U161" s="80">
        <v>1</v>
      </c>
      <c r="V161" s="79">
        <v>2</v>
      </c>
      <c r="W161" s="398">
        <f>ROUND(Tabla1[[#This Row],[VALOR UNITARIO 
]]*Tabla1[[#This Row],[Porcentaje de Glosa]]*Tabla1[[#This Row],[META AFECTADA POR LA GLOSA
]],0)</f>
        <v>563872</v>
      </c>
      <c r="X161" s="45" t="s">
        <v>643</v>
      </c>
      <c r="Y161" s="46" t="s">
        <v>589</v>
      </c>
      <c r="Z161" s="54">
        <f>ROUND([1]!Tabla1[[#This Row],[VALOR UNITARIO 
]]*[1]!Tabla1[[#This Row],[Porcentaje de Glosa]]*[1]!Tabla1[[#This Row],[META AFECTADA POR LA GLOSA
]],0)</f>
        <v>563872</v>
      </c>
      <c r="AA161" s="46"/>
      <c r="AB161" s="395">
        <f>ROUND(Tabla1[[#This Row],[VALOR UNITARIO 
]]*Tabla1[[#This Row],[Porcentaje de Glosa]]*Tabla1[[#This Row],[META AFECTADA POR LA GLOSA
]],0)</f>
        <v>563872</v>
      </c>
      <c r="AC161" s="46"/>
      <c r="AD161" s="46"/>
      <c r="AE161" s="54">
        <f>ROUND(Tabla1[[#This Row],[VALOR GLOSA DEFINITIVA]]-Tabla1[[#This Row],[VALOR LEVANTADO EN LIQUIDACION]],0)</f>
        <v>563872</v>
      </c>
    </row>
    <row r="162" spans="2:31" s="55" customFormat="1" ht="99.95" hidden="1" customHeight="1">
      <c r="B162" s="162" t="s">
        <v>367</v>
      </c>
      <c r="C162" s="163">
        <v>69</v>
      </c>
      <c r="D162" s="164" t="s">
        <v>27</v>
      </c>
      <c r="E162" s="46" t="s">
        <v>28</v>
      </c>
      <c r="F162" s="165" t="str">
        <f>Tabla1[[#This Row],[CODIGO ACTIVIDAD (AB)]]&amp;Tabla1[[#This Row],[ACCIÓN INTEGRAL-INTEGRADA / 
PROCESO INTEGRAL E INTEGRADO]]&amp;Tabla1[[#This Row],[ENTORNO/PROCESO TRANSVERSAL]]</f>
        <v>6912. Vigilancia de la Salud AmbientalVigilancia de la Salud Ambiental</v>
      </c>
      <c r="G162" s="166" t="str">
        <f>+VLOOKUP(Tabla1[[#This Row],[llave 1]],IG!$E$3:$M$97968,2,FALSE)</f>
        <v>Acciones de Fiscalización y Aseguramiento Sanitario</v>
      </c>
      <c r="H162" s="166" t="str">
        <f>+VLOOKUP(Tabla1[[#This Row],[llave 1]],IG!$E$3:$S$97968,3,FALSE)</f>
        <v>Línea de Medicamentos y Tecnologías en Salud</v>
      </c>
      <c r="I162" s="166" t="str">
        <f>+VLOOKUP(Tabla1[[#This Row],[llave 1]],IG!$E$3:$S$97968,5,FALSE)</f>
        <v>Establecimiento vigilado y controlado</v>
      </c>
      <c r="J162" s="166" t="str">
        <f>+VLOOKUP(Tabla1[[#This Row],[llave 1]],IG!$E$3:$S$97968,4,FALSE)</f>
        <v>GSP</v>
      </c>
      <c r="K162" s="166" t="str">
        <f>+VLOOKUP(Tabla1[[#This Row],[llave 1]],IG!$E$3:$S$97968,6,FALSE)</f>
        <v>VER SIVIGILA</v>
      </c>
      <c r="L162" s="166" t="str">
        <f>+VLOOKUP(Tabla1[[#This Row],[llave 1]],IG!$E$3:$S$97968,7,FALSE)</f>
        <v>VER SIVIGILA</v>
      </c>
      <c r="M162" s="46" t="s">
        <v>5</v>
      </c>
      <c r="N162" s="367" t="s">
        <v>0</v>
      </c>
      <c r="O162" s="165" t="str">
        <f>+Tabla1[[#This Row],[llave 1]]&amp;Tabla1[[#This Row],[LOCALIDAD]]&amp;Tabla1[[#This Row],[MES]]</f>
        <v>6912. Vigilancia de la Salud AmbientalVigilancia de la Salud Ambiental3_PUENTE_ARANDA1_OCTUBRE_2025</v>
      </c>
      <c r="P162" s="46" t="s">
        <v>636</v>
      </c>
      <c r="Q162" s="50">
        <f>+VLOOKUP(Tabla1[[#This Row],[llave 2]],IG!$N$3:$S$97968,2,FALSE)</f>
        <v>71958</v>
      </c>
      <c r="R162" s="51">
        <f>+VLOOKUP(Tabla1[[#This Row],[llave 2]],IG!$N$3:$S$97968,5,FALSE)</f>
        <v>8</v>
      </c>
      <c r="S162" s="167">
        <f>+VLOOKUP(Tabla1[[#This Row],[llave 2]],IG!$N$3:$S$97968,6,FALSE)</f>
        <v>575664</v>
      </c>
      <c r="T162" s="79" t="s">
        <v>373</v>
      </c>
      <c r="U162" s="80">
        <v>1</v>
      </c>
      <c r="V162" s="79">
        <v>1</v>
      </c>
      <c r="W162" s="398">
        <f>ROUND(Tabla1[[#This Row],[VALOR UNITARIO 
]]*Tabla1[[#This Row],[Porcentaje de Glosa]]*Tabla1[[#This Row],[META AFECTADA POR LA GLOSA
]],0)</f>
        <v>71958</v>
      </c>
      <c r="X162" s="45" t="s">
        <v>644</v>
      </c>
      <c r="Y162" s="46" t="s">
        <v>589</v>
      </c>
      <c r="Z162" s="54">
        <f>ROUND([1]!Tabla1[[#This Row],[VALOR UNITARIO 
]]*[1]!Tabla1[[#This Row],[Porcentaje de Glosa]]*[1]!Tabla1[[#This Row],[META AFECTADA POR LA GLOSA
]],0)</f>
        <v>71958</v>
      </c>
      <c r="AA162" s="46"/>
      <c r="AB162" s="395">
        <f>ROUND(Tabla1[[#This Row],[VALOR UNITARIO 
]]*Tabla1[[#This Row],[Porcentaje de Glosa]]*Tabla1[[#This Row],[META AFECTADA POR LA GLOSA
]],0)</f>
        <v>71958</v>
      </c>
      <c r="AC162" s="46"/>
      <c r="AD162" s="46"/>
      <c r="AE162" s="54">
        <f>ROUND(Tabla1[[#This Row],[VALOR GLOSA DEFINITIVA]]-Tabla1[[#This Row],[VALOR LEVANTADO EN LIQUIDACION]],0)</f>
        <v>71958</v>
      </c>
    </row>
    <row r="163" spans="2:31" s="55" customFormat="1" ht="99.95" hidden="1" customHeight="1">
      <c r="B163" s="162" t="s">
        <v>367</v>
      </c>
      <c r="C163" s="163">
        <v>69</v>
      </c>
      <c r="D163" s="164" t="s">
        <v>27</v>
      </c>
      <c r="E163" s="46" t="s">
        <v>28</v>
      </c>
      <c r="F163" s="165" t="str">
        <f>Tabla1[[#This Row],[CODIGO ACTIVIDAD (AB)]]&amp;Tabla1[[#This Row],[ACCIÓN INTEGRAL-INTEGRADA / 
PROCESO INTEGRAL E INTEGRADO]]&amp;Tabla1[[#This Row],[ENTORNO/PROCESO TRANSVERSAL]]</f>
        <v>6912. Vigilancia de la Salud AmbientalVigilancia de la Salud Ambiental</v>
      </c>
      <c r="G163" s="166" t="str">
        <f>+VLOOKUP(Tabla1[[#This Row],[llave 1]],IG!$E$3:$M$97968,2,FALSE)</f>
        <v>Acciones de Fiscalización y Aseguramiento Sanitario</v>
      </c>
      <c r="H163" s="166" t="str">
        <f>+VLOOKUP(Tabla1[[#This Row],[llave 1]],IG!$E$3:$S$97968,3,FALSE)</f>
        <v>Línea de Medicamentos y Tecnologías en Salud</v>
      </c>
      <c r="I163" s="166" t="str">
        <f>+VLOOKUP(Tabla1[[#This Row],[llave 1]],IG!$E$3:$S$97968,5,FALSE)</f>
        <v>Establecimiento vigilado y controlado</v>
      </c>
      <c r="J163" s="166" t="str">
        <f>+VLOOKUP(Tabla1[[#This Row],[llave 1]],IG!$E$3:$S$97968,4,FALSE)</f>
        <v>GSP</v>
      </c>
      <c r="K163" s="166" t="str">
        <f>+VLOOKUP(Tabla1[[#This Row],[llave 1]],IG!$E$3:$S$97968,6,FALSE)</f>
        <v>VER SIVIGILA</v>
      </c>
      <c r="L163" s="166" t="str">
        <f>+VLOOKUP(Tabla1[[#This Row],[llave 1]],IG!$E$3:$S$97968,7,FALSE)</f>
        <v>VER SIVIGILA</v>
      </c>
      <c r="M163" s="46" t="s">
        <v>5</v>
      </c>
      <c r="N163" s="367" t="s">
        <v>2</v>
      </c>
      <c r="O163" s="165" t="str">
        <f>+Tabla1[[#This Row],[llave 1]]&amp;Tabla1[[#This Row],[LOCALIDAD]]&amp;Tabla1[[#This Row],[MES]]</f>
        <v>6912. Vigilancia de la Salud AmbientalVigilancia de la Salud Ambiental3_PUENTE_ARANDA3_DICIEMBRE_2025</v>
      </c>
      <c r="P163" s="46" t="s">
        <v>636</v>
      </c>
      <c r="Q163" s="50">
        <f>+VLOOKUP(Tabla1[[#This Row],[llave 2]],IG!$N$3:$S$97968,2,FALSE)</f>
        <v>71958</v>
      </c>
      <c r="R163" s="51">
        <f>+VLOOKUP(Tabla1[[#This Row],[llave 2]],IG!$N$3:$S$97968,5,FALSE)</f>
        <v>8</v>
      </c>
      <c r="S163" s="167">
        <f>+VLOOKUP(Tabla1[[#This Row],[llave 2]],IG!$N$3:$S$97968,6,FALSE)</f>
        <v>575664</v>
      </c>
      <c r="T163" s="79" t="s">
        <v>373</v>
      </c>
      <c r="U163" s="80">
        <v>1</v>
      </c>
      <c r="V163" s="79">
        <v>2</v>
      </c>
      <c r="W163" s="398">
        <f>ROUND(Tabla1[[#This Row],[VALOR UNITARIO 
]]*Tabla1[[#This Row],[Porcentaje de Glosa]]*Tabla1[[#This Row],[META AFECTADA POR LA GLOSA
]],0)</f>
        <v>143916</v>
      </c>
      <c r="X163" s="45" t="s">
        <v>645</v>
      </c>
      <c r="Y163" s="46" t="s">
        <v>589</v>
      </c>
      <c r="Z163" s="54">
        <f>ROUND([1]!Tabla1[[#This Row],[VALOR UNITARIO 
]]*[1]!Tabla1[[#This Row],[Porcentaje de Glosa]]*[1]!Tabla1[[#This Row],[META AFECTADA POR LA GLOSA
]],0)</f>
        <v>143916</v>
      </c>
      <c r="AA163" s="46"/>
      <c r="AB163" s="395">
        <f>ROUND(Tabla1[[#This Row],[VALOR UNITARIO 
]]*Tabla1[[#This Row],[Porcentaje de Glosa]]*Tabla1[[#This Row],[META AFECTADA POR LA GLOSA
]],0)</f>
        <v>143916</v>
      </c>
      <c r="AC163" s="46"/>
      <c r="AD163" s="46"/>
      <c r="AE163" s="54">
        <f>ROUND(Tabla1[[#This Row],[VALOR GLOSA DEFINITIVA]]-Tabla1[[#This Row],[VALOR LEVANTADO EN LIQUIDACION]],0)</f>
        <v>143916</v>
      </c>
    </row>
    <row r="164" spans="2:31" s="55" customFormat="1" ht="99.95" hidden="1" customHeight="1">
      <c r="B164" s="162" t="s">
        <v>367</v>
      </c>
      <c r="C164" s="163">
        <v>69</v>
      </c>
      <c r="D164" s="164" t="s">
        <v>27</v>
      </c>
      <c r="E164" s="46" t="s">
        <v>28</v>
      </c>
      <c r="F164" s="165" t="str">
        <f>Tabla1[[#This Row],[CODIGO ACTIVIDAD (AB)]]&amp;Tabla1[[#This Row],[ACCIÓN INTEGRAL-INTEGRADA / 
PROCESO INTEGRAL E INTEGRADO]]&amp;Tabla1[[#This Row],[ENTORNO/PROCESO TRANSVERSAL]]</f>
        <v>6912. Vigilancia de la Salud AmbientalVigilancia de la Salud Ambiental</v>
      </c>
      <c r="G164" s="166" t="str">
        <f>+VLOOKUP(Tabla1[[#This Row],[llave 1]],IG!$E$3:$M$97968,2,FALSE)</f>
        <v>Acciones de Fiscalización y Aseguramiento Sanitario</v>
      </c>
      <c r="H164" s="166" t="str">
        <f>+VLOOKUP(Tabla1[[#This Row],[llave 1]],IG!$E$3:$S$97968,3,FALSE)</f>
        <v>Línea de Medicamentos y Tecnologías en Salud</v>
      </c>
      <c r="I164" s="166" t="str">
        <f>+VLOOKUP(Tabla1[[#This Row],[llave 1]],IG!$E$3:$S$97968,5,FALSE)</f>
        <v>Establecimiento vigilado y controlado</v>
      </c>
      <c r="J164" s="166" t="str">
        <f>+VLOOKUP(Tabla1[[#This Row],[llave 1]],IG!$E$3:$S$97968,4,FALSE)</f>
        <v>GSP</v>
      </c>
      <c r="K164" s="166" t="str">
        <f>+VLOOKUP(Tabla1[[#This Row],[llave 1]],IG!$E$3:$S$97968,6,FALSE)</f>
        <v>VER SIVIGILA</v>
      </c>
      <c r="L164" s="166" t="str">
        <f>+VLOOKUP(Tabla1[[#This Row],[llave 1]],IG!$E$3:$S$97968,7,FALSE)</f>
        <v>VER SIVIGILA</v>
      </c>
      <c r="M164" s="46" t="s">
        <v>3</v>
      </c>
      <c r="N164" s="367" t="s">
        <v>0</v>
      </c>
      <c r="O164" s="165" t="str">
        <f>+Tabla1[[#This Row],[llave 1]]&amp;Tabla1[[#This Row],[LOCALIDAD]]&amp;Tabla1[[#This Row],[MES]]</f>
        <v>6912. Vigilancia de la Salud AmbientalVigilancia de la Salud Ambiental1_FONTIBON1_OCTUBRE_2025</v>
      </c>
      <c r="P164" s="46" t="s">
        <v>636</v>
      </c>
      <c r="Q164" s="50">
        <f>+VLOOKUP(Tabla1[[#This Row],[llave 2]],IG!$N$3:$S$97968,2,FALSE)</f>
        <v>71958</v>
      </c>
      <c r="R164" s="51">
        <f>+VLOOKUP(Tabla1[[#This Row],[llave 2]],IG!$N$3:$S$97968,5,FALSE)</f>
        <v>5</v>
      </c>
      <c r="S164" s="167">
        <f>+VLOOKUP(Tabla1[[#This Row],[llave 2]],IG!$N$3:$S$97968,6,FALSE)</f>
        <v>359790</v>
      </c>
      <c r="T164" s="79" t="s">
        <v>373</v>
      </c>
      <c r="U164" s="80">
        <v>1</v>
      </c>
      <c r="V164" s="79">
        <v>2</v>
      </c>
      <c r="W164" s="398">
        <f>ROUND(Tabla1[[#This Row],[VALOR UNITARIO 
]]*Tabla1[[#This Row],[Porcentaje de Glosa]]*Tabla1[[#This Row],[META AFECTADA POR LA GLOSA
]],0)</f>
        <v>143916</v>
      </c>
      <c r="X164" s="45" t="s">
        <v>646</v>
      </c>
      <c r="Y164" s="46" t="s">
        <v>589</v>
      </c>
      <c r="Z164" s="54">
        <f>ROUND([1]!Tabla1[[#This Row],[VALOR UNITARIO 
]]*[1]!Tabla1[[#This Row],[Porcentaje de Glosa]]*[1]!Tabla1[[#This Row],[META AFECTADA POR LA GLOSA
]],0)</f>
        <v>143916</v>
      </c>
      <c r="AA164" s="46"/>
      <c r="AB164" s="395">
        <f>ROUND(Tabla1[[#This Row],[VALOR UNITARIO 
]]*Tabla1[[#This Row],[Porcentaje de Glosa]]*Tabla1[[#This Row],[META AFECTADA POR LA GLOSA
]],0)</f>
        <v>143916</v>
      </c>
      <c r="AC164" s="46"/>
      <c r="AD164" s="46"/>
      <c r="AE164" s="54">
        <f>ROUND(Tabla1[[#This Row],[VALOR GLOSA DEFINITIVA]]-Tabla1[[#This Row],[VALOR LEVANTADO EN LIQUIDACION]],0)</f>
        <v>143916</v>
      </c>
    </row>
    <row r="165" spans="2:31" s="55" customFormat="1" ht="99.95" hidden="1" customHeight="1">
      <c r="B165" s="162" t="s">
        <v>367</v>
      </c>
      <c r="C165" s="163">
        <v>69</v>
      </c>
      <c r="D165" s="164" t="s">
        <v>27</v>
      </c>
      <c r="E165" s="46" t="s">
        <v>28</v>
      </c>
      <c r="F165" s="165" t="str">
        <f>Tabla1[[#This Row],[CODIGO ACTIVIDAD (AB)]]&amp;Tabla1[[#This Row],[ACCIÓN INTEGRAL-INTEGRADA / 
PROCESO INTEGRAL E INTEGRADO]]&amp;Tabla1[[#This Row],[ENTORNO/PROCESO TRANSVERSAL]]</f>
        <v>6912. Vigilancia de la Salud AmbientalVigilancia de la Salud Ambiental</v>
      </c>
      <c r="G165" s="166" t="str">
        <f>+VLOOKUP(Tabla1[[#This Row],[llave 1]],IG!$E$3:$M$97968,2,FALSE)</f>
        <v>Acciones de Fiscalización y Aseguramiento Sanitario</v>
      </c>
      <c r="H165" s="166" t="str">
        <f>+VLOOKUP(Tabla1[[#This Row],[llave 1]],IG!$E$3:$S$97968,3,FALSE)</f>
        <v>Línea de Medicamentos y Tecnologías en Salud</v>
      </c>
      <c r="I165" s="166" t="str">
        <f>+VLOOKUP(Tabla1[[#This Row],[llave 1]],IG!$E$3:$S$97968,5,FALSE)</f>
        <v>Establecimiento vigilado y controlado</v>
      </c>
      <c r="J165" s="166" t="str">
        <f>+VLOOKUP(Tabla1[[#This Row],[llave 1]],IG!$E$3:$S$97968,4,FALSE)</f>
        <v>GSP</v>
      </c>
      <c r="K165" s="166" t="str">
        <f>+VLOOKUP(Tabla1[[#This Row],[llave 1]],IG!$E$3:$S$97968,6,FALSE)</f>
        <v>VER SIVIGILA</v>
      </c>
      <c r="L165" s="166" t="str">
        <f>+VLOOKUP(Tabla1[[#This Row],[llave 1]],IG!$E$3:$S$97968,7,FALSE)</f>
        <v>VER SIVIGILA</v>
      </c>
      <c r="M165" s="46" t="s">
        <v>3</v>
      </c>
      <c r="N165" s="367" t="s">
        <v>1</v>
      </c>
      <c r="O165" s="165" t="str">
        <f>+Tabla1[[#This Row],[llave 1]]&amp;Tabla1[[#This Row],[LOCALIDAD]]&amp;Tabla1[[#This Row],[MES]]</f>
        <v>6912. Vigilancia de la Salud AmbientalVigilancia de la Salud Ambiental1_FONTIBON2_NOVIEMBRE_2025</v>
      </c>
      <c r="P165" s="46" t="s">
        <v>636</v>
      </c>
      <c r="Q165" s="50">
        <f>+VLOOKUP(Tabla1[[#This Row],[llave 2]],IG!$N$3:$S$97968,2,FALSE)</f>
        <v>71958</v>
      </c>
      <c r="R165" s="51">
        <f>+VLOOKUP(Tabla1[[#This Row],[llave 2]],IG!$N$3:$S$97968,5,FALSE)</f>
        <v>6</v>
      </c>
      <c r="S165" s="167">
        <f>+VLOOKUP(Tabla1[[#This Row],[llave 2]],IG!$N$3:$S$97968,6,FALSE)</f>
        <v>431748</v>
      </c>
      <c r="T165" s="79" t="s">
        <v>373</v>
      </c>
      <c r="U165" s="80">
        <v>1</v>
      </c>
      <c r="V165" s="79">
        <v>4</v>
      </c>
      <c r="W165" s="398">
        <f>ROUND(Tabla1[[#This Row],[VALOR UNITARIO 
]]*Tabla1[[#This Row],[Porcentaje de Glosa]]*Tabla1[[#This Row],[META AFECTADA POR LA GLOSA
]],0)</f>
        <v>287832</v>
      </c>
      <c r="X165" s="45" t="s">
        <v>647</v>
      </c>
      <c r="Y165" s="46" t="s">
        <v>589</v>
      </c>
      <c r="Z165" s="54">
        <f>ROUND([1]!Tabla1[[#This Row],[VALOR UNITARIO 
]]*[1]!Tabla1[[#This Row],[Porcentaje de Glosa]]*[1]!Tabla1[[#This Row],[META AFECTADA POR LA GLOSA
]],0)</f>
        <v>287832</v>
      </c>
      <c r="AA165" s="46"/>
      <c r="AB165" s="395">
        <f>ROUND(Tabla1[[#This Row],[VALOR UNITARIO 
]]*Tabla1[[#This Row],[Porcentaje de Glosa]]*Tabla1[[#This Row],[META AFECTADA POR LA GLOSA
]],0)</f>
        <v>287832</v>
      </c>
      <c r="AC165" s="46"/>
      <c r="AD165" s="46"/>
      <c r="AE165" s="54">
        <f>ROUND(Tabla1[[#This Row],[VALOR GLOSA DEFINITIVA]]-Tabla1[[#This Row],[VALOR LEVANTADO EN LIQUIDACION]],0)</f>
        <v>287832</v>
      </c>
    </row>
    <row r="166" spans="2:31" s="55" customFormat="1" ht="99.95" hidden="1" customHeight="1">
      <c r="B166" s="162" t="s">
        <v>367</v>
      </c>
      <c r="C166" s="163">
        <v>69</v>
      </c>
      <c r="D166" s="164" t="s">
        <v>27</v>
      </c>
      <c r="E166" s="46" t="s">
        <v>28</v>
      </c>
      <c r="F166" s="165" t="str">
        <f>Tabla1[[#This Row],[CODIGO ACTIVIDAD (AB)]]&amp;Tabla1[[#This Row],[ACCIÓN INTEGRAL-INTEGRADA / 
PROCESO INTEGRAL E INTEGRADO]]&amp;Tabla1[[#This Row],[ENTORNO/PROCESO TRANSVERSAL]]</f>
        <v>6912. Vigilancia de la Salud AmbientalVigilancia de la Salud Ambiental</v>
      </c>
      <c r="G166" s="166" t="str">
        <f>+VLOOKUP(Tabla1[[#This Row],[llave 1]],IG!$E$3:$M$97968,2,FALSE)</f>
        <v>Acciones de Fiscalización y Aseguramiento Sanitario</v>
      </c>
      <c r="H166" s="166" t="str">
        <f>+VLOOKUP(Tabla1[[#This Row],[llave 1]],IG!$E$3:$S$97968,3,FALSE)</f>
        <v>Línea de Medicamentos y Tecnologías en Salud</v>
      </c>
      <c r="I166" s="166" t="str">
        <f>+VLOOKUP(Tabla1[[#This Row],[llave 1]],IG!$E$3:$S$97968,5,FALSE)</f>
        <v>Establecimiento vigilado y controlado</v>
      </c>
      <c r="J166" s="166" t="str">
        <f>+VLOOKUP(Tabla1[[#This Row],[llave 1]],IG!$E$3:$S$97968,4,FALSE)</f>
        <v>GSP</v>
      </c>
      <c r="K166" s="166" t="str">
        <f>+VLOOKUP(Tabla1[[#This Row],[llave 1]],IG!$E$3:$S$97968,6,FALSE)</f>
        <v>VER SIVIGILA</v>
      </c>
      <c r="L166" s="166" t="str">
        <f>+VLOOKUP(Tabla1[[#This Row],[llave 1]],IG!$E$3:$S$97968,7,FALSE)</f>
        <v>VER SIVIGILA</v>
      </c>
      <c r="M166" s="46" t="s">
        <v>3</v>
      </c>
      <c r="N166" s="367" t="s">
        <v>2</v>
      </c>
      <c r="O166" s="165" t="str">
        <f>+Tabla1[[#This Row],[llave 1]]&amp;Tabla1[[#This Row],[LOCALIDAD]]&amp;Tabla1[[#This Row],[MES]]</f>
        <v>6912. Vigilancia de la Salud AmbientalVigilancia de la Salud Ambiental1_FONTIBON3_DICIEMBRE_2025</v>
      </c>
      <c r="P166" s="46" t="s">
        <v>636</v>
      </c>
      <c r="Q166" s="50">
        <f>+VLOOKUP(Tabla1[[#This Row],[llave 2]],IG!$N$3:$S$97968,2,FALSE)</f>
        <v>71958</v>
      </c>
      <c r="R166" s="51">
        <f>+VLOOKUP(Tabla1[[#This Row],[llave 2]],IG!$N$3:$S$97968,5,FALSE)</f>
        <v>3</v>
      </c>
      <c r="S166" s="167">
        <f>+VLOOKUP(Tabla1[[#This Row],[llave 2]],IG!$N$3:$S$97968,6,FALSE)</f>
        <v>215874</v>
      </c>
      <c r="T166" s="79" t="s">
        <v>373</v>
      </c>
      <c r="U166" s="80">
        <v>1</v>
      </c>
      <c r="V166" s="79">
        <v>1</v>
      </c>
      <c r="W166" s="398">
        <f>ROUND(Tabla1[[#This Row],[VALOR UNITARIO 
]]*Tabla1[[#This Row],[Porcentaje de Glosa]]*Tabla1[[#This Row],[META AFECTADA POR LA GLOSA
]],0)</f>
        <v>71958</v>
      </c>
      <c r="X166" s="45" t="s">
        <v>648</v>
      </c>
      <c r="Y166" s="46" t="s">
        <v>589</v>
      </c>
      <c r="Z166" s="54">
        <f>ROUND([1]!Tabla1[[#This Row],[VALOR UNITARIO 
]]*[1]!Tabla1[[#This Row],[Porcentaje de Glosa]]*[1]!Tabla1[[#This Row],[META AFECTADA POR LA GLOSA
]],0)</f>
        <v>71958</v>
      </c>
      <c r="AA166" s="46"/>
      <c r="AB166" s="395">
        <f>ROUND(Tabla1[[#This Row],[VALOR UNITARIO 
]]*Tabla1[[#This Row],[Porcentaje de Glosa]]*Tabla1[[#This Row],[META AFECTADA POR LA GLOSA
]],0)</f>
        <v>71958</v>
      </c>
      <c r="AC166" s="46"/>
      <c r="AD166" s="46"/>
      <c r="AE166" s="54">
        <f>ROUND(Tabla1[[#This Row],[VALOR GLOSA DEFINITIVA]]-Tabla1[[#This Row],[VALOR LEVANTADO EN LIQUIDACION]],0)</f>
        <v>71958</v>
      </c>
    </row>
    <row r="167" spans="2:31" s="55" customFormat="1" ht="99.95" hidden="1" customHeight="1">
      <c r="B167" s="162" t="s">
        <v>367</v>
      </c>
      <c r="C167" s="163">
        <v>71</v>
      </c>
      <c r="D167" s="164" t="s">
        <v>27</v>
      </c>
      <c r="E167" s="46" t="s">
        <v>28</v>
      </c>
      <c r="F167" s="165" t="str">
        <f>Tabla1[[#This Row],[CODIGO ACTIVIDAD (AB)]]&amp;Tabla1[[#This Row],[ACCIÓN INTEGRAL-INTEGRADA / 
PROCESO INTEGRAL E INTEGRADO]]&amp;Tabla1[[#This Row],[ENTORNO/PROCESO TRANSVERSAL]]</f>
        <v>7112. Vigilancia de la Salud AmbientalVigilancia de la Salud Ambiental</v>
      </c>
      <c r="G167" s="166" t="str">
        <f>+VLOOKUP(Tabla1[[#This Row],[llave 1]],IG!$E$3:$M$97968,2,FALSE)</f>
        <v>Acciones de Fiscalización y Aseguramiento Sanitario</v>
      </c>
      <c r="H167" s="166" t="str">
        <f>+VLOOKUP(Tabla1[[#This Row],[llave 1]],IG!$E$3:$S$97968,3,FALSE)</f>
        <v>Línea de Medicamentos y Tecnologías en Salud</v>
      </c>
      <c r="I167" s="166" t="str">
        <f>+VLOOKUP(Tabla1[[#This Row],[llave 1]],IG!$E$3:$S$97968,5,FALSE)</f>
        <v>Establecimiento vigilado y controlado</v>
      </c>
      <c r="J167" s="166" t="str">
        <f>+VLOOKUP(Tabla1[[#This Row],[llave 1]],IG!$E$3:$S$97968,4,FALSE)</f>
        <v>GSP</v>
      </c>
      <c r="K167" s="166" t="str">
        <f>+VLOOKUP(Tabla1[[#This Row],[llave 1]],IG!$E$3:$S$97968,6,FALSE)</f>
        <v>VER SIVIGILA</v>
      </c>
      <c r="L167" s="166" t="str">
        <f>+VLOOKUP(Tabla1[[#This Row],[llave 1]],IG!$E$3:$S$97968,7,FALSE)</f>
        <v>VER SIVIGILA</v>
      </c>
      <c r="M167" s="46" t="s">
        <v>5</v>
      </c>
      <c r="N167" s="367" t="s">
        <v>2</v>
      </c>
      <c r="O167" s="165" t="str">
        <f>+Tabla1[[#This Row],[llave 1]]&amp;Tabla1[[#This Row],[LOCALIDAD]]&amp;Tabla1[[#This Row],[MES]]</f>
        <v>7112. Vigilancia de la Salud AmbientalVigilancia de la Salud Ambiental3_PUENTE_ARANDA3_DICIEMBRE_2025</v>
      </c>
      <c r="P167" s="46" t="s">
        <v>636</v>
      </c>
      <c r="Q167" s="50">
        <f>+VLOOKUP(Tabla1[[#This Row],[llave 2]],IG!$N$3:$S$97968,2,FALSE)</f>
        <v>71958</v>
      </c>
      <c r="R167" s="51">
        <f>+VLOOKUP(Tabla1[[#This Row],[llave 2]],IG!$N$3:$S$97968,5,FALSE)</f>
        <v>3</v>
      </c>
      <c r="S167" s="167">
        <f>+VLOOKUP(Tabla1[[#This Row],[llave 2]],IG!$N$3:$S$97968,6,FALSE)</f>
        <v>215874</v>
      </c>
      <c r="T167" s="79" t="s">
        <v>373</v>
      </c>
      <c r="U167" s="80">
        <v>1</v>
      </c>
      <c r="V167" s="79">
        <v>3</v>
      </c>
      <c r="W167" s="398">
        <f>ROUND(Tabla1[[#This Row],[VALOR UNITARIO 
]]*Tabla1[[#This Row],[Porcentaje de Glosa]]*Tabla1[[#This Row],[META AFECTADA POR LA GLOSA
]],0)</f>
        <v>215874</v>
      </c>
      <c r="X167" s="45" t="s">
        <v>649</v>
      </c>
      <c r="Y167" s="46" t="s">
        <v>589</v>
      </c>
      <c r="Z167" s="54">
        <f>ROUND([1]!Tabla1[[#This Row],[VALOR UNITARIO 
]]*[1]!Tabla1[[#This Row],[Porcentaje de Glosa]]*[1]!Tabla1[[#This Row],[META AFECTADA POR LA GLOSA
]],0)</f>
        <v>215874</v>
      </c>
      <c r="AA167" s="46"/>
      <c r="AB167" s="395">
        <f>ROUND(Tabla1[[#This Row],[VALOR UNITARIO 
]]*Tabla1[[#This Row],[Porcentaje de Glosa]]*Tabla1[[#This Row],[META AFECTADA POR LA GLOSA
]],0)</f>
        <v>215874</v>
      </c>
      <c r="AC167" s="46"/>
      <c r="AD167" s="46"/>
      <c r="AE167" s="54">
        <f>ROUND(Tabla1[[#This Row],[VALOR GLOSA DEFINITIVA]]-Tabla1[[#This Row],[VALOR LEVANTADO EN LIQUIDACION]],0)</f>
        <v>215874</v>
      </c>
    </row>
    <row r="168" spans="2:31" s="55" customFormat="1" ht="99.95" hidden="1" customHeight="1">
      <c r="B168" s="162" t="s">
        <v>367</v>
      </c>
      <c r="C168" s="163">
        <v>71</v>
      </c>
      <c r="D168" s="164" t="s">
        <v>27</v>
      </c>
      <c r="E168" s="46" t="s">
        <v>28</v>
      </c>
      <c r="F168" s="165" t="str">
        <f>Tabla1[[#This Row],[CODIGO ACTIVIDAD (AB)]]&amp;Tabla1[[#This Row],[ACCIÓN INTEGRAL-INTEGRADA / 
PROCESO INTEGRAL E INTEGRADO]]&amp;Tabla1[[#This Row],[ENTORNO/PROCESO TRANSVERSAL]]</f>
        <v>7112. Vigilancia de la Salud AmbientalVigilancia de la Salud Ambiental</v>
      </c>
      <c r="G168" s="166" t="str">
        <f>+VLOOKUP(Tabla1[[#This Row],[llave 1]],IG!$E$3:$M$97968,2,FALSE)</f>
        <v>Acciones de Fiscalización y Aseguramiento Sanitario</v>
      </c>
      <c r="H168" s="166" t="str">
        <f>+VLOOKUP(Tabla1[[#This Row],[llave 1]],IG!$E$3:$S$97968,3,FALSE)</f>
        <v>Línea de Medicamentos y Tecnologías en Salud</v>
      </c>
      <c r="I168" s="166" t="str">
        <f>+VLOOKUP(Tabla1[[#This Row],[llave 1]],IG!$E$3:$S$97968,5,FALSE)</f>
        <v>Establecimiento vigilado y controlado</v>
      </c>
      <c r="J168" s="166" t="str">
        <f>+VLOOKUP(Tabla1[[#This Row],[llave 1]],IG!$E$3:$S$97968,4,FALSE)</f>
        <v>GSP</v>
      </c>
      <c r="K168" s="166" t="str">
        <f>+VLOOKUP(Tabla1[[#This Row],[llave 1]],IG!$E$3:$S$97968,6,FALSE)</f>
        <v>VER SIVIGILA</v>
      </c>
      <c r="L168" s="166" t="str">
        <f>+VLOOKUP(Tabla1[[#This Row],[llave 1]],IG!$E$3:$S$97968,7,FALSE)</f>
        <v>VER SIVIGILA</v>
      </c>
      <c r="M168" s="46" t="s">
        <v>3</v>
      </c>
      <c r="N168" s="367" t="s">
        <v>0</v>
      </c>
      <c r="O168" s="165" t="str">
        <f>+Tabla1[[#This Row],[llave 1]]&amp;Tabla1[[#This Row],[LOCALIDAD]]&amp;Tabla1[[#This Row],[MES]]</f>
        <v>7112. Vigilancia de la Salud AmbientalVigilancia de la Salud Ambiental1_FONTIBON1_OCTUBRE_2025</v>
      </c>
      <c r="P168" s="46" t="s">
        <v>636</v>
      </c>
      <c r="Q168" s="50">
        <f>+VLOOKUP(Tabla1[[#This Row],[llave 2]],IG!$N$3:$S$97968,2,FALSE)</f>
        <v>71958</v>
      </c>
      <c r="R168" s="51">
        <f>+VLOOKUP(Tabla1[[#This Row],[llave 2]],IG!$N$3:$S$97968,5,FALSE)</f>
        <v>2</v>
      </c>
      <c r="S168" s="167">
        <f>+VLOOKUP(Tabla1[[#This Row],[llave 2]],IG!$N$3:$S$97968,6,FALSE)</f>
        <v>143916</v>
      </c>
      <c r="T168" s="79" t="s">
        <v>373</v>
      </c>
      <c r="U168" s="80">
        <v>1</v>
      </c>
      <c r="V168" s="79">
        <v>1</v>
      </c>
      <c r="W168" s="398">
        <f>ROUND(Tabla1[[#This Row],[VALOR UNITARIO 
]]*Tabla1[[#This Row],[Porcentaje de Glosa]]*Tabla1[[#This Row],[META AFECTADA POR LA GLOSA
]],0)</f>
        <v>71958</v>
      </c>
      <c r="X168" s="45" t="s">
        <v>650</v>
      </c>
      <c r="Y168" s="46" t="s">
        <v>589</v>
      </c>
      <c r="Z168" s="54">
        <f>ROUND([1]!Tabla1[[#This Row],[VALOR UNITARIO 
]]*[1]!Tabla1[[#This Row],[Porcentaje de Glosa]]*[1]!Tabla1[[#This Row],[META AFECTADA POR LA GLOSA
]],0)</f>
        <v>71958</v>
      </c>
      <c r="AA168" s="46"/>
      <c r="AB168" s="395">
        <f>ROUND(Tabla1[[#This Row],[VALOR UNITARIO 
]]*Tabla1[[#This Row],[Porcentaje de Glosa]]*Tabla1[[#This Row],[META AFECTADA POR LA GLOSA
]],0)</f>
        <v>71958</v>
      </c>
      <c r="AC168" s="46"/>
      <c r="AD168" s="46"/>
      <c r="AE168" s="54">
        <f>ROUND(Tabla1[[#This Row],[VALOR GLOSA DEFINITIVA]]-Tabla1[[#This Row],[VALOR LEVANTADO EN LIQUIDACION]],0)</f>
        <v>71958</v>
      </c>
    </row>
    <row r="169" spans="2:31" s="55" customFormat="1" ht="99.95" hidden="1" customHeight="1">
      <c r="B169" s="162" t="s">
        <v>367</v>
      </c>
      <c r="C169" s="163">
        <v>71</v>
      </c>
      <c r="D169" s="164" t="s">
        <v>27</v>
      </c>
      <c r="E169" s="46" t="s">
        <v>28</v>
      </c>
      <c r="F169" s="165" t="str">
        <f>Tabla1[[#This Row],[CODIGO ACTIVIDAD (AB)]]&amp;Tabla1[[#This Row],[ACCIÓN INTEGRAL-INTEGRADA / 
PROCESO INTEGRAL E INTEGRADO]]&amp;Tabla1[[#This Row],[ENTORNO/PROCESO TRANSVERSAL]]</f>
        <v>7112. Vigilancia de la Salud AmbientalVigilancia de la Salud Ambiental</v>
      </c>
      <c r="G169" s="166" t="str">
        <f>+VLOOKUP(Tabla1[[#This Row],[llave 1]],IG!$E$3:$M$97968,2,FALSE)</f>
        <v>Acciones de Fiscalización y Aseguramiento Sanitario</v>
      </c>
      <c r="H169" s="166" t="str">
        <f>+VLOOKUP(Tabla1[[#This Row],[llave 1]],IG!$E$3:$S$97968,3,FALSE)</f>
        <v>Línea de Medicamentos y Tecnologías en Salud</v>
      </c>
      <c r="I169" s="166" t="str">
        <f>+VLOOKUP(Tabla1[[#This Row],[llave 1]],IG!$E$3:$S$97968,5,FALSE)</f>
        <v>Establecimiento vigilado y controlado</v>
      </c>
      <c r="J169" s="166" t="str">
        <f>+VLOOKUP(Tabla1[[#This Row],[llave 1]],IG!$E$3:$S$97968,4,FALSE)</f>
        <v>GSP</v>
      </c>
      <c r="K169" s="166" t="str">
        <f>+VLOOKUP(Tabla1[[#This Row],[llave 1]],IG!$E$3:$S$97968,6,FALSE)</f>
        <v>VER SIVIGILA</v>
      </c>
      <c r="L169" s="166" t="str">
        <f>+VLOOKUP(Tabla1[[#This Row],[llave 1]],IG!$E$3:$S$97968,7,FALSE)</f>
        <v>VER SIVIGILA</v>
      </c>
      <c r="M169" s="46" t="s">
        <v>3</v>
      </c>
      <c r="N169" s="367" t="s">
        <v>1</v>
      </c>
      <c r="O169" s="165" t="str">
        <f>+Tabla1[[#This Row],[llave 1]]&amp;Tabla1[[#This Row],[LOCALIDAD]]&amp;Tabla1[[#This Row],[MES]]</f>
        <v>7112. Vigilancia de la Salud AmbientalVigilancia de la Salud Ambiental1_FONTIBON2_NOVIEMBRE_2025</v>
      </c>
      <c r="P169" s="46" t="s">
        <v>636</v>
      </c>
      <c r="Q169" s="50">
        <f>+VLOOKUP(Tabla1[[#This Row],[llave 2]],IG!$N$3:$S$97968,2,FALSE)</f>
        <v>71958</v>
      </c>
      <c r="R169" s="51">
        <f>+VLOOKUP(Tabla1[[#This Row],[llave 2]],IG!$N$3:$S$97968,5,FALSE)</f>
        <v>3</v>
      </c>
      <c r="S169" s="167">
        <f>+VLOOKUP(Tabla1[[#This Row],[llave 2]],IG!$N$3:$S$97968,6,FALSE)</f>
        <v>215874</v>
      </c>
      <c r="T169" s="79" t="s">
        <v>373</v>
      </c>
      <c r="U169" s="80">
        <v>1</v>
      </c>
      <c r="V169" s="79">
        <v>2</v>
      </c>
      <c r="W169" s="398">
        <f>ROUND(Tabla1[[#This Row],[VALOR UNITARIO 
]]*Tabla1[[#This Row],[Porcentaje de Glosa]]*Tabla1[[#This Row],[META AFECTADA POR LA GLOSA
]],0)</f>
        <v>143916</v>
      </c>
      <c r="X169" s="45" t="s">
        <v>651</v>
      </c>
      <c r="Y169" s="46" t="s">
        <v>589</v>
      </c>
      <c r="Z169" s="54">
        <f>ROUND([1]!Tabla1[[#This Row],[VALOR UNITARIO 
]]*[1]!Tabla1[[#This Row],[Porcentaje de Glosa]]*[1]!Tabla1[[#This Row],[META AFECTADA POR LA GLOSA
]],0)</f>
        <v>143916</v>
      </c>
      <c r="AA169" s="46"/>
      <c r="AB169" s="395">
        <f>ROUND(Tabla1[[#This Row],[VALOR UNITARIO 
]]*Tabla1[[#This Row],[Porcentaje de Glosa]]*Tabla1[[#This Row],[META AFECTADA POR LA GLOSA
]],0)</f>
        <v>143916</v>
      </c>
      <c r="AC169" s="46"/>
      <c r="AD169" s="46"/>
      <c r="AE169" s="54">
        <f>ROUND(Tabla1[[#This Row],[VALOR GLOSA DEFINITIVA]]-Tabla1[[#This Row],[VALOR LEVANTADO EN LIQUIDACION]],0)</f>
        <v>143916</v>
      </c>
    </row>
    <row r="170" spans="2:31" s="55" customFormat="1" ht="99.95" hidden="1" customHeight="1">
      <c r="B170" s="162" t="s">
        <v>367</v>
      </c>
      <c r="C170" s="163">
        <v>71</v>
      </c>
      <c r="D170" s="164" t="s">
        <v>27</v>
      </c>
      <c r="E170" s="46" t="s">
        <v>28</v>
      </c>
      <c r="F170" s="165" t="str">
        <f>Tabla1[[#This Row],[CODIGO ACTIVIDAD (AB)]]&amp;Tabla1[[#This Row],[ACCIÓN INTEGRAL-INTEGRADA / 
PROCESO INTEGRAL E INTEGRADO]]&amp;Tabla1[[#This Row],[ENTORNO/PROCESO TRANSVERSAL]]</f>
        <v>7112. Vigilancia de la Salud AmbientalVigilancia de la Salud Ambiental</v>
      </c>
      <c r="G170" s="166" t="str">
        <f>+VLOOKUP(Tabla1[[#This Row],[llave 1]],IG!$E$3:$M$97968,2,FALSE)</f>
        <v>Acciones de Fiscalización y Aseguramiento Sanitario</v>
      </c>
      <c r="H170" s="166" t="str">
        <f>+VLOOKUP(Tabla1[[#This Row],[llave 1]],IG!$E$3:$S$97968,3,FALSE)</f>
        <v>Línea de Medicamentos y Tecnologías en Salud</v>
      </c>
      <c r="I170" s="166" t="str">
        <f>+VLOOKUP(Tabla1[[#This Row],[llave 1]],IG!$E$3:$S$97968,5,FALSE)</f>
        <v>Establecimiento vigilado y controlado</v>
      </c>
      <c r="J170" s="166" t="str">
        <f>+VLOOKUP(Tabla1[[#This Row],[llave 1]],IG!$E$3:$S$97968,4,FALSE)</f>
        <v>GSP</v>
      </c>
      <c r="K170" s="166" t="str">
        <f>+VLOOKUP(Tabla1[[#This Row],[llave 1]],IG!$E$3:$S$97968,6,FALSE)</f>
        <v>VER SIVIGILA</v>
      </c>
      <c r="L170" s="166" t="str">
        <f>+VLOOKUP(Tabla1[[#This Row],[llave 1]],IG!$E$3:$S$97968,7,FALSE)</f>
        <v>VER SIVIGILA</v>
      </c>
      <c r="M170" s="46" t="s">
        <v>3</v>
      </c>
      <c r="N170" s="367" t="s">
        <v>2</v>
      </c>
      <c r="O170" s="165" t="str">
        <f>+Tabla1[[#This Row],[llave 1]]&amp;Tabla1[[#This Row],[LOCALIDAD]]&amp;Tabla1[[#This Row],[MES]]</f>
        <v>7112. Vigilancia de la Salud AmbientalVigilancia de la Salud Ambiental1_FONTIBON3_DICIEMBRE_2025</v>
      </c>
      <c r="P170" s="46" t="s">
        <v>636</v>
      </c>
      <c r="Q170" s="50">
        <f>+VLOOKUP(Tabla1[[#This Row],[llave 2]],IG!$N$3:$S$97968,2,FALSE)</f>
        <v>71958</v>
      </c>
      <c r="R170" s="51">
        <f>+VLOOKUP(Tabla1[[#This Row],[llave 2]],IG!$N$3:$S$97968,5,FALSE)</f>
        <v>3</v>
      </c>
      <c r="S170" s="167">
        <f>+VLOOKUP(Tabla1[[#This Row],[llave 2]],IG!$N$3:$S$97968,6,FALSE)</f>
        <v>215874</v>
      </c>
      <c r="T170" s="79" t="s">
        <v>373</v>
      </c>
      <c r="U170" s="80">
        <v>1</v>
      </c>
      <c r="V170" s="79">
        <v>2</v>
      </c>
      <c r="W170" s="398">
        <f>ROUND(Tabla1[[#This Row],[VALOR UNITARIO 
]]*Tabla1[[#This Row],[Porcentaje de Glosa]]*Tabla1[[#This Row],[META AFECTADA POR LA GLOSA
]],0)</f>
        <v>143916</v>
      </c>
      <c r="X170" s="45" t="s">
        <v>652</v>
      </c>
      <c r="Y170" s="46" t="s">
        <v>589</v>
      </c>
      <c r="Z170" s="54">
        <f>ROUND([1]!Tabla1[[#This Row],[VALOR UNITARIO 
]]*[1]!Tabla1[[#This Row],[Porcentaje de Glosa]]*[1]!Tabla1[[#This Row],[META AFECTADA POR LA GLOSA
]],0)</f>
        <v>143916</v>
      </c>
      <c r="AA170" s="46"/>
      <c r="AB170" s="395">
        <f>ROUND(Tabla1[[#This Row],[VALOR UNITARIO 
]]*Tabla1[[#This Row],[Porcentaje de Glosa]]*Tabla1[[#This Row],[META AFECTADA POR LA GLOSA
]],0)</f>
        <v>143916</v>
      </c>
      <c r="AC170" s="46"/>
      <c r="AD170" s="46"/>
      <c r="AE170" s="54">
        <f>ROUND(Tabla1[[#This Row],[VALOR GLOSA DEFINITIVA]]-Tabla1[[#This Row],[VALOR LEVANTADO EN LIQUIDACION]],0)</f>
        <v>143916</v>
      </c>
    </row>
    <row r="171" spans="2:31" s="55" customFormat="1" ht="99.95" hidden="1" customHeight="1">
      <c r="B171" s="162" t="s">
        <v>367</v>
      </c>
      <c r="C171" s="163">
        <v>73</v>
      </c>
      <c r="D171" s="164" t="s">
        <v>27</v>
      </c>
      <c r="E171" s="46" t="s">
        <v>28</v>
      </c>
      <c r="F171" s="165" t="str">
        <f>Tabla1[[#This Row],[CODIGO ACTIVIDAD (AB)]]&amp;Tabla1[[#This Row],[ACCIÓN INTEGRAL-INTEGRADA / 
PROCESO INTEGRAL E INTEGRADO]]&amp;Tabla1[[#This Row],[ENTORNO/PROCESO TRANSVERSAL]]</f>
        <v>7312. Vigilancia de la Salud AmbientalVigilancia de la Salud Ambiental</v>
      </c>
      <c r="G171" s="166" t="str">
        <f>+VLOOKUP(Tabla1[[#This Row],[llave 1]],IG!$E$3:$M$97968,2,FALSE)</f>
        <v>Acciones de Fiscalización y Aseguramiento Sanitario</v>
      </c>
      <c r="H171" s="166" t="str">
        <f>+VLOOKUP(Tabla1[[#This Row],[llave 1]],IG!$E$3:$S$97968,3,FALSE)</f>
        <v>Línea de Medicamentos y Tecnologías en Salud</v>
      </c>
      <c r="I171" s="166" t="str">
        <f>+VLOOKUP(Tabla1[[#This Row],[llave 1]],IG!$E$3:$S$97968,5,FALSE)</f>
        <v>Establecimiento vigilado y controlado</v>
      </c>
      <c r="J171" s="166" t="str">
        <f>+VLOOKUP(Tabla1[[#This Row],[llave 1]],IG!$E$3:$S$97968,4,FALSE)</f>
        <v>GSP</v>
      </c>
      <c r="K171" s="166" t="str">
        <f>+VLOOKUP(Tabla1[[#This Row],[llave 1]],IG!$E$3:$S$97968,6,FALSE)</f>
        <v>VER SIVIGILA</v>
      </c>
      <c r="L171" s="166" t="str">
        <f>+VLOOKUP(Tabla1[[#This Row],[llave 1]],IG!$E$3:$S$97968,7,FALSE)</f>
        <v>VER SIVIGILA</v>
      </c>
      <c r="M171" s="46" t="s">
        <v>3</v>
      </c>
      <c r="N171" s="367" t="s">
        <v>2</v>
      </c>
      <c r="O171" s="165" t="str">
        <f>+Tabla1[[#This Row],[llave 1]]&amp;Tabla1[[#This Row],[LOCALIDAD]]&amp;Tabla1[[#This Row],[MES]]</f>
        <v>7312. Vigilancia de la Salud AmbientalVigilancia de la Salud Ambiental1_FONTIBON3_DICIEMBRE_2025</v>
      </c>
      <c r="P171" s="46" t="s">
        <v>636</v>
      </c>
      <c r="Q171" s="50">
        <f>+VLOOKUP(Tabla1[[#This Row],[llave 2]],IG!$N$3:$S$97968,2,FALSE)</f>
        <v>281936</v>
      </c>
      <c r="R171" s="51">
        <f>+VLOOKUP(Tabla1[[#This Row],[llave 2]],IG!$N$3:$S$97968,5,FALSE)</f>
        <v>2</v>
      </c>
      <c r="S171" s="167">
        <f>+VLOOKUP(Tabla1[[#This Row],[llave 2]],IG!$N$3:$S$97968,6,FALSE)</f>
        <v>563872</v>
      </c>
      <c r="T171" s="79" t="s">
        <v>373</v>
      </c>
      <c r="U171" s="80">
        <v>1</v>
      </c>
      <c r="V171" s="79">
        <v>1</v>
      </c>
      <c r="W171" s="398">
        <f>ROUND(Tabla1[[#This Row],[VALOR UNITARIO 
]]*Tabla1[[#This Row],[Porcentaje de Glosa]]*Tabla1[[#This Row],[META AFECTADA POR LA GLOSA
]],0)</f>
        <v>281936</v>
      </c>
      <c r="X171" s="45" t="s">
        <v>653</v>
      </c>
      <c r="Y171" s="46" t="s">
        <v>589</v>
      </c>
      <c r="Z171" s="54">
        <f>ROUND([1]!Tabla1[[#This Row],[VALOR UNITARIO 
]]*[1]!Tabla1[[#This Row],[Porcentaje de Glosa]]*[1]!Tabla1[[#This Row],[META AFECTADA POR LA GLOSA
]],0)</f>
        <v>281936</v>
      </c>
      <c r="AA171" s="46"/>
      <c r="AB171" s="395">
        <f>ROUND(Tabla1[[#This Row],[VALOR UNITARIO 
]]*Tabla1[[#This Row],[Porcentaje de Glosa]]*Tabla1[[#This Row],[META AFECTADA POR LA GLOSA
]],0)</f>
        <v>281936</v>
      </c>
      <c r="AC171" s="46"/>
      <c r="AD171" s="46"/>
      <c r="AE171" s="54">
        <f>ROUND(Tabla1[[#This Row],[VALOR GLOSA DEFINITIVA]]-Tabla1[[#This Row],[VALOR LEVANTADO EN LIQUIDACION]],0)</f>
        <v>281936</v>
      </c>
    </row>
    <row r="172" spans="2:31" s="55" customFormat="1" ht="99.95" hidden="1" customHeight="1">
      <c r="B172" s="162" t="s">
        <v>367</v>
      </c>
      <c r="C172" s="163">
        <v>76</v>
      </c>
      <c r="D172" s="164" t="s">
        <v>27</v>
      </c>
      <c r="E172" s="46" t="s">
        <v>28</v>
      </c>
      <c r="F172" s="165" t="str">
        <f>Tabla1[[#This Row],[CODIGO ACTIVIDAD (AB)]]&amp;Tabla1[[#This Row],[ACCIÓN INTEGRAL-INTEGRADA / 
PROCESO INTEGRAL E INTEGRADO]]&amp;Tabla1[[#This Row],[ENTORNO/PROCESO TRANSVERSAL]]</f>
        <v>7612. Vigilancia de la Salud AmbientalVigilancia de la Salud Ambiental</v>
      </c>
      <c r="G172" s="166">
        <f>+VLOOKUP(Tabla1[[#This Row],[llave 1]],IG!$E$3:$M$97968,2,FALSE)</f>
        <v>0</v>
      </c>
      <c r="H172" s="166" t="str">
        <f>+VLOOKUP(Tabla1[[#This Row],[llave 1]],IG!$E$3:$S$97968,3,FALSE)</f>
        <v>Línea de Medicamentos y Tecnologías en Salud</v>
      </c>
      <c r="I172" s="166" t="str">
        <f>+VLOOKUP(Tabla1[[#This Row],[llave 1]],IG!$E$3:$S$97968,5,FALSE)</f>
        <v>Establecimiento vigilado y controlado</v>
      </c>
      <c r="J172" s="166" t="str">
        <f>+VLOOKUP(Tabla1[[#This Row],[llave 1]],IG!$E$3:$S$97968,4,FALSE)</f>
        <v>GSP</v>
      </c>
      <c r="K172" s="166" t="str">
        <f>+VLOOKUP(Tabla1[[#This Row],[llave 1]],IG!$E$3:$S$97968,6,FALSE)</f>
        <v>VER SIVIGILA</v>
      </c>
      <c r="L172" s="166" t="str">
        <f>+VLOOKUP(Tabla1[[#This Row],[llave 1]],IG!$E$3:$S$97968,7,FALSE)</f>
        <v>VER SIVIGILA</v>
      </c>
      <c r="M172" s="46" t="s">
        <v>3</v>
      </c>
      <c r="N172" s="367" t="s">
        <v>0</v>
      </c>
      <c r="O172" s="165" t="str">
        <f>+Tabla1[[#This Row],[llave 1]]&amp;Tabla1[[#This Row],[LOCALIDAD]]&amp;Tabla1[[#This Row],[MES]]</f>
        <v>7612. Vigilancia de la Salud AmbientalVigilancia de la Salud Ambiental1_FONTIBON1_OCTUBRE_2025</v>
      </c>
      <c r="P172" s="46" t="s">
        <v>636</v>
      </c>
      <c r="Q172" s="50">
        <f>+VLOOKUP(Tabla1[[#This Row],[llave 2]],IG!$N$3:$S$97968,2,FALSE)</f>
        <v>211452</v>
      </c>
      <c r="R172" s="51">
        <f>+VLOOKUP(Tabla1[[#This Row],[llave 2]],IG!$N$3:$S$97968,5,FALSE)</f>
        <v>1</v>
      </c>
      <c r="S172" s="167">
        <f>+VLOOKUP(Tabla1[[#This Row],[llave 2]],IG!$N$3:$S$97968,6,FALSE)</f>
        <v>211452</v>
      </c>
      <c r="T172" s="79" t="s">
        <v>373</v>
      </c>
      <c r="U172" s="80">
        <v>1</v>
      </c>
      <c r="V172" s="79">
        <v>1</v>
      </c>
      <c r="W172" s="398">
        <f>ROUND(Tabla1[[#This Row],[VALOR UNITARIO 
]]*Tabla1[[#This Row],[Porcentaje de Glosa]]*Tabla1[[#This Row],[META AFECTADA POR LA GLOSA
]],0)</f>
        <v>211452</v>
      </c>
      <c r="X172" s="45" t="s">
        <v>654</v>
      </c>
      <c r="Y172" s="46" t="s">
        <v>589</v>
      </c>
      <c r="Z172" s="54">
        <f>ROUND([1]!Tabla1[[#This Row],[VALOR UNITARIO 
]]*[1]!Tabla1[[#This Row],[Porcentaje de Glosa]]*[1]!Tabla1[[#This Row],[META AFECTADA POR LA GLOSA
]],0)</f>
        <v>211452</v>
      </c>
      <c r="AA172" s="46"/>
      <c r="AB172" s="395">
        <f>ROUND(Tabla1[[#This Row],[VALOR UNITARIO 
]]*Tabla1[[#This Row],[Porcentaje de Glosa]]*Tabla1[[#This Row],[META AFECTADA POR LA GLOSA
]],0)</f>
        <v>211452</v>
      </c>
      <c r="AC172" s="46"/>
      <c r="AD172" s="46"/>
      <c r="AE172" s="54">
        <f>ROUND(Tabla1[[#This Row],[VALOR GLOSA DEFINITIVA]]-Tabla1[[#This Row],[VALOR LEVANTADO EN LIQUIDACION]],0)</f>
        <v>211452</v>
      </c>
    </row>
    <row r="173" spans="2:31" s="55" customFormat="1" ht="99.95" hidden="1" customHeight="1">
      <c r="B173" s="162" t="s">
        <v>367</v>
      </c>
      <c r="C173" s="163">
        <v>81</v>
      </c>
      <c r="D173" s="164" t="s">
        <v>27</v>
      </c>
      <c r="E173" s="46" t="s">
        <v>28</v>
      </c>
      <c r="F173" s="165" t="str">
        <f>Tabla1[[#This Row],[CODIGO ACTIVIDAD (AB)]]&amp;Tabla1[[#This Row],[ACCIÓN INTEGRAL-INTEGRADA / 
PROCESO INTEGRAL E INTEGRADO]]&amp;Tabla1[[#This Row],[ENTORNO/PROCESO TRANSVERSAL]]</f>
        <v>8112. Vigilancia de la Salud AmbientalVigilancia de la Salud Ambiental</v>
      </c>
      <c r="G173" s="166">
        <f>+VLOOKUP(Tabla1[[#This Row],[llave 1]],IG!$E$3:$M$97968,2,FALSE)</f>
        <v>0</v>
      </c>
      <c r="H173" s="166" t="str">
        <f>+VLOOKUP(Tabla1[[#This Row],[llave 1]],IG!$E$3:$S$97968,3,FALSE)</f>
        <v>Línea de Medicamentos y Tecnologías en Salud</v>
      </c>
      <c r="I173" s="166" t="str">
        <f>+VLOOKUP(Tabla1[[#This Row],[llave 1]],IG!$E$3:$S$97968,5,FALSE)</f>
        <v>Establecimiento vigilado y controlado</v>
      </c>
      <c r="J173" s="166" t="str">
        <f>+VLOOKUP(Tabla1[[#This Row],[llave 1]],IG!$E$3:$S$97968,4,FALSE)</f>
        <v>GSP</v>
      </c>
      <c r="K173" s="166" t="str">
        <f>+VLOOKUP(Tabla1[[#This Row],[llave 1]],IG!$E$3:$S$97968,6,FALSE)</f>
        <v>VER SIVIGILA</v>
      </c>
      <c r="L173" s="166" t="str">
        <f>+VLOOKUP(Tabla1[[#This Row],[llave 1]],IG!$E$3:$S$97968,7,FALSE)</f>
        <v>VER SIVIGILA</v>
      </c>
      <c r="M173" s="46" t="s">
        <v>3</v>
      </c>
      <c r="N173" s="367" t="s">
        <v>2</v>
      </c>
      <c r="O173" s="165" t="str">
        <f>+Tabla1[[#This Row],[llave 1]]&amp;Tabla1[[#This Row],[LOCALIDAD]]&amp;Tabla1[[#This Row],[MES]]</f>
        <v>8112. Vigilancia de la Salud AmbientalVigilancia de la Salud Ambiental1_FONTIBON3_DICIEMBRE_2025</v>
      </c>
      <c r="P173" s="46" t="s">
        <v>636</v>
      </c>
      <c r="Q173" s="50">
        <f>+VLOOKUP(Tabla1[[#This Row],[llave 2]],IG!$N$3:$S$97968,2,FALSE)</f>
        <v>211452</v>
      </c>
      <c r="R173" s="51">
        <f>+VLOOKUP(Tabla1[[#This Row],[llave 2]],IG!$N$3:$S$97968,5,FALSE)</f>
        <v>10</v>
      </c>
      <c r="S173" s="167">
        <f>+VLOOKUP(Tabla1[[#This Row],[llave 2]],IG!$N$3:$S$97968,6,FALSE)</f>
        <v>2114520</v>
      </c>
      <c r="T173" s="79" t="s">
        <v>373</v>
      </c>
      <c r="U173" s="80">
        <v>1</v>
      </c>
      <c r="V173" s="79">
        <v>1</v>
      </c>
      <c r="W173" s="398">
        <f>ROUND(Tabla1[[#This Row],[VALOR UNITARIO 
]]*Tabla1[[#This Row],[Porcentaje de Glosa]]*Tabla1[[#This Row],[META AFECTADA POR LA GLOSA
]],0)</f>
        <v>211452</v>
      </c>
      <c r="X173" s="45" t="s">
        <v>655</v>
      </c>
      <c r="Y173" s="46" t="s">
        <v>589</v>
      </c>
      <c r="Z173" s="54">
        <f>ROUND([1]!Tabla1[[#This Row],[VALOR UNITARIO 
]]*[1]!Tabla1[[#This Row],[Porcentaje de Glosa]]*[1]!Tabla1[[#This Row],[META AFECTADA POR LA GLOSA
]],0)</f>
        <v>211452</v>
      </c>
      <c r="AA173" s="46"/>
      <c r="AB173" s="395">
        <f>ROUND(Tabla1[[#This Row],[VALOR UNITARIO 
]]*Tabla1[[#This Row],[Porcentaje de Glosa]]*Tabla1[[#This Row],[META AFECTADA POR LA GLOSA
]],0)</f>
        <v>211452</v>
      </c>
      <c r="AC173" s="46"/>
      <c r="AD173" s="46"/>
      <c r="AE173" s="54">
        <f>ROUND(Tabla1[[#This Row],[VALOR GLOSA DEFINITIVA]]-Tabla1[[#This Row],[VALOR LEVANTADO EN LIQUIDACION]],0)</f>
        <v>211452</v>
      </c>
    </row>
    <row r="174" spans="2:31" s="55" customFormat="1" ht="99.95" hidden="1" customHeight="1">
      <c r="B174" s="162" t="s">
        <v>367</v>
      </c>
      <c r="C174" s="163">
        <v>2498</v>
      </c>
      <c r="D174" s="164" t="s">
        <v>27</v>
      </c>
      <c r="E174" s="46" t="s">
        <v>28</v>
      </c>
      <c r="F174" s="165" t="str">
        <f>Tabla1[[#This Row],[CODIGO ACTIVIDAD (AB)]]&amp;Tabla1[[#This Row],[ACCIÓN INTEGRAL-INTEGRADA / 
PROCESO INTEGRAL E INTEGRADO]]&amp;Tabla1[[#This Row],[ENTORNO/PROCESO TRANSVERSAL]]</f>
        <v>249812. Vigilancia de la Salud AmbientalVigilancia de la Salud Ambiental</v>
      </c>
      <c r="G174" s="166" t="str">
        <f>+VLOOKUP(Tabla1[[#This Row],[llave 1]],IG!$E$3:$M$97968,2,FALSE)</f>
        <v>Gerencia para la Vigilancia de la Salud Ambiental</v>
      </c>
      <c r="H174" s="166" t="str">
        <f>+VLOOKUP(Tabla1[[#This Row],[llave 1]],IG!$E$3:$S$97968,3,FALSE)</f>
        <v>Gerencia para la vigilancia de la Salud Ambiental</v>
      </c>
      <c r="I174" s="166" t="str">
        <f>+VLOOKUP(Tabla1[[#This Row],[llave 1]],IG!$E$3:$S$97968,5,FALSE)</f>
        <v>Gestión de vigilancia de la Salud Ambiental</v>
      </c>
      <c r="J174" s="166" t="str">
        <f>+VLOOKUP(Tabla1[[#This Row],[llave 1]],IG!$E$3:$S$97968,4,FALSE)</f>
        <v>GSP</v>
      </c>
      <c r="K174" s="166" t="str">
        <f>+VLOOKUP(Tabla1[[#This Row],[llave 1]],IG!$E$3:$S$97968,6,FALSE)</f>
        <v>VER SIVIGILA</v>
      </c>
      <c r="L174" s="166" t="str">
        <f>+VLOOKUP(Tabla1[[#This Row],[llave 1]],IG!$E$3:$S$97968,7,FALSE)</f>
        <v>VER SIVIGILA</v>
      </c>
      <c r="M174" s="46" t="s">
        <v>6</v>
      </c>
      <c r="N174" s="367" t="s">
        <v>0</v>
      </c>
      <c r="O174" s="165" t="str">
        <f>+Tabla1[[#This Row],[llave 1]]&amp;Tabla1[[#This Row],[LOCALIDAD]]&amp;Tabla1[[#This Row],[MES]]</f>
        <v>249812. Vigilancia de la Salud AmbientalVigilancia de la Salud Ambiental4_BOSA1_OCTUBRE_2025</v>
      </c>
      <c r="P174" s="46" t="s">
        <v>656</v>
      </c>
      <c r="Q174" s="50">
        <f>+VLOOKUP(Tabla1[[#This Row],[llave 2]],IG!$N$3:$S$97968,2,FALSE)</f>
        <v>4413424</v>
      </c>
      <c r="R174" s="51">
        <f>+VLOOKUP(Tabla1[[#This Row],[llave 2]],IG!$N$3:$S$97968,5,FALSE)</f>
        <v>2</v>
      </c>
      <c r="S174" s="167">
        <f>+VLOOKUP(Tabla1[[#This Row],[llave 2]],IG!$N$3:$S$97968,6,FALSE)</f>
        <v>8826848</v>
      </c>
      <c r="T174" s="79" t="s">
        <v>379</v>
      </c>
      <c r="U174" s="80">
        <v>1</v>
      </c>
      <c r="V174" s="79">
        <v>1.3262539470488219</v>
      </c>
      <c r="W174" s="398">
        <f>ROUND(Tabla1[[#This Row],[VALOR UNITARIO 
]]*Tabla1[[#This Row],[Porcentaje de Glosa]]*Tabla1[[#This Row],[META AFECTADA POR LA GLOSA
]],0)</f>
        <v>5853321</v>
      </c>
      <c r="X174" s="45" t="s">
        <v>657</v>
      </c>
      <c r="Y174" s="46" t="s">
        <v>658</v>
      </c>
      <c r="Z174" s="54">
        <f>ROUND([1]!Tabla1[[#This Row],[VALOR UNITARIO 
]]*[1]!Tabla1[[#This Row],[Porcentaje de Glosa]]*[1]!Tabla1[[#This Row],[META AFECTADA POR LA GLOSA
]],0)</f>
        <v>5853321</v>
      </c>
      <c r="AA174" s="46"/>
      <c r="AB174" s="395">
        <f>ROUND(Tabla1[[#This Row],[VALOR UNITARIO 
]]*Tabla1[[#This Row],[Porcentaje de Glosa]]*Tabla1[[#This Row],[META AFECTADA POR LA GLOSA
]],0)</f>
        <v>5853321</v>
      </c>
      <c r="AC174" s="46"/>
      <c r="AD174" s="46"/>
      <c r="AE174" s="54">
        <f>ROUND(Tabla1[[#This Row],[VALOR GLOSA DEFINITIVA]]-Tabla1[[#This Row],[VALOR LEVANTADO EN LIQUIDACION]],0)</f>
        <v>5853321</v>
      </c>
    </row>
    <row r="175" spans="2:31" s="55" customFormat="1" ht="99.95" hidden="1" customHeight="1">
      <c r="B175" s="162" t="s">
        <v>367</v>
      </c>
      <c r="C175" s="163">
        <v>2498</v>
      </c>
      <c r="D175" s="164" t="s">
        <v>27</v>
      </c>
      <c r="E175" s="46" t="s">
        <v>28</v>
      </c>
      <c r="F175" s="165" t="str">
        <f>Tabla1[[#This Row],[CODIGO ACTIVIDAD (AB)]]&amp;Tabla1[[#This Row],[ACCIÓN INTEGRAL-INTEGRADA / 
PROCESO INTEGRAL E INTEGRADO]]&amp;Tabla1[[#This Row],[ENTORNO/PROCESO TRANSVERSAL]]</f>
        <v>249812. Vigilancia de la Salud AmbientalVigilancia de la Salud Ambiental</v>
      </c>
      <c r="G175" s="166" t="str">
        <f>+VLOOKUP(Tabla1[[#This Row],[llave 1]],IG!$E$3:$M$97968,2,FALSE)</f>
        <v>Gerencia para la Vigilancia de la Salud Ambiental</v>
      </c>
      <c r="H175" s="166" t="str">
        <f>+VLOOKUP(Tabla1[[#This Row],[llave 1]],IG!$E$3:$S$97968,3,FALSE)</f>
        <v>Gerencia para la vigilancia de la Salud Ambiental</v>
      </c>
      <c r="I175" s="166" t="str">
        <f>+VLOOKUP(Tabla1[[#This Row],[llave 1]],IG!$E$3:$S$97968,5,FALSE)</f>
        <v>Gestión de vigilancia de la Salud Ambiental</v>
      </c>
      <c r="J175" s="166" t="str">
        <f>+VLOOKUP(Tabla1[[#This Row],[llave 1]],IG!$E$3:$S$97968,4,FALSE)</f>
        <v>GSP</v>
      </c>
      <c r="K175" s="166" t="str">
        <f>+VLOOKUP(Tabla1[[#This Row],[llave 1]],IG!$E$3:$S$97968,6,FALSE)</f>
        <v>VER SIVIGILA</v>
      </c>
      <c r="L175" s="166" t="str">
        <f>+VLOOKUP(Tabla1[[#This Row],[llave 1]],IG!$E$3:$S$97968,7,FALSE)</f>
        <v>VER SIVIGILA</v>
      </c>
      <c r="M175" s="46" t="s">
        <v>6</v>
      </c>
      <c r="N175" s="367" t="s">
        <v>1</v>
      </c>
      <c r="O175" s="165" t="str">
        <f>+Tabla1[[#This Row],[llave 1]]&amp;Tabla1[[#This Row],[LOCALIDAD]]&amp;Tabla1[[#This Row],[MES]]</f>
        <v>249812. Vigilancia de la Salud AmbientalVigilancia de la Salud Ambiental4_BOSA2_NOVIEMBRE_2025</v>
      </c>
      <c r="P175" s="46" t="s">
        <v>656</v>
      </c>
      <c r="Q175" s="50">
        <f>+VLOOKUP(Tabla1[[#This Row],[llave 2]],IG!$N$3:$S$97968,2,FALSE)</f>
        <v>4413424</v>
      </c>
      <c r="R175" s="51">
        <f>+VLOOKUP(Tabla1[[#This Row],[llave 2]],IG!$N$3:$S$97968,5,FALSE)</f>
        <v>2</v>
      </c>
      <c r="S175" s="167">
        <f>+VLOOKUP(Tabla1[[#This Row],[llave 2]],IG!$N$3:$S$97968,6,FALSE)</f>
        <v>8826848</v>
      </c>
      <c r="T175" s="79" t="s">
        <v>379</v>
      </c>
      <c r="U175" s="80">
        <v>1</v>
      </c>
      <c r="V175" s="79">
        <v>2</v>
      </c>
      <c r="W175" s="398">
        <f>ROUND(Tabla1[[#This Row],[VALOR UNITARIO 
]]*Tabla1[[#This Row],[Porcentaje de Glosa]]*Tabla1[[#This Row],[META AFECTADA POR LA GLOSA
]],0)</f>
        <v>8826848</v>
      </c>
      <c r="X175" s="45" t="s">
        <v>659</v>
      </c>
      <c r="Y175" s="46" t="s">
        <v>658</v>
      </c>
      <c r="Z175" s="54">
        <f>ROUND([1]!Tabla1[[#This Row],[VALOR UNITARIO 
]]*[1]!Tabla1[[#This Row],[Porcentaje de Glosa]]*[1]!Tabla1[[#This Row],[META AFECTADA POR LA GLOSA
]],0)</f>
        <v>8826848</v>
      </c>
      <c r="AA175" s="46"/>
      <c r="AB175" s="395">
        <f>ROUND(Tabla1[[#This Row],[VALOR UNITARIO 
]]*Tabla1[[#This Row],[Porcentaje de Glosa]]*Tabla1[[#This Row],[META AFECTADA POR LA GLOSA
]],0)</f>
        <v>8826848</v>
      </c>
      <c r="AC175" s="46"/>
      <c r="AD175" s="46"/>
      <c r="AE175" s="54">
        <f>ROUND(Tabla1[[#This Row],[VALOR GLOSA DEFINITIVA]]-Tabla1[[#This Row],[VALOR LEVANTADO EN LIQUIDACION]],0)</f>
        <v>8826848</v>
      </c>
    </row>
    <row r="176" spans="2:31" s="55" customFormat="1" ht="99.95" hidden="1" customHeight="1">
      <c r="B176" s="162" t="s">
        <v>367</v>
      </c>
      <c r="C176" s="163">
        <v>2494</v>
      </c>
      <c r="D176" s="164" t="s">
        <v>27</v>
      </c>
      <c r="E176" s="46" t="s">
        <v>28</v>
      </c>
      <c r="F176" s="165" t="str">
        <f>Tabla1[[#This Row],[CODIGO ACTIVIDAD (AB)]]&amp;Tabla1[[#This Row],[ACCIÓN INTEGRAL-INTEGRADA / 
PROCESO INTEGRAL E INTEGRADO]]&amp;Tabla1[[#This Row],[ENTORNO/PROCESO TRANSVERSAL]]</f>
        <v>249412. Vigilancia de la Salud AmbientalVigilancia de la Salud Ambiental</v>
      </c>
      <c r="G176" s="166" t="str">
        <f>+VLOOKUP(Tabla1[[#This Row],[llave 1]],IG!$E$3:$M$97968,2,FALSE)</f>
        <v>Gerencia para la Vigilancia de la Salud Ambiental</v>
      </c>
      <c r="H176" s="166" t="str">
        <f>+VLOOKUP(Tabla1[[#This Row],[llave 1]],IG!$E$3:$S$97968,3,FALSE)</f>
        <v>Gerencia para la vigilancia de la Salud Ambiental</v>
      </c>
      <c r="I176" s="166" t="str">
        <f>+VLOOKUP(Tabla1[[#This Row],[llave 1]],IG!$E$3:$S$97968,5,FALSE)</f>
        <v>Gestión de vigilancia de la Salud Ambiental</v>
      </c>
      <c r="J176" s="166" t="str">
        <f>+VLOOKUP(Tabla1[[#This Row],[llave 1]],IG!$E$3:$S$97968,4,FALSE)</f>
        <v>GSP</v>
      </c>
      <c r="K176" s="166" t="str">
        <f>+VLOOKUP(Tabla1[[#This Row],[llave 1]],IG!$E$3:$S$97968,6,FALSE)</f>
        <v>VER SIVIGILA</v>
      </c>
      <c r="L176" s="166" t="str">
        <f>+VLOOKUP(Tabla1[[#This Row],[llave 1]],IG!$E$3:$S$97968,7,FALSE)</f>
        <v>VER SIVIGILA</v>
      </c>
      <c r="M176" s="46" t="s">
        <v>4</v>
      </c>
      <c r="N176" s="367" t="s">
        <v>0</v>
      </c>
      <c r="O176" s="165" t="str">
        <f>+Tabla1[[#This Row],[llave 1]]&amp;Tabla1[[#This Row],[LOCALIDAD]]&amp;Tabla1[[#This Row],[MES]]</f>
        <v>249412. Vigilancia de la Salud AmbientalVigilancia de la Salud Ambiental2_KENNEDY1_OCTUBRE_2025</v>
      </c>
      <c r="P176" s="46" t="s">
        <v>656</v>
      </c>
      <c r="Q176" s="50">
        <f>+VLOOKUP(Tabla1[[#This Row],[llave 2]],IG!$N$3:$S$97968,2,FALSE)</f>
        <v>2983376</v>
      </c>
      <c r="R176" s="51">
        <f>+VLOOKUP(Tabla1[[#This Row],[llave 2]],IG!$N$3:$S$97968,5,FALSE)</f>
        <v>3</v>
      </c>
      <c r="S176" s="167">
        <f>+VLOOKUP(Tabla1[[#This Row],[llave 2]],IG!$N$3:$S$97968,6,FALSE)</f>
        <v>8950128</v>
      </c>
      <c r="T176" s="79" t="s">
        <v>379</v>
      </c>
      <c r="U176" s="80">
        <v>1</v>
      </c>
      <c r="V176" s="79">
        <v>0.61808300395256921</v>
      </c>
      <c r="W176" s="398">
        <f>ROUND(Tabla1[[#This Row],[VALOR UNITARIO 
]]*Tabla1[[#This Row],[Porcentaje de Glosa]]*Tabla1[[#This Row],[META AFECTADA POR LA GLOSA
]],0)</f>
        <v>1843974</v>
      </c>
      <c r="X176" s="45" t="s">
        <v>660</v>
      </c>
      <c r="Y176" s="46" t="s">
        <v>658</v>
      </c>
      <c r="Z176" s="54">
        <f>ROUND([1]!Tabla1[[#This Row],[VALOR UNITARIO 
]]*[1]!Tabla1[[#This Row],[Porcentaje de Glosa]]*[1]!Tabla1[[#This Row],[META AFECTADA POR LA GLOSA
]],0)</f>
        <v>1843974</v>
      </c>
      <c r="AA176" s="46"/>
      <c r="AB176" s="395">
        <f>ROUND(Tabla1[[#This Row],[VALOR UNITARIO 
]]*Tabla1[[#This Row],[Porcentaje de Glosa]]*Tabla1[[#This Row],[META AFECTADA POR LA GLOSA
]],0)</f>
        <v>1843974</v>
      </c>
      <c r="AC176" s="46"/>
      <c r="AD176" s="46"/>
      <c r="AE176" s="54">
        <f>ROUND(Tabla1[[#This Row],[VALOR GLOSA DEFINITIVA]]-Tabla1[[#This Row],[VALOR LEVANTADO EN LIQUIDACION]],0)</f>
        <v>1843974</v>
      </c>
    </row>
    <row r="177" spans="2:31" s="55" customFormat="1" ht="99.95" hidden="1" customHeight="1">
      <c r="B177" s="162" t="s">
        <v>367</v>
      </c>
      <c r="C177" s="163">
        <v>2494</v>
      </c>
      <c r="D177" s="164" t="s">
        <v>27</v>
      </c>
      <c r="E177" s="46" t="s">
        <v>28</v>
      </c>
      <c r="F177" s="165" t="str">
        <f>Tabla1[[#This Row],[CODIGO ACTIVIDAD (AB)]]&amp;Tabla1[[#This Row],[ACCIÓN INTEGRAL-INTEGRADA / 
PROCESO INTEGRAL E INTEGRADO]]&amp;Tabla1[[#This Row],[ENTORNO/PROCESO TRANSVERSAL]]</f>
        <v>249412. Vigilancia de la Salud AmbientalVigilancia de la Salud Ambiental</v>
      </c>
      <c r="G177" s="166" t="str">
        <f>+VLOOKUP(Tabla1[[#This Row],[llave 1]],IG!$E$3:$M$97968,2,FALSE)</f>
        <v>Gerencia para la Vigilancia de la Salud Ambiental</v>
      </c>
      <c r="H177" s="166" t="str">
        <f>+VLOOKUP(Tabla1[[#This Row],[llave 1]],IG!$E$3:$S$97968,3,FALSE)</f>
        <v>Gerencia para la vigilancia de la Salud Ambiental</v>
      </c>
      <c r="I177" s="166" t="str">
        <f>+VLOOKUP(Tabla1[[#This Row],[llave 1]],IG!$E$3:$S$97968,5,FALSE)</f>
        <v>Gestión de vigilancia de la Salud Ambiental</v>
      </c>
      <c r="J177" s="166" t="str">
        <f>+VLOOKUP(Tabla1[[#This Row],[llave 1]],IG!$E$3:$S$97968,4,FALSE)</f>
        <v>GSP</v>
      </c>
      <c r="K177" s="166" t="str">
        <f>+VLOOKUP(Tabla1[[#This Row],[llave 1]],IG!$E$3:$S$97968,6,FALSE)</f>
        <v>VER SIVIGILA</v>
      </c>
      <c r="L177" s="166" t="str">
        <f>+VLOOKUP(Tabla1[[#This Row],[llave 1]],IG!$E$3:$S$97968,7,FALSE)</f>
        <v>VER SIVIGILA</v>
      </c>
      <c r="M177" s="46" t="s">
        <v>4</v>
      </c>
      <c r="N177" s="367" t="s">
        <v>1</v>
      </c>
      <c r="O177" s="165" t="str">
        <f>+Tabla1[[#This Row],[llave 1]]&amp;Tabla1[[#This Row],[LOCALIDAD]]&amp;Tabla1[[#This Row],[MES]]</f>
        <v>249412. Vigilancia de la Salud AmbientalVigilancia de la Salud Ambiental2_KENNEDY2_NOVIEMBRE_2025</v>
      </c>
      <c r="P177" s="46" t="s">
        <v>656</v>
      </c>
      <c r="Q177" s="50">
        <f>+VLOOKUP(Tabla1[[#This Row],[llave 2]],IG!$N$3:$S$97968,2,FALSE)</f>
        <v>2983376</v>
      </c>
      <c r="R177" s="51">
        <f>+VLOOKUP(Tabla1[[#This Row],[llave 2]],IG!$N$3:$S$97968,5,FALSE)</f>
        <v>3</v>
      </c>
      <c r="S177" s="167">
        <f>+VLOOKUP(Tabla1[[#This Row],[llave 2]],IG!$N$3:$S$97968,6,FALSE)</f>
        <v>8950128</v>
      </c>
      <c r="T177" s="79" t="s">
        <v>379</v>
      </c>
      <c r="U177" s="80">
        <v>1</v>
      </c>
      <c r="V177" s="79">
        <v>0.24577793747754223</v>
      </c>
      <c r="W177" s="398">
        <f>ROUND(Tabla1[[#This Row],[VALOR UNITARIO 
]]*Tabla1[[#This Row],[Porcentaje de Glosa]]*Tabla1[[#This Row],[META AFECTADA POR LA GLOSA
]],0)</f>
        <v>733248</v>
      </c>
      <c r="X177" s="45" t="s">
        <v>661</v>
      </c>
      <c r="Y177" s="46" t="s">
        <v>658</v>
      </c>
      <c r="Z177" s="54">
        <f>ROUND([1]!Tabla1[[#This Row],[VALOR UNITARIO 
]]*[1]!Tabla1[[#This Row],[Porcentaje de Glosa]]*[1]!Tabla1[[#This Row],[META AFECTADA POR LA GLOSA
]],0)</f>
        <v>733248</v>
      </c>
      <c r="AA177" s="46"/>
      <c r="AB177" s="395">
        <f>ROUND(Tabla1[[#This Row],[VALOR UNITARIO 
]]*Tabla1[[#This Row],[Porcentaje de Glosa]]*Tabla1[[#This Row],[META AFECTADA POR LA GLOSA
]],0)</f>
        <v>733248</v>
      </c>
      <c r="AC177" s="46"/>
      <c r="AD177" s="46"/>
      <c r="AE177" s="54">
        <f>ROUND(Tabla1[[#This Row],[VALOR GLOSA DEFINITIVA]]-Tabla1[[#This Row],[VALOR LEVANTADO EN LIQUIDACION]],0)</f>
        <v>733248</v>
      </c>
    </row>
    <row r="178" spans="2:31" s="55" customFormat="1" ht="99.95" hidden="1" customHeight="1">
      <c r="B178" s="162" t="s">
        <v>367</v>
      </c>
      <c r="C178" s="163">
        <v>2494</v>
      </c>
      <c r="D178" s="164" t="s">
        <v>27</v>
      </c>
      <c r="E178" s="46" t="s">
        <v>28</v>
      </c>
      <c r="F178" s="165" t="str">
        <f>Tabla1[[#This Row],[CODIGO ACTIVIDAD (AB)]]&amp;Tabla1[[#This Row],[ACCIÓN INTEGRAL-INTEGRADA / 
PROCESO INTEGRAL E INTEGRADO]]&amp;Tabla1[[#This Row],[ENTORNO/PROCESO TRANSVERSAL]]</f>
        <v>249412. Vigilancia de la Salud AmbientalVigilancia de la Salud Ambiental</v>
      </c>
      <c r="G178" s="166" t="str">
        <f>+VLOOKUP(Tabla1[[#This Row],[llave 1]],IG!$E$3:$M$97968,2,FALSE)</f>
        <v>Gerencia para la Vigilancia de la Salud Ambiental</v>
      </c>
      <c r="H178" s="166" t="str">
        <f>+VLOOKUP(Tabla1[[#This Row],[llave 1]],IG!$E$3:$S$97968,3,FALSE)</f>
        <v>Gerencia para la vigilancia de la Salud Ambiental</v>
      </c>
      <c r="I178" s="166" t="str">
        <f>+VLOOKUP(Tabla1[[#This Row],[llave 1]],IG!$E$3:$S$97968,5,FALSE)</f>
        <v>Gestión de vigilancia de la Salud Ambiental</v>
      </c>
      <c r="J178" s="166" t="str">
        <f>+VLOOKUP(Tabla1[[#This Row],[llave 1]],IG!$E$3:$S$97968,4,FALSE)</f>
        <v>GSP</v>
      </c>
      <c r="K178" s="166" t="str">
        <f>+VLOOKUP(Tabla1[[#This Row],[llave 1]],IG!$E$3:$S$97968,6,FALSE)</f>
        <v>VER SIVIGILA</v>
      </c>
      <c r="L178" s="166" t="str">
        <f>+VLOOKUP(Tabla1[[#This Row],[llave 1]],IG!$E$3:$S$97968,7,FALSE)</f>
        <v>VER SIVIGILA</v>
      </c>
      <c r="M178" s="46" t="s">
        <v>4</v>
      </c>
      <c r="N178" s="367" t="s">
        <v>2</v>
      </c>
      <c r="O178" s="165" t="str">
        <f>+Tabla1[[#This Row],[llave 1]]&amp;Tabla1[[#This Row],[LOCALIDAD]]&amp;Tabla1[[#This Row],[MES]]</f>
        <v>249412. Vigilancia de la Salud AmbientalVigilancia de la Salud Ambiental2_KENNEDY3_DICIEMBRE_2025</v>
      </c>
      <c r="P178" s="46" t="s">
        <v>656</v>
      </c>
      <c r="Q178" s="50">
        <f>+VLOOKUP(Tabla1[[#This Row],[llave 2]],IG!$N$3:$S$97968,2,FALSE)</f>
        <v>2983376</v>
      </c>
      <c r="R178" s="51">
        <f>+VLOOKUP(Tabla1[[#This Row],[llave 2]],IG!$N$3:$S$97968,5,FALSE)</f>
        <v>3</v>
      </c>
      <c r="S178" s="167">
        <f>+VLOOKUP(Tabla1[[#This Row],[llave 2]],IG!$N$3:$S$97968,6,FALSE)</f>
        <v>8950128</v>
      </c>
      <c r="T178" s="79" t="s">
        <v>379</v>
      </c>
      <c r="U178" s="80">
        <v>1</v>
      </c>
      <c r="V178" s="79">
        <v>3.0722242184692779E-2</v>
      </c>
      <c r="W178" s="398">
        <f>ROUND(Tabla1[[#This Row],[VALOR UNITARIO 
]]*Tabla1[[#This Row],[Porcentaje de Glosa]]*Tabla1[[#This Row],[META AFECTADA POR LA GLOSA
]],0)</f>
        <v>91656</v>
      </c>
      <c r="X178" s="45" t="s">
        <v>662</v>
      </c>
      <c r="Y178" s="46" t="s">
        <v>658</v>
      </c>
      <c r="Z178" s="54">
        <f>ROUND([1]!Tabla1[[#This Row],[VALOR UNITARIO 
]]*[1]!Tabla1[[#This Row],[Porcentaje de Glosa]]*[1]!Tabla1[[#This Row],[META AFECTADA POR LA GLOSA
]],0)</f>
        <v>91656</v>
      </c>
      <c r="AA178" s="46"/>
      <c r="AB178" s="395">
        <f>ROUND(Tabla1[[#This Row],[VALOR UNITARIO 
]]*Tabla1[[#This Row],[Porcentaje de Glosa]]*Tabla1[[#This Row],[META AFECTADA POR LA GLOSA
]],0)</f>
        <v>91656</v>
      </c>
      <c r="AC178" s="46"/>
      <c r="AD178" s="46"/>
      <c r="AE178" s="54">
        <f>ROUND(Tabla1[[#This Row],[VALOR GLOSA DEFINITIVA]]-Tabla1[[#This Row],[VALOR LEVANTADO EN LIQUIDACION]],0)</f>
        <v>91656</v>
      </c>
    </row>
    <row r="179" spans="2:31" s="55" customFormat="1" ht="99.95" hidden="1" customHeight="1">
      <c r="B179" s="162" t="s">
        <v>367</v>
      </c>
      <c r="C179" s="163">
        <v>2495</v>
      </c>
      <c r="D179" s="164" t="s">
        <v>27</v>
      </c>
      <c r="E179" s="46" t="s">
        <v>28</v>
      </c>
      <c r="F179" s="165" t="str">
        <f>Tabla1[[#This Row],[CODIGO ACTIVIDAD (AB)]]&amp;Tabla1[[#This Row],[ACCIÓN INTEGRAL-INTEGRADA / 
PROCESO INTEGRAL E INTEGRADO]]&amp;Tabla1[[#This Row],[ENTORNO/PROCESO TRANSVERSAL]]</f>
        <v>249512. Vigilancia de la Salud AmbientalVigilancia de la Salud Ambiental</v>
      </c>
      <c r="G179" s="166" t="str">
        <f>+VLOOKUP(Tabla1[[#This Row],[llave 1]],IG!$E$3:$M$97968,2,FALSE)</f>
        <v>Gerencia para la Vigilancia de la Salud Ambiental</v>
      </c>
      <c r="H179" s="166" t="str">
        <f>+VLOOKUP(Tabla1[[#This Row],[llave 1]],IG!$E$3:$S$97968,3,FALSE)</f>
        <v>Gerencia para la vigilancia de la Salud Ambiental</v>
      </c>
      <c r="I179" s="166" t="str">
        <f>+VLOOKUP(Tabla1[[#This Row],[llave 1]],IG!$E$3:$S$97968,5,FALSE)</f>
        <v>Gestión de vigilancia de la Salud Ambiental</v>
      </c>
      <c r="J179" s="166" t="str">
        <f>+VLOOKUP(Tabla1[[#This Row],[llave 1]],IG!$E$3:$S$97968,4,FALSE)</f>
        <v>GSP</v>
      </c>
      <c r="K179" s="166" t="str">
        <f>+VLOOKUP(Tabla1[[#This Row],[llave 1]],IG!$E$3:$S$97968,6,FALSE)</f>
        <v>VER SIVIGILA</v>
      </c>
      <c r="L179" s="166" t="str">
        <f>+VLOOKUP(Tabla1[[#This Row],[llave 1]],IG!$E$3:$S$97968,7,FALSE)</f>
        <v>VER SIVIGILA</v>
      </c>
      <c r="M179" s="46" t="s">
        <v>6</v>
      </c>
      <c r="N179" s="367" t="s">
        <v>0</v>
      </c>
      <c r="O179" s="165" t="str">
        <f>+Tabla1[[#This Row],[llave 1]]&amp;Tabla1[[#This Row],[LOCALIDAD]]&amp;Tabla1[[#This Row],[MES]]</f>
        <v>249512. Vigilancia de la Salud AmbientalVigilancia de la Salud Ambiental4_BOSA1_OCTUBRE_2025</v>
      </c>
      <c r="P179" s="46" t="s">
        <v>656</v>
      </c>
      <c r="Q179" s="50">
        <f>+VLOOKUP(Tabla1[[#This Row],[llave 2]],IG!$N$3:$S$97968,2,FALSE)</f>
        <v>2983376</v>
      </c>
      <c r="R179" s="51">
        <f>+VLOOKUP(Tabla1[[#This Row],[llave 2]],IG!$N$3:$S$97968,5,FALSE)</f>
        <v>11</v>
      </c>
      <c r="S179" s="167">
        <f>+VLOOKUP(Tabla1[[#This Row],[llave 2]],IG!$N$3:$S$97968,6,FALSE)</f>
        <v>32817136</v>
      </c>
      <c r="T179" s="79" t="s">
        <v>382</v>
      </c>
      <c r="U179" s="80">
        <v>1</v>
      </c>
      <c r="V179" s="79">
        <v>1.5232104501745674</v>
      </c>
      <c r="W179" s="398">
        <f>ROUND(Tabla1[[#This Row],[VALOR UNITARIO 
]]*Tabla1[[#This Row],[Porcentaje de Glosa]]*Tabla1[[#This Row],[META AFECTADA POR LA GLOSA
]],0)</f>
        <v>4544310</v>
      </c>
      <c r="X179" s="45" t="s">
        <v>663</v>
      </c>
      <c r="Y179" s="46" t="s">
        <v>658</v>
      </c>
      <c r="Z179" s="54">
        <f>ROUND([1]!Tabla1[[#This Row],[VALOR UNITARIO 
]]*[1]!Tabla1[[#This Row],[Porcentaje de Glosa]]*[1]!Tabla1[[#This Row],[META AFECTADA POR LA GLOSA
]],0)</f>
        <v>4544310</v>
      </c>
      <c r="AA179" s="46"/>
      <c r="AB179" s="395">
        <f>ROUND(Tabla1[[#This Row],[VALOR UNITARIO 
]]*Tabla1[[#This Row],[Porcentaje de Glosa]]*Tabla1[[#This Row],[META AFECTADA POR LA GLOSA
]],0)</f>
        <v>4544310</v>
      </c>
      <c r="AC179" s="46"/>
      <c r="AD179" s="46"/>
      <c r="AE179" s="54">
        <f>ROUND(Tabla1[[#This Row],[VALOR GLOSA DEFINITIVA]]-Tabla1[[#This Row],[VALOR LEVANTADO EN LIQUIDACION]],0)</f>
        <v>4544310</v>
      </c>
    </row>
    <row r="180" spans="2:31" s="55" customFormat="1" ht="99.95" hidden="1" customHeight="1">
      <c r="B180" s="162" t="s">
        <v>367</v>
      </c>
      <c r="C180" s="163">
        <v>2495</v>
      </c>
      <c r="D180" s="164" t="s">
        <v>27</v>
      </c>
      <c r="E180" s="46" t="s">
        <v>28</v>
      </c>
      <c r="F180" s="165" t="str">
        <f>Tabla1[[#This Row],[CODIGO ACTIVIDAD (AB)]]&amp;Tabla1[[#This Row],[ACCIÓN INTEGRAL-INTEGRADA / 
PROCESO INTEGRAL E INTEGRADO]]&amp;Tabla1[[#This Row],[ENTORNO/PROCESO TRANSVERSAL]]</f>
        <v>249512. Vigilancia de la Salud AmbientalVigilancia de la Salud Ambiental</v>
      </c>
      <c r="G180" s="166" t="str">
        <f>+VLOOKUP(Tabla1[[#This Row],[llave 1]],IG!$E$3:$M$97968,2,FALSE)</f>
        <v>Gerencia para la Vigilancia de la Salud Ambiental</v>
      </c>
      <c r="H180" s="166" t="str">
        <f>+VLOOKUP(Tabla1[[#This Row],[llave 1]],IG!$E$3:$S$97968,3,FALSE)</f>
        <v>Gerencia para la vigilancia de la Salud Ambiental</v>
      </c>
      <c r="I180" s="166" t="str">
        <f>+VLOOKUP(Tabla1[[#This Row],[llave 1]],IG!$E$3:$S$97968,5,FALSE)</f>
        <v>Gestión de vigilancia de la Salud Ambiental</v>
      </c>
      <c r="J180" s="166" t="str">
        <f>+VLOOKUP(Tabla1[[#This Row],[llave 1]],IG!$E$3:$S$97968,4,FALSE)</f>
        <v>GSP</v>
      </c>
      <c r="K180" s="166" t="str">
        <f>+VLOOKUP(Tabla1[[#This Row],[llave 1]],IG!$E$3:$S$97968,6,FALSE)</f>
        <v>VER SIVIGILA</v>
      </c>
      <c r="L180" s="166" t="str">
        <f>+VLOOKUP(Tabla1[[#This Row],[llave 1]],IG!$E$3:$S$97968,7,FALSE)</f>
        <v>VER SIVIGILA</v>
      </c>
      <c r="M180" s="46" t="s">
        <v>6</v>
      </c>
      <c r="N180" s="367" t="s">
        <v>1</v>
      </c>
      <c r="O180" s="165" t="str">
        <f>+Tabla1[[#This Row],[llave 1]]&amp;Tabla1[[#This Row],[LOCALIDAD]]&amp;Tabla1[[#This Row],[MES]]</f>
        <v>249512. Vigilancia de la Salud AmbientalVigilancia de la Salud Ambiental4_BOSA2_NOVIEMBRE_2025</v>
      </c>
      <c r="P180" s="46" t="s">
        <v>656</v>
      </c>
      <c r="Q180" s="50">
        <f>+VLOOKUP(Tabla1[[#This Row],[llave 2]],IG!$N$3:$S$97968,2,FALSE)</f>
        <v>2983376</v>
      </c>
      <c r="R180" s="51">
        <f>+VLOOKUP(Tabla1[[#This Row],[llave 2]],IG!$N$3:$S$97968,5,FALSE)</f>
        <v>11</v>
      </c>
      <c r="S180" s="167">
        <f>+VLOOKUP(Tabla1[[#This Row],[llave 2]],IG!$N$3:$S$97968,6,FALSE)</f>
        <v>32817136</v>
      </c>
      <c r="T180" s="79" t="s">
        <v>382</v>
      </c>
      <c r="U180" s="80">
        <v>1</v>
      </c>
      <c r="V180" s="79">
        <v>2.154820411506964</v>
      </c>
      <c r="W180" s="398">
        <f>ROUND(Tabla1[[#This Row],[VALOR UNITARIO 
]]*Tabla1[[#This Row],[Porcentaje de Glosa]]*Tabla1[[#This Row],[META AFECTADA POR LA GLOSA
]],0)</f>
        <v>6428640</v>
      </c>
      <c r="X180" s="45" t="s">
        <v>664</v>
      </c>
      <c r="Y180" s="46" t="s">
        <v>658</v>
      </c>
      <c r="Z180" s="54">
        <f>ROUND([1]!Tabla1[[#This Row],[VALOR UNITARIO 
]]*[1]!Tabla1[[#This Row],[Porcentaje de Glosa]]*[1]!Tabla1[[#This Row],[META AFECTADA POR LA GLOSA
]],0)</f>
        <v>6428640</v>
      </c>
      <c r="AA180" s="46"/>
      <c r="AB180" s="395">
        <f>ROUND(Tabla1[[#This Row],[VALOR UNITARIO 
]]*Tabla1[[#This Row],[Porcentaje de Glosa]]*Tabla1[[#This Row],[META AFECTADA POR LA GLOSA
]],0)</f>
        <v>6428640</v>
      </c>
      <c r="AC180" s="46"/>
      <c r="AD180" s="46"/>
      <c r="AE180" s="54">
        <f>ROUND(Tabla1[[#This Row],[VALOR GLOSA DEFINITIVA]]-Tabla1[[#This Row],[VALOR LEVANTADO EN LIQUIDACION]],0)</f>
        <v>6428640</v>
      </c>
    </row>
    <row r="181" spans="2:31" s="55" customFormat="1" ht="99.95" hidden="1" customHeight="1">
      <c r="B181" s="162" t="s">
        <v>367</v>
      </c>
      <c r="C181" s="163">
        <v>2495</v>
      </c>
      <c r="D181" s="164" t="s">
        <v>27</v>
      </c>
      <c r="E181" s="46" t="s">
        <v>28</v>
      </c>
      <c r="F181" s="165" t="str">
        <f>Tabla1[[#This Row],[CODIGO ACTIVIDAD (AB)]]&amp;Tabla1[[#This Row],[ACCIÓN INTEGRAL-INTEGRADA / 
PROCESO INTEGRAL E INTEGRADO]]&amp;Tabla1[[#This Row],[ENTORNO/PROCESO TRANSVERSAL]]</f>
        <v>249512. Vigilancia de la Salud AmbientalVigilancia de la Salud Ambiental</v>
      </c>
      <c r="G181" s="166" t="str">
        <f>+VLOOKUP(Tabla1[[#This Row],[llave 1]],IG!$E$3:$M$97968,2,FALSE)</f>
        <v>Gerencia para la Vigilancia de la Salud Ambiental</v>
      </c>
      <c r="H181" s="166" t="str">
        <f>+VLOOKUP(Tabla1[[#This Row],[llave 1]],IG!$E$3:$S$97968,3,FALSE)</f>
        <v>Gerencia para la vigilancia de la Salud Ambiental</v>
      </c>
      <c r="I181" s="166" t="str">
        <f>+VLOOKUP(Tabla1[[#This Row],[llave 1]],IG!$E$3:$S$97968,5,FALSE)</f>
        <v>Gestión de vigilancia de la Salud Ambiental</v>
      </c>
      <c r="J181" s="166" t="str">
        <f>+VLOOKUP(Tabla1[[#This Row],[llave 1]],IG!$E$3:$S$97968,4,FALSE)</f>
        <v>GSP</v>
      </c>
      <c r="K181" s="166" t="str">
        <f>+VLOOKUP(Tabla1[[#This Row],[llave 1]],IG!$E$3:$S$97968,6,FALSE)</f>
        <v>VER SIVIGILA</v>
      </c>
      <c r="L181" s="166" t="str">
        <f>+VLOOKUP(Tabla1[[#This Row],[llave 1]],IG!$E$3:$S$97968,7,FALSE)</f>
        <v>VER SIVIGILA</v>
      </c>
      <c r="M181" s="46" t="s">
        <v>6</v>
      </c>
      <c r="N181" s="367" t="s">
        <v>2</v>
      </c>
      <c r="O181" s="165" t="str">
        <f>+Tabla1[[#This Row],[llave 1]]&amp;Tabla1[[#This Row],[LOCALIDAD]]&amp;Tabla1[[#This Row],[MES]]</f>
        <v>249512. Vigilancia de la Salud AmbientalVigilancia de la Salud Ambiental4_BOSA3_DICIEMBRE_2025</v>
      </c>
      <c r="P181" s="46" t="s">
        <v>656</v>
      </c>
      <c r="Q181" s="50">
        <f>+VLOOKUP(Tabla1[[#This Row],[llave 2]],IG!$N$3:$S$97968,2,FALSE)</f>
        <v>2983376</v>
      </c>
      <c r="R181" s="51">
        <f>+VLOOKUP(Tabla1[[#This Row],[llave 2]],IG!$N$3:$S$97968,5,FALSE)</f>
        <v>11</v>
      </c>
      <c r="S181" s="167">
        <f>+VLOOKUP(Tabla1[[#This Row],[llave 2]],IG!$N$3:$S$97968,6,FALSE)</f>
        <v>32817136</v>
      </c>
      <c r="T181" s="79" t="s">
        <v>382</v>
      </c>
      <c r="U181" s="80">
        <v>1</v>
      </c>
      <c r="V181" s="79">
        <v>2.5023667817935116</v>
      </c>
      <c r="W181" s="398">
        <f>ROUND(Tabla1[[#This Row],[VALOR UNITARIO 
]]*Tabla1[[#This Row],[Porcentaje de Glosa]]*Tabla1[[#This Row],[META AFECTADA POR LA GLOSA
]],0)</f>
        <v>7465501</v>
      </c>
      <c r="X181" s="45" t="s">
        <v>665</v>
      </c>
      <c r="Y181" s="46" t="s">
        <v>658</v>
      </c>
      <c r="Z181" s="54">
        <f>ROUND([1]!Tabla1[[#This Row],[VALOR UNITARIO 
]]*[1]!Tabla1[[#This Row],[Porcentaje de Glosa]]*[1]!Tabla1[[#This Row],[META AFECTADA POR LA GLOSA
]],0)</f>
        <v>7465501</v>
      </c>
      <c r="AA181" s="46"/>
      <c r="AB181" s="395">
        <f>ROUND(Tabla1[[#This Row],[VALOR UNITARIO 
]]*Tabla1[[#This Row],[Porcentaje de Glosa]]*Tabla1[[#This Row],[META AFECTADA POR LA GLOSA
]],0)</f>
        <v>7465501</v>
      </c>
      <c r="AC181" s="46"/>
      <c r="AD181" s="46"/>
      <c r="AE181" s="54">
        <f>ROUND(Tabla1[[#This Row],[VALOR GLOSA DEFINITIVA]]-Tabla1[[#This Row],[VALOR LEVANTADO EN LIQUIDACION]],0)</f>
        <v>7465501</v>
      </c>
    </row>
    <row r="182" spans="2:31" s="55" customFormat="1" ht="99.95" hidden="1" customHeight="1">
      <c r="B182" s="162" t="s">
        <v>367</v>
      </c>
      <c r="C182" s="163">
        <v>2496</v>
      </c>
      <c r="D182" s="164" t="s">
        <v>27</v>
      </c>
      <c r="E182" s="46" t="s">
        <v>28</v>
      </c>
      <c r="F182" s="165" t="str">
        <f>Tabla1[[#This Row],[CODIGO ACTIVIDAD (AB)]]&amp;Tabla1[[#This Row],[ACCIÓN INTEGRAL-INTEGRADA / 
PROCESO INTEGRAL E INTEGRADO]]&amp;Tabla1[[#This Row],[ENTORNO/PROCESO TRANSVERSAL]]</f>
        <v>249612. Vigilancia de la Salud AmbientalVigilancia de la Salud Ambiental</v>
      </c>
      <c r="G182" s="166" t="str">
        <f>+VLOOKUP(Tabla1[[#This Row],[llave 1]],IG!$E$3:$M$97968,2,FALSE)</f>
        <v>Gerencia para la Vigilancia de la Salud Ambiental</v>
      </c>
      <c r="H182" s="166" t="str">
        <f>+VLOOKUP(Tabla1[[#This Row],[llave 1]],IG!$E$3:$S$97968,3,FALSE)</f>
        <v>Gerencia para la vigilancia de la Salud Ambiental</v>
      </c>
      <c r="I182" s="166" t="str">
        <f>+VLOOKUP(Tabla1[[#This Row],[llave 1]],IG!$E$3:$S$97968,5,FALSE)</f>
        <v>Gestión de vigilancia de la Salud Ambiental</v>
      </c>
      <c r="J182" s="166" t="str">
        <f>+VLOOKUP(Tabla1[[#This Row],[llave 1]],IG!$E$3:$S$97968,4,FALSE)</f>
        <v>GSP</v>
      </c>
      <c r="K182" s="166" t="str">
        <f>+VLOOKUP(Tabla1[[#This Row],[llave 1]],IG!$E$3:$S$97968,6,FALSE)</f>
        <v>VER SIVIGILA</v>
      </c>
      <c r="L182" s="166" t="str">
        <f>+VLOOKUP(Tabla1[[#This Row],[llave 1]],IG!$E$3:$S$97968,7,FALSE)</f>
        <v>VER SIVIGILA</v>
      </c>
      <c r="M182" s="46" t="s">
        <v>5</v>
      </c>
      <c r="N182" s="367" t="s">
        <v>0</v>
      </c>
      <c r="O182" s="165" t="str">
        <f>+Tabla1[[#This Row],[llave 1]]&amp;Tabla1[[#This Row],[LOCALIDAD]]&amp;Tabla1[[#This Row],[MES]]</f>
        <v>249612. Vigilancia de la Salud AmbientalVigilancia de la Salud Ambiental3_PUENTE_ARANDA1_OCTUBRE_2025</v>
      </c>
      <c r="P182" s="46" t="s">
        <v>656</v>
      </c>
      <c r="Q182" s="50">
        <f>+VLOOKUP(Tabla1[[#This Row],[llave 2]],IG!$N$3:$S$97968,2,FALSE)</f>
        <v>8210448</v>
      </c>
      <c r="R182" s="51">
        <f>+VLOOKUP(Tabla1[[#This Row],[llave 2]],IG!$N$3:$S$97968,5,FALSE)</f>
        <v>12</v>
      </c>
      <c r="S182" s="167">
        <f>+VLOOKUP(Tabla1[[#This Row],[llave 2]],IG!$N$3:$S$97968,6,FALSE)</f>
        <v>98525376</v>
      </c>
      <c r="T182" s="79" t="s">
        <v>373</v>
      </c>
      <c r="U182" s="80">
        <v>0.2</v>
      </c>
      <c r="V182" s="79">
        <v>2</v>
      </c>
      <c r="W182" s="398">
        <f>ROUND(Tabla1[[#This Row],[VALOR UNITARIO 
]]*Tabla1[[#This Row],[Porcentaje de Glosa]]*Tabla1[[#This Row],[META AFECTADA POR LA GLOSA
]],0)</f>
        <v>3284179</v>
      </c>
      <c r="X182" s="45" t="s">
        <v>666</v>
      </c>
      <c r="Y182" s="46" t="s">
        <v>658</v>
      </c>
      <c r="Z182" s="54">
        <f>ROUND([1]!Tabla1[[#This Row],[VALOR UNITARIO 
]]*[1]!Tabla1[[#This Row],[Porcentaje de Glosa]]*[1]!Tabla1[[#This Row],[META AFECTADA POR LA GLOSA
]],0)</f>
        <v>3284179</v>
      </c>
      <c r="AA182" s="46"/>
      <c r="AB182" s="395">
        <f>ROUND(Tabla1[[#This Row],[VALOR UNITARIO 
]]*Tabla1[[#This Row],[Porcentaje de Glosa]]*Tabla1[[#This Row],[META AFECTADA POR LA GLOSA
]],0)</f>
        <v>3284179</v>
      </c>
      <c r="AC182" s="46"/>
      <c r="AD182" s="46"/>
      <c r="AE182" s="54">
        <f>ROUND(Tabla1[[#This Row],[VALOR GLOSA DEFINITIVA]]-Tabla1[[#This Row],[VALOR LEVANTADO EN LIQUIDACION]],0)</f>
        <v>3284179</v>
      </c>
    </row>
    <row r="183" spans="2:31" s="55" customFormat="1" ht="99.95" hidden="1" customHeight="1">
      <c r="B183" s="162" t="s">
        <v>367</v>
      </c>
      <c r="C183" s="163">
        <v>2496</v>
      </c>
      <c r="D183" s="164" t="s">
        <v>27</v>
      </c>
      <c r="E183" s="46" t="s">
        <v>28</v>
      </c>
      <c r="F183" s="165" t="str">
        <f>Tabla1[[#This Row],[CODIGO ACTIVIDAD (AB)]]&amp;Tabla1[[#This Row],[ACCIÓN INTEGRAL-INTEGRADA / 
PROCESO INTEGRAL E INTEGRADO]]&amp;Tabla1[[#This Row],[ENTORNO/PROCESO TRANSVERSAL]]</f>
        <v>249612. Vigilancia de la Salud AmbientalVigilancia de la Salud Ambiental</v>
      </c>
      <c r="G183" s="166" t="str">
        <f>+VLOOKUP(Tabla1[[#This Row],[llave 1]],IG!$E$3:$M$97968,2,FALSE)</f>
        <v>Gerencia para la Vigilancia de la Salud Ambiental</v>
      </c>
      <c r="H183" s="166" t="str">
        <f>+VLOOKUP(Tabla1[[#This Row],[llave 1]],IG!$E$3:$S$97968,3,FALSE)</f>
        <v>Gerencia para la vigilancia de la Salud Ambiental</v>
      </c>
      <c r="I183" s="166" t="str">
        <f>+VLOOKUP(Tabla1[[#This Row],[llave 1]],IG!$E$3:$S$97968,5,FALSE)</f>
        <v>Gestión de vigilancia de la Salud Ambiental</v>
      </c>
      <c r="J183" s="166" t="str">
        <f>+VLOOKUP(Tabla1[[#This Row],[llave 1]],IG!$E$3:$S$97968,4,FALSE)</f>
        <v>GSP</v>
      </c>
      <c r="K183" s="166" t="str">
        <f>+VLOOKUP(Tabla1[[#This Row],[llave 1]],IG!$E$3:$S$97968,6,FALSE)</f>
        <v>VER SIVIGILA</v>
      </c>
      <c r="L183" s="166" t="str">
        <f>+VLOOKUP(Tabla1[[#This Row],[llave 1]],IG!$E$3:$S$97968,7,FALSE)</f>
        <v>VER SIVIGILA</v>
      </c>
      <c r="M183" s="46" t="s">
        <v>5</v>
      </c>
      <c r="N183" s="367" t="s">
        <v>1</v>
      </c>
      <c r="O183" s="165" t="str">
        <f>+Tabla1[[#This Row],[llave 1]]&amp;Tabla1[[#This Row],[LOCALIDAD]]&amp;Tabla1[[#This Row],[MES]]</f>
        <v>249612. Vigilancia de la Salud AmbientalVigilancia de la Salud Ambiental3_PUENTE_ARANDA2_NOVIEMBRE_2025</v>
      </c>
      <c r="P183" s="46" t="s">
        <v>656</v>
      </c>
      <c r="Q183" s="50">
        <f>+VLOOKUP(Tabla1[[#This Row],[llave 2]],IG!$N$3:$S$97968,2,FALSE)</f>
        <v>8210448</v>
      </c>
      <c r="R183" s="51">
        <f>+VLOOKUP(Tabla1[[#This Row],[llave 2]],IG!$N$3:$S$97968,5,FALSE)</f>
        <v>12</v>
      </c>
      <c r="S183" s="167">
        <f>+VLOOKUP(Tabla1[[#This Row],[llave 2]],IG!$N$3:$S$97968,6,FALSE)</f>
        <v>98525376</v>
      </c>
      <c r="T183" s="79" t="s">
        <v>373</v>
      </c>
      <c r="U183" s="80">
        <v>0.2</v>
      </c>
      <c r="V183" s="79">
        <v>1</v>
      </c>
      <c r="W183" s="398">
        <f>ROUND(Tabla1[[#This Row],[VALOR UNITARIO 
]]*Tabla1[[#This Row],[Porcentaje de Glosa]]*Tabla1[[#This Row],[META AFECTADA POR LA GLOSA
]],0)</f>
        <v>1642090</v>
      </c>
      <c r="X183" s="45" t="s">
        <v>667</v>
      </c>
      <c r="Y183" s="46" t="s">
        <v>658</v>
      </c>
      <c r="Z183" s="54">
        <f>ROUND([1]!Tabla1[[#This Row],[VALOR UNITARIO 
]]*[1]!Tabla1[[#This Row],[Porcentaje de Glosa]]*[1]!Tabla1[[#This Row],[META AFECTADA POR LA GLOSA
]],0)</f>
        <v>1642090</v>
      </c>
      <c r="AA183" s="46"/>
      <c r="AB183" s="395">
        <f>ROUND(Tabla1[[#This Row],[VALOR UNITARIO 
]]*Tabla1[[#This Row],[Porcentaje de Glosa]]*Tabla1[[#This Row],[META AFECTADA POR LA GLOSA
]],0)</f>
        <v>1642090</v>
      </c>
      <c r="AC183" s="46"/>
      <c r="AD183" s="46"/>
      <c r="AE183" s="54">
        <f>ROUND(Tabla1[[#This Row],[VALOR GLOSA DEFINITIVA]]-Tabla1[[#This Row],[VALOR LEVANTADO EN LIQUIDACION]],0)</f>
        <v>1642090</v>
      </c>
    </row>
    <row r="184" spans="2:31" s="55" customFormat="1" ht="99.95" hidden="1" customHeight="1">
      <c r="B184" s="162" t="s">
        <v>367</v>
      </c>
      <c r="C184" s="163">
        <v>2500</v>
      </c>
      <c r="D184" s="164" t="s">
        <v>27</v>
      </c>
      <c r="E184" s="46" t="s">
        <v>28</v>
      </c>
      <c r="F184" s="165" t="str">
        <f>Tabla1[[#This Row],[CODIGO ACTIVIDAD (AB)]]&amp;Tabla1[[#This Row],[ACCIÓN INTEGRAL-INTEGRADA / 
PROCESO INTEGRAL E INTEGRADO]]&amp;Tabla1[[#This Row],[ENTORNO/PROCESO TRANSVERSAL]]</f>
        <v>250012. Vigilancia de la Salud AmbientalVigilancia de la Salud Ambiental</v>
      </c>
      <c r="G184" s="166" t="str">
        <f>+VLOOKUP(Tabla1[[#This Row],[llave 1]],IG!$E$3:$M$97968,2,FALSE)</f>
        <v>Gerencia para la Vigilancia de la Salud Ambiental</v>
      </c>
      <c r="H184" s="166" t="str">
        <f>+VLOOKUP(Tabla1[[#This Row],[llave 1]],IG!$E$3:$S$97968,3,FALSE)</f>
        <v>Gerencia para la vigilancia de la Salud Ambiental</v>
      </c>
      <c r="I184" s="166" t="str">
        <f>+VLOOKUP(Tabla1[[#This Row],[llave 1]],IG!$E$3:$S$97968,5,FALSE)</f>
        <v>Gestión de vigilancia de la Salud Ambiental</v>
      </c>
      <c r="J184" s="166" t="str">
        <f>+VLOOKUP(Tabla1[[#This Row],[llave 1]],IG!$E$3:$S$97968,4,FALSE)</f>
        <v>GSP</v>
      </c>
      <c r="K184" s="166" t="str">
        <f>+VLOOKUP(Tabla1[[#This Row],[llave 1]],IG!$E$3:$S$97968,6,FALSE)</f>
        <v>VER SIVIGILA</v>
      </c>
      <c r="L184" s="166" t="str">
        <f>+VLOOKUP(Tabla1[[#This Row],[llave 1]],IG!$E$3:$S$97968,7,FALSE)</f>
        <v>VER SIVIGILA</v>
      </c>
      <c r="M184" s="46" t="s">
        <v>3</v>
      </c>
      <c r="N184" s="367" t="s">
        <v>0</v>
      </c>
      <c r="O184" s="165" t="str">
        <f>+Tabla1[[#This Row],[llave 1]]&amp;Tabla1[[#This Row],[LOCALIDAD]]&amp;Tabla1[[#This Row],[MES]]</f>
        <v>250012. Vigilancia de la Salud AmbientalVigilancia de la Salud Ambiental1_FONTIBON1_OCTUBRE_2025</v>
      </c>
      <c r="P184" s="46" t="s">
        <v>656</v>
      </c>
      <c r="Q184" s="50">
        <f>+VLOOKUP(Tabla1[[#This Row],[llave 2]],IG!$N$3:$S$97968,2,FALSE)</f>
        <v>75545984</v>
      </c>
      <c r="R184" s="51">
        <f>+VLOOKUP(Tabla1[[#This Row],[llave 2]],IG!$N$3:$S$97968,5,FALSE)</f>
        <v>1</v>
      </c>
      <c r="S184" s="167">
        <f>+VLOOKUP(Tabla1[[#This Row],[llave 2]],IG!$N$3:$S$97968,6,FALSE)</f>
        <v>75545984</v>
      </c>
      <c r="T184" s="79" t="s">
        <v>373</v>
      </c>
      <c r="U184" s="373">
        <v>5.0000000000000001E-3</v>
      </c>
      <c r="V184" s="79">
        <v>1</v>
      </c>
      <c r="W184" s="398">
        <f>ROUND(Tabla1[[#This Row],[VALOR UNITARIO 
]]*Tabla1[[#This Row],[Porcentaje de Glosa]]*Tabla1[[#This Row],[META AFECTADA POR LA GLOSA
]],0)</f>
        <v>377730</v>
      </c>
      <c r="X184" s="374" t="s">
        <v>668</v>
      </c>
      <c r="Y184" s="46" t="s">
        <v>658</v>
      </c>
      <c r="Z184" s="54">
        <f>ROUND([1]!Tabla1[[#This Row],[VALOR UNITARIO 
]]*[1]!Tabla1[[#This Row],[Porcentaje de Glosa]]*[1]!Tabla1[[#This Row],[META AFECTADA POR LA GLOSA
]],0)</f>
        <v>377730</v>
      </c>
      <c r="AA184" s="46"/>
      <c r="AB184" s="395">
        <f>ROUND(Tabla1[[#This Row],[VALOR UNITARIO 
]]*Tabla1[[#This Row],[Porcentaje de Glosa]]*Tabla1[[#This Row],[META AFECTADA POR LA GLOSA
]],0)</f>
        <v>377730</v>
      </c>
      <c r="AC184" s="46"/>
      <c r="AD184" s="46"/>
      <c r="AE184" s="54">
        <f>ROUND(Tabla1[[#This Row],[VALOR GLOSA DEFINITIVA]]-Tabla1[[#This Row],[VALOR LEVANTADO EN LIQUIDACION]],0)</f>
        <v>377730</v>
      </c>
    </row>
    <row r="185" spans="2:31" s="55" customFormat="1" ht="99.95" hidden="1" customHeight="1">
      <c r="B185" s="162" t="s">
        <v>367</v>
      </c>
      <c r="C185" s="163">
        <v>2500</v>
      </c>
      <c r="D185" s="164" t="s">
        <v>27</v>
      </c>
      <c r="E185" s="46" t="s">
        <v>28</v>
      </c>
      <c r="F185" s="165" t="str">
        <f>Tabla1[[#This Row],[CODIGO ACTIVIDAD (AB)]]&amp;Tabla1[[#This Row],[ACCIÓN INTEGRAL-INTEGRADA / 
PROCESO INTEGRAL E INTEGRADO]]&amp;Tabla1[[#This Row],[ENTORNO/PROCESO TRANSVERSAL]]</f>
        <v>250012. Vigilancia de la Salud AmbientalVigilancia de la Salud Ambiental</v>
      </c>
      <c r="G185" s="166" t="str">
        <f>+VLOOKUP(Tabla1[[#This Row],[llave 1]],IG!$E$3:$M$97968,2,FALSE)</f>
        <v>Gerencia para la Vigilancia de la Salud Ambiental</v>
      </c>
      <c r="H185" s="166" t="str">
        <f>+VLOOKUP(Tabla1[[#This Row],[llave 1]],IG!$E$3:$S$97968,3,FALSE)</f>
        <v>Gerencia para la vigilancia de la Salud Ambiental</v>
      </c>
      <c r="I185" s="166" t="str">
        <f>+VLOOKUP(Tabla1[[#This Row],[llave 1]],IG!$E$3:$S$97968,5,FALSE)</f>
        <v>Gestión de vigilancia de la Salud Ambiental</v>
      </c>
      <c r="J185" s="166" t="str">
        <f>+VLOOKUP(Tabla1[[#This Row],[llave 1]],IG!$E$3:$S$97968,4,FALSE)</f>
        <v>GSP</v>
      </c>
      <c r="K185" s="166" t="str">
        <f>+VLOOKUP(Tabla1[[#This Row],[llave 1]],IG!$E$3:$S$97968,6,FALSE)</f>
        <v>VER SIVIGILA</v>
      </c>
      <c r="L185" s="166" t="str">
        <f>+VLOOKUP(Tabla1[[#This Row],[llave 1]],IG!$E$3:$S$97968,7,FALSE)</f>
        <v>VER SIVIGILA</v>
      </c>
      <c r="M185" s="46" t="s">
        <v>3</v>
      </c>
      <c r="N185" s="367" t="s">
        <v>1</v>
      </c>
      <c r="O185" s="165" t="str">
        <f>+Tabla1[[#This Row],[llave 1]]&amp;Tabla1[[#This Row],[LOCALIDAD]]&amp;Tabla1[[#This Row],[MES]]</f>
        <v>250012. Vigilancia de la Salud AmbientalVigilancia de la Salud Ambiental1_FONTIBON2_NOVIEMBRE_2025</v>
      </c>
      <c r="P185" s="46" t="s">
        <v>656</v>
      </c>
      <c r="Q185" s="50">
        <f>+VLOOKUP(Tabla1[[#This Row],[llave 2]],IG!$N$3:$S$97968,2,FALSE)</f>
        <v>75545984</v>
      </c>
      <c r="R185" s="51">
        <f>+VLOOKUP(Tabla1[[#This Row],[llave 2]],IG!$N$3:$S$97968,5,FALSE)</f>
        <v>1</v>
      </c>
      <c r="S185" s="167">
        <f>+VLOOKUP(Tabla1[[#This Row],[llave 2]],IG!$N$3:$S$97968,6,FALSE)</f>
        <v>75545984</v>
      </c>
      <c r="T185" s="79" t="s">
        <v>373</v>
      </c>
      <c r="U185" s="373">
        <v>5.0000000000000001E-3</v>
      </c>
      <c r="V185" s="79">
        <v>1</v>
      </c>
      <c r="W185" s="398">
        <f>ROUND(Tabla1[[#This Row],[VALOR UNITARIO 
]]*Tabla1[[#This Row],[Porcentaje de Glosa]]*Tabla1[[#This Row],[META AFECTADA POR LA GLOSA
]],0)</f>
        <v>377730</v>
      </c>
      <c r="X185" s="374" t="s">
        <v>669</v>
      </c>
      <c r="Y185" s="46" t="s">
        <v>658</v>
      </c>
      <c r="Z185" s="54">
        <f>ROUND([1]!Tabla1[[#This Row],[VALOR UNITARIO 
]]*[1]!Tabla1[[#This Row],[Porcentaje de Glosa]]*[1]!Tabla1[[#This Row],[META AFECTADA POR LA GLOSA
]],0)</f>
        <v>377730</v>
      </c>
      <c r="AA185" s="46"/>
      <c r="AB185" s="395">
        <f>ROUND(Tabla1[[#This Row],[VALOR UNITARIO 
]]*Tabla1[[#This Row],[Porcentaje de Glosa]]*Tabla1[[#This Row],[META AFECTADA POR LA GLOSA
]],0)</f>
        <v>377730</v>
      </c>
      <c r="AC185" s="46"/>
      <c r="AD185" s="46"/>
      <c r="AE185" s="54">
        <f>ROUND(Tabla1[[#This Row],[VALOR GLOSA DEFINITIVA]]-Tabla1[[#This Row],[VALOR LEVANTADO EN LIQUIDACION]],0)</f>
        <v>377730</v>
      </c>
    </row>
    <row r="186" spans="2:31" s="55" customFormat="1" ht="99.95" hidden="1" customHeight="1">
      <c r="B186" s="162" t="s">
        <v>367</v>
      </c>
      <c r="C186" s="163">
        <v>2500</v>
      </c>
      <c r="D186" s="164" t="s">
        <v>27</v>
      </c>
      <c r="E186" s="46" t="s">
        <v>28</v>
      </c>
      <c r="F186" s="165" t="str">
        <f>Tabla1[[#This Row],[CODIGO ACTIVIDAD (AB)]]&amp;Tabla1[[#This Row],[ACCIÓN INTEGRAL-INTEGRADA / 
PROCESO INTEGRAL E INTEGRADO]]&amp;Tabla1[[#This Row],[ENTORNO/PROCESO TRANSVERSAL]]</f>
        <v>250012. Vigilancia de la Salud AmbientalVigilancia de la Salud Ambiental</v>
      </c>
      <c r="G186" s="166" t="str">
        <f>+VLOOKUP(Tabla1[[#This Row],[llave 1]],IG!$E$3:$M$97968,2,FALSE)</f>
        <v>Gerencia para la Vigilancia de la Salud Ambiental</v>
      </c>
      <c r="H186" s="166" t="str">
        <f>+VLOOKUP(Tabla1[[#This Row],[llave 1]],IG!$E$3:$S$97968,3,FALSE)</f>
        <v>Gerencia para la vigilancia de la Salud Ambiental</v>
      </c>
      <c r="I186" s="166" t="str">
        <f>+VLOOKUP(Tabla1[[#This Row],[llave 1]],IG!$E$3:$S$97968,5,FALSE)</f>
        <v>Gestión de vigilancia de la Salud Ambiental</v>
      </c>
      <c r="J186" s="166" t="str">
        <f>+VLOOKUP(Tabla1[[#This Row],[llave 1]],IG!$E$3:$S$97968,4,FALSE)</f>
        <v>GSP</v>
      </c>
      <c r="K186" s="166" t="str">
        <f>+VLOOKUP(Tabla1[[#This Row],[llave 1]],IG!$E$3:$S$97968,6,FALSE)</f>
        <v>VER SIVIGILA</v>
      </c>
      <c r="L186" s="166" t="str">
        <f>+VLOOKUP(Tabla1[[#This Row],[llave 1]],IG!$E$3:$S$97968,7,FALSE)</f>
        <v>VER SIVIGILA</v>
      </c>
      <c r="M186" s="46" t="s">
        <v>3</v>
      </c>
      <c r="N186" s="367" t="s">
        <v>2</v>
      </c>
      <c r="O186" s="165" t="str">
        <f>+Tabla1[[#This Row],[llave 1]]&amp;Tabla1[[#This Row],[LOCALIDAD]]&amp;Tabla1[[#This Row],[MES]]</f>
        <v>250012. Vigilancia de la Salud AmbientalVigilancia de la Salud Ambiental1_FONTIBON3_DICIEMBRE_2025</v>
      </c>
      <c r="P186" s="46" t="s">
        <v>656</v>
      </c>
      <c r="Q186" s="50">
        <f>+VLOOKUP(Tabla1[[#This Row],[llave 2]],IG!$N$3:$S$97968,2,FALSE)</f>
        <v>75545984</v>
      </c>
      <c r="R186" s="51">
        <f>+VLOOKUP(Tabla1[[#This Row],[llave 2]],IG!$N$3:$S$97968,5,FALSE)</f>
        <v>1</v>
      </c>
      <c r="S186" s="167">
        <f>+VLOOKUP(Tabla1[[#This Row],[llave 2]],IG!$N$3:$S$97968,6,FALSE)</f>
        <v>75545984</v>
      </c>
      <c r="T186" s="79" t="s">
        <v>373</v>
      </c>
      <c r="U186" s="373">
        <v>5.0000000000000001E-3</v>
      </c>
      <c r="V186" s="79">
        <v>1</v>
      </c>
      <c r="W186" s="398">
        <f>ROUND(Tabla1[[#This Row],[VALOR UNITARIO 
]]*Tabla1[[#This Row],[Porcentaje de Glosa]]*Tabla1[[#This Row],[META AFECTADA POR LA GLOSA
]],0)</f>
        <v>377730</v>
      </c>
      <c r="X186" s="45" t="s">
        <v>670</v>
      </c>
      <c r="Y186" s="46" t="s">
        <v>658</v>
      </c>
      <c r="Z186" s="54">
        <f>ROUND([1]!Tabla1[[#This Row],[VALOR UNITARIO 
]]*[1]!Tabla1[[#This Row],[Porcentaje de Glosa]]*[1]!Tabla1[[#This Row],[META AFECTADA POR LA GLOSA
]],0)</f>
        <v>377730</v>
      </c>
      <c r="AA186" s="46"/>
      <c r="AB186" s="395">
        <f>ROUND(Tabla1[[#This Row],[VALOR UNITARIO 
]]*Tabla1[[#This Row],[Porcentaje de Glosa]]*Tabla1[[#This Row],[META AFECTADA POR LA GLOSA
]],0)</f>
        <v>377730</v>
      </c>
      <c r="AC186" s="46"/>
      <c r="AD186" s="46"/>
      <c r="AE186" s="54">
        <f>ROUND(Tabla1[[#This Row],[VALOR GLOSA DEFINITIVA]]-Tabla1[[#This Row],[VALOR LEVANTADO EN LIQUIDACION]],0)</f>
        <v>377730</v>
      </c>
    </row>
    <row r="187" spans="2:31" s="55" customFormat="1" ht="99.95" hidden="1" customHeight="1">
      <c r="B187" s="162" t="s">
        <v>367</v>
      </c>
      <c r="C187" s="163">
        <v>8</v>
      </c>
      <c r="D187" s="164" t="s">
        <v>55</v>
      </c>
      <c r="E187" s="46" t="s">
        <v>56</v>
      </c>
      <c r="F187" s="165"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7" s="166" t="str">
        <f>+VLOOKUP(Tabla1[[#This Row],[llave 1]],IG!$E$3:$M$97968,2,FALSE)</f>
        <v>Gestión zonal  VSA</v>
      </c>
      <c r="H187" s="166" t="str">
        <f>+VLOOKUP(Tabla1[[#This Row],[llave 1]],IG!$E$3:$S$97968,3,FALSE)</f>
        <v>Coordinación y seguimiento de la gestión territorial</v>
      </c>
      <c r="I187" s="166" t="str">
        <f>+VLOOKUP(Tabla1[[#This Row],[llave 1]],IG!$E$3:$S$97968,5,FALSE)</f>
        <v>No aplica</v>
      </c>
      <c r="J187" s="166" t="str">
        <f>+VLOOKUP(Tabla1[[#This Row],[llave 1]],IG!$E$3:$S$97968,4,FALSE)</f>
        <v>GSP</v>
      </c>
      <c r="K187" s="166" t="str">
        <f>+VLOOKUP(Tabla1[[#This Row],[llave 1]],IG!$E$3:$S$97968,6,FALSE)</f>
        <v>Plan de acción</v>
      </c>
      <c r="L187" s="166" t="str">
        <f>+VLOOKUP(Tabla1[[#This Row],[llave 1]],IG!$E$3:$S$97968,7,FALSE)</f>
        <v>Zonal</v>
      </c>
      <c r="M187" s="46" t="s">
        <v>7</v>
      </c>
      <c r="N187" s="367" t="s">
        <v>0</v>
      </c>
      <c r="O187" s="165" t="str">
        <f>+Tabla1[[#This Row],[llave 1]]&amp;Tabla1[[#This Row],[LOCALIDAD]]&amp;Tabla1[[#This Row],[MES]]</f>
        <v>81. Gestión Territorial para la Atención Primaria Social de los procesos de Gestión de la Salud Pública (GSP) y el Plan de Salud Pública de Intervenciones Colectivas (PSPIC)Gestión Territorial5_SUBRED1_OCTUBRE_2025</v>
      </c>
      <c r="P187" s="46" t="s">
        <v>656</v>
      </c>
      <c r="Q187" s="50">
        <f>+VLOOKUP(Tabla1[[#This Row],[llave 2]],IG!$N$3:$S$97968,2,FALSE)</f>
        <v>9098064</v>
      </c>
      <c r="R187" s="51">
        <f>+VLOOKUP(Tabla1[[#This Row],[llave 2]],IG!$N$3:$S$97968,5,FALSE)</f>
        <v>1</v>
      </c>
      <c r="S187" s="167">
        <f>+VLOOKUP(Tabla1[[#This Row],[llave 2]],IG!$N$3:$S$97968,6,FALSE)</f>
        <v>9098064</v>
      </c>
      <c r="T187" s="79" t="s">
        <v>390</v>
      </c>
      <c r="U187" s="80">
        <v>0.05</v>
      </c>
      <c r="V187" s="79">
        <v>1</v>
      </c>
      <c r="W187" s="398">
        <f>ROUND(Tabla1[[#This Row],[VALOR UNITARIO 
]]*Tabla1[[#This Row],[Porcentaje de Glosa]]*Tabla1[[#This Row],[META AFECTADA POR LA GLOSA
]],0)</f>
        <v>454903</v>
      </c>
      <c r="X187" s="45" t="s">
        <v>671</v>
      </c>
      <c r="Y187" s="46" t="s">
        <v>672</v>
      </c>
      <c r="Z187" s="54">
        <f>ROUND([1]!Tabla1[[#This Row],[VALOR UNITARIO 
]]*[1]!Tabla1[[#This Row],[Porcentaje de Glosa]]*[1]!Tabla1[[#This Row],[META AFECTADA POR LA GLOSA
]],0)</f>
        <v>454903</v>
      </c>
      <c r="AA187" s="46"/>
      <c r="AB187" s="395">
        <f>ROUND(Tabla1[[#This Row],[VALOR UNITARIO 
]]*Tabla1[[#This Row],[Porcentaje de Glosa]]*Tabla1[[#This Row],[META AFECTADA POR LA GLOSA
]],0)</f>
        <v>454903</v>
      </c>
      <c r="AC187" s="46"/>
      <c r="AD187" s="46"/>
      <c r="AE187" s="54">
        <f>ROUND(Tabla1[[#This Row],[VALOR GLOSA DEFINITIVA]]-Tabla1[[#This Row],[VALOR LEVANTADO EN LIQUIDACION]],0)</f>
        <v>454903</v>
      </c>
    </row>
    <row r="188" spans="2:31" s="55" customFormat="1" ht="99.95" hidden="1" customHeight="1">
      <c r="B188" s="162" t="s">
        <v>367</v>
      </c>
      <c r="C188" s="163">
        <v>8</v>
      </c>
      <c r="D188" s="164" t="s">
        <v>55</v>
      </c>
      <c r="E188" s="46" t="s">
        <v>56</v>
      </c>
      <c r="F188" s="165"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8" s="166" t="str">
        <f>+VLOOKUP(Tabla1[[#This Row],[llave 1]],IG!$E$3:$M$97968,2,FALSE)</f>
        <v>Gestión zonal  VSA</v>
      </c>
      <c r="H188" s="166" t="str">
        <f>+VLOOKUP(Tabla1[[#This Row],[llave 1]],IG!$E$3:$S$97968,3,FALSE)</f>
        <v>Coordinación y seguimiento de la gestión territorial</v>
      </c>
      <c r="I188" s="166" t="str">
        <f>+VLOOKUP(Tabla1[[#This Row],[llave 1]],IG!$E$3:$S$97968,5,FALSE)</f>
        <v>No aplica</v>
      </c>
      <c r="J188" s="166" t="str">
        <f>+VLOOKUP(Tabla1[[#This Row],[llave 1]],IG!$E$3:$S$97968,4,FALSE)</f>
        <v>GSP</v>
      </c>
      <c r="K188" s="166" t="str">
        <f>+VLOOKUP(Tabla1[[#This Row],[llave 1]],IG!$E$3:$S$97968,6,FALSE)</f>
        <v>Plan de acción</v>
      </c>
      <c r="L188" s="166" t="str">
        <f>+VLOOKUP(Tabla1[[#This Row],[llave 1]],IG!$E$3:$S$97968,7,FALSE)</f>
        <v>Zonal</v>
      </c>
      <c r="M188" s="46" t="s">
        <v>7</v>
      </c>
      <c r="N188" s="367" t="s">
        <v>1</v>
      </c>
      <c r="O188" s="165" t="str">
        <f>+Tabla1[[#This Row],[llave 1]]&amp;Tabla1[[#This Row],[LOCALIDAD]]&amp;Tabla1[[#This Row],[MES]]</f>
        <v>81. Gestión Territorial para la Atención Primaria Social de los procesos de Gestión de la Salud Pública (GSP) y el Plan de Salud Pública de Intervenciones Colectivas (PSPIC)Gestión Territorial5_SUBRED2_NOVIEMBRE_2025</v>
      </c>
      <c r="P188" s="46" t="s">
        <v>656</v>
      </c>
      <c r="Q188" s="50">
        <f>+VLOOKUP(Tabla1[[#This Row],[llave 2]],IG!$N$3:$S$97968,2,FALSE)</f>
        <v>9098064</v>
      </c>
      <c r="R188" s="51">
        <f>+VLOOKUP(Tabla1[[#This Row],[llave 2]],IG!$N$3:$S$97968,5,FALSE)</f>
        <v>1</v>
      </c>
      <c r="S188" s="167">
        <f>+VLOOKUP(Tabla1[[#This Row],[llave 2]],IG!$N$3:$S$97968,6,FALSE)</f>
        <v>9098064</v>
      </c>
      <c r="T188" s="79" t="s">
        <v>390</v>
      </c>
      <c r="U188" s="80">
        <v>0.05</v>
      </c>
      <c r="V188" s="79">
        <v>1</v>
      </c>
      <c r="W188" s="398">
        <f>ROUND(Tabla1[[#This Row],[VALOR UNITARIO 
]]*Tabla1[[#This Row],[Porcentaje de Glosa]]*Tabla1[[#This Row],[META AFECTADA POR LA GLOSA
]],0)</f>
        <v>454903</v>
      </c>
      <c r="X188" s="45" t="s">
        <v>673</v>
      </c>
      <c r="Y188" s="46" t="s">
        <v>672</v>
      </c>
      <c r="Z188" s="54">
        <f>ROUND([1]!Tabla1[[#This Row],[VALOR UNITARIO 
]]*[1]!Tabla1[[#This Row],[Porcentaje de Glosa]]*[1]!Tabla1[[#This Row],[META AFECTADA POR LA GLOSA
]],0)</f>
        <v>454903</v>
      </c>
      <c r="AA188" s="46"/>
      <c r="AB188" s="395">
        <f>ROUND(Tabla1[[#This Row],[VALOR UNITARIO 
]]*Tabla1[[#This Row],[Porcentaje de Glosa]]*Tabla1[[#This Row],[META AFECTADA POR LA GLOSA
]],0)</f>
        <v>454903</v>
      </c>
      <c r="AC188" s="46"/>
      <c r="AD188" s="46"/>
      <c r="AE188" s="54">
        <f>ROUND(Tabla1[[#This Row],[VALOR GLOSA DEFINITIVA]]-Tabla1[[#This Row],[VALOR LEVANTADO EN LIQUIDACION]],0)</f>
        <v>454903</v>
      </c>
    </row>
    <row r="189" spans="2:31" s="55" customFormat="1" ht="99.95" hidden="1" customHeight="1">
      <c r="B189" s="162" t="s">
        <v>367</v>
      </c>
      <c r="C189" s="163">
        <v>8</v>
      </c>
      <c r="D189" s="164" t="s">
        <v>55</v>
      </c>
      <c r="E189" s="46" t="s">
        <v>56</v>
      </c>
      <c r="F189" s="165" t="str">
        <f>Tabla1[[#This Row],[CODIGO ACTIVIDAD (AB)]]&amp;Tabla1[[#This Row],[ACCIÓN INTEGRAL-INTEGRADA / 
PROCESO INTEGRAL E INTEGRADO]]&amp;Tabla1[[#This Row],[ENTORNO/PROCESO TRANSVERSAL]]</f>
        <v>81. Gestión Territorial para la Atención Primaria Social de los procesos de Gestión de la Salud Pública (GSP) y el Plan de Salud Pública de Intervenciones Colectivas (PSPIC)Gestión Territorial</v>
      </c>
      <c r="G189" s="166" t="str">
        <f>+VLOOKUP(Tabla1[[#This Row],[llave 1]],IG!$E$3:$M$97968,2,FALSE)</f>
        <v>Gestión zonal  VSA</v>
      </c>
      <c r="H189" s="166" t="str">
        <f>+VLOOKUP(Tabla1[[#This Row],[llave 1]],IG!$E$3:$S$97968,3,FALSE)</f>
        <v>Coordinación y seguimiento de la gestión territorial</v>
      </c>
      <c r="I189" s="166" t="str">
        <f>+VLOOKUP(Tabla1[[#This Row],[llave 1]],IG!$E$3:$S$97968,5,FALSE)</f>
        <v>No aplica</v>
      </c>
      <c r="J189" s="166" t="str">
        <f>+VLOOKUP(Tabla1[[#This Row],[llave 1]],IG!$E$3:$S$97968,4,FALSE)</f>
        <v>GSP</v>
      </c>
      <c r="K189" s="166" t="str">
        <f>+VLOOKUP(Tabla1[[#This Row],[llave 1]],IG!$E$3:$S$97968,6,FALSE)</f>
        <v>Plan de acción</v>
      </c>
      <c r="L189" s="166" t="str">
        <f>+VLOOKUP(Tabla1[[#This Row],[llave 1]],IG!$E$3:$S$97968,7,FALSE)</f>
        <v>Zonal</v>
      </c>
      <c r="M189" s="46" t="s">
        <v>7</v>
      </c>
      <c r="N189" s="367" t="s">
        <v>2</v>
      </c>
      <c r="O189" s="165" t="str">
        <f>+Tabla1[[#This Row],[llave 1]]&amp;Tabla1[[#This Row],[LOCALIDAD]]&amp;Tabla1[[#This Row],[MES]]</f>
        <v>81. Gestión Territorial para la Atención Primaria Social de los procesos de Gestión de la Salud Pública (GSP) y el Plan de Salud Pública de Intervenciones Colectivas (PSPIC)Gestión Territorial5_SUBRED3_DICIEMBRE_2025</v>
      </c>
      <c r="P189" s="46" t="s">
        <v>656</v>
      </c>
      <c r="Q189" s="50">
        <f>+VLOOKUP(Tabla1[[#This Row],[llave 2]],IG!$N$3:$S$97968,2,FALSE)</f>
        <v>9098064</v>
      </c>
      <c r="R189" s="51">
        <f>+VLOOKUP(Tabla1[[#This Row],[llave 2]],IG!$N$3:$S$97968,5,FALSE)</f>
        <v>1</v>
      </c>
      <c r="S189" s="167">
        <f>+VLOOKUP(Tabla1[[#This Row],[llave 2]],IG!$N$3:$S$97968,6,FALSE)</f>
        <v>9098064</v>
      </c>
      <c r="T189" s="79" t="s">
        <v>390</v>
      </c>
      <c r="U189" s="80">
        <v>0.05</v>
      </c>
      <c r="V189" s="79">
        <v>1</v>
      </c>
      <c r="W189" s="398">
        <f>ROUND(Tabla1[[#This Row],[VALOR UNITARIO 
]]*Tabla1[[#This Row],[Porcentaje de Glosa]]*Tabla1[[#This Row],[META AFECTADA POR LA GLOSA
]],0)</f>
        <v>454903</v>
      </c>
      <c r="X189" s="45" t="s">
        <v>674</v>
      </c>
      <c r="Y189" s="46" t="s">
        <v>672</v>
      </c>
      <c r="Z189" s="54">
        <f>ROUND([1]!Tabla1[[#This Row],[VALOR UNITARIO 
]]*[1]!Tabla1[[#This Row],[Porcentaje de Glosa]]*[1]!Tabla1[[#This Row],[META AFECTADA POR LA GLOSA
]],0)</f>
        <v>454903</v>
      </c>
      <c r="AA189" s="46"/>
      <c r="AB189" s="395">
        <f>ROUND(Tabla1[[#This Row],[VALOR UNITARIO 
]]*Tabla1[[#This Row],[Porcentaje de Glosa]]*Tabla1[[#This Row],[META AFECTADA POR LA GLOSA
]],0)</f>
        <v>454903</v>
      </c>
      <c r="AC189" s="46"/>
      <c r="AD189" s="46"/>
      <c r="AE189" s="54">
        <f>ROUND(Tabla1[[#This Row],[VALOR GLOSA DEFINITIVA]]-Tabla1[[#This Row],[VALOR LEVANTADO EN LIQUIDACION]],0)</f>
        <v>454903</v>
      </c>
    </row>
    <row r="190" spans="2:31" s="55" customFormat="1" ht="99.95" hidden="1" customHeight="1">
      <c r="B190" s="162" t="s">
        <v>367</v>
      </c>
      <c r="C190" s="163">
        <v>4</v>
      </c>
      <c r="D190" s="164" t="s">
        <v>27</v>
      </c>
      <c r="E190" s="46" t="s">
        <v>28</v>
      </c>
      <c r="F190" s="165" t="str">
        <f>Tabla1[[#This Row],[CODIGO ACTIVIDAD (AB)]]&amp;Tabla1[[#This Row],[ACCIÓN INTEGRAL-INTEGRADA / 
PROCESO INTEGRAL E INTEGRADO]]&amp;Tabla1[[#This Row],[ENTORNO/PROCESO TRANSVERSAL]]</f>
        <v>412. Vigilancia de la Salud AmbientalVigilancia de la Salud Ambiental</v>
      </c>
      <c r="G190" s="166" t="str">
        <f>+VLOOKUP(Tabla1[[#This Row],[llave 1]],IG!$E$3:$M$97968,2,FALSE)</f>
        <v>Acciones de Fiscalización y Aseguramiento Sanitario</v>
      </c>
      <c r="H190" s="166" t="str">
        <f>+VLOOKUP(Tabla1[[#This Row],[llave 1]],IG!$E$3:$S$97968,3,FALSE)</f>
        <v>Línea Seguridad química</v>
      </c>
      <c r="I190" s="166" t="str">
        <f>+VLOOKUP(Tabla1[[#This Row],[llave 1]],IG!$E$3:$S$97968,5,FALSE)</f>
        <v>Establecimiento vigilado y controlado</v>
      </c>
      <c r="J190" s="166" t="str">
        <f>+VLOOKUP(Tabla1[[#This Row],[llave 1]],IG!$E$3:$S$97968,4,FALSE)</f>
        <v>GSP</v>
      </c>
      <c r="K190" s="166" t="str">
        <f>+VLOOKUP(Tabla1[[#This Row],[llave 1]],IG!$E$3:$S$97968,6,FALSE)</f>
        <v>VER SIVIGILA</v>
      </c>
      <c r="L190" s="166" t="str">
        <f>+VLOOKUP(Tabla1[[#This Row],[llave 1]],IG!$E$3:$S$97968,7,FALSE)</f>
        <v>VER SIVIGILA</v>
      </c>
      <c r="M190" s="46" t="s">
        <v>4</v>
      </c>
      <c r="N190" s="367" t="s">
        <v>0</v>
      </c>
      <c r="O190" s="165" t="str">
        <f>+Tabla1[[#This Row],[llave 1]]&amp;Tabla1[[#This Row],[LOCALIDAD]]&amp;Tabla1[[#This Row],[MES]]</f>
        <v>412. Vigilancia de la Salud AmbientalVigilancia de la Salud Ambiental2_KENNEDY1_OCTUBRE_2025</v>
      </c>
      <c r="P190" s="46" t="s">
        <v>675</v>
      </c>
      <c r="Q190" s="50">
        <f>+VLOOKUP(Tabla1[[#This Row],[llave 2]],IG!$N$3:$S$97968,2,FALSE)</f>
        <v>91656</v>
      </c>
      <c r="R190" s="51">
        <f>+VLOOKUP(Tabla1[[#This Row],[llave 2]],IG!$N$3:$S$97968,5,FALSE)</f>
        <v>90</v>
      </c>
      <c r="S190" s="167">
        <f>+VLOOKUP(Tabla1[[#This Row],[llave 2]],IG!$N$3:$S$97968,6,FALSE)</f>
        <v>8249040</v>
      </c>
      <c r="T190" s="79" t="s">
        <v>373</v>
      </c>
      <c r="U190" s="80">
        <v>1</v>
      </c>
      <c r="V190" s="79">
        <v>4</v>
      </c>
      <c r="W190" s="398">
        <f>ROUND(Tabla1[[#This Row],[VALOR UNITARIO 
]]*Tabla1[[#This Row],[Porcentaje de Glosa]]*Tabla1[[#This Row],[META AFECTADA POR LA GLOSA
]],0)</f>
        <v>366624</v>
      </c>
      <c r="X190" s="45" t="s">
        <v>676</v>
      </c>
      <c r="Y190" s="46" t="s">
        <v>677</v>
      </c>
      <c r="Z190" s="54">
        <f>ROUND([1]!Tabla1[[#This Row],[VALOR UNITARIO 
]]*[1]!Tabla1[[#This Row],[Porcentaje de Glosa]]*[1]!Tabla1[[#This Row],[META AFECTADA POR LA GLOSA
]],0)</f>
        <v>366624</v>
      </c>
      <c r="AA190" s="46"/>
      <c r="AB190" s="395">
        <f>ROUND(Tabla1[[#This Row],[VALOR UNITARIO 
]]*Tabla1[[#This Row],[Porcentaje de Glosa]]*Tabla1[[#This Row],[META AFECTADA POR LA GLOSA
]],0)</f>
        <v>366624</v>
      </c>
      <c r="AC190" s="46"/>
      <c r="AD190" s="46"/>
      <c r="AE190" s="54">
        <f>ROUND(Tabla1[[#This Row],[VALOR GLOSA DEFINITIVA]]-Tabla1[[#This Row],[VALOR LEVANTADO EN LIQUIDACION]],0)</f>
        <v>366624</v>
      </c>
    </row>
    <row r="191" spans="2:31" s="55" customFormat="1" ht="99.95" hidden="1" customHeight="1">
      <c r="B191" s="162" t="s">
        <v>367</v>
      </c>
      <c r="C191" s="163">
        <v>4</v>
      </c>
      <c r="D191" s="164" t="s">
        <v>27</v>
      </c>
      <c r="E191" s="46" t="s">
        <v>28</v>
      </c>
      <c r="F191" s="165" t="str">
        <f>Tabla1[[#This Row],[CODIGO ACTIVIDAD (AB)]]&amp;Tabla1[[#This Row],[ACCIÓN INTEGRAL-INTEGRADA / 
PROCESO INTEGRAL E INTEGRADO]]&amp;Tabla1[[#This Row],[ENTORNO/PROCESO TRANSVERSAL]]</f>
        <v>412. Vigilancia de la Salud AmbientalVigilancia de la Salud Ambiental</v>
      </c>
      <c r="G191" s="166" t="str">
        <f>+VLOOKUP(Tabla1[[#This Row],[llave 1]],IG!$E$3:$M$97968,2,FALSE)</f>
        <v>Acciones de Fiscalización y Aseguramiento Sanitario</v>
      </c>
      <c r="H191" s="166" t="str">
        <f>+VLOOKUP(Tabla1[[#This Row],[llave 1]],IG!$E$3:$S$97968,3,FALSE)</f>
        <v>Línea Seguridad química</v>
      </c>
      <c r="I191" s="166" t="str">
        <f>+VLOOKUP(Tabla1[[#This Row],[llave 1]],IG!$E$3:$S$97968,5,FALSE)</f>
        <v>Establecimiento vigilado y controlado</v>
      </c>
      <c r="J191" s="166" t="str">
        <f>+VLOOKUP(Tabla1[[#This Row],[llave 1]],IG!$E$3:$S$97968,4,FALSE)</f>
        <v>GSP</v>
      </c>
      <c r="K191" s="166" t="str">
        <f>+VLOOKUP(Tabla1[[#This Row],[llave 1]],IG!$E$3:$S$97968,6,FALSE)</f>
        <v>VER SIVIGILA</v>
      </c>
      <c r="L191" s="166" t="str">
        <f>+VLOOKUP(Tabla1[[#This Row],[llave 1]],IG!$E$3:$S$97968,7,FALSE)</f>
        <v>VER SIVIGILA</v>
      </c>
      <c r="M191" s="46" t="s">
        <v>3</v>
      </c>
      <c r="N191" s="367" t="s">
        <v>0</v>
      </c>
      <c r="O191" s="165" t="str">
        <f>+Tabla1[[#This Row],[llave 1]]&amp;Tabla1[[#This Row],[LOCALIDAD]]&amp;Tabla1[[#This Row],[MES]]</f>
        <v>412. Vigilancia de la Salud AmbientalVigilancia de la Salud Ambiental1_FONTIBON1_OCTUBRE_2025</v>
      </c>
      <c r="P191" s="46" t="s">
        <v>675</v>
      </c>
      <c r="Q191" s="50">
        <f>+VLOOKUP(Tabla1[[#This Row],[llave 2]],IG!$N$3:$S$97968,2,FALSE)</f>
        <v>91656</v>
      </c>
      <c r="R191" s="51">
        <f>+VLOOKUP(Tabla1[[#This Row],[llave 2]],IG!$N$3:$S$97968,5,FALSE)</f>
        <v>27</v>
      </c>
      <c r="S191" s="167">
        <f>+VLOOKUP(Tabla1[[#This Row],[llave 2]],IG!$N$3:$S$97968,6,FALSE)</f>
        <v>2474712</v>
      </c>
      <c r="T191" s="79" t="s">
        <v>373</v>
      </c>
      <c r="U191" s="80">
        <v>1</v>
      </c>
      <c r="V191" s="79">
        <v>3</v>
      </c>
      <c r="W191" s="398">
        <f>ROUND(Tabla1[[#This Row],[VALOR UNITARIO 
]]*Tabla1[[#This Row],[Porcentaje de Glosa]]*Tabla1[[#This Row],[META AFECTADA POR LA GLOSA
]],0)</f>
        <v>274968</v>
      </c>
      <c r="X191" s="45" t="s">
        <v>678</v>
      </c>
      <c r="Y191" s="46" t="s">
        <v>677</v>
      </c>
      <c r="Z191" s="54">
        <f>ROUND([1]!Tabla1[[#This Row],[VALOR UNITARIO 
]]*[1]!Tabla1[[#This Row],[Porcentaje de Glosa]]*[1]!Tabla1[[#This Row],[META AFECTADA POR LA GLOSA
]],0)</f>
        <v>274968</v>
      </c>
      <c r="AA191" s="46"/>
      <c r="AB191" s="395">
        <f>ROUND(Tabla1[[#This Row],[VALOR UNITARIO 
]]*Tabla1[[#This Row],[Porcentaje de Glosa]]*Tabla1[[#This Row],[META AFECTADA POR LA GLOSA
]],0)</f>
        <v>274968</v>
      </c>
      <c r="AC191" s="46"/>
      <c r="AD191" s="46"/>
      <c r="AE191" s="54">
        <f>ROUND(Tabla1[[#This Row],[VALOR GLOSA DEFINITIVA]]-Tabla1[[#This Row],[VALOR LEVANTADO EN LIQUIDACION]],0)</f>
        <v>274968</v>
      </c>
    </row>
    <row r="192" spans="2:31" s="55" customFormat="1" ht="99.95" hidden="1" customHeight="1">
      <c r="B192" s="162" t="s">
        <v>367</v>
      </c>
      <c r="C192" s="163">
        <v>4</v>
      </c>
      <c r="D192" s="164" t="s">
        <v>27</v>
      </c>
      <c r="E192" s="46" t="s">
        <v>28</v>
      </c>
      <c r="F192" s="165" t="str">
        <f>Tabla1[[#This Row],[CODIGO ACTIVIDAD (AB)]]&amp;Tabla1[[#This Row],[ACCIÓN INTEGRAL-INTEGRADA / 
PROCESO INTEGRAL E INTEGRADO]]&amp;Tabla1[[#This Row],[ENTORNO/PROCESO TRANSVERSAL]]</f>
        <v>412. Vigilancia de la Salud AmbientalVigilancia de la Salud Ambiental</v>
      </c>
      <c r="G192" s="166" t="str">
        <f>+VLOOKUP(Tabla1[[#This Row],[llave 1]],IG!$E$3:$M$97968,2,FALSE)</f>
        <v>Acciones de Fiscalización y Aseguramiento Sanitario</v>
      </c>
      <c r="H192" s="166" t="str">
        <f>+VLOOKUP(Tabla1[[#This Row],[llave 1]],IG!$E$3:$S$97968,3,FALSE)</f>
        <v>Línea Seguridad química</v>
      </c>
      <c r="I192" s="166" t="str">
        <f>+VLOOKUP(Tabla1[[#This Row],[llave 1]],IG!$E$3:$S$97968,5,FALSE)</f>
        <v>Establecimiento vigilado y controlado</v>
      </c>
      <c r="J192" s="166" t="str">
        <f>+VLOOKUP(Tabla1[[#This Row],[llave 1]],IG!$E$3:$S$97968,4,FALSE)</f>
        <v>GSP</v>
      </c>
      <c r="K192" s="166" t="str">
        <f>+VLOOKUP(Tabla1[[#This Row],[llave 1]],IG!$E$3:$S$97968,6,FALSE)</f>
        <v>VER SIVIGILA</v>
      </c>
      <c r="L192" s="166" t="str">
        <f>+VLOOKUP(Tabla1[[#This Row],[llave 1]],IG!$E$3:$S$97968,7,FALSE)</f>
        <v>VER SIVIGILA</v>
      </c>
      <c r="M192" s="46" t="s">
        <v>6</v>
      </c>
      <c r="N192" s="367" t="s">
        <v>0</v>
      </c>
      <c r="O192" s="165" t="str">
        <f>+Tabla1[[#This Row],[llave 1]]&amp;Tabla1[[#This Row],[LOCALIDAD]]&amp;Tabla1[[#This Row],[MES]]</f>
        <v>412. Vigilancia de la Salud AmbientalVigilancia de la Salud Ambiental4_BOSA1_OCTUBRE_2025</v>
      </c>
      <c r="P192" s="46" t="s">
        <v>675</v>
      </c>
      <c r="Q192" s="50">
        <f>+VLOOKUP(Tabla1[[#This Row],[llave 2]],IG!$N$3:$S$97968,2,FALSE)</f>
        <v>91656</v>
      </c>
      <c r="R192" s="51">
        <f>+VLOOKUP(Tabla1[[#This Row],[llave 2]],IG!$N$3:$S$97968,5,FALSE)</f>
        <v>68</v>
      </c>
      <c r="S192" s="167">
        <f>+VLOOKUP(Tabla1[[#This Row],[llave 2]],IG!$N$3:$S$97968,6,FALSE)</f>
        <v>6232608</v>
      </c>
      <c r="T192" s="79" t="s">
        <v>373</v>
      </c>
      <c r="U192" s="80">
        <v>1</v>
      </c>
      <c r="V192" s="79">
        <v>2</v>
      </c>
      <c r="W192" s="398">
        <f>ROUND(Tabla1[[#This Row],[VALOR UNITARIO 
]]*Tabla1[[#This Row],[Porcentaje de Glosa]]*Tabla1[[#This Row],[META AFECTADA POR LA GLOSA
]],0)</f>
        <v>183312</v>
      </c>
      <c r="X192" s="45" t="s">
        <v>679</v>
      </c>
      <c r="Y192" s="46" t="s">
        <v>677</v>
      </c>
      <c r="Z192" s="54">
        <f>ROUND([1]!Tabla1[[#This Row],[VALOR UNITARIO 
]]*[1]!Tabla1[[#This Row],[Porcentaje de Glosa]]*[1]!Tabla1[[#This Row],[META AFECTADA POR LA GLOSA
]],0)</f>
        <v>183312</v>
      </c>
      <c r="AA192" s="46"/>
      <c r="AB192" s="395">
        <f>ROUND(Tabla1[[#This Row],[VALOR UNITARIO 
]]*Tabla1[[#This Row],[Porcentaje de Glosa]]*Tabla1[[#This Row],[META AFECTADA POR LA GLOSA
]],0)</f>
        <v>183312</v>
      </c>
      <c r="AC192" s="46"/>
      <c r="AD192" s="46"/>
      <c r="AE192" s="54">
        <f>ROUND(Tabla1[[#This Row],[VALOR GLOSA DEFINITIVA]]-Tabla1[[#This Row],[VALOR LEVANTADO EN LIQUIDACION]],0)</f>
        <v>183312</v>
      </c>
    </row>
    <row r="193" spans="2:31" s="55" customFormat="1" ht="99.95" hidden="1" customHeight="1">
      <c r="B193" s="162" t="s">
        <v>367</v>
      </c>
      <c r="C193" s="163">
        <v>2450</v>
      </c>
      <c r="D193" s="164" t="s">
        <v>27</v>
      </c>
      <c r="E193" s="46" t="s">
        <v>28</v>
      </c>
      <c r="F193" s="165" t="str">
        <f>Tabla1[[#This Row],[CODIGO ACTIVIDAD (AB)]]&amp;Tabla1[[#This Row],[ACCIÓN INTEGRAL-INTEGRADA / 
PROCESO INTEGRAL E INTEGRADO]]&amp;Tabla1[[#This Row],[ENTORNO/PROCESO TRANSVERSAL]]</f>
        <v>245012. Vigilancia de la Salud AmbientalVigilancia de la Salud Ambiental</v>
      </c>
      <c r="G193" s="166">
        <f>+VLOOKUP(Tabla1[[#This Row],[llave 1]],IG!$E$3:$M$97968,2,FALSE)</f>
        <v>0</v>
      </c>
      <c r="H193" s="166" t="str">
        <f>+VLOOKUP(Tabla1[[#This Row],[llave 1]],IG!$E$3:$S$97968,3,FALSE)</f>
        <v>Línea Seguridad química</v>
      </c>
      <c r="I193" s="166" t="str">
        <f>+VLOOKUP(Tabla1[[#This Row],[llave 1]],IG!$E$3:$S$97968,5,FALSE)</f>
        <v>Establecimiento vigilado y controlado</v>
      </c>
      <c r="J193" s="166" t="str">
        <f>+VLOOKUP(Tabla1[[#This Row],[llave 1]],IG!$E$3:$S$97968,4,FALSE)</f>
        <v>GSP</v>
      </c>
      <c r="K193" s="166" t="str">
        <f>+VLOOKUP(Tabla1[[#This Row],[llave 1]],IG!$E$3:$S$97968,6,FALSE)</f>
        <v>VER SIVIGILA</v>
      </c>
      <c r="L193" s="166" t="str">
        <f>+VLOOKUP(Tabla1[[#This Row],[llave 1]],IG!$E$3:$S$97968,7,FALSE)</f>
        <v>VER SIVIGILA</v>
      </c>
      <c r="M193" s="46" t="s">
        <v>4</v>
      </c>
      <c r="N193" s="367" t="s">
        <v>0</v>
      </c>
      <c r="O193" s="165" t="str">
        <f>+Tabla1[[#This Row],[llave 1]]&amp;Tabla1[[#This Row],[LOCALIDAD]]&amp;Tabla1[[#This Row],[MES]]</f>
        <v>245012. Vigilancia de la Salud AmbientalVigilancia de la Salud Ambiental2_KENNEDY1_OCTUBRE_2025</v>
      </c>
      <c r="P193" s="46" t="s">
        <v>675</v>
      </c>
      <c r="Q193" s="50">
        <f>+VLOOKUP(Tabla1[[#This Row],[llave 2]],IG!$N$3:$S$97968,2,FALSE)</f>
        <v>91656</v>
      </c>
      <c r="R193" s="51">
        <f>+VLOOKUP(Tabla1[[#This Row],[llave 2]],IG!$N$3:$S$97968,5,FALSE)</f>
        <v>6</v>
      </c>
      <c r="S193" s="167">
        <f>+VLOOKUP(Tabla1[[#This Row],[llave 2]],IG!$N$3:$S$97968,6,FALSE)</f>
        <v>549936</v>
      </c>
      <c r="T193" s="79" t="s">
        <v>373</v>
      </c>
      <c r="U193" s="80">
        <v>1</v>
      </c>
      <c r="V193" s="79">
        <v>1</v>
      </c>
      <c r="W193" s="398">
        <f>ROUND(Tabla1[[#This Row],[VALOR UNITARIO 
]]*Tabla1[[#This Row],[Porcentaje de Glosa]]*Tabla1[[#This Row],[META AFECTADA POR LA GLOSA
]],0)</f>
        <v>91656</v>
      </c>
      <c r="X193" s="45" t="s">
        <v>680</v>
      </c>
      <c r="Y193" s="46" t="s">
        <v>589</v>
      </c>
      <c r="Z193" s="54">
        <f>ROUND([1]!Tabla1[[#This Row],[VALOR UNITARIO 
]]*[1]!Tabla1[[#This Row],[Porcentaje de Glosa]]*[1]!Tabla1[[#This Row],[META AFECTADA POR LA GLOSA
]],0)</f>
        <v>91656</v>
      </c>
      <c r="AA193" s="46"/>
      <c r="AB193" s="395">
        <f>ROUND(Tabla1[[#This Row],[VALOR UNITARIO 
]]*Tabla1[[#This Row],[Porcentaje de Glosa]]*Tabla1[[#This Row],[META AFECTADA POR LA GLOSA
]],0)</f>
        <v>91656</v>
      </c>
      <c r="AC193" s="46"/>
      <c r="AD193" s="46"/>
      <c r="AE193" s="54">
        <f>ROUND(Tabla1[[#This Row],[VALOR GLOSA DEFINITIVA]]-Tabla1[[#This Row],[VALOR LEVANTADO EN LIQUIDACION]],0)</f>
        <v>91656</v>
      </c>
    </row>
    <row r="194" spans="2:31" s="55" customFormat="1" ht="99.95" hidden="1" customHeight="1">
      <c r="B194" s="162" t="s">
        <v>367</v>
      </c>
      <c r="C194" s="163">
        <v>2451</v>
      </c>
      <c r="D194" s="164" t="s">
        <v>27</v>
      </c>
      <c r="E194" s="46" t="s">
        <v>28</v>
      </c>
      <c r="F194" s="165" t="str">
        <f>Tabla1[[#This Row],[CODIGO ACTIVIDAD (AB)]]&amp;Tabla1[[#This Row],[ACCIÓN INTEGRAL-INTEGRADA / 
PROCESO INTEGRAL E INTEGRADO]]&amp;Tabla1[[#This Row],[ENTORNO/PROCESO TRANSVERSAL]]</f>
        <v>245112. Vigilancia de la Salud AmbientalVigilancia de la Salud Ambiental</v>
      </c>
      <c r="G194" s="166" t="str">
        <f>+VLOOKUP(Tabla1[[#This Row],[llave 1]],IG!$E$3:$M$97968,2,FALSE)</f>
        <v>Acciones de Fiscalización y Aseguramiento Sanitario</v>
      </c>
      <c r="H194" s="166" t="str">
        <f>+VLOOKUP(Tabla1[[#This Row],[llave 1]],IG!$E$3:$S$97968,3,FALSE)</f>
        <v>Línea Seguridad química</v>
      </c>
      <c r="I194" s="166" t="str">
        <f>+VLOOKUP(Tabla1[[#This Row],[llave 1]],IG!$E$3:$S$97968,5,FALSE)</f>
        <v>Establecimiento vigilado y controlado</v>
      </c>
      <c r="J194" s="166" t="str">
        <f>+VLOOKUP(Tabla1[[#This Row],[llave 1]],IG!$E$3:$S$97968,4,FALSE)</f>
        <v>GSP</v>
      </c>
      <c r="K194" s="166" t="str">
        <f>+VLOOKUP(Tabla1[[#This Row],[llave 1]],IG!$E$3:$S$97968,6,FALSE)</f>
        <v>VER SIVIGILA</v>
      </c>
      <c r="L194" s="166" t="str">
        <f>+VLOOKUP(Tabla1[[#This Row],[llave 1]],IG!$E$3:$S$97968,7,FALSE)</f>
        <v>VER SIVIGILA</v>
      </c>
      <c r="M194" s="46" t="s">
        <v>4</v>
      </c>
      <c r="N194" s="367" t="s">
        <v>0</v>
      </c>
      <c r="O194" s="165" t="str">
        <f>+Tabla1[[#This Row],[llave 1]]&amp;Tabla1[[#This Row],[LOCALIDAD]]&amp;Tabla1[[#This Row],[MES]]</f>
        <v>245112. Vigilancia de la Salud AmbientalVigilancia de la Salud Ambiental2_KENNEDY1_OCTUBRE_2025</v>
      </c>
      <c r="P194" s="46" t="s">
        <v>675</v>
      </c>
      <c r="Q194" s="50">
        <f>+VLOOKUP(Tabla1[[#This Row],[llave 2]],IG!$N$3:$S$97968,2,FALSE)</f>
        <v>76380</v>
      </c>
      <c r="R194" s="51">
        <f>+VLOOKUP(Tabla1[[#This Row],[llave 2]],IG!$N$3:$S$97968,5,FALSE)</f>
        <v>124</v>
      </c>
      <c r="S194" s="167">
        <f>+VLOOKUP(Tabla1[[#This Row],[llave 2]],IG!$N$3:$S$97968,6,FALSE)</f>
        <v>9471120</v>
      </c>
      <c r="T194" s="79" t="s">
        <v>373</v>
      </c>
      <c r="U194" s="80">
        <v>1</v>
      </c>
      <c r="V194" s="79">
        <v>8</v>
      </c>
      <c r="W194" s="398">
        <f>ROUND(Tabla1[[#This Row],[VALOR UNITARIO 
]]*Tabla1[[#This Row],[Porcentaje de Glosa]]*Tabla1[[#This Row],[META AFECTADA POR LA GLOSA
]],0)</f>
        <v>611040</v>
      </c>
      <c r="X194" s="45" t="s">
        <v>681</v>
      </c>
      <c r="Y194" s="46" t="s">
        <v>589</v>
      </c>
      <c r="Z194" s="54">
        <f>ROUND([1]!Tabla1[[#This Row],[VALOR UNITARIO 
]]*[1]!Tabla1[[#This Row],[Porcentaje de Glosa]]*[1]!Tabla1[[#This Row],[META AFECTADA POR LA GLOSA
]],0)</f>
        <v>611040</v>
      </c>
      <c r="AA194" s="46"/>
      <c r="AB194" s="395">
        <f>ROUND(Tabla1[[#This Row],[VALOR UNITARIO 
]]*Tabla1[[#This Row],[Porcentaje de Glosa]]*Tabla1[[#This Row],[META AFECTADA POR LA GLOSA
]],0)</f>
        <v>611040</v>
      </c>
      <c r="AC194" s="46"/>
      <c r="AD194" s="46"/>
      <c r="AE194" s="54">
        <f>ROUND(Tabla1[[#This Row],[VALOR GLOSA DEFINITIVA]]-Tabla1[[#This Row],[VALOR LEVANTADO EN LIQUIDACION]],0)</f>
        <v>611040</v>
      </c>
    </row>
    <row r="195" spans="2:31" s="55" customFormat="1" ht="99.95" hidden="1" customHeight="1">
      <c r="B195" s="162" t="s">
        <v>367</v>
      </c>
      <c r="C195" s="163">
        <v>2451</v>
      </c>
      <c r="D195" s="164" t="s">
        <v>27</v>
      </c>
      <c r="E195" s="46" t="s">
        <v>28</v>
      </c>
      <c r="F195" s="165" t="str">
        <f>Tabla1[[#This Row],[CODIGO ACTIVIDAD (AB)]]&amp;Tabla1[[#This Row],[ACCIÓN INTEGRAL-INTEGRADA / 
PROCESO INTEGRAL E INTEGRADO]]&amp;Tabla1[[#This Row],[ENTORNO/PROCESO TRANSVERSAL]]</f>
        <v>245112. Vigilancia de la Salud AmbientalVigilancia de la Salud Ambiental</v>
      </c>
      <c r="G195" s="166" t="str">
        <f>+VLOOKUP(Tabla1[[#This Row],[llave 1]],IG!$E$3:$M$97968,2,FALSE)</f>
        <v>Acciones de Fiscalización y Aseguramiento Sanitario</v>
      </c>
      <c r="H195" s="166" t="str">
        <f>+VLOOKUP(Tabla1[[#This Row],[llave 1]],IG!$E$3:$S$97968,3,FALSE)</f>
        <v>Línea Seguridad química</v>
      </c>
      <c r="I195" s="166" t="str">
        <f>+VLOOKUP(Tabla1[[#This Row],[llave 1]],IG!$E$3:$S$97968,5,FALSE)</f>
        <v>Establecimiento vigilado y controlado</v>
      </c>
      <c r="J195" s="166" t="str">
        <f>+VLOOKUP(Tabla1[[#This Row],[llave 1]],IG!$E$3:$S$97968,4,FALSE)</f>
        <v>GSP</v>
      </c>
      <c r="K195" s="166" t="str">
        <f>+VLOOKUP(Tabla1[[#This Row],[llave 1]],IG!$E$3:$S$97968,6,FALSE)</f>
        <v>VER SIVIGILA</v>
      </c>
      <c r="L195" s="166" t="str">
        <f>+VLOOKUP(Tabla1[[#This Row],[llave 1]],IG!$E$3:$S$97968,7,FALSE)</f>
        <v>VER SIVIGILA</v>
      </c>
      <c r="M195" s="46" t="s">
        <v>6</v>
      </c>
      <c r="N195" s="367" t="s">
        <v>0</v>
      </c>
      <c r="O195" s="165" t="str">
        <f>+Tabla1[[#This Row],[llave 1]]&amp;Tabla1[[#This Row],[LOCALIDAD]]&amp;Tabla1[[#This Row],[MES]]</f>
        <v>245112. Vigilancia de la Salud AmbientalVigilancia de la Salud Ambiental4_BOSA1_OCTUBRE_2025</v>
      </c>
      <c r="P195" s="46" t="s">
        <v>675</v>
      </c>
      <c r="Q195" s="50">
        <f>+VLOOKUP(Tabla1[[#This Row],[llave 2]],IG!$N$3:$S$97968,2,FALSE)</f>
        <v>76380</v>
      </c>
      <c r="R195" s="51">
        <f>+VLOOKUP(Tabla1[[#This Row],[llave 2]],IG!$N$3:$S$97968,5,FALSE)</f>
        <v>14</v>
      </c>
      <c r="S195" s="167">
        <f>+VLOOKUP(Tabla1[[#This Row],[llave 2]],IG!$N$3:$S$97968,6,FALSE)</f>
        <v>1069320</v>
      </c>
      <c r="T195" s="79" t="s">
        <v>373</v>
      </c>
      <c r="U195" s="80">
        <v>1</v>
      </c>
      <c r="V195" s="79">
        <v>1</v>
      </c>
      <c r="W195" s="398">
        <f>ROUND(Tabla1[[#This Row],[VALOR UNITARIO 
]]*Tabla1[[#This Row],[Porcentaje de Glosa]]*Tabla1[[#This Row],[META AFECTADA POR LA GLOSA
]],0)</f>
        <v>76380</v>
      </c>
      <c r="X195" s="45" t="s">
        <v>682</v>
      </c>
      <c r="Y195" s="46" t="s">
        <v>589</v>
      </c>
      <c r="Z195" s="54">
        <f>ROUND([1]!Tabla1[[#This Row],[VALOR UNITARIO 
]]*[1]!Tabla1[[#This Row],[Porcentaje de Glosa]]*[1]!Tabla1[[#This Row],[META AFECTADA POR LA GLOSA
]],0)</f>
        <v>76380</v>
      </c>
      <c r="AA195" s="46"/>
      <c r="AB195" s="395">
        <f>ROUND(Tabla1[[#This Row],[VALOR UNITARIO 
]]*Tabla1[[#This Row],[Porcentaje de Glosa]]*Tabla1[[#This Row],[META AFECTADA POR LA GLOSA
]],0)</f>
        <v>76380</v>
      </c>
      <c r="AC195" s="46"/>
      <c r="AD195" s="46"/>
      <c r="AE195" s="54">
        <f>ROUND(Tabla1[[#This Row],[VALOR GLOSA DEFINITIVA]]-Tabla1[[#This Row],[VALOR LEVANTADO EN LIQUIDACION]],0)</f>
        <v>76380</v>
      </c>
    </row>
    <row r="196" spans="2:31" s="55" customFormat="1" ht="99.95" hidden="1" customHeight="1">
      <c r="B196" s="162" t="s">
        <v>367</v>
      </c>
      <c r="C196" s="163">
        <v>1759</v>
      </c>
      <c r="D196" s="164" t="s">
        <v>27</v>
      </c>
      <c r="E196" s="46" t="s">
        <v>28</v>
      </c>
      <c r="F196" s="165" t="str">
        <f>Tabla1[[#This Row],[CODIGO ACTIVIDAD (AB)]]&amp;Tabla1[[#This Row],[ACCIÓN INTEGRAL-INTEGRADA / 
PROCESO INTEGRAL E INTEGRADO]]&amp;Tabla1[[#This Row],[ENTORNO/PROCESO TRANSVERSAL]]</f>
        <v>175912. Vigilancia de la Salud AmbientalVigilancia de la Salud Ambiental</v>
      </c>
      <c r="G196" s="166" t="str">
        <f>+VLOOKUP(Tabla1[[#This Row],[llave 1]],IG!$E$3:$M$97968,2,FALSE)</f>
        <v>Acciones de Fiscalización y Aseguramiento Sanitario</v>
      </c>
      <c r="H196" s="166" t="str">
        <f>+VLOOKUP(Tabla1[[#This Row],[llave 1]],IG!$E$3:$S$97968,3,FALSE)</f>
        <v>Línea Seguridad química</v>
      </c>
      <c r="I196" s="166" t="str">
        <f>+VLOOKUP(Tabla1[[#This Row],[llave 1]],IG!$E$3:$S$97968,5,FALSE)</f>
        <v>Establecimiento vigilado y controlado</v>
      </c>
      <c r="J196" s="166" t="str">
        <f>+VLOOKUP(Tabla1[[#This Row],[llave 1]],IG!$E$3:$S$97968,4,FALSE)</f>
        <v>GSP</v>
      </c>
      <c r="K196" s="166" t="str">
        <f>+VLOOKUP(Tabla1[[#This Row],[llave 1]],IG!$E$3:$S$97968,6,FALSE)</f>
        <v>VER SIVIGILA</v>
      </c>
      <c r="L196" s="166" t="str">
        <f>+VLOOKUP(Tabla1[[#This Row],[llave 1]],IG!$E$3:$S$97968,7,FALSE)</f>
        <v>VER SIVIGILA</v>
      </c>
      <c r="M196" s="46" t="s">
        <v>4</v>
      </c>
      <c r="N196" s="367" t="s">
        <v>0</v>
      </c>
      <c r="O196" s="165" t="str">
        <f>+Tabla1[[#This Row],[llave 1]]&amp;Tabla1[[#This Row],[LOCALIDAD]]&amp;Tabla1[[#This Row],[MES]]</f>
        <v>175912. Vigilancia de la Salud AmbientalVigilancia de la Salud Ambiental2_KENNEDY1_OCTUBRE_2025</v>
      </c>
      <c r="P196" s="46" t="s">
        <v>675</v>
      </c>
      <c r="Q196" s="50">
        <f>+VLOOKUP(Tabla1[[#This Row],[llave 2]],IG!$N$3:$S$97968,2,FALSE)</f>
        <v>76380</v>
      </c>
      <c r="R196" s="51">
        <f>+VLOOKUP(Tabla1[[#This Row],[llave 2]],IG!$N$3:$S$97968,5,FALSE)</f>
        <v>109</v>
      </c>
      <c r="S196" s="167">
        <f>+VLOOKUP(Tabla1[[#This Row],[llave 2]],IG!$N$3:$S$97968,6,FALSE)</f>
        <v>8325420</v>
      </c>
      <c r="T196" s="79" t="s">
        <v>373</v>
      </c>
      <c r="U196" s="80">
        <v>1</v>
      </c>
      <c r="V196" s="79">
        <v>9</v>
      </c>
      <c r="W196" s="398">
        <f>ROUND(Tabla1[[#This Row],[VALOR UNITARIO 
]]*Tabla1[[#This Row],[Porcentaje de Glosa]]*Tabla1[[#This Row],[META AFECTADA POR LA GLOSA
]],0)</f>
        <v>687420</v>
      </c>
      <c r="X196" s="45" t="s">
        <v>683</v>
      </c>
      <c r="Y196" s="46" t="s">
        <v>684</v>
      </c>
      <c r="Z196" s="54">
        <f>ROUND([1]!Tabla1[[#This Row],[VALOR UNITARIO 
]]*[1]!Tabla1[[#This Row],[Porcentaje de Glosa]]*[1]!Tabla1[[#This Row],[META AFECTADA POR LA GLOSA
]],0)</f>
        <v>687420</v>
      </c>
      <c r="AA196" s="46"/>
      <c r="AB196" s="395">
        <f>ROUND(Tabla1[[#This Row],[VALOR UNITARIO 
]]*Tabla1[[#This Row],[Porcentaje de Glosa]]*Tabla1[[#This Row],[META AFECTADA POR LA GLOSA
]],0)</f>
        <v>687420</v>
      </c>
      <c r="AC196" s="46"/>
      <c r="AD196" s="46"/>
      <c r="AE196" s="54">
        <f>ROUND(Tabla1[[#This Row],[VALOR GLOSA DEFINITIVA]]-Tabla1[[#This Row],[VALOR LEVANTADO EN LIQUIDACION]],0)</f>
        <v>687420</v>
      </c>
    </row>
    <row r="197" spans="2:31" s="55" customFormat="1" ht="99.95" hidden="1" customHeight="1">
      <c r="B197" s="162" t="s">
        <v>367</v>
      </c>
      <c r="C197" s="163">
        <v>1761</v>
      </c>
      <c r="D197" s="164" t="s">
        <v>27</v>
      </c>
      <c r="E197" s="46" t="s">
        <v>28</v>
      </c>
      <c r="F197" s="165" t="str">
        <f>Tabla1[[#This Row],[CODIGO ACTIVIDAD (AB)]]&amp;Tabla1[[#This Row],[ACCIÓN INTEGRAL-INTEGRADA / 
PROCESO INTEGRAL E INTEGRADO]]&amp;Tabla1[[#This Row],[ENTORNO/PROCESO TRANSVERSAL]]</f>
        <v>176112. Vigilancia de la Salud AmbientalVigilancia de la Salud Ambiental</v>
      </c>
      <c r="G197" s="166" t="str">
        <f>+VLOOKUP(Tabla1[[#This Row],[llave 1]],IG!$E$3:$M$97968,2,FALSE)</f>
        <v>Acciones de Fiscalización y Aseguramiento Sanitario</v>
      </c>
      <c r="H197" s="166" t="str">
        <f>+VLOOKUP(Tabla1[[#This Row],[llave 1]],IG!$E$3:$S$97968,3,FALSE)</f>
        <v>Línea Seguridad química</v>
      </c>
      <c r="I197" s="166" t="str">
        <f>+VLOOKUP(Tabla1[[#This Row],[llave 1]],IG!$E$3:$S$97968,5,FALSE)</f>
        <v>Establecimiento vigilado y controlado</v>
      </c>
      <c r="J197" s="166" t="str">
        <f>+VLOOKUP(Tabla1[[#This Row],[llave 1]],IG!$E$3:$S$97968,4,FALSE)</f>
        <v>GSP</v>
      </c>
      <c r="K197" s="166" t="str">
        <f>+VLOOKUP(Tabla1[[#This Row],[llave 1]],IG!$E$3:$S$97968,6,FALSE)</f>
        <v>VER SIVIGILA</v>
      </c>
      <c r="L197" s="166" t="str">
        <f>+VLOOKUP(Tabla1[[#This Row],[llave 1]],IG!$E$3:$S$97968,7,FALSE)</f>
        <v>VER SIVIGILA</v>
      </c>
      <c r="M197" s="46" t="s">
        <v>4</v>
      </c>
      <c r="N197" s="367" t="s">
        <v>0</v>
      </c>
      <c r="O197" s="165" t="str">
        <f>+Tabla1[[#This Row],[llave 1]]&amp;Tabla1[[#This Row],[LOCALIDAD]]&amp;Tabla1[[#This Row],[MES]]</f>
        <v>176112. Vigilancia de la Salud AmbientalVigilancia de la Salud Ambiental2_KENNEDY1_OCTUBRE_2025</v>
      </c>
      <c r="P197" s="46" t="s">
        <v>675</v>
      </c>
      <c r="Q197" s="50">
        <f>+VLOOKUP(Tabla1[[#This Row],[llave 2]],IG!$N$3:$S$97968,2,FALSE)</f>
        <v>61104</v>
      </c>
      <c r="R197" s="51">
        <f>+VLOOKUP(Tabla1[[#This Row],[llave 2]],IG!$N$3:$S$97968,5,FALSE)</f>
        <v>10</v>
      </c>
      <c r="S197" s="167">
        <f>+VLOOKUP(Tabla1[[#This Row],[llave 2]],IG!$N$3:$S$97968,6,FALSE)</f>
        <v>611040</v>
      </c>
      <c r="T197" s="79" t="s">
        <v>373</v>
      </c>
      <c r="U197" s="80">
        <v>1</v>
      </c>
      <c r="V197" s="79">
        <v>1</v>
      </c>
      <c r="W197" s="398">
        <f>ROUND(Tabla1[[#This Row],[VALOR UNITARIO 
]]*Tabla1[[#This Row],[Porcentaje de Glosa]]*Tabla1[[#This Row],[META AFECTADA POR LA GLOSA
]],0)</f>
        <v>61104</v>
      </c>
      <c r="X197" s="45" t="s">
        <v>685</v>
      </c>
      <c r="Y197" s="46" t="s">
        <v>589</v>
      </c>
      <c r="Z197" s="54">
        <f>ROUND([1]!Tabla1[[#This Row],[VALOR UNITARIO 
]]*[1]!Tabla1[[#This Row],[Porcentaje de Glosa]]*[1]!Tabla1[[#This Row],[META AFECTADA POR LA GLOSA
]],0)</f>
        <v>61104</v>
      </c>
      <c r="AA197" s="46"/>
      <c r="AB197" s="395">
        <f>ROUND(Tabla1[[#This Row],[VALOR UNITARIO 
]]*Tabla1[[#This Row],[Porcentaje de Glosa]]*Tabla1[[#This Row],[META AFECTADA POR LA GLOSA
]],0)</f>
        <v>61104</v>
      </c>
      <c r="AC197" s="46"/>
      <c r="AD197" s="46"/>
      <c r="AE197" s="54">
        <f>ROUND(Tabla1[[#This Row],[VALOR GLOSA DEFINITIVA]]-Tabla1[[#This Row],[VALOR LEVANTADO EN LIQUIDACION]],0)</f>
        <v>61104</v>
      </c>
    </row>
    <row r="198" spans="2:31" s="55" customFormat="1" ht="99.95" hidden="1" customHeight="1">
      <c r="B198" s="162" t="s">
        <v>367</v>
      </c>
      <c r="C198" s="163">
        <v>1742</v>
      </c>
      <c r="D198" s="164" t="s">
        <v>27</v>
      </c>
      <c r="E198" s="46" t="s">
        <v>28</v>
      </c>
      <c r="F198" s="165" t="str">
        <f>Tabla1[[#This Row],[CODIGO ACTIVIDAD (AB)]]&amp;Tabla1[[#This Row],[ACCIÓN INTEGRAL-INTEGRADA / 
PROCESO INTEGRAL E INTEGRADO]]&amp;Tabla1[[#This Row],[ENTORNO/PROCESO TRANSVERSAL]]</f>
        <v>174212. Vigilancia de la Salud AmbientalVigilancia de la Salud Ambiental</v>
      </c>
      <c r="G198" s="166" t="str">
        <f>+VLOOKUP(Tabla1[[#This Row],[llave 1]],IG!$E$3:$M$97968,2,FALSE)</f>
        <v>Acciones de Fiscalización y Aseguramiento Sanitario</v>
      </c>
      <c r="H198" s="166" t="str">
        <f>+VLOOKUP(Tabla1[[#This Row],[llave 1]],IG!$E$3:$S$97968,3,FALSE)</f>
        <v>Línea Seguridad química</v>
      </c>
      <c r="I198" s="166" t="str">
        <f>+VLOOKUP(Tabla1[[#This Row],[llave 1]],IG!$E$3:$S$97968,5,FALSE)</f>
        <v>Establecimiento vigilado y controlado</v>
      </c>
      <c r="J198" s="166" t="str">
        <f>+VLOOKUP(Tabla1[[#This Row],[llave 1]],IG!$E$3:$S$97968,4,FALSE)</f>
        <v>GSP</v>
      </c>
      <c r="K198" s="166" t="str">
        <f>+VLOOKUP(Tabla1[[#This Row],[llave 1]],IG!$E$3:$S$97968,6,FALSE)</f>
        <v>VER SIVIGILA</v>
      </c>
      <c r="L198" s="166" t="str">
        <f>+VLOOKUP(Tabla1[[#This Row],[llave 1]],IG!$E$3:$S$97968,7,FALSE)</f>
        <v>VER SIVIGILA</v>
      </c>
      <c r="M198" s="46" t="s">
        <v>6</v>
      </c>
      <c r="N198" s="367" t="s">
        <v>0</v>
      </c>
      <c r="O198" s="165" t="str">
        <f>+Tabla1[[#This Row],[llave 1]]&amp;Tabla1[[#This Row],[LOCALIDAD]]&amp;Tabla1[[#This Row],[MES]]</f>
        <v>174212. Vigilancia de la Salud AmbientalVigilancia de la Salud Ambiental4_BOSA1_OCTUBRE_2025</v>
      </c>
      <c r="P198" s="46" t="s">
        <v>675</v>
      </c>
      <c r="Q198" s="50">
        <f>+VLOOKUP(Tabla1[[#This Row],[llave 2]],IG!$N$3:$S$97968,2,FALSE)</f>
        <v>91656</v>
      </c>
      <c r="R198" s="51">
        <f>+VLOOKUP(Tabla1[[#This Row],[llave 2]],IG!$N$3:$S$97968,5,FALSE)</f>
        <v>11</v>
      </c>
      <c r="S198" s="167">
        <f>+VLOOKUP(Tabla1[[#This Row],[llave 2]],IG!$N$3:$S$97968,6,FALSE)</f>
        <v>1008216</v>
      </c>
      <c r="T198" s="79" t="s">
        <v>373</v>
      </c>
      <c r="U198" s="80">
        <v>1</v>
      </c>
      <c r="V198" s="79">
        <v>1</v>
      </c>
      <c r="W198" s="398">
        <f>ROUND(Tabla1[[#This Row],[VALOR UNITARIO 
]]*Tabla1[[#This Row],[Porcentaje de Glosa]]*Tabla1[[#This Row],[META AFECTADA POR LA GLOSA
]],0)</f>
        <v>91656</v>
      </c>
      <c r="X198" s="45" t="s">
        <v>686</v>
      </c>
      <c r="Y198" s="46" t="s">
        <v>589</v>
      </c>
      <c r="Z198" s="54">
        <f>ROUND([1]!Tabla1[[#This Row],[VALOR UNITARIO 
]]*[1]!Tabla1[[#This Row],[Porcentaje de Glosa]]*[1]!Tabla1[[#This Row],[META AFECTADA POR LA GLOSA
]],0)</f>
        <v>91656</v>
      </c>
      <c r="AA198" s="46"/>
      <c r="AB198" s="395">
        <f>ROUND(Tabla1[[#This Row],[VALOR UNITARIO 
]]*Tabla1[[#This Row],[Porcentaje de Glosa]]*Tabla1[[#This Row],[META AFECTADA POR LA GLOSA
]],0)</f>
        <v>91656</v>
      </c>
      <c r="AC198" s="46"/>
      <c r="AD198" s="46"/>
      <c r="AE198" s="54">
        <f>ROUND(Tabla1[[#This Row],[VALOR GLOSA DEFINITIVA]]-Tabla1[[#This Row],[VALOR LEVANTADO EN LIQUIDACION]],0)</f>
        <v>91656</v>
      </c>
    </row>
    <row r="199" spans="2:31" s="55" customFormat="1" ht="99.95" hidden="1" customHeight="1">
      <c r="B199" s="162" t="s">
        <v>367</v>
      </c>
      <c r="C199" s="163">
        <v>1742</v>
      </c>
      <c r="D199" s="164" t="s">
        <v>27</v>
      </c>
      <c r="E199" s="46" t="s">
        <v>28</v>
      </c>
      <c r="F199" s="165" t="str">
        <f>Tabla1[[#This Row],[CODIGO ACTIVIDAD (AB)]]&amp;Tabla1[[#This Row],[ACCIÓN INTEGRAL-INTEGRADA / 
PROCESO INTEGRAL E INTEGRADO]]&amp;Tabla1[[#This Row],[ENTORNO/PROCESO TRANSVERSAL]]</f>
        <v>174212. Vigilancia de la Salud AmbientalVigilancia de la Salud Ambiental</v>
      </c>
      <c r="G199" s="166" t="str">
        <f>+VLOOKUP(Tabla1[[#This Row],[llave 1]],IG!$E$3:$M$97968,2,FALSE)</f>
        <v>Acciones de Fiscalización y Aseguramiento Sanitario</v>
      </c>
      <c r="H199" s="166" t="str">
        <f>+VLOOKUP(Tabla1[[#This Row],[llave 1]],IG!$E$3:$S$97968,3,FALSE)</f>
        <v>Línea Seguridad química</v>
      </c>
      <c r="I199" s="166" t="str">
        <f>+VLOOKUP(Tabla1[[#This Row],[llave 1]],IG!$E$3:$S$97968,5,FALSE)</f>
        <v>Establecimiento vigilado y controlado</v>
      </c>
      <c r="J199" s="166" t="str">
        <f>+VLOOKUP(Tabla1[[#This Row],[llave 1]],IG!$E$3:$S$97968,4,FALSE)</f>
        <v>GSP</v>
      </c>
      <c r="K199" s="166" t="str">
        <f>+VLOOKUP(Tabla1[[#This Row],[llave 1]],IG!$E$3:$S$97968,6,FALSE)</f>
        <v>VER SIVIGILA</v>
      </c>
      <c r="L199" s="166" t="str">
        <f>+VLOOKUP(Tabla1[[#This Row],[llave 1]],IG!$E$3:$S$97968,7,FALSE)</f>
        <v>VER SIVIGILA</v>
      </c>
      <c r="M199" s="46" t="s">
        <v>4</v>
      </c>
      <c r="N199" s="367" t="s">
        <v>0</v>
      </c>
      <c r="O199" s="165" t="str">
        <f>+Tabla1[[#This Row],[llave 1]]&amp;Tabla1[[#This Row],[LOCALIDAD]]&amp;Tabla1[[#This Row],[MES]]</f>
        <v>174212. Vigilancia de la Salud AmbientalVigilancia de la Salud Ambiental2_KENNEDY1_OCTUBRE_2025</v>
      </c>
      <c r="P199" s="46" t="s">
        <v>675</v>
      </c>
      <c r="Q199" s="50">
        <f>+VLOOKUP(Tabla1[[#This Row],[llave 2]],IG!$N$3:$S$97968,2,FALSE)</f>
        <v>91656</v>
      </c>
      <c r="R199" s="51">
        <f>+VLOOKUP(Tabla1[[#This Row],[llave 2]],IG!$N$3:$S$97968,5,FALSE)</f>
        <v>58</v>
      </c>
      <c r="S199" s="167">
        <f>+VLOOKUP(Tabla1[[#This Row],[llave 2]],IG!$N$3:$S$97968,6,FALSE)</f>
        <v>5316048</v>
      </c>
      <c r="T199" s="79" t="s">
        <v>373</v>
      </c>
      <c r="U199" s="80">
        <v>1</v>
      </c>
      <c r="V199" s="79">
        <v>1</v>
      </c>
      <c r="W199" s="398">
        <f>ROUND(Tabla1[[#This Row],[VALOR UNITARIO 
]]*Tabla1[[#This Row],[Porcentaje de Glosa]]*Tabla1[[#This Row],[META AFECTADA POR LA GLOSA
]],0)</f>
        <v>91656</v>
      </c>
      <c r="X199" s="45" t="s">
        <v>687</v>
      </c>
      <c r="Y199" s="46" t="s">
        <v>589</v>
      </c>
      <c r="Z199" s="54">
        <f>ROUND([1]!Tabla1[[#This Row],[VALOR UNITARIO 
]]*[1]!Tabla1[[#This Row],[Porcentaje de Glosa]]*[1]!Tabla1[[#This Row],[META AFECTADA POR LA GLOSA
]],0)</f>
        <v>91656</v>
      </c>
      <c r="AA199" s="46"/>
      <c r="AB199" s="395">
        <f>ROUND(Tabla1[[#This Row],[VALOR UNITARIO 
]]*Tabla1[[#This Row],[Porcentaje de Glosa]]*Tabla1[[#This Row],[META AFECTADA POR LA GLOSA
]],0)</f>
        <v>91656</v>
      </c>
      <c r="AC199" s="46"/>
      <c r="AD199" s="46"/>
      <c r="AE199" s="54">
        <f>ROUND(Tabla1[[#This Row],[VALOR GLOSA DEFINITIVA]]-Tabla1[[#This Row],[VALOR LEVANTADO EN LIQUIDACION]],0)</f>
        <v>91656</v>
      </c>
    </row>
    <row r="200" spans="2:31" s="55" customFormat="1" ht="99.95" hidden="1" customHeight="1">
      <c r="B200" s="162" t="s">
        <v>367</v>
      </c>
      <c r="C200" s="163">
        <v>1742</v>
      </c>
      <c r="D200" s="164" t="s">
        <v>27</v>
      </c>
      <c r="E200" s="46" t="s">
        <v>28</v>
      </c>
      <c r="F200" s="165" t="str">
        <f>Tabla1[[#This Row],[CODIGO ACTIVIDAD (AB)]]&amp;Tabla1[[#This Row],[ACCIÓN INTEGRAL-INTEGRADA / 
PROCESO INTEGRAL E INTEGRADO]]&amp;Tabla1[[#This Row],[ENTORNO/PROCESO TRANSVERSAL]]</f>
        <v>174212. Vigilancia de la Salud AmbientalVigilancia de la Salud Ambiental</v>
      </c>
      <c r="G200" s="166" t="str">
        <f>+VLOOKUP(Tabla1[[#This Row],[llave 1]],IG!$E$3:$M$97968,2,FALSE)</f>
        <v>Acciones de Fiscalización y Aseguramiento Sanitario</v>
      </c>
      <c r="H200" s="166" t="str">
        <f>+VLOOKUP(Tabla1[[#This Row],[llave 1]],IG!$E$3:$S$97968,3,FALSE)</f>
        <v>Línea Seguridad química</v>
      </c>
      <c r="I200" s="166" t="str">
        <f>+VLOOKUP(Tabla1[[#This Row],[llave 1]],IG!$E$3:$S$97968,5,FALSE)</f>
        <v>Establecimiento vigilado y controlado</v>
      </c>
      <c r="J200" s="166" t="str">
        <f>+VLOOKUP(Tabla1[[#This Row],[llave 1]],IG!$E$3:$S$97968,4,FALSE)</f>
        <v>GSP</v>
      </c>
      <c r="K200" s="166" t="str">
        <f>+VLOOKUP(Tabla1[[#This Row],[llave 1]],IG!$E$3:$S$97968,6,FALSE)</f>
        <v>VER SIVIGILA</v>
      </c>
      <c r="L200" s="166" t="str">
        <f>+VLOOKUP(Tabla1[[#This Row],[llave 1]],IG!$E$3:$S$97968,7,FALSE)</f>
        <v>VER SIVIGILA</v>
      </c>
      <c r="M200" s="46" t="s">
        <v>3</v>
      </c>
      <c r="N200" s="367" t="s">
        <v>0</v>
      </c>
      <c r="O200" s="165" t="str">
        <f>+Tabla1[[#This Row],[llave 1]]&amp;Tabla1[[#This Row],[LOCALIDAD]]&amp;Tabla1[[#This Row],[MES]]</f>
        <v>174212. Vigilancia de la Salud AmbientalVigilancia de la Salud Ambiental1_FONTIBON1_OCTUBRE_2025</v>
      </c>
      <c r="P200" s="46" t="s">
        <v>675</v>
      </c>
      <c r="Q200" s="50">
        <f>+VLOOKUP(Tabla1[[#This Row],[llave 2]],IG!$N$3:$S$97968,2,FALSE)</f>
        <v>91656</v>
      </c>
      <c r="R200" s="51">
        <f>+VLOOKUP(Tabla1[[#This Row],[llave 2]],IG!$N$3:$S$97968,5,FALSE)</f>
        <v>15</v>
      </c>
      <c r="S200" s="167">
        <f>+VLOOKUP(Tabla1[[#This Row],[llave 2]],IG!$N$3:$S$97968,6,FALSE)</f>
        <v>1374840</v>
      </c>
      <c r="T200" s="79" t="s">
        <v>373</v>
      </c>
      <c r="U200" s="80">
        <v>1</v>
      </c>
      <c r="V200" s="79">
        <v>1</v>
      </c>
      <c r="W200" s="398">
        <f>ROUND(Tabla1[[#This Row],[VALOR UNITARIO 
]]*Tabla1[[#This Row],[Porcentaje de Glosa]]*Tabla1[[#This Row],[META AFECTADA POR LA GLOSA
]],0)</f>
        <v>91656</v>
      </c>
      <c r="X200" s="45" t="s">
        <v>688</v>
      </c>
      <c r="Y200" s="46" t="s">
        <v>589</v>
      </c>
      <c r="Z200" s="54">
        <f>ROUND([1]!Tabla1[[#This Row],[VALOR UNITARIO 
]]*[1]!Tabla1[[#This Row],[Porcentaje de Glosa]]*[1]!Tabla1[[#This Row],[META AFECTADA POR LA GLOSA
]],0)</f>
        <v>91656</v>
      </c>
      <c r="AA200" s="46"/>
      <c r="AB200" s="395">
        <f>ROUND(Tabla1[[#This Row],[VALOR UNITARIO 
]]*Tabla1[[#This Row],[Porcentaje de Glosa]]*Tabla1[[#This Row],[META AFECTADA POR LA GLOSA
]],0)</f>
        <v>91656</v>
      </c>
      <c r="AC200" s="46"/>
      <c r="AD200" s="46"/>
      <c r="AE200" s="54">
        <f>ROUND(Tabla1[[#This Row],[VALOR GLOSA DEFINITIVA]]-Tabla1[[#This Row],[VALOR LEVANTADO EN LIQUIDACION]],0)</f>
        <v>91656</v>
      </c>
    </row>
    <row r="201" spans="2:31" s="55" customFormat="1" ht="99.95" hidden="1" customHeight="1">
      <c r="B201" s="162" t="s">
        <v>367</v>
      </c>
      <c r="C201" s="163">
        <v>12</v>
      </c>
      <c r="D201" s="164" t="s">
        <v>27</v>
      </c>
      <c r="E201" s="46" t="s">
        <v>28</v>
      </c>
      <c r="F201" s="165" t="str">
        <f>Tabla1[[#This Row],[CODIGO ACTIVIDAD (AB)]]&amp;Tabla1[[#This Row],[ACCIÓN INTEGRAL-INTEGRADA / 
PROCESO INTEGRAL E INTEGRADO]]&amp;Tabla1[[#This Row],[ENTORNO/PROCESO TRANSVERSAL]]</f>
        <v>1212. Vigilancia de la Salud AmbientalVigilancia de la Salud Ambiental</v>
      </c>
      <c r="G201" s="166" t="str">
        <f>+VLOOKUP(Tabla1[[#This Row],[llave 1]],IG!$E$3:$M$97968,2,FALSE)</f>
        <v>Acciones de Fiscalización y Aseguramiento Sanitario</v>
      </c>
      <c r="H201" s="166" t="str">
        <f>+VLOOKUP(Tabla1[[#This Row],[llave 1]],IG!$E$3:$S$97968,3,FALSE)</f>
        <v>Línea Seguridad química</v>
      </c>
      <c r="I201" s="166" t="str">
        <f>+VLOOKUP(Tabla1[[#This Row],[llave 1]],IG!$E$3:$S$97968,5,FALSE)</f>
        <v>Establecimiento vigilado y controlado</v>
      </c>
      <c r="J201" s="166" t="str">
        <f>+VLOOKUP(Tabla1[[#This Row],[llave 1]],IG!$E$3:$S$97968,4,FALSE)</f>
        <v>GSP</v>
      </c>
      <c r="K201" s="166" t="str">
        <f>+VLOOKUP(Tabla1[[#This Row],[llave 1]],IG!$E$3:$S$97968,6,FALSE)</f>
        <v>VER SIVIGILA</v>
      </c>
      <c r="L201" s="166" t="str">
        <f>+VLOOKUP(Tabla1[[#This Row],[llave 1]],IG!$E$3:$S$97968,7,FALSE)</f>
        <v>VER SIVIGILA</v>
      </c>
      <c r="M201" s="46" t="s">
        <v>4</v>
      </c>
      <c r="N201" s="367" t="s">
        <v>0</v>
      </c>
      <c r="O201" s="165" t="str">
        <f>+Tabla1[[#This Row],[llave 1]]&amp;Tabla1[[#This Row],[LOCALIDAD]]&amp;Tabla1[[#This Row],[MES]]</f>
        <v>1212. Vigilancia de la Salud AmbientalVigilancia de la Salud Ambiental2_KENNEDY1_OCTUBRE_2025</v>
      </c>
      <c r="P201" s="46" t="s">
        <v>675</v>
      </c>
      <c r="Q201" s="50">
        <f>+VLOOKUP(Tabla1[[#This Row],[llave 2]],IG!$N$3:$S$97968,2,FALSE)</f>
        <v>91656</v>
      </c>
      <c r="R201" s="51">
        <f>+VLOOKUP(Tabla1[[#This Row],[llave 2]],IG!$N$3:$S$97968,5,FALSE)</f>
        <v>5</v>
      </c>
      <c r="S201" s="167">
        <f>+VLOOKUP(Tabla1[[#This Row],[llave 2]],IG!$N$3:$S$97968,6,FALSE)</f>
        <v>458280</v>
      </c>
      <c r="T201" s="79" t="s">
        <v>373</v>
      </c>
      <c r="U201" s="80">
        <v>1</v>
      </c>
      <c r="V201" s="79">
        <v>1</v>
      </c>
      <c r="W201" s="398">
        <f>ROUND(Tabla1[[#This Row],[VALOR UNITARIO 
]]*Tabla1[[#This Row],[Porcentaje de Glosa]]*Tabla1[[#This Row],[META AFECTADA POR LA GLOSA
]],0)</f>
        <v>91656</v>
      </c>
      <c r="X201" s="45" t="s">
        <v>689</v>
      </c>
      <c r="Y201" s="46" t="s">
        <v>589</v>
      </c>
      <c r="Z201" s="54">
        <f>ROUND([1]!Tabla1[[#This Row],[VALOR UNITARIO 
]]*[1]!Tabla1[[#This Row],[Porcentaje de Glosa]]*[1]!Tabla1[[#This Row],[META AFECTADA POR LA GLOSA
]],0)</f>
        <v>91656</v>
      </c>
      <c r="AA201" s="46"/>
      <c r="AB201" s="395">
        <f>ROUND(Tabla1[[#This Row],[VALOR UNITARIO 
]]*Tabla1[[#This Row],[Porcentaje de Glosa]]*Tabla1[[#This Row],[META AFECTADA POR LA GLOSA
]],0)</f>
        <v>91656</v>
      </c>
      <c r="AC201" s="46"/>
      <c r="AD201" s="46"/>
      <c r="AE201" s="54">
        <f>ROUND(Tabla1[[#This Row],[VALOR GLOSA DEFINITIVA]]-Tabla1[[#This Row],[VALOR LEVANTADO EN LIQUIDACION]],0)</f>
        <v>91656</v>
      </c>
    </row>
    <row r="202" spans="2:31" s="55" customFormat="1" ht="99.95" hidden="1" customHeight="1">
      <c r="B202" s="162" t="s">
        <v>367</v>
      </c>
      <c r="C202" s="163">
        <v>22</v>
      </c>
      <c r="D202" s="164" t="s">
        <v>27</v>
      </c>
      <c r="E202" s="46" t="s">
        <v>28</v>
      </c>
      <c r="F202" s="165" t="str">
        <f>Tabla1[[#This Row],[CODIGO ACTIVIDAD (AB)]]&amp;Tabla1[[#This Row],[ACCIÓN INTEGRAL-INTEGRADA / 
PROCESO INTEGRAL E INTEGRADO]]&amp;Tabla1[[#This Row],[ENTORNO/PROCESO TRANSVERSAL]]</f>
        <v>2212. Vigilancia de la Salud AmbientalVigilancia de la Salud Ambiental</v>
      </c>
      <c r="G202" s="166" t="str">
        <f>+VLOOKUP(Tabla1[[#This Row],[llave 1]],IG!$E$3:$M$97968,2,FALSE)</f>
        <v>Acciones de Fiscalización y Aseguramiento Sanitario</v>
      </c>
      <c r="H202" s="166" t="str">
        <f>+VLOOKUP(Tabla1[[#This Row],[llave 1]],IG!$E$3:$S$97968,3,FALSE)</f>
        <v>Línea Seguridad química</v>
      </c>
      <c r="I202" s="166" t="str">
        <f>+VLOOKUP(Tabla1[[#This Row],[llave 1]],IG!$E$3:$S$97968,5,FALSE)</f>
        <v>Establecimiento vigilado y controlado</v>
      </c>
      <c r="J202" s="166" t="str">
        <f>+VLOOKUP(Tabla1[[#This Row],[llave 1]],IG!$E$3:$S$97968,4,FALSE)</f>
        <v>GSP</v>
      </c>
      <c r="K202" s="166" t="str">
        <f>+VLOOKUP(Tabla1[[#This Row],[llave 1]],IG!$E$3:$S$97968,6,FALSE)</f>
        <v>VER SIVIGILA</v>
      </c>
      <c r="L202" s="166" t="str">
        <f>+VLOOKUP(Tabla1[[#This Row],[llave 1]],IG!$E$3:$S$97968,7,FALSE)</f>
        <v>VER SIVIGILA</v>
      </c>
      <c r="M202" s="46" t="s">
        <v>4</v>
      </c>
      <c r="N202" s="367" t="s">
        <v>0</v>
      </c>
      <c r="O202" s="165" t="str">
        <f>+Tabla1[[#This Row],[llave 1]]&amp;Tabla1[[#This Row],[LOCALIDAD]]&amp;Tabla1[[#This Row],[MES]]</f>
        <v>2212. Vigilancia de la Salud AmbientalVigilancia de la Salud Ambiental2_KENNEDY1_OCTUBRE_2025</v>
      </c>
      <c r="P202" s="46" t="s">
        <v>675</v>
      </c>
      <c r="Q202" s="50">
        <f>+VLOOKUP(Tabla1[[#This Row],[llave 2]],IG!$N$3:$S$97968,2,FALSE)</f>
        <v>91656</v>
      </c>
      <c r="R202" s="51">
        <f>+VLOOKUP(Tabla1[[#This Row],[llave 2]],IG!$N$3:$S$97968,5,FALSE)</f>
        <v>46</v>
      </c>
      <c r="S202" s="167">
        <f>+VLOOKUP(Tabla1[[#This Row],[llave 2]],IG!$N$3:$S$97968,6,FALSE)</f>
        <v>4216176</v>
      </c>
      <c r="T202" s="79" t="s">
        <v>373</v>
      </c>
      <c r="U202" s="80">
        <v>1</v>
      </c>
      <c r="V202" s="79">
        <v>2</v>
      </c>
      <c r="W202" s="398">
        <f>ROUND(Tabla1[[#This Row],[VALOR UNITARIO 
]]*Tabla1[[#This Row],[Porcentaje de Glosa]]*Tabla1[[#This Row],[META AFECTADA POR LA GLOSA
]],0)</f>
        <v>183312</v>
      </c>
      <c r="X202" s="45" t="s">
        <v>690</v>
      </c>
      <c r="Y202" s="46" t="s">
        <v>589</v>
      </c>
      <c r="Z202" s="54">
        <f>ROUND([1]!Tabla1[[#This Row],[VALOR UNITARIO 
]]*[1]!Tabla1[[#This Row],[Porcentaje de Glosa]]*[1]!Tabla1[[#This Row],[META AFECTADA POR LA GLOSA
]],0)</f>
        <v>183312</v>
      </c>
      <c r="AA202" s="46"/>
      <c r="AB202" s="395">
        <f>ROUND(Tabla1[[#This Row],[VALOR UNITARIO 
]]*Tabla1[[#This Row],[Porcentaje de Glosa]]*Tabla1[[#This Row],[META AFECTADA POR LA GLOSA
]],0)</f>
        <v>183312</v>
      </c>
      <c r="AC202" s="46"/>
      <c r="AD202" s="46"/>
      <c r="AE202" s="54">
        <f>ROUND(Tabla1[[#This Row],[VALOR GLOSA DEFINITIVA]]-Tabla1[[#This Row],[VALOR LEVANTADO EN LIQUIDACION]],0)</f>
        <v>183312</v>
      </c>
    </row>
    <row r="203" spans="2:31" s="55" customFormat="1" ht="99.95" hidden="1" customHeight="1">
      <c r="B203" s="162" t="s">
        <v>367</v>
      </c>
      <c r="C203" s="163">
        <v>1861</v>
      </c>
      <c r="D203" s="164" t="s">
        <v>27</v>
      </c>
      <c r="E203" s="46" t="s">
        <v>28</v>
      </c>
      <c r="F203" s="165" t="str">
        <f>Tabla1[[#This Row],[CODIGO ACTIVIDAD (AB)]]&amp;Tabla1[[#This Row],[ACCIÓN INTEGRAL-INTEGRADA / 
PROCESO INTEGRAL E INTEGRADO]]&amp;Tabla1[[#This Row],[ENTORNO/PROCESO TRANSVERSAL]]</f>
        <v>186112. Vigilancia de la Salud AmbientalVigilancia de la Salud Ambiental</v>
      </c>
      <c r="G203" s="166" t="str">
        <f>+VLOOKUP(Tabla1[[#This Row],[llave 1]],IG!$E$3:$M$97968,2,FALSE)</f>
        <v>Educación para la Salud Pública - Vigilancia de la Salud Ambiental</v>
      </c>
      <c r="H203" s="166" t="str">
        <f>+VLOOKUP(Tabla1[[#This Row],[llave 1]],IG!$E$3:$S$97968,3,FALSE)</f>
        <v>Línea Seguridad química</v>
      </c>
      <c r="I203" s="166" t="str">
        <f>+VLOOKUP(Tabla1[[#This Row],[llave 1]],IG!$E$3:$S$97968,5,FALSE)</f>
        <v>Fortalecimiento de capacidades</v>
      </c>
      <c r="J203" s="166" t="str">
        <f>+VLOOKUP(Tabla1[[#This Row],[llave 1]],IG!$E$3:$S$97968,4,FALSE)</f>
        <v>GSP</v>
      </c>
      <c r="K203" s="166" t="str">
        <f>+VLOOKUP(Tabla1[[#This Row],[llave 1]],IG!$E$3:$S$97968,6,FALSE)</f>
        <v>VER SIVIGILA</v>
      </c>
      <c r="L203" s="166" t="str">
        <f>+VLOOKUP(Tabla1[[#This Row],[llave 1]],IG!$E$3:$S$97968,7,FALSE)</f>
        <v>VER SIVIGILA</v>
      </c>
      <c r="M203" s="46" t="s">
        <v>4</v>
      </c>
      <c r="N203" s="367" t="s">
        <v>0</v>
      </c>
      <c r="O203" s="165" t="str">
        <f>+Tabla1[[#This Row],[llave 1]]&amp;Tabla1[[#This Row],[LOCALIDAD]]&amp;Tabla1[[#This Row],[MES]]</f>
        <v>186112. Vigilancia de la Salud AmbientalVigilancia de la Salud Ambiental2_KENNEDY1_OCTUBRE_2025</v>
      </c>
      <c r="P203" s="46" t="s">
        <v>675</v>
      </c>
      <c r="Q203" s="50">
        <f>+VLOOKUP(Tabla1[[#This Row],[llave 2]],IG!$N$3:$S$97968,2,FALSE)</f>
        <v>183312</v>
      </c>
      <c r="R203" s="51">
        <f>+VLOOKUP(Tabla1[[#This Row],[llave 2]],IG!$N$3:$S$97968,5,FALSE)</f>
        <v>2</v>
      </c>
      <c r="S203" s="167">
        <f>+VLOOKUP(Tabla1[[#This Row],[llave 2]],IG!$N$3:$S$97968,6,FALSE)</f>
        <v>366624</v>
      </c>
      <c r="T203" s="79" t="s">
        <v>373</v>
      </c>
      <c r="U203" s="80">
        <v>1</v>
      </c>
      <c r="V203" s="79">
        <v>2</v>
      </c>
      <c r="W203" s="398">
        <f>ROUND(Tabla1[[#This Row],[VALOR UNITARIO 
]]*Tabla1[[#This Row],[Porcentaje de Glosa]]*Tabla1[[#This Row],[META AFECTADA POR LA GLOSA
]],0)</f>
        <v>366624</v>
      </c>
      <c r="X203" s="45" t="s">
        <v>691</v>
      </c>
      <c r="Y203" s="46" t="s">
        <v>677</v>
      </c>
      <c r="Z203" s="54">
        <f>ROUND([1]!Tabla1[[#This Row],[VALOR UNITARIO 
]]*[1]!Tabla1[[#This Row],[Porcentaje de Glosa]]*[1]!Tabla1[[#This Row],[META AFECTADA POR LA GLOSA
]],0)</f>
        <v>366624</v>
      </c>
      <c r="AA203" s="46"/>
      <c r="AB203" s="395">
        <f>ROUND(Tabla1[[#This Row],[VALOR UNITARIO 
]]*Tabla1[[#This Row],[Porcentaje de Glosa]]*Tabla1[[#This Row],[META AFECTADA POR LA GLOSA
]],0)</f>
        <v>366624</v>
      </c>
      <c r="AC203" s="46"/>
      <c r="AD203" s="46"/>
      <c r="AE203" s="54">
        <f>ROUND(Tabla1[[#This Row],[VALOR GLOSA DEFINITIVA]]-Tabla1[[#This Row],[VALOR LEVANTADO EN LIQUIDACION]],0)</f>
        <v>366624</v>
      </c>
    </row>
    <row r="204" spans="2:31" s="55" customFormat="1" ht="99.95" hidden="1" customHeight="1">
      <c r="B204" s="162" t="s">
        <v>367</v>
      </c>
      <c r="C204" s="163">
        <v>1861</v>
      </c>
      <c r="D204" s="164" t="s">
        <v>27</v>
      </c>
      <c r="E204" s="46" t="s">
        <v>28</v>
      </c>
      <c r="F204" s="165" t="str">
        <f>Tabla1[[#This Row],[CODIGO ACTIVIDAD (AB)]]&amp;Tabla1[[#This Row],[ACCIÓN INTEGRAL-INTEGRADA / 
PROCESO INTEGRAL E INTEGRADO]]&amp;Tabla1[[#This Row],[ENTORNO/PROCESO TRANSVERSAL]]</f>
        <v>186112. Vigilancia de la Salud AmbientalVigilancia de la Salud Ambiental</v>
      </c>
      <c r="G204" s="166" t="str">
        <f>+VLOOKUP(Tabla1[[#This Row],[llave 1]],IG!$E$3:$M$97968,2,FALSE)</f>
        <v>Educación para la Salud Pública - Vigilancia de la Salud Ambiental</v>
      </c>
      <c r="H204" s="166" t="str">
        <f>+VLOOKUP(Tabla1[[#This Row],[llave 1]],IG!$E$3:$S$97968,3,FALSE)</f>
        <v>Línea Seguridad química</v>
      </c>
      <c r="I204" s="166" t="str">
        <f>+VLOOKUP(Tabla1[[#This Row],[llave 1]],IG!$E$3:$S$97968,5,FALSE)</f>
        <v>Fortalecimiento de capacidades</v>
      </c>
      <c r="J204" s="166" t="str">
        <f>+VLOOKUP(Tabla1[[#This Row],[llave 1]],IG!$E$3:$S$97968,4,FALSE)</f>
        <v>GSP</v>
      </c>
      <c r="K204" s="166" t="str">
        <f>+VLOOKUP(Tabla1[[#This Row],[llave 1]],IG!$E$3:$S$97968,6,FALSE)</f>
        <v>VER SIVIGILA</v>
      </c>
      <c r="L204" s="166" t="str">
        <f>+VLOOKUP(Tabla1[[#This Row],[llave 1]],IG!$E$3:$S$97968,7,FALSE)</f>
        <v>VER SIVIGILA</v>
      </c>
      <c r="M204" s="46" t="s">
        <v>5</v>
      </c>
      <c r="N204" s="367" t="s">
        <v>0</v>
      </c>
      <c r="O204" s="165" t="str">
        <f>+Tabla1[[#This Row],[llave 1]]&amp;Tabla1[[#This Row],[LOCALIDAD]]&amp;Tabla1[[#This Row],[MES]]</f>
        <v>186112. Vigilancia de la Salud AmbientalVigilancia de la Salud Ambiental3_PUENTE_ARANDA1_OCTUBRE_2025</v>
      </c>
      <c r="P204" s="46" t="s">
        <v>675</v>
      </c>
      <c r="Q204" s="50">
        <f>+VLOOKUP(Tabla1[[#This Row],[llave 2]],IG!$N$3:$S$97968,2,FALSE)</f>
        <v>183312</v>
      </c>
      <c r="R204" s="51">
        <f>+VLOOKUP(Tabla1[[#This Row],[llave 2]],IG!$N$3:$S$97968,5,FALSE)</f>
        <v>1</v>
      </c>
      <c r="S204" s="167">
        <f>+VLOOKUP(Tabla1[[#This Row],[llave 2]],IG!$N$3:$S$97968,6,FALSE)</f>
        <v>183312</v>
      </c>
      <c r="T204" s="79" t="s">
        <v>373</v>
      </c>
      <c r="U204" s="80">
        <v>1</v>
      </c>
      <c r="V204" s="79">
        <v>1</v>
      </c>
      <c r="W204" s="398">
        <f>ROUND(Tabla1[[#This Row],[VALOR UNITARIO 
]]*Tabla1[[#This Row],[Porcentaje de Glosa]]*Tabla1[[#This Row],[META AFECTADA POR LA GLOSA
]],0)</f>
        <v>183312</v>
      </c>
      <c r="X204" s="45" t="s">
        <v>692</v>
      </c>
      <c r="Y204" s="46" t="s">
        <v>677</v>
      </c>
      <c r="Z204" s="54">
        <f>ROUND([1]!Tabla1[[#This Row],[VALOR UNITARIO 
]]*[1]!Tabla1[[#This Row],[Porcentaje de Glosa]]*[1]!Tabla1[[#This Row],[META AFECTADA POR LA GLOSA
]],0)</f>
        <v>183312</v>
      </c>
      <c r="AA204" s="46"/>
      <c r="AB204" s="395">
        <f>ROUND(Tabla1[[#This Row],[VALOR UNITARIO 
]]*Tabla1[[#This Row],[Porcentaje de Glosa]]*Tabla1[[#This Row],[META AFECTADA POR LA GLOSA
]],0)</f>
        <v>183312</v>
      </c>
      <c r="AC204" s="46"/>
      <c r="AD204" s="46"/>
      <c r="AE204" s="54">
        <f>ROUND(Tabla1[[#This Row],[VALOR GLOSA DEFINITIVA]]-Tabla1[[#This Row],[VALOR LEVANTADO EN LIQUIDACION]],0)</f>
        <v>183312</v>
      </c>
    </row>
    <row r="205" spans="2:31" s="55" customFormat="1" ht="99.95" hidden="1" customHeight="1">
      <c r="B205" s="162" t="s">
        <v>367</v>
      </c>
      <c r="C205" s="163">
        <v>1861</v>
      </c>
      <c r="D205" s="164" t="s">
        <v>27</v>
      </c>
      <c r="E205" s="46" t="s">
        <v>28</v>
      </c>
      <c r="F205" s="165" t="str">
        <f>Tabla1[[#This Row],[CODIGO ACTIVIDAD (AB)]]&amp;Tabla1[[#This Row],[ACCIÓN INTEGRAL-INTEGRADA / 
PROCESO INTEGRAL E INTEGRADO]]&amp;Tabla1[[#This Row],[ENTORNO/PROCESO TRANSVERSAL]]</f>
        <v>186112. Vigilancia de la Salud AmbientalVigilancia de la Salud Ambiental</v>
      </c>
      <c r="G205" s="166" t="str">
        <f>+VLOOKUP(Tabla1[[#This Row],[llave 1]],IG!$E$3:$M$97968,2,FALSE)</f>
        <v>Educación para la Salud Pública - Vigilancia de la Salud Ambiental</v>
      </c>
      <c r="H205" s="166" t="str">
        <f>+VLOOKUP(Tabla1[[#This Row],[llave 1]],IG!$E$3:$S$97968,3,FALSE)</f>
        <v>Línea Seguridad química</v>
      </c>
      <c r="I205" s="166" t="str">
        <f>+VLOOKUP(Tabla1[[#This Row],[llave 1]],IG!$E$3:$S$97968,5,FALSE)</f>
        <v>Fortalecimiento de capacidades</v>
      </c>
      <c r="J205" s="166" t="str">
        <f>+VLOOKUP(Tabla1[[#This Row],[llave 1]],IG!$E$3:$S$97968,4,FALSE)</f>
        <v>GSP</v>
      </c>
      <c r="K205" s="166" t="str">
        <f>+VLOOKUP(Tabla1[[#This Row],[llave 1]],IG!$E$3:$S$97968,6,FALSE)</f>
        <v>VER SIVIGILA</v>
      </c>
      <c r="L205" s="166" t="str">
        <f>+VLOOKUP(Tabla1[[#This Row],[llave 1]],IG!$E$3:$S$97968,7,FALSE)</f>
        <v>VER SIVIGILA</v>
      </c>
      <c r="M205" s="46" t="s">
        <v>6</v>
      </c>
      <c r="N205" s="367" t="s">
        <v>0</v>
      </c>
      <c r="O205" s="165" t="str">
        <f>+Tabla1[[#This Row],[llave 1]]&amp;Tabla1[[#This Row],[LOCALIDAD]]&amp;Tabla1[[#This Row],[MES]]</f>
        <v>186112. Vigilancia de la Salud AmbientalVigilancia de la Salud Ambiental4_BOSA1_OCTUBRE_2025</v>
      </c>
      <c r="P205" s="46" t="s">
        <v>675</v>
      </c>
      <c r="Q205" s="50">
        <f>+VLOOKUP(Tabla1[[#This Row],[llave 2]],IG!$N$3:$S$97968,2,FALSE)</f>
        <v>183312</v>
      </c>
      <c r="R205" s="51">
        <f>+VLOOKUP(Tabla1[[#This Row],[llave 2]],IG!$N$3:$S$97968,5,FALSE)</f>
        <v>1</v>
      </c>
      <c r="S205" s="167">
        <f>+VLOOKUP(Tabla1[[#This Row],[llave 2]],IG!$N$3:$S$97968,6,FALSE)</f>
        <v>183312</v>
      </c>
      <c r="T205" s="79" t="s">
        <v>373</v>
      </c>
      <c r="U205" s="80">
        <v>1</v>
      </c>
      <c r="V205" s="79">
        <v>1</v>
      </c>
      <c r="W205" s="398">
        <f>ROUND(Tabla1[[#This Row],[VALOR UNITARIO 
]]*Tabla1[[#This Row],[Porcentaje de Glosa]]*Tabla1[[#This Row],[META AFECTADA POR LA GLOSA
]],0)</f>
        <v>183312</v>
      </c>
      <c r="X205" s="45" t="s">
        <v>693</v>
      </c>
      <c r="Y205" s="46" t="s">
        <v>677</v>
      </c>
      <c r="Z205" s="54">
        <f>ROUND([1]!Tabla1[[#This Row],[VALOR UNITARIO 
]]*[1]!Tabla1[[#This Row],[Porcentaje de Glosa]]*[1]!Tabla1[[#This Row],[META AFECTADA POR LA GLOSA
]],0)</f>
        <v>183312</v>
      </c>
      <c r="AA205" s="46"/>
      <c r="AB205" s="395">
        <f>ROUND(Tabla1[[#This Row],[VALOR UNITARIO 
]]*Tabla1[[#This Row],[Porcentaje de Glosa]]*Tabla1[[#This Row],[META AFECTADA POR LA GLOSA
]],0)</f>
        <v>183312</v>
      </c>
      <c r="AC205" s="46"/>
      <c r="AD205" s="46"/>
      <c r="AE205" s="54">
        <f>ROUND(Tabla1[[#This Row],[VALOR GLOSA DEFINITIVA]]-Tabla1[[#This Row],[VALOR LEVANTADO EN LIQUIDACION]],0)</f>
        <v>183312</v>
      </c>
    </row>
    <row r="206" spans="2:31" s="55" customFormat="1" ht="99.95" hidden="1" customHeight="1">
      <c r="B206" s="162" t="s">
        <v>367</v>
      </c>
      <c r="C206" s="163">
        <v>1861</v>
      </c>
      <c r="D206" s="164" t="s">
        <v>27</v>
      </c>
      <c r="E206" s="46" t="s">
        <v>28</v>
      </c>
      <c r="F206" s="165" t="str">
        <f>Tabla1[[#This Row],[CODIGO ACTIVIDAD (AB)]]&amp;Tabla1[[#This Row],[ACCIÓN INTEGRAL-INTEGRADA / 
PROCESO INTEGRAL E INTEGRADO]]&amp;Tabla1[[#This Row],[ENTORNO/PROCESO TRANSVERSAL]]</f>
        <v>186112. Vigilancia de la Salud AmbientalVigilancia de la Salud Ambiental</v>
      </c>
      <c r="G206" s="166" t="str">
        <f>+VLOOKUP(Tabla1[[#This Row],[llave 1]],IG!$E$3:$M$97968,2,FALSE)</f>
        <v>Educación para la Salud Pública - Vigilancia de la Salud Ambiental</v>
      </c>
      <c r="H206" s="166" t="str">
        <f>+VLOOKUP(Tabla1[[#This Row],[llave 1]],IG!$E$3:$S$97968,3,FALSE)</f>
        <v>Línea Seguridad química</v>
      </c>
      <c r="I206" s="166" t="str">
        <f>+VLOOKUP(Tabla1[[#This Row],[llave 1]],IG!$E$3:$S$97968,5,FALSE)</f>
        <v>Fortalecimiento de capacidades</v>
      </c>
      <c r="J206" s="166" t="str">
        <f>+VLOOKUP(Tabla1[[#This Row],[llave 1]],IG!$E$3:$S$97968,4,FALSE)</f>
        <v>GSP</v>
      </c>
      <c r="K206" s="166" t="str">
        <f>+VLOOKUP(Tabla1[[#This Row],[llave 1]],IG!$E$3:$S$97968,6,FALSE)</f>
        <v>VER SIVIGILA</v>
      </c>
      <c r="L206" s="166" t="str">
        <f>+VLOOKUP(Tabla1[[#This Row],[llave 1]],IG!$E$3:$S$97968,7,FALSE)</f>
        <v>VER SIVIGILA</v>
      </c>
      <c r="M206" s="46" t="s">
        <v>5</v>
      </c>
      <c r="N206" s="367" t="s">
        <v>1</v>
      </c>
      <c r="O206" s="165" t="str">
        <f>+Tabla1[[#This Row],[llave 1]]&amp;Tabla1[[#This Row],[LOCALIDAD]]&amp;Tabla1[[#This Row],[MES]]</f>
        <v>186112. Vigilancia de la Salud AmbientalVigilancia de la Salud Ambiental3_PUENTE_ARANDA2_NOVIEMBRE_2025</v>
      </c>
      <c r="P206" s="46" t="s">
        <v>675</v>
      </c>
      <c r="Q206" s="50">
        <f>+VLOOKUP(Tabla1[[#This Row],[llave 2]],IG!$N$3:$S$97968,2,FALSE)</f>
        <v>183312</v>
      </c>
      <c r="R206" s="51">
        <f>+VLOOKUP(Tabla1[[#This Row],[llave 2]],IG!$N$3:$S$97968,5,FALSE)</f>
        <v>1</v>
      </c>
      <c r="S206" s="167">
        <f>+VLOOKUP(Tabla1[[#This Row],[llave 2]],IG!$N$3:$S$97968,6,FALSE)</f>
        <v>183312</v>
      </c>
      <c r="T206" s="79" t="s">
        <v>373</v>
      </c>
      <c r="U206" s="80">
        <v>1</v>
      </c>
      <c r="V206" s="79">
        <v>1</v>
      </c>
      <c r="W206" s="398">
        <f>ROUND(Tabla1[[#This Row],[VALOR UNITARIO 
]]*Tabla1[[#This Row],[Porcentaje de Glosa]]*Tabla1[[#This Row],[META AFECTADA POR LA GLOSA
]],0)</f>
        <v>183312</v>
      </c>
      <c r="X206" s="45" t="s">
        <v>694</v>
      </c>
      <c r="Y206" s="46" t="s">
        <v>677</v>
      </c>
      <c r="Z206" s="54">
        <f>ROUND([1]!Tabla1[[#This Row],[VALOR UNITARIO 
]]*[1]!Tabla1[[#This Row],[Porcentaje de Glosa]]*[1]!Tabla1[[#This Row],[META AFECTADA POR LA GLOSA
]],0)</f>
        <v>183312</v>
      </c>
      <c r="AA206" s="46"/>
      <c r="AB206" s="395">
        <f>ROUND(Tabla1[[#This Row],[VALOR UNITARIO 
]]*Tabla1[[#This Row],[Porcentaje de Glosa]]*Tabla1[[#This Row],[META AFECTADA POR LA GLOSA
]],0)</f>
        <v>183312</v>
      </c>
      <c r="AC206" s="46"/>
      <c r="AD206" s="46"/>
      <c r="AE206" s="54">
        <f>ROUND(Tabla1[[#This Row],[VALOR GLOSA DEFINITIVA]]-Tabla1[[#This Row],[VALOR LEVANTADO EN LIQUIDACION]],0)</f>
        <v>183312</v>
      </c>
    </row>
    <row r="207" spans="2:31" s="55" customFormat="1" ht="99.95" hidden="1" customHeight="1">
      <c r="B207" s="162" t="s">
        <v>367</v>
      </c>
      <c r="C207" s="163">
        <v>1861</v>
      </c>
      <c r="D207" s="164" t="s">
        <v>27</v>
      </c>
      <c r="E207" s="46" t="s">
        <v>28</v>
      </c>
      <c r="F207" s="165" t="str">
        <f>Tabla1[[#This Row],[CODIGO ACTIVIDAD (AB)]]&amp;Tabla1[[#This Row],[ACCIÓN INTEGRAL-INTEGRADA / 
PROCESO INTEGRAL E INTEGRADO]]&amp;Tabla1[[#This Row],[ENTORNO/PROCESO TRANSVERSAL]]</f>
        <v>186112. Vigilancia de la Salud AmbientalVigilancia de la Salud Ambiental</v>
      </c>
      <c r="G207" s="166" t="str">
        <f>+VLOOKUP(Tabla1[[#This Row],[llave 1]],IG!$E$3:$M$97968,2,FALSE)</f>
        <v>Educación para la Salud Pública - Vigilancia de la Salud Ambiental</v>
      </c>
      <c r="H207" s="166" t="str">
        <f>+VLOOKUP(Tabla1[[#This Row],[llave 1]],IG!$E$3:$S$97968,3,FALSE)</f>
        <v>Línea Seguridad química</v>
      </c>
      <c r="I207" s="166" t="str">
        <f>+VLOOKUP(Tabla1[[#This Row],[llave 1]],IG!$E$3:$S$97968,5,FALSE)</f>
        <v>Fortalecimiento de capacidades</v>
      </c>
      <c r="J207" s="166" t="str">
        <f>+VLOOKUP(Tabla1[[#This Row],[llave 1]],IG!$E$3:$S$97968,4,FALSE)</f>
        <v>GSP</v>
      </c>
      <c r="K207" s="166" t="str">
        <f>+VLOOKUP(Tabla1[[#This Row],[llave 1]],IG!$E$3:$S$97968,6,FALSE)</f>
        <v>VER SIVIGILA</v>
      </c>
      <c r="L207" s="166" t="str">
        <f>+VLOOKUP(Tabla1[[#This Row],[llave 1]],IG!$E$3:$S$97968,7,FALSE)</f>
        <v>VER SIVIGILA</v>
      </c>
      <c r="M207" s="46" t="s">
        <v>5</v>
      </c>
      <c r="N207" s="367" t="s">
        <v>2</v>
      </c>
      <c r="O207" s="165" t="str">
        <f>+Tabla1[[#This Row],[llave 1]]&amp;Tabla1[[#This Row],[LOCALIDAD]]&amp;Tabla1[[#This Row],[MES]]</f>
        <v>186112. Vigilancia de la Salud AmbientalVigilancia de la Salud Ambiental3_PUENTE_ARANDA3_DICIEMBRE_2025</v>
      </c>
      <c r="P207" s="46" t="s">
        <v>675</v>
      </c>
      <c r="Q207" s="50">
        <f>+VLOOKUP(Tabla1[[#This Row],[llave 2]],IG!$N$3:$S$97968,2,FALSE)</f>
        <v>183312</v>
      </c>
      <c r="R207" s="51">
        <f>+VLOOKUP(Tabla1[[#This Row],[llave 2]],IG!$N$3:$S$97968,5,FALSE)</f>
        <v>1</v>
      </c>
      <c r="S207" s="167">
        <f>+VLOOKUP(Tabla1[[#This Row],[llave 2]],IG!$N$3:$S$97968,6,FALSE)</f>
        <v>183312</v>
      </c>
      <c r="T207" s="79" t="s">
        <v>373</v>
      </c>
      <c r="U207" s="80">
        <v>1</v>
      </c>
      <c r="V207" s="79">
        <v>1</v>
      </c>
      <c r="W207" s="398">
        <f>ROUND(Tabla1[[#This Row],[VALOR UNITARIO 
]]*Tabla1[[#This Row],[Porcentaje de Glosa]]*Tabla1[[#This Row],[META AFECTADA POR LA GLOSA
]],0)</f>
        <v>183312</v>
      </c>
      <c r="X207" s="45" t="s">
        <v>695</v>
      </c>
      <c r="Y207" s="46" t="s">
        <v>677</v>
      </c>
      <c r="Z207" s="54">
        <f>ROUND([1]!Tabla1[[#This Row],[VALOR UNITARIO 
]]*[1]!Tabla1[[#This Row],[Porcentaje de Glosa]]*[1]!Tabla1[[#This Row],[META AFECTADA POR LA GLOSA
]],0)</f>
        <v>183312</v>
      </c>
      <c r="AA207" s="46"/>
      <c r="AB207" s="395">
        <f>ROUND(Tabla1[[#This Row],[VALOR UNITARIO 
]]*Tabla1[[#This Row],[Porcentaje de Glosa]]*Tabla1[[#This Row],[META AFECTADA POR LA GLOSA
]],0)</f>
        <v>183312</v>
      </c>
      <c r="AC207" s="46"/>
      <c r="AD207" s="46"/>
      <c r="AE207" s="54">
        <f>ROUND(Tabla1[[#This Row],[VALOR GLOSA DEFINITIVA]]-Tabla1[[#This Row],[VALOR LEVANTADO EN LIQUIDACION]],0)</f>
        <v>183312</v>
      </c>
    </row>
    <row r="208" spans="2:31" s="55" customFormat="1" ht="99.95" hidden="1" customHeight="1">
      <c r="B208" s="162" t="s">
        <v>367</v>
      </c>
      <c r="C208" s="163">
        <v>4</v>
      </c>
      <c r="D208" s="164" t="s">
        <v>27</v>
      </c>
      <c r="E208" s="46" t="s">
        <v>28</v>
      </c>
      <c r="F208" s="165" t="str">
        <f>Tabla1[[#This Row],[CODIGO ACTIVIDAD (AB)]]&amp;Tabla1[[#This Row],[ACCIÓN INTEGRAL-INTEGRADA / 
PROCESO INTEGRAL E INTEGRADO]]&amp;Tabla1[[#This Row],[ENTORNO/PROCESO TRANSVERSAL]]</f>
        <v>412. Vigilancia de la Salud AmbientalVigilancia de la Salud Ambiental</v>
      </c>
      <c r="G208" s="166" t="str">
        <f>+VLOOKUP(Tabla1[[#This Row],[llave 1]],IG!$E$3:$M$97968,2,FALSE)</f>
        <v>Acciones de Fiscalización y Aseguramiento Sanitario</v>
      </c>
      <c r="H208" s="166" t="str">
        <f>+VLOOKUP(Tabla1[[#This Row],[llave 1]],IG!$E$3:$S$97968,3,FALSE)</f>
        <v>Línea Seguridad química</v>
      </c>
      <c r="I208" s="166" t="str">
        <f>+VLOOKUP(Tabla1[[#This Row],[llave 1]],IG!$E$3:$S$97968,5,FALSE)</f>
        <v>Establecimiento vigilado y controlado</v>
      </c>
      <c r="J208" s="166" t="str">
        <f>+VLOOKUP(Tabla1[[#This Row],[llave 1]],IG!$E$3:$S$97968,4,FALSE)</f>
        <v>GSP</v>
      </c>
      <c r="K208" s="166" t="str">
        <f>+VLOOKUP(Tabla1[[#This Row],[llave 1]],IG!$E$3:$S$97968,6,FALSE)</f>
        <v>VER SIVIGILA</v>
      </c>
      <c r="L208" s="166" t="str">
        <f>+VLOOKUP(Tabla1[[#This Row],[llave 1]],IG!$E$3:$S$97968,7,FALSE)</f>
        <v>VER SIVIGILA</v>
      </c>
      <c r="M208" s="46" t="s">
        <v>3</v>
      </c>
      <c r="N208" s="367" t="s">
        <v>1</v>
      </c>
      <c r="O208" s="165" t="str">
        <f>+Tabla1[[#This Row],[llave 1]]&amp;Tabla1[[#This Row],[LOCALIDAD]]&amp;Tabla1[[#This Row],[MES]]</f>
        <v>412. Vigilancia de la Salud AmbientalVigilancia de la Salud Ambiental1_FONTIBON2_NOVIEMBRE_2025</v>
      </c>
      <c r="P208" s="46" t="s">
        <v>696</v>
      </c>
      <c r="Q208" s="50">
        <f>+VLOOKUP(Tabla1[[#This Row],[llave 2]],IG!$N$3:$S$97968,2,FALSE)</f>
        <v>91656</v>
      </c>
      <c r="R208" s="51">
        <f>+VLOOKUP(Tabla1[[#This Row],[llave 2]],IG!$N$3:$S$97968,5,FALSE)</f>
        <v>43</v>
      </c>
      <c r="S208" s="167">
        <f>+VLOOKUP(Tabla1[[#This Row],[llave 2]],IG!$N$3:$S$97968,6,FALSE)</f>
        <v>3941208</v>
      </c>
      <c r="T208" s="79" t="s">
        <v>373</v>
      </c>
      <c r="U208" s="80">
        <v>1</v>
      </c>
      <c r="V208" s="79">
        <v>2</v>
      </c>
      <c r="W208" s="398">
        <f>ROUND(Tabla1[[#This Row],[VALOR UNITARIO 
]]*Tabla1[[#This Row],[Porcentaje de Glosa]]*Tabla1[[#This Row],[META AFECTADA POR LA GLOSA
]],0)</f>
        <v>183312</v>
      </c>
      <c r="X208" s="45" t="s">
        <v>697</v>
      </c>
      <c r="Y208" s="46" t="s">
        <v>677</v>
      </c>
      <c r="Z208" s="54">
        <f>ROUND([1]!Tabla1[[#This Row],[VALOR UNITARIO 
]]*[1]!Tabla1[[#This Row],[Porcentaje de Glosa]]*[1]!Tabla1[[#This Row],[META AFECTADA POR LA GLOSA
]],0)</f>
        <v>183312</v>
      </c>
      <c r="AA208" s="46"/>
      <c r="AB208" s="395">
        <f>ROUND(Tabla1[[#This Row],[VALOR UNITARIO 
]]*Tabla1[[#This Row],[Porcentaje de Glosa]]*Tabla1[[#This Row],[META AFECTADA POR LA GLOSA
]],0)</f>
        <v>183312</v>
      </c>
      <c r="AC208" s="46"/>
      <c r="AD208" s="46"/>
      <c r="AE208" s="54">
        <f>ROUND(Tabla1[[#This Row],[VALOR GLOSA DEFINITIVA]]-Tabla1[[#This Row],[VALOR LEVANTADO EN LIQUIDACION]],0)</f>
        <v>183312</v>
      </c>
    </row>
    <row r="209" spans="2:31" s="55" customFormat="1" ht="99.95" hidden="1" customHeight="1">
      <c r="B209" s="162" t="s">
        <v>367</v>
      </c>
      <c r="C209" s="163">
        <v>4</v>
      </c>
      <c r="D209" s="164" t="s">
        <v>27</v>
      </c>
      <c r="E209" s="46" t="s">
        <v>28</v>
      </c>
      <c r="F209" s="165" t="str">
        <f>Tabla1[[#This Row],[CODIGO ACTIVIDAD (AB)]]&amp;Tabla1[[#This Row],[ACCIÓN INTEGRAL-INTEGRADA / 
PROCESO INTEGRAL E INTEGRADO]]&amp;Tabla1[[#This Row],[ENTORNO/PROCESO TRANSVERSAL]]</f>
        <v>412. Vigilancia de la Salud AmbientalVigilancia de la Salud Ambiental</v>
      </c>
      <c r="G209" s="166" t="str">
        <f>+VLOOKUP(Tabla1[[#This Row],[llave 1]],IG!$E$3:$M$97968,2,FALSE)</f>
        <v>Acciones de Fiscalización y Aseguramiento Sanitario</v>
      </c>
      <c r="H209" s="166" t="str">
        <f>+VLOOKUP(Tabla1[[#This Row],[llave 1]],IG!$E$3:$S$97968,3,FALSE)</f>
        <v>Línea Seguridad química</v>
      </c>
      <c r="I209" s="166" t="str">
        <f>+VLOOKUP(Tabla1[[#This Row],[llave 1]],IG!$E$3:$S$97968,5,FALSE)</f>
        <v>Establecimiento vigilado y controlado</v>
      </c>
      <c r="J209" s="166" t="str">
        <f>+VLOOKUP(Tabla1[[#This Row],[llave 1]],IG!$E$3:$S$97968,4,FALSE)</f>
        <v>GSP</v>
      </c>
      <c r="K209" s="166" t="str">
        <f>+VLOOKUP(Tabla1[[#This Row],[llave 1]],IG!$E$3:$S$97968,6,FALSE)</f>
        <v>VER SIVIGILA</v>
      </c>
      <c r="L209" s="166" t="str">
        <f>+VLOOKUP(Tabla1[[#This Row],[llave 1]],IG!$E$3:$S$97968,7,FALSE)</f>
        <v>VER SIVIGILA</v>
      </c>
      <c r="M209" s="46" t="s">
        <v>3</v>
      </c>
      <c r="N209" s="367" t="s">
        <v>1</v>
      </c>
      <c r="O209" s="165" t="str">
        <f>+Tabla1[[#This Row],[llave 1]]&amp;Tabla1[[#This Row],[LOCALIDAD]]&amp;Tabla1[[#This Row],[MES]]</f>
        <v>412. Vigilancia de la Salud AmbientalVigilancia de la Salud Ambiental1_FONTIBON2_NOVIEMBRE_2025</v>
      </c>
      <c r="P209" s="46" t="s">
        <v>696</v>
      </c>
      <c r="Q209" s="50">
        <f>+VLOOKUP(Tabla1[[#This Row],[llave 2]],IG!$N$3:$S$97968,2,FALSE)</f>
        <v>91656</v>
      </c>
      <c r="R209" s="51">
        <f>+VLOOKUP(Tabla1[[#This Row],[llave 2]],IG!$N$3:$S$97968,5,FALSE)</f>
        <v>43</v>
      </c>
      <c r="S209" s="167">
        <f>+VLOOKUP(Tabla1[[#This Row],[llave 2]],IG!$N$3:$S$97968,6,FALSE)</f>
        <v>3941208</v>
      </c>
      <c r="T209" s="79" t="s">
        <v>388</v>
      </c>
      <c r="U209" s="80">
        <v>0.05</v>
      </c>
      <c r="V209" s="79">
        <v>43</v>
      </c>
      <c r="W209" s="398">
        <f>ROUND(Tabla1[[#This Row],[VALOR UNITARIO 
]]*Tabla1[[#This Row],[Porcentaje de Glosa]]*Tabla1[[#This Row],[META AFECTADA POR LA GLOSA
]],0)</f>
        <v>197060</v>
      </c>
      <c r="X209" s="45" t="s">
        <v>698</v>
      </c>
      <c r="Y209" s="46" t="s">
        <v>589</v>
      </c>
      <c r="Z209" s="54">
        <f>ROUND([1]!Tabla1[[#This Row],[VALOR UNITARIO 
]]*[1]!Tabla1[[#This Row],[Porcentaje de Glosa]]*[1]!Tabla1[[#This Row],[META AFECTADA POR LA GLOSA
]],0)</f>
        <v>197060</v>
      </c>
      <c r="AA209" s="46"/>
      <c r="AB209" s="395">
        <f>ROUND(Tabla1[[#This Row],[VALOR UNITARIO 
]]*Tabla1[[#This Row],[Porcentaje de Glosa]]*Tabla1[[#This Row],[META AFECTADA POR LA GLOSA
]],0)</f>
        <v>197060</v>
      </c>
      <c r="AC209" s="46"/>
      <c r="AD209" s="46"/>
      <c r="AE209" s="54">
        <f>ROUND(Tabla1[[#This Row],[VALOR GLOSA DEFINITIVA]]-Tabla1[[#This Row],[VALOR LEVANTADO EN LIQUIDACION]],0)</f>
        <v>197060</v>
      </c>
    </row>
    <row r="210" spans="2:31" s="55" customFormat="1" ht="99.95" hidden="1" customHeight="1">
      <c r="B210" s="162" t="s">
        <v>367</v>
      </c>
      <c r="C210" s="163">
        <v>12</v>
      </c>
      <c r="D210" s="164" t="s">
        <v>27</v>
      </c>
      <c r="E210" s="46" t="s">
        <v>28</v>
      </c>
      <c r="F210" s="165" t="str">
        <f>Tabla1[[#This Row],[CODIGO ACTIVIDAD (AB)]]&amp;Tabla1[[#This Row],[ACCIÓN INTEGRAL-INTEGRADA / 
PROCESO INTEGRAL E INTEGRADO]]&amp;Tabla1[[#This Row],[ENTORNO/PROCESO TRANSVERSAL]]</f>
        <v>1212. Vigilancia de la Salud AmbientalVigilancia de la Salud Ambiental</v>
      </c>
      <c r="G210" s="166" t="str">
        <f>+VLOOKUP(Tabla1[[#This Row],[llave 1]],IG!$E$3:$M$97968,2,FALSE)</f>
        <v>Acciones de Fiscalización y Aseguramiento Sanitario</v>
      </c>
      <c r="H210" s="166" t="str">
        <f>+VLOOKUP(Tabla1[[#This Row],[llave 1]],IG!$E$3:$S$97968,3,FALSE)</f>
        <v>Línea Seguridad química</v>
      </c>
      <c r="I210" s="166" t="str">
        <f>+VLOOKUP(Tabla1[[#This Row],[llave 1]],IG!$E$3:$S$97968,5,FALSE)</f>
        <v>Establecimiento vigilado y controlado</v>
      </c>
      <c r="J210" s="166" t="str">
        <f>+VLOOKUP(Tabla1[[#This Row],[llave 1]],IG!$E$3:$S$97968,4,FALSE)</f>
        <v>GSP</v>
      </c>
      <c r="K210" s="166" t="str">
        <f>+VLOOKUP(Tabla1[[#This Row],[llave 1]],IG!$E$3:$S$97968,6,FALSE)</f>
        <v>VER SIVIGILA</v>
      </c>
      <c r="L210" s="166" t="str">
        <f>+VLOOKUP(Tabla1[[#This Row],[llave 1]],IG!$E$3:$S$97968,7,FALSE)</f>
        <v>VER SIVIGILA</v>
      </c>
      <c r="M210" s="46" t="s">
        <v>3</v>
      </c>
      <c r="N210" s="367" t="s">
        <v>1</v>
      </c>
      <c r="O210" s="165" t="str">
        <f>+Tabla1[[#This Row],[llave 1]]&amp;Tabla1[[#This Row],[LOCALIDAD]]&amp;Tabla1[[#This Row],[MES]]</f>
        <v>1212. Vigilancia de la Salud AmbientalVigilancia de la Salud Ambiental1_FONTIBON2_NOVIEMBRE_2025</v>
      </c>
      <c r="P210" s="46" t="s">
        <v>696</v>
      </c>
      <c r="Q210" s="50">
        <f>+VLOOKUP(Tabla1[[#This Row],[llave 2]],IG!$N$3:$S$97968,2,FALSE)</f>
        <v>91656</v>
      </c>
      <c r="R210" s="51">
        <f>+VLOOKUP(Tabla1[[#This Row],[llave 2]],IG!$N$3:$S$97968,5,FALSE)</f>
        <v>2</v>
      </c>
      <c r="S210" s="167">
        <f>+VLOOKUP(Tabla1[[#This Row],[llave 2]],IG!$N$3:$S$97968,6,FALSE)</f>
        <v>183312</v>
      </c>
      <c r="T210" s="79" t="s">
        <v>373</v>
      </c>
      <c r="U210" s="80">
        <v>1</v>
      </c>
      <c r="V210" s="79">
        <v>2</v>
      </c>
      <c r="W210" s="398">
        <f>ROUND(Tabla1[[#This Row],[VALOR UNITARIO 
]]*Tabla1[[#This Row],[Porcentaje de Glosa]]*Tabla1[[#This Row],[META AFECTADA POR LA GLOSA
]],0)</f>
        <v>183312</v>
      </c>
      <c r="X210" s="45" t="s">
        <v>699</v>
      </c>
      <c r="Y210" s="46" t="s">
        <v>589</v>
      </c>
      <c r="Z210" s="54">
        <f>ROUND([1]!Tabla1[[#This Row],[VALOR UNITARIO 
]]*[1]!Tabla1[[#This Row],[Porcentaje de Glosa]]*[1]!Tabla1[[#This Row],[META AFECTADA POR LA GLOSA
]],0)</f>
        <v>183312</v>
      </c>
      <c r="AA210" s="46"/>
      <c r="AB210" s="395">
        <f>ROUND(Tabla1[[#This Row],[VALOR UNITARIO 
]]*Tabla1[[#This Row],[Porcentaje de Glosa]]*Tabla1[[#This Row],[META AFECTADA POR LA GLOSA
]],0)</f>
        <v>183312</v>
      </c>
      <c r="AC210" s="46"/>
      <c r="AD210" s="46"/>
      <c r="AE210" s="54">
        <f>ROUND(Tabla1[[#This Row],[VALOR GLOSA DEFINITIVA]]-Tabla1[[#This Row],[VALOR LEVANTADO EN LIQUIDACION]],0)</f>
        <v>183312</v>
      </c>
    </row>
    <row r="211" spans="2:31" s="55" customFormat="1" ht="99.95" hidden="1" customHeight="1">
      <c r="B211" s="162" t="s">
        <v>367</v>
      </c>
      <c r="C211" s="163">
        <v>1205</v>
      </c>
      <c r="D211" s="164" t="s">
        <v>27</v>
      </c>
      <c r="E211" s="46" t="s">
        <v>28</v>
      </c>
      <c r="F211" s="165" t="str">
        <f>Tabla1[[#This Row],[CODIGO ACTIVIDAD (AB)]]&amp;Tabla1[[#This Row],[ACCIÓN INTEGRAL-INTEGRADA / 
PROCESO INTEGRAL E INTEGRADO]]&amp;Tabla1[[#This Row],[ENTORNO/PROCESO TRANSVERSAL]]</f>
        <v>120512. Vigilancia de la Salud AmbientalVigilancia de la Salud Ambiental</v>
      </c>
      <c r="G211" s="166" t="str">
        <f>+VLOOKUP(Tabla1[[#This Row],[llave 1]],IG!$E$3:$M$97968,2,FALSE)</f>
        <v>Acciones de Fiscalización y Aseguramiento Sanitario</v>
      </c>
      <c r="H211" s="166" t="str">
        <f>+VLOOKUP(Tabla1[[#This Row],[llave 1]],IG!$E$3:$S$97968,3,FALSE)</f>
        <v>Línea Seguridad química</v>
      </c>
      <c r="I211" s="166" t="str">
        <f>+VLOOKUP(Tabla1[[#This Row],[llave 1]],IG!$E$3:$S$97968,5,FALSE)</f>
        <v>Establecimiento vigilado y controlado</v>
      </c>
      <c r="J211" s="166" t="str">
        <f>+VLOOKUP(Tabla1[[#This Row],[llave 1]],IG!$E$3:$S$97968,4,FALSE)</f>
        <v>GSP</v>
      </c>
      <c r="K211" s="166" t="str">
        <f>+VLOOKUP(Tabla1[[#This Row],[llave 1]],IG!$E$3:$S$97968,6,FALSE)</f>
        <v>VER SIVIGILA</v>
      </c>
      <c r="L211" s="166" t="str">
        <f>+VLOOKUP(Tabla1[[#This Row],[llave 1]],IG!$E$3:$S$97968,7,FALSE)</f>
        <v>VER SIVIGILA</v>
      </c>
      <c r="M211" s="46" t="s">
        <v>3</v>
      </c>
      <c r="N211" s="367" t="s">
        <v>1</v>
      </c>
      <c r="O211" s="165" t="str">
        <f>+Tabla1[[#This Row],[llave 1]]&amp;Tabla1[[#This Row],[LOCALIDAD]]&amp;Tabla1[[#This Row],[MES]]</f>
        <v>120512. Vigilancia de la Salud AmbientalVigilancia de la Salud Ambiental1_FONTIBON2_NOVIEMBRE_2025</v>
      </c>
      <c r="P211" s="46" t="s">
        <v>696</v>
      </c>
      <c r="Q211" s="50">
        <f>+VLOOKUP(Tabla1[[#This Row],[llave 2]],IG!$N$3:$S$97968,2,FALSE)</f>
        <v>183312</v>
      </c>
      <c r="R211" s="51">
        <f>+VLOOKUP(Tabla1[[#This Row],[llave 2]],IG!$N$3:$S$97968,5,FALSE)</f>
        <v>5</v>
      </c>
      <c r="S211" s="167">
        <f>+VLOOKUP(Tabla1[[#This Row],[llave 2]],IG!$N$3:$S$97968,6,FALSE)</f>
        <v>916560</v>
      </c>
      <c r="T211" s="79" t="s">
        <v>373</v>
      </c>
      <c r="U211" s="80">
        <v>1</v>
      </c>
      <c r="V211" s="79">
        <v>3</v>
      </c>
      <c r="W211" s="398">
        <f>ROUND(Tabla1[[#This Row],[VALOR UNITARIO 
]]*Tabla1[[#This Row],[Porcentaje de Glosa]]*Tabla1[[#This Row],[META AFECTADA POR LA GLOSA
]],0)</f>
        <v>549936</v>
      </c>
      <c r="X211" s="45" t="s">
        <v>700</v>
      </c>
      <c r="Y211" s="46" t="s">
        <v>589</v>
      </c>
      <c r="Z211" s="54">
        <f>ROUND([1]!Tabla1[[#This Row],[VALOR UNITARIO 
]]*[1]!Tabla1[[#This Row],[Porcentaje de Glosa]]*[1]!Tabla1[[#This Row],[META AFECTADA POR LA GLOSA
]],0)</f>
        <v>549936</v>
      </c>
      <c r="AA211" s="46"/>
      <c r="AB211" s="395">
        <f>ROUND(Tabla1[[#This Row],[VALOR UNITARIO 
]]*Tabla1[[#This Row],[Porcentaje de Glosa]]*Tabla1[[#This Row],[META AFECTADA POR LA GLOSA
]],0)</f>
        <v>549936</v>
      </c>
      <c r="AC211" s="46"/>
      <c r="AD211" s="46"/>
      <c r="AE211" s="54">
        <f>ROUND(Tabla1[[#This Row],[VALOR GLOSA DEFINITIVA]]-Tabla1[[#This Row],[VALOR LEVANTADO EN LIQUIDACION]],0)</f>
        <v>549936</v>
      </c>
    </row>
    <row r="212" spans="2:31" s="55" customFormat="1" ht="99.95" hidden="1" customHeight="1">
      <c r="B212" s="162" t="s">
        <v>367</v>
      </c>
      <c r="C212" s="163">
        <v>1741</v>
      </c>
      <c r="D212" s="164" t="s">
        <v>27</v>
      </c>
      <c r="E212" s="46" t="s">
        <v>28</v>
      </c>
      <c r="F212" s="165" t="str">
        <f>Tabla1[[#This Row],[CODIGO ACTIVIDAD (AB)]]&amp;Tabla1[[#This Row],[ACCIÓN INTEGRAL-INTEGRADA / 
PROCESO INTEGRAL E INTEGRADO]]&amp;Tabla1[[#This Row],[ENTORNO/PROCESO TRANSVERSAL]]</f>
        <v>174112. Vigilancia de la Salud AmbientalVigilancia de la Salud Ambiental</v>
      </c>
      <c r="G212" s="166">
        <f>+VLOOKUP(Tabla1[[#This Row],[llave 1]],IG!$E$3:$M$97968,2,FALSE)</f>
        <v>0</v>
      </c>
      <c r="H212" s="166" t="str">
        <f>+VLOOKUP(Tabla1[[#This Row],[llave 1]],IG!$E$3:$S$97968,3,FALSE)</f>
        <v>Línea Seguridad química</v>
      </c>
      <c r="I212" s="166" t="str">
        <f>+VLOOKUP(Tabla1[[#This Row],[llave 1]],IG!$E$3:$S$97968,5,FALSE)</f>
        <v>Establecimiento vigilado y controlado</v>
      </c>
      <c r="J212" s="166" t="str">
        <f>+VLOOKUP(Tabla1[[#This Row],[llave 1]],IG!$E$3:$S$97968,4,FALSE)</f>
        <v>GSP</v>
      </c>
      <c r="K212" s="166" t="str">
        <f>+VLOOKUP(Tabla1[[#This Row],[llave 1]],IG!$E$3:$S$97968,6,FALSE)</f>
        <v>VER SIVIGILA</v>
      </c>
      <c r="L212" s="166" t="str">
        <f>+VLOOKUP(Tabla1[[#This Row],[llave 1]],IG!$E$3:$S$97968,7,FALSE)</f>
        <v>VER SIVIGILA</v>
      </c>
      <c r="M212" s="46" t="s">
        <v>3</v>
      </c>
      <c r="N212" s="367" t="s">
        <v>1</v>
      </c>
      <c r="O212" s="165" t="str">
        <f>+Tabla1[[#This Row],[llave 1]]&amp;Tabla1[[#This Row],[LOCALIDAD]]&amp;Tabla1[[#This Row],[MES]]</f>
        <v>174112. Vigilancia de la Salud AmbientalVigilancia de la Salud Ambiental1_FONTIBON2_NOVIEMBRE_2025</v>
      </c>
      <c r="P212" s="46" t="s">
        <v>696</v>
      </c>
      <c r="Q212" s="50">
        <f>+VLOOKUP(Tabla1[[#This Row],[llave 2]],IG!$N$3:$S$97968,2,FALSE)</f>
        <v>245421</v>
      </c>
      <c r="R212" s="51">
        <f>+VLOOKUP(Tabla1[[#This Row],[llave 2]],IG!$N$3:$S$97968,5,FALSE)</f>
        <v>1</v>
      </c>
      <c r="S212" s="167">
        <f>+VLOOKUP(Tabla1[[#This Row],[llave 2]],IG!$N$3:$S$97968,6,FALSE)</f>
        <v>245421</v>
      </c>
      <c r="T212" s="79" t="s">
        <v>373</v>
      </c>
      <c r="U212" s="80">
        <v>1</v>
      </c>
      <c r="V212" s="79">
        <v>1</v>
      </c>
      <c r="W212" s="398">
        <f>ROUND(Tabla1[[#This Row],[VALOR UNITARIO 
]]*Tabla1[[#This Row],[Porcentaje de Glosa]]*Tabla1[[#This Row],[META AFECTADA POR LA GLOSA
]],0)</f>
        <v>245421</v>
      </c>
      <c r="X212" s="45" t="s">
        <v>701</v>
      </c>
      <c r="Y212" s="46" t="s">
        <v>702</v>
      </c>
      <c r="Z212" s="54">
        <f>ROUND([1]!Tabla1[[#This Row],[VALOR UNITARIO 
]]*[1]!Tabla1[[#This Row],[Porcentaje de Glosa]]*[1]!Tabla1[[#This Row],[META AFECTADA POR LA GLOSA
]],0)</f>
        <v>245421</v>
      </c>
      <c r="AA212" s="46"/>
      <c r="AB212" s="395">
        <f>ROUND(Tabla1[[#This Row],[VALOR UNITARIO 
]]*Tabla1[[#This Row],[Porcentaje de Glosa]]*Tabla1[[#This Row],[META AFECTADA POR LA GLOSA
]],0)</f>
        <v>245421</v>
      </c>
      <c r="AC212" s="46"/>
      <c r="AD212" s="46"/>
      <c r="AE212" s="54">
        <f>ROUND(Tabla1[[#This Row],[VALOR GLOSA DEFINITIVA]]-Tabla1[[#This Row],[VALOR LEVANTADO EN LIQUIDACION]],0)</f>
        <v>245421</v>
      </c>
    </row>
    <row r="213" spans="2:31" s="55" customFormat="1" ht="99.95" hidden="1" customHeight="1">
      <c r="B213" s="162" t="s">
        <v>367</v>
      </c>
      <c r="C213" s="163">
        <v>1759</v>
      </c>
      <c r="D213" s="164" t="s">
        <v>27</v>
      </c>
      <c r="E213" s="46" t="s">
        <v>28</v>
      </c>
      <c r="F213" s="165" t="str">
        <f>Tabla1[[#This Row],[CODIGO ACTIVIDAD (AB)]]&amp;Tabla1[[#This Row],[ACCIÓN INTEGRAL-INTEGRADA / 
PROCESO INTEGRAL E INTEGRADO]]&amp;Tabla1[[#This Row],[ENTORNO/PROCESO TRANSVERSAL]]</f>
        <v>175912. Vigilancia de la Salud AmbientalVigilancia de la Salud Ambiental</v>
      </c>
      <c r="G213" s="166" t="str">
        <f>+VLOOKUP(Tabla1[[#This Row],[llave 1]],IG!$E$3:$M$97968,2,FALSE)</f>
        <v>Acciones de Fiscalización y Aseguramiento Sanitario</v>
      </c>
      <c r="H213" s="166" t="str">
        <f>+VLOOKUP(Tabla1[[#This Row],[llave 1]],IG!$E$3:$S$97968,3,FALSE)</f>
        <v>Línea Seguridad química</v>
      </c>
      <c r="I213" s="166" t="str">
        <f>+VLOOKUP(Tabla1[[#This Row],[llave 1]],IG!$E$3:$S$97968,5,FALSE)</f>
        <v>Establecimiento vigilado y controlado</v>
      </c>
      <c r="J213" s="166" t="str">
        <f>+VLOOKUP(Tabla1[[#This Row],[llave 1]],IG!$E$3:$S$97968,4,FALSE)</f>
        <v>GSP</v>
      </c>
      <c r="K213" s="166" t="str">
        <f>+VLOOKUP(Tabla1[[#This Row],[llave 1]],IG!$E$3:$S$97968,6,FALSE)</f>
        <v>VER SIVIGILA</v>
      </c>
      <c r="L213" s="166" t="str">
        <f>+VLOOKUP(Tabla1[[#This Row],[llave 1]],IG!$E$3:$S$97968,7,FALSE)</f>
        <v>VER SIVIGILA</v>
      </c>
      <c r="M213" s="46" t="s">
        <v>3</v>
      </c>
      <c r="N213" s="367" t="s">
        <v>1</v>
      </c>
      <c r="O213" s="165" t="str">
        <f>+Tabla1[[#This Row],[llave 1]]&amp;Tabla1[[#This Row],[LOCALIDAD]]&amp;Tabla1[[#This Row],[MES]]</f>
        <v>175912. Vigilancia de la Salud AmbientalVigilancia de la Salud Ambiental1_FONTIBON2_NOVIEMBRE_2025</v>
      </c>
      <c r="P213" s="46" t="s">
        <v>696</v>
      </c>
      <c r="Q213" s="50">
        <f>+VLOOKUP(Tabla1[[#This Row],[llave 2]],IG!$N$3:$S$97968,2,FALSE)</f>
        <v>76380</v>
      </c>
      <c r="R213" s="51">
        <f>+VLOOKUP(Tabla1[[#This Row],[llave 2]],IG!$N$3:$S$97968,5,FALSE)</f>
        <v>27</v>
      </c>
      <c r="S213" s="167">
        <f>+VLOOKUP(Tabla1[[#This Row],[llave 2]],IG!$N$3:$S$97968,6,FALSE)</f>
        <v>2062260</v>
      </c>
      <c r="T213" s="79" t="s">
        <v>373</v>
      </c>
      <c r="U213" s="80">
        <v>1</v>
      </c>
      <c r="V213" s="79">
        <v>1</v>
      </c>
      <c r="W213" s="398">
        <f>ROUND(Tabla1[[#This Row],[VALOR UNITARIO 
]]*Tabla1[[#This Row],[Porcentaje de Glosa]]*Tabla1[[#This Row],[META AFECTADA POR LA GLOSA
]],0)</f>
        <v>76380</v>
      </c>
      <c r="X213" s="45" t="s">
        <v>703</v>
      </c>
      <c r="Y213" s="46" t="s">
        <v>589</v>
      </c>
      <c r="Z213" s="54">
        <f>ROUND([1]!Tabla1[[#This Row],[VALOR UNITARIO 
]]*[1]!Tabla1[[#This Row],[Porcentaje de Glosa]]*[1]!Tabla1[[#This Row],[META AFECTADA POR LA GLOSA
]],0)</f>
        <v>76380</v>
      </c>
      <c r="AA213" s="46"/>
      <c r="AB213" s="395">
        <f>ROUND(Tabla1[[#This Row],[VALOR UNITARIO 
]]*Tabla1[[#This Row],[Porcentaje de Glosa]]*Tabla1[[#This Row],[META AFECTADA POR LA GLOSA
]],0)</f>
        <v>76380</v>
      </c>
      <c r="AC213" s="46"/>
      <c r="AD213" s="46"/>
      <c r="AE213" s="54">
        <f>ROUND(Tabla1[[#This Row],[VALOR GLOSA DEFINITIVA]]-Tabla1[[#This Row],[VALOR LEVANTADO EN LIQUIDACION]],0)</f>
        <v>76380</v>
      </c>
    </row>
    <row r="214" spans="2:31" s="55" customFormat="1" ht="99.95" hidden="1" customHeight="1">
      <c r="B214" s="162" t="s">
        <v>367</v>
      </c>
      <c r="C214" s="163">
        <v>4</v>
      </c>
      <c r="D214" s="164" t="s">
        <v>27</v>
      </c>
      <c r="E214" s="46" t="s">
        <v>28</v>
      </c>
      <c r="F214" s="165" t="str">
        <f>Tabla1[[#This Row],[CODIGO ACTIVIDAD (AB)]]&amp;Tabla1[[#This Row],[ACCIÓN INTEGRAL-INTEGRADA / 
PROCESO INTEGRAL E INTEGRADO]]&amp;Tabla1[[#This Row],[ENTORNO/PROCESO TRANSVERSAL]]</f>
        <v>412. Vigilancia de la Salud AmbientalVigilancia de la Salud Ambiental</v>
      </c>
      <c r="G214" s="166" t="str">
        <f>+VLOOKUP(Tabla1[[#This Row],[llave 1]],IG!$E$3:$M$97968,2,FALSE)</f>
        <v>Acciones de Fiscalización y Aseguramiento Sanitario</v>
      </c>
      <c r="H214" s="166" t="str">
        <f>+VLOOKUP(Tabla1[[#This Row],[llave 1]],IG!$E$3:$S$97968,3,FALSE)</f>
        <v>Línea Seguridad química</v>
      </c>
      <c r="I214" s="166" t="str">
        <f>+VLOOKUP(Tabla1[[#This Row],[llave 1]],IG!$E$3:$S$97968,5,FALSE)</f>
        <v>Establecimiento vigilado y controlado</v>
      </c>
      <c r="J214" s="166" t="str">
        <f>+VLOOKUP(Tabla1[[#This Row],[llave 1]],IG!$E$3:$S$97968,4,FALSE)</f>
        <v>GSP</v>
      </c>
      <c r="K214" s="166" t="str">
        <f>+VLOOKUP(Tabla1[[#This Row],[llave 1]],IG!$E$3:$S$97968,6,FALSE)</f>
        <v>VER SIVIGILA</v>
      </c>
      <c r="L214" s="166" t="str">
        <f>+VLOOKUP(Tabla1[[#This Row],[llave 1]],IG!$E$3:$S$97968,7,FALSE)</f>
        <v>VER SIVIGILA</v>
      </c>
      <c r="M214" s="46" t="s">
        <v>4</v>
      </c>
      <c r="N214" s="367" t="s">
        <v>1</v>
      </c>
      <c r="O214" s="165" t="str">
        <f>+Tabla1[[#This Row],[llave 1]]&amp;Tabla1[[#This Row],[LOCALIDAD]]&amp;Tabla1[[#This Row],[MES]]</f>
        <v>412. Vigilancia de la Salud AmbientalVigilancia de la Salud Ambiental2_KENNEDY2_NOVIEMBRE_2025</v>
      </c>
      <c r="P214" s="46" t="s">
        <v>696</v>
      </c>
      <c r="Q214" s="50">
        <f>+VLOOKUP(Tabla1[[#This Row],[llave 2]],IG!$N$3:$S$97968,2,FALSE)</f>
        <v>91656</v>
      </c>
      <c r="R214" s="51">
        <f>+VLOOKUP(Tabla1[[#This Row],[llave 2]],IG!$N$3:$S$97968,5,FALSE)</f>
        <v>154</v>
      </c>
      <c r="S214" s="167">
        <f>+VLOOKUP(Tabla1[[#This Row],[llave 2]],IG!$N$3:$S$97968,6,FALSE)</f>
        <v>14115024</v>
      </c>
      <c r="T214" s="79" t="s">
        <v>373</v>
      </c>
      <c r="U214" s="80">
        <v>1</v>
      </c>
      <c r="V214" s="79">
        <v>15</v>
      </c>
      <c r="W214" s="398">
        <f>ROUND(Tabla1[[#This Row],[VALOR UNITARIO 
]]*Tabla1[[#This Row],[Porcentaje de Glosa]]*Tabla1[[#This Row],[META AFECTADA POR LA GLOSA
]],0)</f>
        <v>1374840</v>
      </c>
      <c r="X214" s="45" t="s">
        <v>704</v>
      </c>
      <c r="Y214" s="46" t="s">
        <v>677</v>
      </c>
      <c r="Z214" s="54">
        <f>ROUND([1]!Tabla1[[#This Row],[VALOR UNITARIO 
]]*[1]!Tabla1[[#This Row],[Porcentaje de Glosa]]*[1]!Tabla1[[#This Row],[META AFECTADA POR LA GLOSA
]],0)</f>
        <v>1374840</v>
      </c>
      <c r="AA214" s="46"/>
      <c r="AB214" s="395">
        <f>ROUND(Tabla1[[#This Row],[VALOR UNITARIO 
]]*Tabla1[[#This Row],[Porcentaje de Glosa]]*Tabla1[[#This Row],[META AFECTADA POR LA GLOSA
]],0)</f>
        <v>1374840</v>
      </c>
      <c r="AC214" s="46"/>
      <c r="AD214" s="46"/>
      <c r="AE214" s="54">
        <f>ROUND(Tabla1[[#This Row],[VALOR GLOSA DEFINITIVA]]-Tabla1[[#This Row],[VALOR LEVANTADO EN LIQUIDACION]],0)</f>
        <v>1374840</v>
      </c>
    </row>
    <row r="215" spans="2:31" s="55" customFormat="1" ht="99.95" hidden="1" customHeight="1">
      <c r="B215" s="162" t="s">
        <v>367</v>
      </c>
      <c r="C215" s="163">
        <v>6</v>
      </c>
      <c r="D215" s="164" t="s">
        <v>27</v>
      </c>
      <c r="E215" s="46" t="s">
        <v>28</v>
      </c>
      <c r="F215" s="165" t="str">
        <f>Tabla1[[#This Row],[CODIGO ACTIVIDAD (AB)]]&amp;Tabla1[[#This Row],[ACCIÓN INTEGRAL-INTEGRADA / 
PROCESO INTEGRAL E INTEGRADO]]&amp;Tabla1[[#This Row],[ENTORNO/PROCESO TRANSVERSAL]]</f>
        <v>612. Vigilancia de la Salud AmbientalVigilancia de la Salud Ambiental</v>
      </c>
      <c r="G215" s="166" t="str">
        <f>+VLOOKUP(Tabla1[[#This Row],[llave 1]],IG!$E$3:$M$97968,2,FALSE)</f>
        <v>Acciones de Fiscalización y Aseguramiento Sanitario</v>
      </c>
      <c r="H215" s="166" t="str">
        <f>+VLOOKUP(Tabla1[[#This Row],[llave 1]],IG!$E$3:$S$97968,3,FALSE)</f>
        <v>Línea Seguridad química</v>
      </c>
      <c r="I215" s="166" t="str">
        <f>+VLOOKUP(Tabla1[[#This Row],[llave 1]],IG!$E$3:$S$97968,5,FALSE)</f>
        <v>Establecimiento vigilado y controlado</v>
      </c>
      <c r="J215" s="166" t="str">
        <f>+VLOOKUP(Tabla1[[#This Row],[llave 1]],IG!$E$3:$S$97968,4,FALSE)</f>
        <v>GSP</v>
      </c>
      <c r="K215" s="166" t="str">
        <f>+VLOOKUP(Tabla1[[#This Row],[llave 1]],IG!$E$3:$S$97968,6,FALSE)</f>
        <v>VER SIVIGILA</v>
      </c>
      <c r="L215" s="166" t="str">
        <f>+VLOOKUP(Tabla1[[#This Row],[llave 1]],IG!$E$3:$S$97968,7,FALSE)</f>
        <v>VER SIVIGILA</v>
      </c>
      <c r="M215" s="46" t="s">
        <v>4</v>
      </c>
      <c r="N215" s="367" t="s">
        <v>1</v>
      </c>
      <c r="O215" s="165" t="str">
        <f>+Tabla1[[#This Row],[llave 1]]&amp;Tabla1[[#This Row],[LOCALIDAD]]&amp;Tabla1[[#This Row],[MES]]</f>
        <v>612. Vigilancia de la Salud AmbientalVigilancia de la Salud Ambiental2_KENNEDY2_NOVIEMBRE_2025</v>
      </c>
      <c r="P215" s="46" t="s">
        <v>696</v>
      </c>
      <c r="Q215" s="50">
        <f>+VLOOKUP(Tabla1[[#This Row],[llave 2]],IG!$N$3:$S$97968,2,FALSE)</f>
        <v>91656</v>
      </c>
      <c r="R215" s="51">
        <f>+VLOOKUP(Tabla1[[#This Row],[llave 2]],IG!$N$3:$S$97968,5,FALSE)</f>
        <v>3</v>
      </c>
      <c r="S215" s="167">
        <f>+VLOOKUP(Tabla1[[#This Row],[llave 2]],IG!$N$3:$S$97968,6,FALSE)</f>
        <v>274968</v>
      </c>
      <c r="T215" s="79" t="s">
        <v>373</v>
      </c>
      <c r="U215" s="80">
        <v>1</v>
      </c>
      <c r="V215" s="79">
        <v>1</v>
      </c>
      <c r="W215" s="398">
        <f>ROUND(Tabla1[[#This Row],[VALOR UNITARIO 
]]*Tabla1[[#This Row],[Porcentaje de Glosa]]*Tabla1[[#This Row],[META AFECTADA POR LA GLOSA
]],0)</f>
        <v>91656</v>
      </c>
      <c r="X215" s="45" t="s">
        <v>705</v>
      </c>
      <c r="Y215" s="46" t="s">
        <v>677</v>
      </c>
      <c r="Z215" s="54">
        <f>ROUND([1]!Tabla1[[#This Row],[VALOR UNITARIO 
]]*[1]!Tabla1[[#This Row],[Porcentaje de Glosa]]*[1]!Tabla1[[#This Row],[META AFECTADA POR LA GLOSA
]],0)</f>
        <v>91656</v>
      </c>
      <c r="AA215" s="46"/>
      <c r="AB215" s="395">
        <f>ROUND(Tabla1[[#This Row],[VALOR UNITARIO 
]]*Tabla1[[#This Row],[Porcentaje de Glosa]]*Tabla1[[#This Row],[META AFECTADA POR LA GLOSA
]],0)</f>
        <v>91656</v>
      </c>
      <c r="AC215" s="46"/>
      <c r="AD215" s="46"/>
      <c r="AE215" s="54">
        <f>ROUND(Tabla1[[#This Row],[VALOR GLOSA DEFINITIVA]]-Tabla1[[#This Row],[VALOR LEVANTADO EN LIQUIDACION]],0)</f>
        <v>91656</v>
      </c>
    </row>
    <row r="216" spans="2:31" s="55" customFormat="1" ht="99.95" hidden="1" customHeight="1">
      <c r="B216" s="162" t="s">
        <v>367</v>
      </c>
      <c r="C216" s="163">
        <v>22</v>
      </c>
      <c r="D216" s="164" t="s">
        <v>27</v>
      </c>
      <c r="E216" s="46" t="s">
        <v>28</v>
      </c>
      <c r="F216" s="165" t="str">
        <f>Tabla1[[#This Row],[CODIGO ACTIVIDAD (AB)]]&amp;Tabla1[[#This Row],[ACCIÓN INTEGRAL-INTEGRADA / 
PROCESO INTEGRAL E INTEGRADO]]&amp;Tabla1[[#This Row],[ENTORNO/PROCESO TRANSVERSAL]]</f>
        <v>2212. Vigilancia de la Salud AmbientalVigilancia de la Salud Ambiental</v>
      </c>
      <c r="G216" s="166" t="str">
        <f>+VLOOKUP(Tabla1[[#This Row],[llave 1]],IG!$E$3:$M$97968,2,FALSE)</f>
        <v>Acciones de Fiscalización y Aseguramiento Sanitario</v>
      </c>
      <c r="H216" s="166" t="str">
        <f>+VLOOKUP(Tabla1[[#This Row],[llave 1]],IG!$E$3:$S$97968,3,FALSE)</f>
        <v>Línea Seguridad química</v>
      </c>
      <c r="I216" s="166" t="str">
        <f>+VLOOKUP(Tabla1[[#This Row],[llave 1]],IG!$E$3:$S$97968,5,FALSE)</f>
        <v>Establecimiento vigilado y controlado</v>
      </c>
      <c r="J216" s="166" t="str">
        <f>+VLOOKUP(Tabla1[[#This Row],[llave 1]],IG!$E$3:$S$97968,4,FALSE)</f>
        <v>GSP</v>
      </c>
      <c r="K216" s="166" t="str">
        <f>+VLOOKUP(Tabla1[[#This Row],[llave 1]],IG!$E$3:$S$97968,6,FALSE)</f>
        <v>VER SIVIGILA</v>
      </c>
      <c r="L216" s="166" t="str">
        <f>+VLOOKUP(Tabla1[[#This Row],[llave 1]],IG!$E$3:$S$97968,7,FALSE)</f>
        <v>VER SIVIGILA</v>
      </c>
      <c r="M216" s="46" t="s">
        <v>4</v>
      </c>
      <c r="N216" s="367" t="s">
        <v>1</v>
      </c>
      <c r="O216" s="165" t="str">
        <f>+Tabla1[[#This Row],[llave 1]]&amp;Tabla1[[#This Row],[LOCALIDAD]]&amp;Tabla1[[#This Row],[MES]]</f>
        <v>2212. Vigilancia de la Salud AmbientalVigilancia de la Salud Ambiental2_KENNEDY2_NOVIEMBRE_2025</v>
      </c>
      <c r="P216" s="46" t="s">
        <v>696</v>
      </c>
      <c r="Q216" s="50">
        <f>+VLOOKUP(Tabla1[[#This Row],[llave 2]],IG!$N$3:$S$97968,2,FALSE)</f>
        <v>91656</v>
      </c>
      <c r="R216" s="51">
        <f>+VLOOKUP(Tabla1[[#This Row],[llave 2]],IG!$N$3:$S$97968,5,FALSE)</f>
        <v>65</v>
      </c>
      <c r="S216" s="167">
        <f>+VLOOKUP(Tabla1[[#This Row],[llave 2]],IG!$N$3:$S$97968,6,FALSE)</f>
        <v>5957640</v>
      </c>
      <c r="T216" s="79" t="s">
        <v>373</v>
      </c>
      <c r="U216" s="80">
        <v>1</v>
      </c>
      <c r="V216" s="79">
        <v>3</v>
      </c>
      <c r="W216" s="398">
        <f>ROUND(Tabla1[[#This Row],[VALOR UNITARIO 
]]*Tabla1[[#This Row],[Porcentaje de Glosa]]*Tabla1[[#This Row],[META AFECTADA POR LA GLOSA
]],0)</f>
        <v>274968</v>
      </c>
      <c r="X216" s="45" t="s">
        <v>706</v>
      </c>
      <c r="Y216" s="46" t="s">
        <v>589</v>
      </c>
      <c r="Z216" s="54">
        <f>ROUND([1]!Tabla1[[#This Row],[VALOR UNITARIO 
]]*[1]!Tabla1[[#This Row],[Porcentaje de Glosa]]*[1]!Tabla1[[#This Row],[META AFECTADA POR LA GLOSA
]],0)</f>
        <v>274968</v>
      </c>
      <c r="AA216" s="46"/>
      <c r="AB216" s="395">
        <f>ROUND(Tabla1[[#This Row],[VALOR UNITARIO 
]]*Tabla1[[#This Row],[Porcentaje de Glosa]]*Tabla1[[#This Row],[META AFECTADA POR LA GLOSA
]],0)</f>
        <v>274968</v>
      </c>
      <c r="AC216" s="46"/>
      <c r="AD216" s="46"/>
      <c r="AE216" s="54">
        <f>ROUND(Tabla1[[#This Row],[VALOR GLOSA DEFINITIVA]]-Tabla1[[#This Row],[VALOR LEVANTADO EN LIQUIDACION]],0)</f>
        <v>274968</v>
      </c>
    </row>
    <row r="217" spans="2:31" s="55" customFormat="1" ht="99.95" hidden="1" customHeight="1">
      <c r="B217" s="162" t="s">
        <v>367</v>
      </c>
      <c r="C217" s="163">
        <v>1205</v>
      </c>
      <c r="D217" s="164" t="s">
        <v>27</v>
      </c>
      <c r="E217" s="46" t="s">
        <v>28</v>
      </c>
      <c r="F217" s="165" t="str">
        <f>Tabla1[[#This Row],[CODIGO ACTIVIDAD (AB)]]&amp;Tabla1[[#This Row],[ACCIÓN INTEGRAL-INTEGRADA / 
PROCESO INTEGRAL E INTEGRADO]]&amp;Tabla1[[#This Row],[ENTORNO/PROCESO TRANSVERSAL]]</f>
        <v>120512. Vigilancia de la Salud AmbientalVigilancia de la Salud Ambiental</v>
      </c>
      <c r="G217" s="166" t="str">
        <f>+VLOOKUP(Tabla1[[#This Row],[llave 1]],IG!$E$3:$M$97968,2,FALSE)</f>
        <v>Acciones de Fiscalización y Aseguramiento Sanitario</v>
      </c>
      <c r="H217" s="166" t="str">
        <f>+VLOOKUP(Tabla1[[#This Row],[llave 1]],IG!$E$3:$S$97968,3,FALSE)</f>
        <v>Línea Seguridad química</v>
      </c>
      <c r="I217" s="166" t="str">
        <f>+VLOOKUP(Tabla1[[#This Row],[llave 1]],IG!$E$3:$S$97968,5,FALSE)</f>
        <v>Establecimiento vigilado y controlado</v>
      </c>
      <c r="J217" s="166" t="str">
        <f>+VLOOKUP(Tabla1[[#This Row],[llave 1]],IG!$E$3:$S$97968,4,FALSE)</f>
        <v>GSP</v>
      </c>
      <c r="K217" s="166" t="str">
        <f>+VLOOKUP(Tabla1[[#This Row],[llave 1]],IG!$E$3:$S$97968,6,FALSE)</f>
        <v>VER SIVIGILA</v>
      </c>
      <c r="L217" s="166" t="str">
        <f>+VLOOKUP(Tabla1[[#This Row],[llave 1]],IG!$E$3:$S$97968,7,FALSE)</f>
        <v>VER SIVIGILA</v>
      </c>
      <c r="M217" s="46" t="s">
        <v>4</v>
      </c>
      <c r="N217" s="367" t="s">
        <v>1</v>
      </c>
      <c r="O217" s="165" t="str">
        <f>+Tabla1[[#This Row],[llave 1]]&amp;Tabla1[[#This Row],[LOCALIDAD]]&amp;Tabla1[[#This Row],[MES]]</f>
        <v>120512. Vigilancia de la Salud AmbientalVigilancia de la Salud Ambiental2_KENNEDY2_NOVIEMBRE_2025</v>
      </c>
      <c r="P217" s="46" t="s">
        <v>696</v>
      </c>
      <c r="Q217" s="50">
        <f>+VLOOKUP(Tabla1[[#This Row],[llave 2]],IG!$N$3:$S$97968,2,FALSE)</f>
        <v>183312</v>
      </c>
      <c r="R217" s="51">
        <f>+VLOOKUP(Tabla1[[#This Row],[llave 2]],IG!$N$3:$S$97968,5,FALSE)</f>
        <v>18</v>
      </c>
      <c r="S217" s="167">
        <f>+VLOOKUP(Tabla1[[#This Row],[llave 2]],IG!$N$3:$S$97968,6,FALSE)</f>
        <v>3299616</v>
      </c>
      <c r="T217" s="79" t="s">
        <v>373</v>
      </c>
      <c r="U217" s="80">
        <v>1</v>
      </c>
      <c r="V217" s="79">
        <v>3</v>
      </c>
      <c r="W217" s="398">
        <f>ROUND(Tabla1[[#This Row],[VALOR UNITARIO 
]]*Tabla1[[#This Row],[Porcentaje de Glosa]]*Tabla1[[#This Row],[META AFECTADA POR LA GLOSA
]],0)</f>
        <v>549936</v>
      </c>
      <c r="X217" s="45" t="s">
        <v>707</v>
      </c>
      <c r="Y217" s="46" t="s">
        <v>589</v>
      </c>
      <c r="Z217" s="54">
        <f>ROUND([1]!Tabla1[[#This Row],[VALOR UNITARIO 
]]*[1]!Tabla1[[#This Row],[Porcentaje de Glosa]]*[1]!Tabla1[[#This Row],[META AFECTADA POR LA GLOSA
]],0)</f>
        <v>549936</v>
      </c>
      <c r="AA217" s="46"/>
      <c r="AB217" s="395">
        <f>ROUND(Tabla1[[#This Row],[VALOR UNITARIO 
]]*Tabla1[[#This Row],[Porcentaje de Glosa]]*Tabla1[[#This Row],[META AFECTADA POR LA GLOSA
]],0)</f>
        <v>549936</v>
      </c>
      <c r="AC217" s="46"/>
      <c r="AD217" s="46"/>
      <c r="AE217" s="54">
        <f>ROUND(Tabla1[[#This Row],[VALOR GLOSA DEFINITIVA]]-Tabla1[[#This Row],[VALOR LEVANTADO EN LIQUIDACION]],0)</f>
        <v>549936</v>
      </c>
    </row>
    <row r="218" spans="2:31" s="55" customFormat="1" ht="99.95" hidden="1" customHeight="1">
      <c r="B218" s="162" t="s">
        <v>367</v>
      </c>
      <c r="C218" s="163">
        <v>1742</v>
      </c>
      <c r="D218" s="164" t="s">
        <v>27</v>
      </c>
      <c r="E218" s="46" t="s">
        <v>28</v>
      </c>
      <c r="F218" s="165" t="str">
        <f>Tabla1[[#This Row],[CODIGO ACTIVIDAD (AB)]]&amp;Tabla1[[#This Row],[ACCIÓN INTEGRAL-INTEGRADA / 
PROCESO INTEGRAL E INTEGRADO]]&amp;Tabla1[[#This Row],[ENTORNO/PROCESO TRANSVERSAL]]</f>
        <v>174212. Vigilancia de la Salud AmbientalVigilancia de la Salud Ambiental</v>
      </c>
      <c r="G218" s="166" t="str">
        <f>+VLOOKUP(Tabla1[[#This Row],[llave 1]],IG!$E$3:$M$97968,2,FALSE)</f>
        <v>Acciones de Fiscalización y Aseguramiento Sanitario</v>
      </c>
      <c r="H218" s="166" t="str">
        <f>+VLOOKUP(Tabla1[[#This Row],[llave 1]],IG!$E$3:$S$97968,3,FALSE)</f>
        <v>Línea Seguridad química</v>
      </c>
      <c r="I218" s="166" t="str">
        <f>+VLOOKUP(Tabla1[[#This Row],[llave 1]],IG!$E$3:$S$97968,5,FALSE)</f>
        <v>Establecimiento vigilado y controlado</v>
      </c>
      <c r="J218" s="166" t="str">
        <f>+VLOOKUP(Tabla1[[#This Row],[llave 1]],IG!$E$3:$S$97968,4,FALSE)</f>
        <v>GSP</v>
      </c>
      <c r="K218" s="166" t="str">
        <f>+VLOOKUP(Tabla1[[#This Row],[llave 1]],IG!$E$3:$S$97968,6,FALSE)</f>
        <v>VER SIVIGILA</v>
      </c>
      <c r="L218" s="166" t="str">
        <f>+VLOOKUP(Tabla1[[#This Row],[llave 1]],IG!$E$3:$S$97968,7,FALSE)</f>
        <v>VER SIVIGILA</v>
      </c>
      <c r="M218" s="46" t="s">
        <v>4</v>
      </c>
      <c r="N218" s="367" t="s">
        <v>1</v>
      </c>
      <c r="O218" s="165" t="str">
        <f>+Tabla1[[#This Row],[llave 1]]&amp;Tabla1[[#This Row],[LOCALIDAD]]&amp;Tabla1[[#This Row],[MES]]</f>
        <v>174212. Vigilancia de la Salud AmbientalVigilancia de la Salud Ambiental2_KENNEDY2_NOVIEMBRE_2025</v>
      </c>
      <c r="P218" s="46" t="s">
        <v>696</v>
      </c>
      <c r="Q218" s="50">
        <f>+VLOOKUP(Tabla1[[#This Row],[llave 2]],IG!$N$3:$S$97968,2,FALSE)</f>
        <v>91656</v>
      </c>
      <c r="R218" s="51">
        <f>+VLOOKUP(Tabla1[[#This Row],[llave 2]],IG!$N$3:$S$97968,5,FALSE)</f>
        <v>54</v>
      </c>
      <c r="S218" s="167">
        <f>+VLOOKUP(Tabla1[[#This Row],[llave 2]],IG!$N$3:$S$97968,6,FALSE)</f>
        <v>4949424</v>
      </c>
      <c r="T218" s="79" t="s">
        <v>373</v>
      </c>
      <c r="U218" s="80">
        <v>1</v>
      </c>
      <c r="V218" s="79">
        <v>1</v>
      </c>
      <c r="W218" s="398">
        <f>ROUND(Tabla1[[#This Row],[VALOR UNITARIO 
]]*Tabla1[[#This Row],[Porcentaje de Glosa]]*Tabla1[[#This Row],[META AFECTADA POR LA GLOSA
]],0)</f>
        <v>91656</v>
      </c>
      <c r="X218" s="45" t="s">
        <v>708</v>
      </c>
      <c r="Y218" s="46" t="s">
        <v>589</v>
      </c>
      <c r="Z218" s="54">
        <f>ROUND([1]!Tabla1[[#This Row],[VALOR UNITARIO 
]]*[1]!Tabla1[[#This Row],[Porcentaje de Glosa]]*[1]!Tabla1[[#This Row],[META AFECTADA POR LA GLOSA
]],0)</f>
        <v>91656</v>
      </c>
      <c r="AA218" s="46"/>
      <c r="AB218" s="395">
        <f>ROUND(Tabla1[[#This Row],[VALOR UNITARIO 
]]*Tabla1[[#This Row],[Porcentaje de Glosa]]*Tabla1[[#This Row],[META AFECTADA POR LA GLOSA
]],0)</f>
        <v>91656</v>
      </c>
      <c r="AC218" s="46"/>
      <c r="AD218" s="46"/>
      <c r="AE218" s="54">
        <f>ROUND(Tabla1[[#This Row],[VALOR GLOSA DEFINITIVA]]-Tabla1[[#This Row],[VALOR LEVANTADO EN LIQUIDACION]],0)</f>
        <v>91656</v>
      </c>
    </row>
    <row r="219" spans="2:31" s="55" customFormat="1" ht="99.95" hidden="1" customHeight="1">
      <c r="B219" s="162" t="s">
        <v>367</v>
      </c>
      <c r="C219" s="163">
        <v>1756</v>
      </c>
      <c r="D219" s="164" t="s">
        <v>27</v>
      </c>
      <c r="E219" s="46" t="s">
        <v>28</v>
      </c>
      <c r="F219" s="165" t="str">
        <f>Tabla1[[#This Row],[CODIGO ACTIVIDAD (AB)]]&amp;Tabla1[[#This Row],[ACCIÓN INTEGRAL-INTEGRADA / 
PROCESO INTEGRAL E INTEGRADO]]&amp;Tabla1[[#This Row],[ENTORNO/PROCESO TRANSVERSAL]]</f>
        <v>175612. Vigilancia de la Salud AmbientalVigilancia de la Salud Ambiental</v>
      </c>
      <c r="G219" s="166" t="str">
        <f>+VLOOKUP(Tabla1[[#This Row],[llave 1]],IG!$E$3:$M$97968,2,FALSE)</f>
        <v>Acciones de Fiscalización y Aseguramiento Sanitario</v>
      </c>
      <c r="H219" s="166" t="str">
        <f>+VLOOKUP(Tabla1[[#This Row],[llave 1]],IG!$E$3:$S$97968,3,FALSE)</f>
        <v>Línea Seguridad química</v>
      </c>
      <c r="I219" s="166" t="str">
        <f>+VLOOKUP(Tabla1[[#This Row],[llave 1]],IG!$E$3:$S$97968,5,FALSE)</f>
        <v>Establecimiento vigilado y controlado</v>
      </c>
      <c r="J219" s="166" t="str">
        <f>+VLOOKUP(Tabla1[[#This Row],[llave 1]],IG!$E$3:$S$97968,4,FALSE)</f>
        <v>GSP</v>
      </c>
      <c r="K219" s="166" t="str">
        <f>+VLOOKUP(Tabla1[[#This Row],[llave 1]],IG!$E$3:$S$97968,6,FALSE)</f>
        <v>VER SIVIGILA</v>
      </c>
      <c r="L219" s="166" t="str">
        <f>+VLOOKUP(Tabla1[[#This Row],[llave 1]],IG!$E$3:$S$97968,7,FALSE)</f>
        <v>VER SIVIGILA</v>
      </c>
      <c r="M219" s="46" t="s">
        <v>4</v>
      </c>
      <c r="N219" s="367" t="s">
        <v>1</v>
      </c>
      <c r="O219" s="165" t="str">
        <f>+Tabla1[[#This Row],[llave 1]]&amp;Tabla1[[#This Row],[LOCALIDAD]]&amp;Tabla1[[#This Row],[MES]]</f>
        <v>175612. Vigilancia de la Salud AmbientalVigilancia de la Salud Ambiental2_KENNEDY2_NOVIEMBRE_2025</v>
      </c>
      <c r="P219" s="46" t="s">
        <v>696</v>
      </c>
      <c r="Q219" s="50">
        <f>+VLOOKUP(Tabla1[[#This Row],[llave 2]],IG!$N$3:$S$97968,2,FALSE)</f>
        <v>91656</v>
      </c>
      <c r="R219" s="51">
        <f>+VLOOKUP(Tabla1[[#This Row],[llave 2]],IG!$N$3:$S$97968,5,FALSE)</f>
        <v>3</v>
      </c>
      <c r="S219" s="167">
        <f>+VLOOKUP(Tabla1[[#This Row],[llave 2]],IG!$N$3:$S$97968,6,FALSE)</f>
        <v>274968</v>
      </c>
      <c r="T219" s="79" t="s">
        <v>373</v>
      </c>
      <c r="U219" s="80">
        <v>1</v>
      </c>
      <c r="V219" s="79">
        <v>1</v>
      </c>
      <c r="W219" s="398">
        <f>ROUND(Tabla1[[#This Row],[VALOR UNITARIO 
]]*Tabla1[[#This Row],[Porcentaje de Glosa]]*Tabla1[[#This Row],[META AFECTADA POR LA GLOSA
]],0)</f>
        <v>91656</v>
      </c>
      <c r="X219" s="45" t="s">
        <v>709</v>
      </c>
      <c r="Y219" s="46" t="s">
        <v>589</v>
      </c>
      <c r="Z219" s="54">
        <f>ROUND([1]!Tabla1[[#This Row],[VALOR UNITARIO 
]]*[1]!Tabla1[[#This Row],[Porcentaje de Glosa]]*[1]!Tabla1[[#This Row],[META AFECTADA POR LA GLOSA
]],0)</f>
        <v>91656</v>
      </c>
      <c r="AA219" s="46"/>
      <c r="AB219" s="395">
        <f>ROUND(Tabla1[[#This Row],[VALOR UNITARIO 
]]*Tabla1[[#This Row],[Porcentaje de Glosa]]*Tabla1[[#This Row],[META AFECTADA POR LA GLOSA
]],0)</f>
        <v>91656</v>
      </c>
      <c r="AC219" s="46"/>
      <c r="AD219" s="46"/>
      <c r="AE219" s="54">
        <f>ROUND(Tabla1[[#This Row],[VALOR GLOSA DEFINITIVA]]-Tabla1[[#This Row],[VALOR LEVANTADO EN LIQUIDACION]],0)</f>
        <v>91656</v>
      </c>
    </row>
    <row r="220" spans="2:31" s="55" customFormat="1" ht="99.95" hidden="1" customHeight="1">
      <c r="B220" s="162" t="s">
        <v>367</v>
      </c>
      <c r="C220" s="163">
        <v>1759</v>
      </c>
      <c r="D220" s="164" t="s">
        <v>27</v>
      </c>
      <c r="E220" s="46" t="s">
        <v>28</v>
      </c>
      <c r="F220" s="165" t="str">
        <f>Tabla1[[#This Row],[CODIGO ACTIVIDAD (AB)]]&amp;Tabla1[[#This Row],[ACCIÓN INTEGRAL-INTEGRADA / 
PROCESO INTEGRAL E INTEGRADO]]&amp;Tabla1[[#This Row],[ENTORNO/PROCESO TRANSVERSAL]]</f>
        <v>175912. Vigilancia de la Salud AmbientalVigilancia de la Salud Ambiental</v>
      </c>
      <c r="G220" s="166" t="str">
        <f>+VLOOKUP(Tabla1[[#This Row],[llave 1]],IG!$E$3:$M$97968,2,FALSE)</f>
        <v>Acciones de Fiscalización y Aseguramiento Sanitario</v>
      </c>
      <c r="H220" s="166" t="str">
        <f>+VLOOKUP(Tabla1[[#This Row],[llave 1]],IG!$E$3:$S$97968,3,FALSE)</f>
        <v>Línea Seguridad química</v>
      </c>
      <c r="I220" s="166" t="str">
        <f>+VLOOKUP(Tabla1[[#This Row],[llave 1]],IG!$E$3:$S$97968,5,FALSE)</f>
        <v>Establecimiento vigilado y controlado</v>
      </c>
      <c r="J220" s="166" t="str">
        <f>+VLOOKUP(Tabla1[[#This Row],[llave 1]],IG!$E$3:$S$97968,4,FALSE)</f>
        <v>GSP</v>
      </c>
      <c r="K220" s="166" t="str">
        <f>+VLOOKUP(Tabla1[[#This Row],[llave 1]],IG!$E$3:$S$97968,6,FALSE)</f>
        <v>VER SIVIGILA</v>
      </c>
      <c r="L220" s="166" t="str">
        <f>+VLOOKUP(Tabla1[[#This Row],[llave 1]],IG!$E$3:$S$97968,7,FALSE)</f>
        <v>VER SIVIGILA</v>
      </c>
      <c r="M220" s="46" t="s">
        <v>4</v>
      </c>
      <c r="N220" s="367" t="s">
        <v>1</v>
      </c>
      <c r="O220" s="165" t="str">
        <f>+Tabla1[[#This Row],[llave 1]]&amp;Tabla1[[#This Row],[LOCALIDAD]]&amp;Tabla1[[#This Row],[MES]]</f>
        <v>175912. Vigilancia de la Salud AmbientalVigilancia de la Salud Ambiental2_KENNEDY2_NOVIEMBRE_2025</v>
      </c>
      <c r="P220" s="46" t="s">
        <v>696</v>
      </c>
      <c r="Q220" s="50">
        <f>+VLOOKUP(Tabla1[[#This Row],[llave 2]],IG!$N$3:$S$97968,2,FALSE)</f>
        <v>76380</v>
      </c>
      <c r="R220" s="51">
        <f>+VLOOKUP(Tabla1[[#This Row],[llave 2]],IG!$N$3:$S$97968,5,FALSE)</f>
        <v>105</v>
      </c>
      <c r="S220" s="167">
        <f>+VLOOKUP(Tabla1[[#This Row],[llave 2]],IG!$N$3:$S$97968,6,FALSE)</f>
        <v>8019900</v>
      </c>
      <c r="T220" s="79" t="s">
        <v>373</v>
      </c>
      <c r="U220" s="80">
        <v>1</v>
      </c>
      <c r="V220" s="79">
        <v>3</v>
      </c>
      <c r="W220" s="398">
        <f>ROUND(Tabla1[[#This Row],[VALOR UNITARIO 
]]*Tabla1[[#This Row],[Porcentaje de Glosa]]*Tabla1[[#This Row],[META AFECTADA POR LA GLOSA
]],0)</f>
        <v>229140</v>
      </c>
      <c r="X220" s="45" t="s">
        <v>710</v>
      </c>
      <c r="Y220" s="46" t="s">
        <v>589</v>
      </c>
      <c r="Z220" s="54">
        <f>ROUND([1]!Tabla1[[#This Row],[VALOR UNITARIO 
]]*[1]!Tabla1[[#This Row],[Porcentaje de Glosa]]*[1]!Tabla1[[#This Row],[META AFECTADA POR LA GLOSA
]],0)</f>
        <v>229140</v>
      </c>
      <c r="AA220" s="46"/>
      <c r="AB220" s="395">
        <f>ROUND(Tabla1[[#This Row],[VALOR UNITARIO 
]]*Tabla1[[#This Row],[Porcentaje de Glosa]]*Tabla1[[#This Row],[META AFECTADA POR LA GLOSA
]],0)</f>
        <v>229140</v>
      </c>
      <c r="AC220" s="46"/>
      <c r="AD220" s="46"/>
      <c r="AE220" s="54">
        <f>ROUND(Tabla1[[#This Row],[VALOR GLOSA DEFINITIVA]]-Tabla1[[#This Row],[VALOR LEVANTADO EN LIQUIDACION]],0)</f>
        <v>229140</v>
      </c>
    </row>
    <row r="221" spans="2:31" s="55" customFormat="1" ht="99.95" hidden="1" customHeight="1">
      <c r="B221" s="162" t="s">
        <v>367</v>
      </c>
      <c r="C221" s="163">
        <v>2450</v>
      </c>
      <c r="D221" s="164" t="s">
        <v>27</v>
      </c>
      <c r="E221" s="46" t="s">
        <v>28</v>
      </c>
      <c r="F221" s="165" t="str">
        <f>Tabla1[[#This Row],[CODIGO ACTIVIDAD (AB)]]&amp;Tabla1[[#This Row],[ACCIÓN INTEGRAL-INTEGRADA / 
PROCESO INTEGRAL E INTEGRADO]]&amp;Tabla1[[#This Row],[ENTORNO/PROCESO TRANSVERSAL]]</f>
        <v>245012. Vigilancia de la Salud AmbientalVigilancia de la Salud Ambiental</v>
      </c>
      <c r="G221" s="166">
        <f>+VLOOKUP(Tabla1[[#This Row],[llave 1]],IG!$E$3:$M$97968,2,FALSE)</f>
        <v>0</v>
      </c>
      <c r="H221" s="166" t="str">
        <f>+VLOOKUP(Tabla1[[#This Row],[llave 1]],IG!$E$3:$S$97968,3,FALSE)</f>
        <v>Línea Seguridad química</v>
      </c>
      <c r="I221" s="166" t="str">
        <f>+VLOOKUP(Tabla1[[#This Row],[llave 1]],IG!$E$3:$S$97968,5,FALSE)</f>
        <v>Establecimiento vigilado y controlado</v>
      </c>
      <c r="J221" s="166" t="str">
        <f>+VLOOKUP(Tabla1[[#This Row],[llave 1]],IG!$E$3:$S$97968,4,FALSE)</f>
        <v>GSP</v>
      </c>
      <c r="K221" s="166" t="str">
        <f>+VLOOKUP(Tabla1[[#This Row],[llave 1]],IG!$E$3:$S$97968,6,FALSE)</f>
        <v>VER SIVIGILA</v>
      </c>
      <c r="L221" s="166" t="str">
        <f>+VLOOKUP(Tabla1[[#This Row],[llave 1]],IG!$E$3:$S$97968,7,FALSE)</f>
        <v>VER SIVIGILA</v>
      </c>
      <c r="M221" s="46" t="s">
        <v>4</v>
      </c>
      <c r="N221" s="367" t="s">
        <v>1</v>
      </c>
      <c r="O221" s="165" t="str">
        <f>+Tabla1[[#This Row],[llave 1]]&amp;Tabla1[[#This Row],[LOCALIDAD]]&amp;Tabla1[[#This Row],[MES]]</f>
        <v>245012. Vigilancia de la Salud AmbientalVigilancia de la Salud Ambiental2_KENNEDY2_NOVIEMBRE_2025</v>
      </c>
      <c r="P221" s="46" t="s">
        <v>696</v>
      </c>
      <c r="Q221" s="50">
        <f>+VLOOKUP(Tabla1[[#This Row],[llave 2]],IG!$N$3:$S$97968,2,FALSE)</f>
        <v>91656</v>
      </c>
      <c r="R221" s="51">
        <f>+VLOOKUP(Tabla1[[#This Row],[llave 2]],IG!$N$3:$S$97968,5,FALSE)</f>
        <v>7</v>
      </c>
      <c r="S221" s="167">
        <f>+VLOOKUP(Tabla1[[#This Row],[llave 2]],IG!$N$3:$S$97968,6,FALSE)</f>
        <v>641592</v>
      </c>
      <c r="T221" s="79" t="s">
        <v>373</v>
      </c>
      <c r="U221" s="80">
        <v>1</v>
      </c>
      <c r="V221" s="79">
        <v>1</v>
      </c>
      <c r="W221" s="398">
        <f>ROUND(Tabla1[[#This Row],[VALOR UNITARIO 
]]*Tabla1[[#This Row],[Porcentaje de Glosa]]*Tabla1[[#This Row],[META AFECTADA POR LA GLOSA
]],0)</f>
        <v>91656</v>
      </c>
      <c r="X221" s="45" t="s">
        <v>711</v>
      </c>
      <c r="Y221" s="46" t="s">
        <v>589</v>
      </c>
      <c r="Z221" s="54">
        <f>ROUND([1]!Tabla1[[#This Row],[VALOR UNITARIO 
]]*[1]!Tabla1[[#This Row],[Porcentaje de Glosa]]*[1]!Tabla1[[#This Row],[META AFECTADA POR LA GLOSA
]],0)</f>
        <v>91656</v>
      </c>
      <c r="AA221" s="46"/>
      <c r="AB221" s="395">
        <f>ROUND(Tabla1[[#This Row],[VALOR UNITARIO 
]]*Tabla1[[#This Row],[Porcentaje de Glosa]]*Tabla1[[#This Row],[META AFECTADA POR LA GLOSA
]],0)</f>
        <v>91656</v>
      </c>
      <c r="AC221" s="46"/>
      <c r="AD221" s="46"/>
      <c r="AE221" s="54">
        <f>ROUND(Tabla1[[#This Row],[VALOR GLOSA DEFINITIVA]]-Tabla1[[#This Row],[VALOR LEVANTADO EN LIQUIDACION]],0)</f>
        <v>91656</v>
      </c>
    </row>
    <row r="222" spans="2:31" s="55" customFormat="1" ht="99.95" hidden="1" customHeight="1">
      <c r="B222" s="162" t="s">
        <v>367</v>
      </c>
      <c r="C222" s="163">
        <v>2451</v>
      </c>
      <c r="D222" s="164" t="s">
        <v>27</v>
      </c>
      <c r="E222" s="46" t="s">
        <v>28</v>
      </c>
      <c r="F222" s="165" t="str">
        <f>Tabla1[[#This Row],[CODIGO ACTIVIDAD (AB)]]&amp;Tabla1[[#This Row],[ACCIÓN INTEGRAL-INTEGRADA / 
PROCESO INTEGRAL E INTEGRADO]]&amp;Tabla1[[#This Row],[ENTORNO/PROCESO TRANSVERSAL]]</f>
        <v>245112. Vigilancia de la Salud AmbientalVigilancia de la Salud Ambiental</v>
      </c>
      <c r="G222" s="166" t="str">
        <f>+VLOOKUP(Tabla1[[#This Row],[llave 1]],IG!$E$3:$M$97968,2,FALSE)</f>
        <v>Acciones de Fiscalización y Aseguramiento Sanitario</v>
      </c>
      <c r="H222" s="166" t="str">
        <f>+VLOOKUP(Tabla1[[#This Row],[llave 1]],IG!$E$3:$S$97968,3,FALSE)</f>
        <v>Línea Seguridad química</v>
      </c>
      <c r="I222" s="166" t="str">
        <f>+VLOOKUP(Tabla1[[#This Row],[llave 1]],IG!$E$3:$S$97968,5,FALSE)</f>
        <v>Establecimiento vigilado y controlado</v>
      </c>
      <c r="J222" s="166" t="str">
        <f>+VLOOKUP(Tabla1[[#This Row],[llave 1]],IG!$E$3:$S$97968,4,FALSE)</f>
        <v>GSP</v>
      </c>
      <c r="K222" s="166" t="str">
        <f>+VLOOKUP(Tabla1[[#This Row],[llave 1]],IG!$E$3:$S$97968,6,FALSE)</f>
        <v>VER SIVIGILA</v>
      </c>
      <c r="L222" s="166" t="str">
        <f>+VLOOKUP(Tabla1[[#This Row],[llave 1]],IG!$E$3:$S$97968,7,FALSE)</f>
        <v>VER SIVIGILA</v>
      </c>
      <c r="M222" s="46" t="s">
        <v>4</v>
      </c>
      <c r="N222" s="367" t="s">
        <v>1</v>
      </c>
      <c r="O222" s="165" t="str">
        <f>+Tabla1[[#This Row],[llave 1]]&amp;Tabla1[[#This Row],[LOCALIDAD]]&amp;Tabla1[[#This Row],[MES]]</f>
        <v>245112. Vigilancia de la Salud AmbientalVigilancia de la Salud Ambiental2_KENNEDY2_NOVIEMBRE_2025</v>
      </c>
      <c r="P222" s="46" t="s">
        <v>696</v>
      </c>
      <c r="Q222" s="50">
        <f>+VLOOKUP(Tabla1[[#This Row],[llave 2]],IG!$N$3:$S$97968,2,FALSE)</f>
        <v>76380</v>
      </c>
      <c r="R222" s="51">
        <f>+VLOOKUP(Tabla1[[#This Row],[llave 2]],IG!$N$3:$S$97968,5,FALSE)</f>
        <v>108</v>
      </c>
      <c r="S222" s="167">
        <f>+VLOOKUP(Tabla1[[#This Row],[llave 2]],IG!$N$3:$S$97968,6,FALSE)</f>
        <v>8249040</v>
      </c>
      <c r="T222" s="79" t="s">
        <v>373</v>
      </c>
      <c r="U222" s="80">
        <v>1</v>
      </c>
      <c r="V222" s="79">
        <v>4</v>
      </c>
      <c r="W222" s="398">
        <f>ROUND(Tabla1[[#This Row],[VALOR UNITARIO 
]]*Tabla1[[#This Row],[Porcentaje de Glosa]]*Tabla1[[#This Row],[META AFECTADA POR LA GLOSA
]],0)</f>
        <v>305520</v>
      </c>
      <c r="X222" s="45" t="s">
        <v>712</v>
      </c>
      <c r="Y222" s="46" t="s">
        <v>589</v>
      </c>
      <c r="Z222" s="54">
        <f>ROUND([1]!Tabla1[[#This Row],[VALOR UNITARIO 
]]*[1]!Tabla1[[#This Row],[Porcentaje de Glosa]]*[1]!Tabla1[[#This Row],[META AFECTADA POR LA GLOSA
]],0)</f>
        <v>305520</v>
      </c>
      <c r="AA222" s="46"/>
      <c r="AB222" s="395">
        <f>ROUND(Tabla1[[#This Row],[VALOR UNITARIO 
]]*Tabla1[[#This Row],[Porcentaje de Glosa]]*Tabla1[[#This Row],[META AFECTADA POR LA GLOSA
]],0)</f>
        <v>305520</v>
      </c>
      <c r="AC222" s="46"/>
      <c r="AD222" s="46"/>
      <c r="AE222" s="54">
        <f>ROUND(Tabla1[[#This Row],[VALOR GLOSA DEFINITIVA]]-Tabla1[[#This Row],[VALOR LEVANTADO EN LIQUIDACION]],0)</f>
        <v>305520</v>
      </c>
    </row>
    <row r="223" spans="2:31" s="55" customFormat="1" ht="99.95" hidden="1" customHeight="1">
      <c r="B223" s="162" t="s">
        <v>367</v>
      </c>
      <c r="C223" s="163">
        <v>4</v>
      </c>
      <c r="D223" s="164" t="s">
        <v>27</v>
      </c>
      <c r="E223" s="46" t="s">
        <v>28</v>
      </c>
      <c r="F223" s="165" t="str">
        <f>Tabla1[[#This Row],[CODIGO ACTIVIDAD (AB)]]&amp;Tabla1[[#This Row],[ACCIÓN INTEGRAL-INTEGRADA / 
PROCESO INTEGRAL E INTEGRADO]]&amp;Tabla1[[#This Row],[ENTORNO/PROCESO TRANSVERSAL]]</f>
        <v>412. Vigilancia de la Salud AmbientalVigilancia de la Salud Ambiental</v>
      </c>
      <c r="G223" s="166" t="str">
        <f>+VLOOKUP(Tabla1[[#This Row],[llave 1]],IG!$E$3:$M$97968,2,FALSE)</f>
        <v>Acciones de Fiscalización y Aseguramiento Sanitario</v>
      </c>
      <c r="H223" s="166" t="str">
        <f>+VLOOKUP(Tabla1[[#This Row],[llave 1]],IG!$E$3:$S$97968,3,FALSE)</f>
        <v>Línea Seguridad química</v>
      </c>
      <c r="I223" s="166" t="str">
        <f>+VLOOKUP(Tabla1[[#This Row],[llave 1]],IG!$E$3:$S$97968,5,FALSE)</f>
        <v>Establecimiento vigilado y controlado</v>
      </c>
      <c r="J223" s="166" t="str">
        <f>+VLOOKUP(Tabla1[[#This Row],[llave 1]],IG!$E$3:$S$97968,4,FALSE)</f>
        <v>GSP</v>
      </c>
      <c r="K223" s="166" t="str">
        <f>+VLOOKUP(Tabla1[[#This Row],[llave 1]],IG!$E$3:$S$97968,6,FALSE)</f>
        <v>VER SIVIGILA</v>
      </c>
      <c r="L223" s="166" t="str">
        <f>+VLOOKUP(Tabla1[[#This Row],[llave 1]],IG!$E$3:$S$97968,7,FALSE)</f>
        <v>VER SIVIGILA</v>
      </c>
      <c r="M223" s="46" t="s">
        <v>4</v>
      </c>
      <c r="N223" s="367" t="s">
        <v>1</v>
      </c>
      <c r="O223" s="165" t="str">
        <f>+Tabla1[[#This Row],[llave 1]]&amp;Tabla1[[#This Row],[LOCALIDAD]]&amp;Tabla1[[#This Row],[MES]]</f>
        <v>412. Vigilancia de la Salud AmbientalVigilancia de la Salud Ambiental2_KENNEDY2_NOVIEMBRE_2025</v>
      </c>
      <c r="P223" s="46" t="s">
        <v>696</v>
      </c>
      <c r="Q223" s="50">
        <f>+VLOOKUP(Tabla1[[#This Row],[llave 2]],IG!$N$3:$S$97968,2,FALSE)</f>
        <v>91656</v>
      </c>
      <c r="R223" s="51">
        <f>+VLOOKUP(Tabla1[[#This Row],[llave 2]],IG!$N$3:$S$97968,5,FALSE)</f>
        <v>154</v>
      </c>
      <c r="S223" s="167">
        <f>+VLOOKUP(Tabla1[[#This Row],[llave 2]],IG!$N$3:$S$97968,6,FALSE)</f>
        <v>14115024</v>
      </c>
      <c r="T223" s="79" t="s">
        <v>368</v>
      </c>
      <c r="U223" s="80">
        <v>1</v>
      </c>
      <c r="V223" s="79">
        <v>5.7213900000000004</v>
      </c>
      <c r="W223" s="398">
        <f>ROUND(Tabla1[[#This Row],[VALOR UNITARIO 
]]*Tabla1[[#This Row],[Porcentaje de Glosa]]*Tabla1[[#This Row],[META AFECTADA POR LA GLOSA
]],0)</f>
        <v>524400</v>
      </c>
      <c r="X223" s="45" t="s">
        <v>713</v>
      </c>
      <c r="Y223" s="46" t="s">
        <v>714</v>
      </c>
      <c r="Z223" s="54">
        <f>ROUND([1]!Tabla1[[#This Row],[VALOR UNITARIO 
]]*[1]!Tabla1[[#This Row],[Porcentaje de Glosa]]*[1]!Tabla1[[#This Row],[META AFECTADA POR LA GLOSA
]],0)</f>
        <v>524400</v>
      </c>
      <c r="AA223" s="46"/>
      <c r="AB223" s="395">
        <f>ROUND(Tabla1[[#This Row],[VALOR UNITARIO 
]]*Tabla1[[#This Row],[Porcentaje de Glosa]]*Tabla1[[#This Row],[META AFECTADA POR LA GLOSA
]],0)</f>
        <v>524400</v>
      </c>
      <c r="AC223" s="46"/>
      <c r="AD223" s="46"/>
      <c r="AE223" s="54">
        <f>ROUND(Tabla1[[#This Row],[VALOR GLOSA DEFINITIVA]]-Tabla1[[#This Row],[VALOR LEVANTADO EN LIQUIDACION]],0)</f>
        <v>524400</v>
      </c>
    </row>
    <row r="224" spans="2:31" s="55" customFormat="1" ht="99.95" hidden="1" customHeight="1">
      <c r="B224" s="162" t="s">
        <v>367</v>
      </c>
      <c r="C224" s="163">
        <v>4</v>
      </c>
      <c r="D224" s="164" t="s">
        <v>27</v>
      </c>
      <c r="E224" s="46" t="s">
        <v>28</v>
      </c>
      <c r="F224" s="165" t="str">
        <f>Tabla1[[#This Row],[CODIGO ACTIVIDAD (AB)]]&amp;Tabla1[[#This Row],[ACCIÓN INTEGRAL-INTEGRADA / 
PROCESO INTEGRAL E INTEGRADO]]&amp;Tabla1[[#This Row],[ENTORNO/PROCESO TRANSVERSAL]]</f>
        <v>412. Vigilancia de la Salud AmbientalVigilancia de la Salud Ambiental</v>
      </c>
      <c r="G224" s="166" t="str">
        <f>+VLOOKUP(Tabla1[[#This Row],[llave 1]],IG!$E$3:$M$97968,2,FALSE)</f>
        <v>Acciones de Fiscalización y Aseguramiento Sanitario</v>
      </c>
      <c r="H224" s="166" t="str">
        <f>+VLOOKUP(Tabla1[[#This Row],[llave 1]],IG!$E$3:$S$97968,3,FALSE)</f>
        <v>Línea Seguridad química</v>
      </c>
      <c r="I224" s="166" t="str">
        <f>+VLOOKUP(Tabla1[[#This Row],[llave 1]],IG!$E$3:$S$97968,5,FALSE)</f>
        <v>Establecimiento vigilado y controlado</v>
      </c>
      <c r="J224" s="166" t="str">
        <f>+VLOOKUP(Tabla1[[#This Row],[llave 1]],IG!$E$3:$S$97968,4,FALSE)</f>
        <v>GSP</v>
      </c>
      <c r="K224" s="166" t="str">
        <f>+VLOOKUP(Tabla1[[#This Row],[llave 1]],IG!$E$3:$S$97968,6,FALSE)</f>
        <v>VER SIVIGILA</v>
      </c>
      <c r="L224" s="166" t="str">
        <f>+VLOOKUP(Tabla1[[#This Row],[llave 1]],IG!$E$3:$S$97968,7,FALSE)</f>
        <v>VER SIVIGILA</v>
      </c>
      <c r="M224" s="46" t="s">
        <v>6</v>
      </c>
      <c r="N224" s="367" t="s">
        <v>1</v>
      </c>
      <c r="O224" s="165" t="str">
        <f>+Tabla1[[#This Row],[llave 1]]&amp;Tabla1[[#This Row],[LOCALIDAD]]&amp;Tabla1[[#This Row],[MES]]</f>
        <v>412. Vigilancia de la Salud AmbientalVigilancia de la Salud Ambiental4_BOSA2_NOVIEMBRE_2025</v>
      </c>
      <c r="P224" s="46" t="s">
        <v>696</v>
      </c>
      <c r="Q224" s="50">
        <f>+VLOOKUP(Tabla1[[#This Row],[llave 2]],IG!$N$3:$S$97968,2,FALSE)</f>
        <v>91656</v>
      </c>
      <c r="R224" s="51">
        <f>+VLOOKUP(Tabla1[[#This Row],[llave 2]],IG!$N$3:$S$97968,5,FALSE)</f>
        <v>84</v>
      </c>
      <c r="S224" s="167">
        <f>+VLOOKUP(Tabla1[[#This Row],[llave 2]],IG!$N$3:$S$97968,6,FALSE)</f>
        <v>7699104</v>
      </c>
      <c r="T224" s="79" t="s">
        <v>373</v>
      </c>
      <c r="U224" s="80">
        <v>1</v>
      </c>
      <c r="V224" s="79">
        <v>9</v>
      </c>
      <c r="W224" s="398">
        <f>ROUND(Tabla1[[#This Row],[VALOR UNITARIO 
]]*Tabla1[[#This Row],[Porcentaje de Glosa]]*Tabla1[[#This Row],[META AFECTADA POR LA GLOSA
]],0)</f>
        <v>824904</v>
      </c>
      <c r="X224" s="45" t="s">
        <v>715</v>
      </c>
      <c r="Y224" s="46" t="s">
        <v>677</v>
      </c>
      <c r="Z224" s="54">
        <f>ROUND([1]!Tabla1[[#This Row],[VALOR UNITARIO 
]]*[1]!Tabla1[[#This Row],[Porcentaje de Glosa]]*[1]!Tabla1[[#This Row],[META AFECTADA POR LA GLOSA
]],0)</f>
        <v>824904</v>
      </c>
      <c r="AA224" s="46"/>
      <c r="AB224" s="395">
        <f>ROUND(Tabla1[[#This Row],[VALOR UNITARIO 
]]*Tabla1[[#This Row],[Porcentaje de Glosa]]*Tabla1[[#This Row],[META AFECTADA POR LA GLOSA
]],0)</f>
        <v>824904</v>
      </c>
      <c r="AC224" s="46"/>
      <c r="AD224" s="46"/>
      <c r="AE224" s="54">
        <f>ROUND(Tabla1[[#This Row],[VALOR GLOSA DEFINITIVA]]-Tabla1[[#This Row],[VALOR LEVANTADO EN LIQUIDACION]],0)</f>
        <v>824904</v>
      </c>
    </row>
    <row r="225" spans="2:31" s="55" customFormat="1" ht="99.95" hidden="1" customHeight="1">
      <c r="B225" s="162" t="s">
        <v>367</v>
      </c>
      <c r="C225" s="163">
        <v>1205</v>
      </c>
      <c r="D225" s="164" t="s">
        <v>27</v>
      </c>
      <c r="E225" s="46" t="s">
        <v>28</v>
      </c>
      <c r="F225" s="165" t="str">
        <f>Tabla1[[#This Row],[CODIGO ACTIVIDAD (AB)]]&amp;Tabla1[[#This Row],[ACCIÓN INTEGRAL-INTEGRADA / 
PROCESO INTEGRAL E INTEGRADO]]&amp;Tabla1[[#This Row],[ENTORNO/PROCESO TRANSVERSAL]]</f>
        <v>120512. Vigilancia de la Salud AmbientalVigilancia de la Salud Ambiental</v>
      </c>
      <c r="G225" s="166" t="str">
        <f>+VLOOKUP(Tabla1[[#This Row],[llave 1]],IG!$E$3:$M$97968,2,FALSE)</f>
        <v>Acciones de Fiscalización y Aseguramiento Sanitario</v>
      </c>
      <c r="H225" s="166" t="str">
        <f>+VLOOKUP(Tabla1[[#This Row],[llave 1]],IG!$E$3:$S$97968,3,FALSE)</f>
        <v>Línea Seguridad química</v>
      </c>
      <c r="I225" s="166" t="str">
        <f>+VLOOKUP(Tabla1[[#This Row],[llave 1]],IG!$E$3:$S$97968,5,FALSE)</f>
        <v>Establecimiento vigilado y controlado</v>
      </c>
      <c r="J225" s="166" t="str">
        <f>+VLOOKUP(Tabla1[[#This Row],[llave 1]],IG!$E$3:$S$97968,4,FALSE)</f>
        <v>GSP</v>
      </c>
      <c r="K225" s="166" t="str">
        <f>+VLOOKUP(Tabla1[[#This Row],[llave 1]],IG!$E$3:$S$97968,6,FALSE)</f>
        <v>VER SIVIGILA</v>
      </c>
      <c r="L225" s="166" t="str">
        <f>+VLOOKUP(Tabla1[[#This Row],[llave 1]],IG!$E$3:$S$97968,7,FALSE)</f>
        <v>VER SIVIGILA</v>
      </c>
      <c r="M225" s="46" t="s">
        <v>6</v>
      </c>
      <c r="N225" s="367" t="s">
        <v>1</v>
      </c>
      <c r="O225" s="165" t="str">
        <f>+Tabla1[[#This Row],[llave 1]]&amp;Tabla1[[#This Row],[LOCALIDAD]]&amp;Tabla1[[#This Row],[MES]]</f>
        <v>120512. Vigilancia de la Salud AmbientalVigilancia de la Salud Ambiental4_BOSA2_NOVIEMBRE_2025</v>
      </c>
      <c r="P225" s="46" t="s">
        <v>696</v>
      </c>
      <c r="Q225" s="50">
        <f>+VLOOKUP(Tabla1[[#This Row],[llave 2]],IG!$N$3:$S$97968,2,FALSE)</f>
        <v>183312</v>
      </c>
      <c r="R225" s="51">
        <f>+VLOOKUP(Tabla1[[#This Row],[llave 2]],IG!$N$3:$S$97968,5,FALSE)</f>
        <v>8</v>
      </c>
      <c r="S225" s="167">
        <f>+VLOOKUP(Tabla1[[#This Row],[llave 2]],IG!$N$3:$S$97968,6,FALSE)</f>
        <v>1466496</v>
      </c>
      <c r="T225" s="79" t="s">
        <v>373</v>
      </c>
      <c r="U225" s="80">
        <v>1</v>
      </c>
      <c r="V225" s="79">
        <v>4</v>
      </c>
      <c r="W225" s="398">
        <f>ROUND(Tabla1[[#This Row],[VALOR UNITARIO 
]]*Tabla1[[#This Row],[Porcentaje de Glosa]]*Tabla1[[#This Row],[META AFECTADA POR LA GLOSA
]],0)</f>
        <v>733248</v>
      </c>
      <c r="X225" s="45" t="s">
        <v>716</v>
      </c>
      <c r="Y225" s="46" t="s">
        <v>677</v>
      </c>
      <c r="Z225" s="54">
        <f>ROUND([1]!Tabla1[[#This Row],[VALOR UNITARIO 
]]*[1]!Tabla1[[#This Row],[Porcentaje de Glosa]]*[1]!Tabla1[[#This Row],[META AFECTADA POR LA GLOSA
]],0)</f>
        <v>733248</v>
      </c>
      <c r="AA225" s="46"/>
      <c r="AB225" s="395">
        <f>ROUND(Tabla1[[#This Row],[VALOR UNITARIO 
]]*Tabla1[[#This Row],[Porcentaje de Glosa]]*Tabla1[[#This Row],[META AFECTADA POR LA GLOSA
]],0)</f>
        <v>733248</v>
      </c>
      <c r="AC225" s="46"/>
      <c r="AD225" s="46"/>
      <c r="AE225" s="54">
        <f>ROUND(Tabla1[[#This Row],[VALOR GLOSA DEFINITIVA]]-Tabla1[[#This Row],[VALOR LEVANTADO EN LIQUIDACION]],0)</f>
        <v>733248</v>
      </c>
    </row>
    <row r="226" spans="2:31" s="55" customFormat="1" ht="99.95" hidden="1" customHeight="1">
      <c r="B226" s="162" t="s">
        <v>367</v>
      </c>
      <c r="C226" s="163">
        <v>1759</v>
      </c>
      <c r="D226" s="164" t="s">
        <v>27</v>
      </c>
      <c r="E226" s="46" t="s">
        <v>28</v>
      </c>
      <c r="F226" s="165" t="str">
        <f>Tabla1[[#This Row],[CODIGO ACTIVIDAD (AB)]]&amp;Tabla1[[#This Row],[ACCIÓN INTEGRAL-INTEGRADA / 
PROCESO INTEGRAL E INTEGRADO]]&amp;Tabla1[[#This Row],[ENTORNO/PROCESO TRANSVERSAL]]</f>
        <v>175912. Vigilancia de la Salud AmbientalVigilancia de la Salud Ambiental</v>
      </c>
      <c r="G226" s="166" t="str">
        <f>+VLOOKUP(Tabla1[[#This Row],[llave 1]],IG!$E$3:$M$97968,2,FALSE)</f>
        <v>Acciones de Fiscalización y Aseguramiento Sanitario</v>
      </c>
      <c r="H226" s="166" t="str">
        <f>+VLOOKUP(Tabla1[[#This Row],[llave 1]],IG!$E$3:$S$97968,3,FALSE)</f>
        <v>Línea Seguridad química</v>
      </c>
      <c r="I226" s="166" t="str">
        <f>+VLOOKUP(Tabla1[[#This Row],[llave 1]],IG!$E$3:$S$97968,5,FALSE)</f>
        <v>Establecimiento vigilado y controlado</v>
      </c>
      <c r="J226" s="166" t="str">
        <f>+VLOOKUP(Tabla1[[#This Row],[llave 1]],IG!$E$3:$S$97968,4,FALSE)</f>
        <v>GSP</v>
      </c>
      <c r="K226" s="166" t="str">
        <f>+VLOOKUP(Tabla1[[#This Row],[llave 1]],IG!$E$3:$S$97968,6,FALSE)</f>
        <v>VER SIVIGILA</v>
      </c>
      <c r="L226" s="166" t="str">
        <f>+VLOOKUP(Tabla1[[#This Row],[llave 1]],IG!$E$3:$S$97968,7,FALSE)</f>
        <v>VER SIVIGILA</v>
      </c>
      <c r="M226" s="46" t="s">
        <v>6</v>
      </c>
      <c r="N226" s="367" t="s">
        <v>1</v>
      </c>
      <c r="O226" s="165" t="str">
        <f>+Tabla1[[#This Row],[llave 1]]&amp;Tabla1[[#This Row],[LOCALIDAD]]&amp;Tabla1[[#This Row],[MES]]</f>
        <v>175912. Vigilancia de la Salud AmbientalVigilancia de la Salud Ambiental4_BOSA2_NOVIEMBRE_2025</v>
      </c>
      <c r="P226" s="46" t="s">
        <v>696</v>
      </c>
      <c r="Q226" s="50">
        <f>+VLOOKUP(Tabla1[[#This Row],[llave 2]],IG!$N$3:$S$97968,2,FALSE)</f>
        <v>76380</v>
      </c>
      <c r="R226" s="51">
        <f>+VLOOKUP(Tabla1[[#This Row],[llave 2]],IG!$N$3:$S$97968,5,FALSE)</f>
        <v>52</v>
      </c>
      <c r="S226" s="167">
        <f>+VLOOKUP(Tabla1[[#This Row],[llave 2]],IG!$N$3:$S$97968,6,FALSE)</f>
        <v>3971760</v>
      </c>
      <c r="T226" s="79" t="s">
        <v>373</v>
      </c>
      <c r="U226" s="80">
        <v>1</v>
      </c>
      <c r="V226" s="79">
        <v>1</v>
      </c>
      <c r="W226" s="398">
        <f>ROUND(Tabla1[[#This Row],[VALOR UNITARIO 
]]*Tabla1[[#This Row],[Porcentaje de Glosa]]*Tabla1[[#This Row],[META AFECTADA POR LA GLOSA
]],0)</f>
        <v>76380</v>
      </c>
      <c r="X226" s="45" t="s">
        <v>717</v>
      </c>
      <c r="Y226" s="46" t="s">
        <v>589</v>
      </c>
      <c r="Z226" s="54">
        <f>ROUND([1]!Tabla1[[#This Row],[VALOR UNITARIO 
]]*[1]!Tabla1[[#This Row],[Porcentaje de Glosa]]*[1]!Tabla1[[#This Row],[META AFECTADA POR LA GLOSA
]],0)</f>
        <v>76380</v>
      </c>
      <c r="AA226" s="46"/>
      <c r="AB226" s="395">
        <f>ROUND(Tabla1[[#This Row],[VALOR UNITARIO 
]]*Tabla1[[#This Row],[Porcentaje de Glosa]]*Tabla1[[#This Row],[META AFECTADA POR LA GLOSA
]],0)</f>
        <v>76380</v>
      </c>
      <c r="AC226" s="46"/>
      <c r="AD226" s="46"/>
      <c r="AE226" s="54">
        <f>ROUND(Tabla1[[#This Row],[VALOR GLOSA DEFINITIVA]]-Tabla1[[#This Row],[VALOR LEVANTADO EN LIQUIDACION]],0)</f>
        <v>76380</v>
      </c>
    </row>
    <row r="227" spans="2:31" s="55" customFormat="1" ht="99.95" hidden="1" customHeight="1">
      <c r="B227" s="162" t="s">
        <v>367</v>
      </c>
      <c r="C227" s="163">
        <v>1761</v>
      </c>
      <c r="D227" s="164" t="s">
        <v>27</v>
      </c>
      <c r="E227" s="46" t="s">
        <v>28</v>
      </c>
      <c r="F227" s="165" t="str">
        <f>Tabla1[[#This Row],[CODIGO ACTIVIDAD (AB)]]&amp;Tabla1[[#This Row],[ACCIÓN INTEGRAL-INTEGRADA / 
PROCESO INTEGRAL E INTEGRADO]]&amp;Tabla1[[#This Row],[ENTORNO/PROCESO TRANSVERSAL]]</f>
        <v>176112. Vigilancia de la Salud AmbientalVigilancia de la Salud Ambiental</v>
      </c>
      <c r="G227" s="166" t="str">
        <f>+VLOOKUP(Tabla1[[#This Row],[llave 1]],IG!$E$3:$M$97968,2,FALSE)</f>
        <v>Acciones de Fiscalización y Aseguramiento Sanitario</v>
      </c>
      <c r="H227" s="166" t="str">
        <f>+VLOOKUP(Tabla1[[#This Row],[llave 1]],IG!$E$3:$S$97968,3,FALSE)</f>
        <v>Línea Seguridad química</v>
      </c>
      <c r="I227" s="166" t="str">
        <f>+VLOOKUP(Tabla1[[#This Row],[llave 1]],IG!$E$3:$S$97968,5,FALSE)</f>
        <v>Establecimiento vigilado y controlado</v>
      </c>
      <c r="J227" s="166" t="str">
        <f>+VLOOKUP(Tabla1[[#This Row],[llave 1]],IG!$E$3:$S$97968,4,FALSE)</f>
        <v>GSP</v>
      </c>
      <c r="K227" s="166" t="str">
        <f>+VLOOKUP(Tabla1[[#This Row],[llave 1]],IG!$E$3:$S$97968,6,FALSE)</f>
        <v>VER SIVIGILA</v>
      </c>
      <c r="L227" s="166" t="str">
        <f>+VLOOKUP(Tabla1[[#This Row],[llave 1]],IG!$E$3:$S$97968,7,FALSE)</f>
        <v>VER SIVIGILA</v>
      </c>
      <c r="M227" s="46" t="s">
        <v>6</v>
      </c>
      <c r="N227" s="367" t="s">
        <v>1</v>
      </c>
      <c r="O227" s="165" t="str">
        <f>+Tabla1[[#This Row],[llave 1]]&amp;Tabla1[[#This Row],[LOCALIDAD]]&amp;Tabla1[[#This Row],[MES]]</f>
        <v>176112. Vigilancia de la Salud AmbientalVigilancia de la Salud Ambiental4_BOSA2_NOVIEMBRE_2025</v>
      </c>
      <c r="P227" s="46" t="s">
        <v>696</v>
      </c>
      <c r="Q227" s="50">
        <f>+VLOOKUP(Tabla1[[#This Row],[llave 2]],IG!$N$3:$S$97968,2,FALSE)</f>
        <v>61104</v>
      </c>
      <c r="R227" s="51">
        <f>+VLOOKUP(Tabla1[[#This Row],[llave 2]],IG!$N$3:$S$97968,5,FALSE)</f>
        <v>4</v>
      </c>
      <c r="S227" s="167">
        <f>+VLOOKUP(Tabla1[[#This Row],[llave 2]],IG!$N$3:$S$97968,6,FALSE)</f>
        <v>244416</v>
      </c>
      <c r="T227" s="79" t="s">
        <v>373</v>
      </c>
      <c r="U227" s="80">
        <v>1</v>
      </c>
      <c r="V227" s="79">
        <v>1</v>
      </c>
      <c r="W227" s="398">
        <f>ROUND(Tabla1[[#This Row],[VALOR UNITARIO 
]]*Tabla1[[#This Row],[Porcentaje de Glosa]]*Tabla1[[#This Row],[META AFECTADA POR LA GLOSA
]],0)</f>
        <v>61104</v>
      </c>
      <c r="X227" s="45" t="s">
        <v>718</v>
      </c>
      <c r="Y227" s="46" t="s">
        <v>589</v>
      </c>
      <c r="Z227" s="54">
        <f>ROUND([1]!Tabla1[[#This Row],[VALOR UNITARIO 
]]*[1]!Tabla1[[#This Row],[Porcentaje de Glosa]]*[1]!Tabla1[[#This Row],[META AFECTADA POR LA GLOSA
]],0)</f>
        <v>61104</v>
      </c>
      <c r="AA227" s="46"/>
      <c r="AB227" s="395">
        <f>ROUND(Tabla1[[#This Row],[VALOR UNITARIO 
]]*Tabla1[[#This Row],[Porcentaje de Glosa]]*Tabla1[[#This Row],[META AFECTADA POR LA GLOSA
]],0)</f>
        <v>61104</v>
      </c>
      <c r="AC227" s="46"/>
      <c r="AD227" s="46"/>
      <c r="AE227" s="54">
        <f>ROUND(Tabla1[[#This Row],[VALOR GLOSA DEFINITIVA]]-Tabla1[[#This Row],[VALOR LEVANTADO EN LIQUIDACION]],0)</f>
        <v>61104</v>
      </c>
    </row>
    <row r="228" spans="2:31" s="55" customFormat="1" ht="99.95" hidden="1" customHeight="1">
      <c r="B228" s="162" t="s">
        <v>367</v>
      </c>
      <c r="C228" s="163">
        <v>1762</v>
      </c>
      <c r="D228" s="164" t="s">
        <v>27</v>
      </c>
      <c r="E228" s="46" t="s">
        <v>28</v>
      </c>
      <c r="F228" s="165" t="str">
        <f>Tabla1[[#This Row],[CODIGO ACTIVIDAD (AB)]]&amp;Tabla1[[#This Row],[ACCIÓN INTEGRAL-INTEGRADA / 
PROCESO INTEGRAL E INTEGRADO]]&amp;Tabla1[[#This Row],[ENTORNO/PROCESO TRANSVERSAL]]</f>
        <v>176212. Vigilancia de la Salud AmbientalVigilancia de la Salud Ambiental</v>
      </c>
      <c r="G228" s="166" t="str">
        <f>+VLOOKUP(Tabla1[[#This Row],[llave 1]],IG!$E$3:$M$97968,2,FALSE)</f>
        <v>Acciones de Fiscalización y Aseguramiento Sanitario</v>
      </c>
      <c r="H228" s="166" t="str">
        <f>+VLOOKUP(Tabla1[[#This Row],[llave 1]],IG!$E$3:$S$97968,3,FALSE)</f>
        <v>Línea Seguridad química</v>
      </c>
      <c r="I228" s="166" t="str">
        <f>+VLOOKUP(Tabla1[[#This Row],[llave 1]],IG!$E$3:$S$97968,5,FALSE)</f>
        <v>Establecimiento vigilado y controlado</v>
      </c>
      <c r="J228" s="166" t="str">
        <f>+VLOOKUP(Tabla1[[#This Row],[llave 1]],IG!$E$3:$S$97968,4,FALSE)</f>
        <v>GSP</v>
      </c>
      <c r="K228" s="166" t="str">
        <f>+VLOOKUP(Tabla1[[#This Row],[llave 1]],IG!$E$3:$S$97968,6,FALSE)</f>
        <v>VER SIVIGILA</v>
      </c>
      <c r="L228" s="166" t="str">
        <f>+VLOOKUP(Tabla1[[#This Row],[llave 1]],IG!$E$3:$S$97968,7,FALSE)</f>
        <v>VER SIVIGILA</v>
      </c>
      <c r="M228" s="46" t="s">
        <v>6</v>
      </c>
      <c r="N228" s="367" t="s">
        <v>1</v>
      </c>
      <c r="O228" s="165" t="str">
        <f>+Tabla1[[#This Row],[llave 1]]&amp;Tabla1[[#This Row],[LOCALIDAD]]&amp;Tabla1[[#This Row],[MES]]</f>
        <v>176212. Vigilancia de la Salud AmbientalVigilancia de la Salud Ambiental4_BOSA2_NOVIEMBRE_2025</v>
      </c>
      <c r="P228" s="46" t="s">
        <v>696</v>
      </c>
      <c r="Q228" s="50">
        <f>+VLOOKUP(Tabla1[[#This Row],[llave 2]],IG!$N$3:$S$97968,2,FALSE)</f>
        <v>91656</v>
      </c>
      <c r="R228" s="51">
        <f>+VLOOKUP(Tabla1[[#This Row],[llave 2]],IG!$N$3:$S$97968,5,FALSE)</f>
        <v>4</v>
      </c>
      <c r="S228" s="167">
        <f>+VLOOKUP(Tabla1[[#This Row],[llave 2]],IG!$N$3:$S$97968,6,FALSE)</f>
        <v>366624</v>
      </c>
      <c r="T228" s="79" t="s">
        <v>373</v>
      </c>
      <c r="U228" s="80">
        <v>1</v>
      </c>
      <c r="V228" s="79">
        <v>2</v>
      </c>
      <c r="W228" s="398">
        <f>ROUND(Tabla1[[#This Row],[VALOR UNITARIO 
]]*Tabla1[[#This Row],[Porcentaje de Glosa]]*Tabla1[[#This Row],[META AFECTADA POR LA GLOSA
]],0)</f>
        <v>183312</v>
      </c>
      <c r="X228" s="45" t="s">
        <v>719</v>
      </c>
      <c r="Y228" s="46" t="s">
        <v>589</v>
      </c>
      <c r="Z228" s="54">
        <f>ROUND([1]!Tabla1[[#This Row],[VALOR UNITARIO 
]]*[1]!Tabla1[[#This Row],[Porcentaje de Glosa]]*[1]!Tabla1[[#This Row],[META AFECTADA POR LA GLOSA
]],0)</f>
        <v>183312</v>
      </c>
      <c r="AA228" s="46"/>
      <c r="AB228" s="395">
        <f>ROUND(Tabla1[[#This Row],[VALOR UNITARIO 
]]*Tabla1[[#This Row],[Porcentaje de Glosa]]*Tabla1[[#This Row],[META AFECTADA POR LA GLOSA
]],0)</f>
        <v>183312</v>
      </c>
      <c r="AC228" s="46"/>
      <c r="AD228" s="46"/>
      <c r="AE228" s="54">
        <f>ROUND(Tabla1[[#This Row],[VALOR GLOSA DEFINITIVA]]-Tabla1[[#This Row],[VALOR LEVANTADO EN LIQUIDACION]],0)</f>
        <v>183312</v>
      </c>
    </row>
    <row r="229" spans="2:31" s="55" customFormat="1" ht="99.95" hidden="1" customHeight="1">
      <c r="B229" s="162" t="s">
        <v>367</v>
      </c>
      <c r="C229" s="163">
        <v>1861</v>
      </c>
      <c r="D229" s="164" t="s">
        <v>27</v>
      </c>
      <c r="E229" s="46" t="s">
        <v>28</v>
      </c>
      <c r="F229" s="165" t="str">
        <f>Tabla1[[#This Row],[CODIGO ACTIVIDAD (AB)]]&amp;Tabla1[[#This Row],[ACCIÓN INTEGRAL-INTEGRADA / 
PROCESO INTEGRAL E INTEGRADO]]&amp;Tabla1[[#This Row],[ENTORNO/PROCESO TRANSVERSAL]]</f>
        <v>186112. Vigilancia de la Salud AmbientalVigilancia de la Salud Ambiental</v>
      </c>
      <c r="G229" s="166" t="str">
        <f>+VLOOKUP(Tabla1[[#This Row],[llave 1]],IG!$E$3:$M$97968,2,FALSE)</f>
        <v>Educación para la Salud Pública - Vigilancia de la Salud Ambiental</v>
      </c>
      <c r="H229" s="166" t="str">
        <f>+VLOOKUP(Tabla1[[#This Row],[llave 1]],IG!$E$3:$S$97968,3,FALSE)</f>
        <v>Línea Seguridad química</v>
      </c>
      <c r="I229" s="166" t="str">
        <f>+VLOOKUP(Tabla1[[#This Row],[llave 1]],IG!$E$3:$S$97968,5,FALSE)</f>
        <v>Fortalecimiento de capacidades</v>
      </c>
      <c r="J229" s="166" t="str">
        <f>+VLOOKUP(Tabla1[[#This Row],[llave 1]],IG!$E$3:$S$97968,4,FALSE)</f>
        <v>GSP</v>
      </c>
      <c r="K229" s="166" t="str">
        <f>+VLOOKUP(Tabla1[[#This Row],[llave 1]],IG!$E$3:$S$97968,6,FALSE)</f>
        <v>VER SIVIGILA</v>
      </c>
      <c r="L229" s="166" t="str">
        <f>+VLOOKUP(Tabla1[[#This Row],[llave 1]],IG!$E$3:$S$97968,7,FALSE)</f>
        <v>VER SIVIGILA</v>
      </c>
      <c r="M229" s="46" t="s">
        <v>3</v>
      </c>
      <c r="N229" s="367" t="s">
        <v>1</v>
      </c>
      <c r="O229" s="165" t="str">
        <f>+Tabla1[[#This Row],[llave 1]]&amp;Tabla1[[#This Row],[LOCALIDAD]]&amp;Tabla1[[#This Row],[MES]]</f>
        <v>186112. Vigilancia de la Salud AmbientalVigilancia de la Salud Ambiental1_FONTIBON2_NOVIEMBRE_2025</v>
      </c>
      <c r="P229" s="46" t="s">
        <v>696</v>
      </c>
      <c r="Q229" s="50">
        <f>+VLOOKUP(Tabla1[[#This Row],[llave 2]],IG!$N$3:$S$97968,2,FALSE)</f>
        <v>183312</v>
      </c>
      <c r="R229" s="51">
        <f>+VLOOKUP(Tabla1[[#This Row],[llave 2]],IG!$N$3:$S$97968,5,FALSE)</f>
        <v>1</v>
      </c>
      <c r="S229" s="167">
        <f>+VLOOKUP(Tabla1[[#This Row],[llave 2]],IG!$N$3:$S$97968,6,FALSE)</f>
        <v>183312</v>
      </c>
      <c r="T229" s="79" t="s">
        <v>373</v>
      </c>
      <c r="U229" s="80">
        <v>1</v>
      </c>
      <c r="V229" s="79">
        <v>1</v>
      </c>
      <c r="W229" s="398">
        <f>ROUND(Tabla1[[#This Row],[VALOR UNITARIO 
]]*Tabla1[[#This Row],[Porcentaje de Glosa]]*Tabla1[[#This Row],[META AFECTADA POR LA GLOSA
]],0)</f>
        <v>183312</v>
      </c>
      <c r="X229" s="45" t="s">
        <v>720</v>
      </c>
      <c r="Y229" s="46" t="s">
        <v>677</v>
      </c>
      <c r="Z229" s="54">
        <f>ROUND([1]!Tabla1[[#This Row],[VALOR UNITARIO 
]]*[1]!Tabla1[[#This Row],[Porcentaje de Glosa]]*[1]!Tabla1[[#This Row],[META AFECTADA POR LA GLOSA
]],0)</f>
        <v>183312</v>
      </c>
      <c r="AA229" s="46"/>
      <c r="AB229" s="395">
        <f>ROUND(Tabla1[[#This Row],[VALOR UNITARIO 
]]*Tabla1[[#This Row],[Porcentaje de Glosa]]*Tabla1[[#This Row],[META AFECTADA POR LA GLOSA
]],0)</f>
        <v>183312</v>
      </c>
      <c r="AC229" s="46"/>
      <c r="AD229" s="46"/>
      <c r="AE229" s="54">
        <f>ROUND(Tabla1[[#This Row],[VALOR GLOSA DEFINITIVA]]-Tabla1[[#This Row],[VALOR LEVANTADO EN LIQUIDACION]],0)</f>
        <v>183312</v>
      </c>
    </row>
    <row r="230" spans="2:31" s="55" customFormat="1" ht="99.95" hidden="1" customHeight="1">
      <c r="B230" s="162" t="s">
        <v>367</v>
      </c>
      <c r="C230" s="163">
        <v>1861</v>
      </c>
      <c r="D230" s="164" t="s">
        <v>27</v>
      </c>
      <c r="E230" s="46" t="s">
        <v>28</v>
      </c>
      <c r="F230" s="165" t="str">
        <f>Tabla1[[#This Row],[CODIGO ACTIVIDAD (AB)]]&amp;Tabla1[[#This Row],[ACCIÓN INTEGRAL-INTEGRADA / 
PROCESO INTEGRAL E INTEGRADO]]&amp;Tabla1[[#This Row],[ENTORNO/PROCESO TRANSVERSAL]]</f>
        <v>186112. Vigilancia de la Salud AmbientalVigilancia de la Salud Ambiental</v>
      </c>
      <c r="G230" s="166" t="str">
        <f>+VLOOKUP(Tabla1[[#This Row],[llave 1]],IG!$E$3:$M$97968,2,FALSE)</f>
        <v>Educación para la Salud Pública - Vigilancia de la Salud Ambiental</v>
      </c>
      <c r="H230" s="166" t="str">
        <f>+VLOOKUP(Tabla1[[#This Row],[llave 1]],IG!$E$3:$S$97968,3,FALSE)</f>
        <v>Línea Seguridad química</v>
      </c>
      <c r="I230" s="166" t="str">
        <f>+VLOOKUP(Tabla1[[#This Row],[llave 1]],IG!$E$3:$S$97968,5,FALSE)</f>
        <v>Fortalecimiento de capacidades</v>
      </c>
      <c r="J230" s="166" t="str">
        <f>+VLOOKUP(Tabla1[[#This Row],[llave 1]],IG!$E$3:$S$97968,4,FALSE)</f>
        <v>GSP</v>
      </c>
      <c r="K230" s="166" t="str">
        <f>+VLOOKUP(Tabla1[[#This Row],[llave 1]],IG!$E$3:$S$97968,6,FALSE)</f>
        <v>VER SIVIGILA</v>
      </c>
      <c r="L230" s="166" t="str">
        <f>+VLOOKUP(Tabla1[[#This Row],[llave 1]],IG!$E$3:$S$97968,7,FALSE)</f>
        <v>VER SIVIGILA</v>
      </c>
      <c r="M230" s="46" t="s">
        <v>4</v>
      </c>
      <c r="N230" s="367" t="s">
        <v>1</v>
      </c>
      <c r="O230" s="165" t="str">
        <f>+Tabla1[[#This Row],[llave 1]]&amp;Tabla1[[#This Row],[LOCALIDAD]]&amp;Tabla1[[#This Row],[MES]]</f>
        <v>186112. Vigilancia de la Salud AmbientalVigilancia de la Salud Ambiental2_KENNEDY2_NOVIEMBRE_2025</v>
      </c>
      <c r="P230" s="46" t="s">
        <v>696</v>
      </c>
      <c r="Q230" s="50">
        <f>+VLOOKUP(Tabla1[[#This Row],[llave 2]],IG!$N$3:$S$97968,2,FALSE)</f>
        <v>183312</v>
      </c>
      <c r="R230" s="51">
        <f>+VLOOKUP(Tabla1[[#This Row],[llave 2]],IG!$N$3:$S$97968,5,FALSE)</f>
        <v>1</v>
      </c>
      <c r="S230" s="167">
        <f>+VLOOKUP(Tabla1[[#This Row],[llave 2]],IG!$N$3:$S$97968,6,FALSE)</f>
        <v>183312</v>
      </c>
      <c r="T230" s="79" t="s">
        <v>373</v>
      </c>
      <c r="U230" s="80">
        <v>1</v>
      </c>
      <c r="V230" s="79">
        <v>1</v>
      </c>
      <c r="W230" s="398">
        <f>ROUND(Tabla1[[#This Row],[VALOR UNITARIO 
]]*Tabla1[[#This Row],[Porcentaje de Glosa]]*Tabla1[[#This Row],[META AFECTADA POR LA GLOSA
]],0)</f>
        <v>183312</v>
      </c>
      <c r="X230" s="45" t="s">
        <v>721</v>
      </c>
      <c r="Y230" s="46" t="s">
        <v>677</v>
      </c>
      <c r="Z230" s="54">
        <f>ROUND([1]!Tabla1[[#This Row],[VALOR UNITARIO 
]]*[1]!Tabla1[[#This Row],[Porcentaje de Glosa]]*[1]!Tabla1[[#This Row],[META AFECTADA POR LA GLOSA
]],0)</f>
        <v>183312</v>
      </c>
      <c r="AA230" s="46"/>
      <c r="AB230" s="395">
        <f>ROUND(Tabla1[[#This Row],[VALOR UNITARIO 
]]*Tabla1[[#This Row],[Porcentaje de Glosa]]*Tabla1[[#This Row],[META AFECTADA POR LA GLOSA
]],0)</f>
        <v>183312</v>
      </c>
      <c r="AC230" s="46"/>
      <c r="AD230" s="46"/>
      <c r="AE230" s="54">
        <f>ROUND(Tabla1[[#This Row],[VALOR GLOSA DEFINITIVA]]-Tabla1[[#This Row],[VALOR LEVANTADO EN LIQUIDACION]],0)</f>
        <v>183312</v>
      </c>
    </row>
    <row r="231" spans="2:31" s="55" customFormat="1" ht="99.95" hidden="1" customHeight="1">
      <c r="B231" s="162" t="s">
        <v>367</v>
      </c>
      <c r="C231" s="163">
        <v>1861</v>
      </c>
      <c r="D231" s="164" t="s">
        <v>27</v>
      </c>
      <c r="E231" s="46" t="s">
        <v>28</v>
      </c>
      <c r="F231" s="165" t="str">
        <f>Tabla1[[#This Row],[CODIGO ACTIVIDAD (AB)]]&amp;Tabla1[[#This Row],[ACCIÓN INTEGRAL-INTEGRADA / 
PROCESO INTEGRAL E INTEGRADO]]&amp;Tabla1[[#This Row],[ENTORNO/PROCESO TRANSVERSAL]]</f>
        <v>186112. Vigilancia de la Salud AmbientalVigilancia de la Salud Ambiental</v>
      </c>
      <c r="G231" s="166" t="str">
        <f>+VLOOKUP(Tabla1[[#This Row],[llave 1]],IG!$E$3:$M$97968,2,FALSE)</f>
        <v>Educación para la Salud Pública - Vigilancia de la Salud Ambiental</v>
      </c>
      <c r="H231" s="166" t="str">
        <f>+VLOOKUP(Tabla1[[#This Row],[llave 1]],IG!$E$3:$S$97968,3,FALSE)</f>
        <v>Línea Seguridad química</v>
      </c>
      <c r="I231" s="166" t="str">
        <f>+VLOOKUP(Tabla1[[#This Row],[llave 1]],IG!$E$3:$S$97968,5,FALSE)</f>
        <v>Fortalecimiento de capacidades</v>
      </c>
      <c r="J231" s="166" t="str">
        <f>+VLOOKUP(Tabla1[[#This Row],[llave 1]],IG!$E$3:$S$97968,4,FALSE)</f>
        <v>GSP</v>
      </c>
      <c r="K231" s="166" t="str">
        <f>+VLOOKUP(Tabla1[[#This Row],[llave 1]],IG!$E$3:$S$97968,6,FALSE)</f>
        <v>VER SIVIGILA</v>
      </c>
      <c r="L231" s="166" t="str">
        <f>+VLOOKUP(Tabla1[[#This Row],[llave 1]],IG!$E$3:$S$97968,7,FALSE)</f>
        <v>VER SIVIGILA</v>
      </c>
      <c r="M231" s="46" t="s">
        <v>6</v>
      </c>
      <c r="N231" s="367" t="s">
        <v>1</v>
      </c>
      <c r="O231" s="165" t="str">
        <f>+Tabla1[[#This Row],[llave 1]]&amp;Tabla1[[#This Row],[LOCALIDAD]]&amp;Tabla1[[#This Row],[MES]]</f>
        <v>186112. Vigilancia de la Salud AmbientalVigilancia de la Salud Ambiental4_BOSA2_NOVIEMBRE_2025</v>
      </c>
      <c r="P231" s="46" t="s">
        <v>696</v>
      </c>
      <c r="Q231" s="50">
        <f>+VLOOKUP(Tabla1[[#This Row],[llave 2]],IG!$N$3:$S$97968,2,FALSE)</f>
        <v>183312</v>
      </c>
      <c r="R231" s="51">
        <f>+VLOOKUP(Tabla1[[#This Row],[llave 2]],IG!$N$3:$S$97968,5,FALSE)</f>
        <v>2</v>
      </c>
      <c r="S231" s="167">
        <f>+VLOOKUP(Tabla1[[#This Row],[llave 2]],IG!$N$3:$S$97968,6,FALSE)</f>
        <v>366624</v>
      </c>
      <c r="T231" s="79" t="s">
        <v>373</v>
      </c>
      <c r="U231" s="80">
        <v>1</v>
      </c>
      <c r="V231" s="79">
        <v>2</v>
      </c>
      <c r="W231" s="398">
        <f>ROUND(Tabla1[[#This Row],[VALOR UNITARIO 
]]*Tabla1[[#This Row],[Porcentaje de Glosa]]*Tabla1[[#This Row],[META AFECTADA POR LA GLOSA
]],0)</f>
        <v>366624</v>
      </c>
      <c r="X231" s="45" t="s">
        <v>722</v>
      </c>
      <c r="Y231" s="46" t="s">
        <v>677</v>
      </c>
      <c r="Z231" s="54">
        <f>ROUND([1]!Tabla1[[#This Row],[VALOR UNITARIO 
]]*[1]!Tabla1[[#This Row],[Porcentaje de Glosa]]*[1]!Tabla1[[#This Row],[META AFECTADA POR LA GLOSA
]],0)</f>
        <v>366624</v>
      </c>
      <c r="AA231" s="46"/>
      <c r="AB231" s="395">
        <f>ROUND(Tabla1[[#This Row],[VALOR UNITARIO 
]]*Tabla1[[#This Row],[Porcentaje de Glosa]]*Tabla1[[#This Row],[META AFECTADA POR LA GLOSA
]],0)</f>
        <v>366624</v>
      </c>
      <c r="AC231" s="46"/>
      <c r="AD231" s="46"/>
      <c r="AE231" s="54">
        <f>ROUND(Tabla1[[#This Row],[VALOR GLOSA DEFINITIVA]]-Tabla1[[#This Row],[VALOR LEVANTADO EN LIQUIDACION]],0)</f>
        <v>366624</v>
      </c>
    </row>
    <row r="232" spans="2:31" s="55" customFormat="1" ht="99.95" hidden="1" customHeight="1">
      <c r="B232" s="162" t="s">
        <v>367</v>
      </c>
      <c r="C232" s="163">
        <v>1136</v>
      </c>
      <c r="D232" s="164" t="s">
        <v>27</v>
      </c>
      <c r="E232" s="46" t="s">
        <v>28</v>
      </c>
      <c r="F232" s="165" t="str">
        <f>Tabla1[[#This Row],[CODIGO ACTIVIDAD (AB)]]&amp;Tabla1[[#This Row],[ACCIÓN INTEGRAL-INTEGRADA / 
PROCESO INTEGRAL E INTEGRADO]]&amp;Tabla1[[#This Row],[ENTORNO/PROCESO TRANSVERSAL]]</f>
        <v>113612. Vigilancia de la Salud AmbientalVigilancia de la Salud Ambiental</v>
      </c>
      <c r="G232" s="166" t="str">
        <f>+VLOOKUP(Tabla1[[#This Row],[llave 1]],IG!$E$3:$M$97968,2,FALSE)</f>
        <v>Atención de Eventos de Interés en salud pública</v>
      </c>
      <c r="H232" s="166" t="str">
        <f>+VLOOKUP(Tabla1[[#This Row],[llave 1]],IG!$E$3:$S$97968,3,FALSE)</f>
        <v>Línea Seguridad química</v>
      </c>
      <c r="I232" s="166" t="str">
        <f>+VLOOKUP(Tabla1[[#This Row],[llave 1]],IG!$E$3:$S$97968,5,FALSE)</f>
        <v>Atención de Eventos de Interés en salud pública</v>
      </c>
      <c r="J232" s="166" t="str">
        <f>+VLOOKUP(Tabla1[[#This Row],[llave 1]],IG!$E$3:$S$97968,4,FALSE)</f>
        <v>GSP</v>
      </c>
      <c r="K232" s="166" t="str">
        <f>+VLOOKUP(Tabla1[[#This Row],[llave 1]],IG!$E$3:$S$97968,6,FALSE)</f>
        <v>VER SIVIGILA</v>
      </c>
      <c r="L232" s="166" t="str">
        <f>+VLOOKUP(Tabla1[[#This Row],[llave 1]],IG!$E$3:$S$97968,7,FALSE)</f>
        <v>VER SIVIGILA</v>
      </c>
      <c r="M232" s="46" t="s">
        <v>5</v>
      </c>
      <c r="N232" s="367" t="s">
        <v>0</v>
      </c>
      <c r="O232" s="165" t="str">
        <f>+Tabla1[[#This Row],[llave 1]]&amp;Tabla1[[#This Row],[LOCALIDAD]]&amp;Tabla1[[#This Row],[MES]]</f>
        <v>113612. Vigilancia de la Salud AmbientalVigilancia de la Salud Ambiental3_PUENTE_ARANDA1_OCTUBRE_2025</v>
      </c>
      <c r="P232" s="46" t="s">
        <v>696</v>
      </c>
      <c r="Q232" s="50">
        <f>+VLOOKUP(Tabla1[[#This Row],[llave 2]],IG!$N$3:$S$97968,2,FALSE)</f>
        <v>5621568</v>
      </c>
      <c r="R232" s="51">
        <f>+VLOOKUP(Tabla1[[#This Row],[llave 2]],IG!$N$3:$S$97968,5,FALSE)</f>
        <v>1</v>
      </c>
      <c r="S232" s="167">
        <f>+VLOOKUP(Tabla1[[#This Row],[llave 2]],IG!$N$3:$S$97968,6,FALSE)</f>
        <v>5621568</v>
      </c>
      <c r="T232" s="79" t="s">
        <v>386</v>
      </c>
      <c r="U232" s="80">
        <v>1</v>
      </c>
      <c r="V232" s="79">
        <v>0.13333329999999999</v>
      </c>
      <c r="W232" s="398">
        <f>ROUND(Tabla1[[#This Row],[VALOR UNITARIO 
]]*Tabla1[[#This Row],[Porcentaje de Glosa]]*Tabla1[[#This Row],[META AFECTADA POR LA GLOSA
]],0)</f>
        <v>749542</v>
      </c>
      <c r="X232" s="45" t="s">
        <v>723</v>
      </c>
      <c r="Y232" s="46" t="s">
        <v>589</v>
      </c>
      <c r="Z232" s="54">
        <f>ROUND([1]!Tabla1[[#This Row],[VALOR UNITARIO 
]]*[1]!Tabla1[[#This Row],[Porcentaje de Glosa]]*[1]!Tabla1[[#This Row],[META AFECTADA POR LA GLOSA
]],0)</f>
        <v>749542</v>
      </c>
      <c r="AA232" s="46"/>
      <c r="AB232" s="395">
        <f>ROUND(Tabla1[[#This Row],[VALOR UNITARIO 
]]*Tabla1[[#This Row],[Porcentaje de Glosa]]*Tabla1[[#This Row],[META AFECTADA POR LA GLOSA
]],0)</f>
        <v>749542</v>
      </c>
      <c r="AC232" s="46"/>
      <c r="AD232" s="46"/>
      <c r="AE232" s="54">
        <f>ROUND(Tabla1[[#This Row],[VALOR GLOSA DEFINITIVA]]-Tabla1[[#This Row],[VALOR LEVANTADO EN LIQUIDACION]],0)</f>
        <v>749542</v>
      </c>
    </row>
    <row r="233" spans="2:31" s="55" customFormat="1" ht="99.95" hidden="1" customHeight="1">
      <c r="B233" s="162" t="s">
        <v>367</v>
      </c>
      <c r="C233" s="163">
        <v>59</v>
      </c>
      <c r="D233" s="164" t="s">
        <v>27</v>
      </c>
      <c r="E233" s="46" t="s">
        <v>28</v>
      </c>
      <c r="F233" s="165" t="str">
        <f>Tabla1[[#This Row],[CODIGO ACTIVIDAD (AB)]]&amp;Tabla1[[#This Row],[ACCIÓN INTEGRAL-INTEGRADA / 
PROCESO INTEGRAL E INTEGRADO]]&amp;Tabla1[[#This Row],[ENTORNO/PROCESO TRANSVERSAL]]</f>
        <v>5912. Vigilancia de la Salud AmbientalVigilancia de la Salud Ambiental</v>
      </c>
      <c r="G233" s="166" t="str">
        <f>+VLOOKUP(Tabla1[[#This Row],[llave 1]],IG!$E$3:$M$97968,2,FALSE)</f>
        <v>Acciones de Fiscalización y Aseguramiento Sanitario</v>
      </c>
      <c r="H233" s="166" t="str">
        <f>+VLOOKUP(Tabla1[[#This Row],[llave 1]],IG!$E$3:$S$97968,3,FALSE)</f>
        <v>Línea Seguridad química</v>
      </c>
      <c r="I233" s="166" t="str">
        <f>+VLOOKUP(Tabla1[[#This Row],[llave 1]],IG!$E$3:$S$97968,5,FALSE)</f>
        <v>Vigilancia intensificada de la Salud Ambiental</v>
      </c>
      <c r="J233" s="166" t="str">
        <f>+VLOOKUP(Tabla1[[#This Row],[llave 1]],IG!$E$3:$S$97968,4,FALSE)</f>
        <v>GSP</v>
      </c>
      <c r="K233" s="166" t="str">
        <f>+VLOOKUP(Tabla1[[#This Row],[llave 1]],IG!$E$3:$S$97968,6,FALSE)</f>
        <v>VER SIVIGILA</v>
      </c>
      <c r="L233" s="166" t="str">
        <f>+VLOOKUP(Tabla1[[#This Row],[llave 1]],IG!$E$3:$S$97968,7,FALSE)</f>
        <v>VER SIVIGILA</v>
      </c>
      <c r="M233" s="46" t="s">
        <v>6</v>
      </c>
      <c r="N233" s="367" t="s">
        <v>0</v>
      </c>
      <c r="O233" s="165" t="str">
        <f>+Tabla1[[#This Row],[llave 1]]&amp;Tabla1[[#This Row],[LOCALIDAD]]&amp;Tabla1[[#This Row],[MES]]</f>
        <v>5912. Vigilancia de la Salud AmbientalVigilancia de la Salud Ambiental4_BOSA1_OCTUBRE_2025</v>
      </c>
      <c r="P233" s="46" t="s">
        <v>724</v>
      </c>
      <c r="Q233" s="50">
        <f>+VLOOKUP(Tabla1[[#This Row],[llave 2]],IG!$N$3:$S$97968,2,FALSE)</f>
        <v>25938112</v>
      </c>
      <c r="R233" s="51">
        <f>+VLOOKUP(Tabla1[[#This Row],[llave 2]],IG!$N$3:$S$97968,5,FALSE)</f>
        <v>1</v>
      </c>
      <c r="S233" s="167">
        <f>+VLOOKUP(Tabla1[[#This Row],[llave 2]],IG!$N$3:$S$97968,6,FALSE)</f>
        <v>25938112</v>
      </c>
      <c r="T233" s="79" t="s">
        <v>373</v>
      </c>
      <c r="U233" s="80">
        <v>0.05</v>
      </c>
      <c r="V233" s="79">
        <v>1</v>
      </c>
      <c r="W233" s="398">
        <f>ROUND(Tabla1[[#This Row],[VALOR UNITARIO 
]]*Tabla1[[#This Row],[Porcentaje de Glosa]]*Tabla1[[#This Row],[META AFECTADA POR LA GLOSA
]],0)</f>
        <v>1296906</v>
      </c>
      <c r="X233" s="45" t="s">
        <v>725</v>
      </c>
      <c r="Y233" s="46" t="s">
        <v>589</v>
      </c>
      <c r="Z233" s="54">
        <f>ROUND([1]!Tabla1[[#This Row],[VALOR UNITARIO 
]]*[1]!Tabla1[[#This Row],[Porcentaje de Glosa]]*[1]!Tabla1[[#This Row],[META AFECTADA POR LA GLOSA
]],0)</f>
        <v>1296906</v>
      </c>
      <c r="AA233" s="46"/>
      <c r="AB233" s="395">
        <f>ROUND(Tabla1[[#This Row],[VALOR UNITARIO 
]]*Tabla1[[#This Row],[Porcentaje de Glosa]]*Tabla1[[#This Row],[META AFECTADA POR LA GLOSA
]],0)</f>
        <v>1296906</v>
      </c>
      <c r="AC233" s="46"/>
      <c r="AD233" s="46"/>
      <c r="AE233" s="54">
        <f>ROUND(Tabla1[[#This Row],[VALOR GLOSA DEFINITIVA]]-Tabla1[[#This Row],[VALOR LEVANTADO EN LIQUIDACION]],0)</f>
        <v>1296906</v>
      </c>
    </row>
    <row r="234" spans="2:31" s="55" customFormat="1" ht="99.95" hidden="1" customHeight="1">
      <c r="B234" s="162" t="s">
        <v>367</v>
      </c>
      <c r="C234" s="163">
        <v>4</v>
      </c>
      <c r="D234" s="164" t="s">
        <v>27</v>
      </c>
      <c r="E234" s="46" t="s">
        <v>28</v>
      </c>
      <c r="F234" s="165" t="str">
        <f>Tabla1[[#This Row],[CODIGO ACTIVIDAD (AB)]]&amp;Tabla1[[#This Row],[ACCIÓN INTEGRAL-INTEGRADA / 
PROCESO INTEGRAL E INTEGRADO]]&amp;Tabla1[[#This Row],[ENTORNO/PROCESO TRANSVERSAL]]</f>
        <v>412. Vigilancia de la Salud AmbientalVigilancia de la Salud Ambiental</v>
      </c>
      <c r="G234" s="166" t="str">
        <f>+VLOOKUP(Tabla1[[#This Row],[llave 1]],IG!$E$3:$M$97968,2,FALSE)</f>
        <v>Acciones de Fiscalización y Aseguramiento Sanitario</v>
      </c>
      <c r="H234" s="166" t="str">
        <f>+VLOOKUP(Tabla1[[#This Row],[llave 1]],IG!$E$3:$S$97968,3,FALSE)</f>
        <v>Línea Seguridad química</v>
      </c>
      <c r="I234" s="166" t="str">
        <f>+VLOOKUP(Tabla1[[#This Row],[llave 1]],IG!$E$3:$S$97968,5,FALSE)</f>
        <v>Establecimiento vigilado y controlado</v>
      </c>
      <c r="J234" s="166" t="str">
        <f>+VLOOKUP(Tabla1[[#This Row],[llave 1]],IG!$E$3:$S$97968,4,FALSE)</f>
        <v>GSP</v>
      </c>
      <c r="K234" s="166" t="str">
        <f>+VLOOKUP(Tabla1[[#This Row],[llave 1]],IG!$E$3:$S$97968,6,FALSE)</f>
        <v>VER SIVIGILA</v>
      </c>
      <c r="L234" s="166" t="str">
        <f>+VLOOKUP(Tabla1[[#This Row],[llave 1]],IG!$E$3:$S$97968,7,FALSE)</f>
        <v>VER SIVIGILA</v>
      </c>
      <c r="M234" s="46" t="s">
        <v>6</v>
      </c>
      <c r="N234" s="367" t="s">
        <v>2</v>
      </c>
      <c r="O234" s="165" t="str">
        <f>+Tabla1[[#This Row],[llave 1]]&amp;Tabla1[[#This Row],[LOCALIDAD]]&amp;Tabla1[[#This Row],[MES]]</f>
        <v>412. Vigilancia de la Salud AmbientalVigilancia de la Salud Ambiental4_BOSA3_DICIEMBRE_2025</v>
      </c>
      <c r="P234" s="46" t="s">
        <v>724</v>
      </c>
      <c r="Q234" s="50">
        <f>+VLOOKUP(Tabla1[[#This Row],[llave 2]],IG!$N$3:$S$97968,2,FALSE)</f>
        <v>91656</v>
      </c>
      <c r="R234" s="51">
        <f>+VLOOKUP(Tabla1[[#This Row],[llave 2]],IG!$N$3:$S$97968,5,FALSE)</f>
        <v>114</v>
      </c>
      <c r="S234" s="167">
        <f>+VLOOKUP(Tabla1[[#This Row],[llave 2]],IG!$N$3:$S$97968,6,FALSE)</f>
        <v>10448784</v>
      </c>
      <c r="T234" s="79" t="s">
        <v>373</v>
      </c>
      <c r="U234" s="80">
        <v>1</v>
      </c>
      <c r="V234" s="79">
        <v>9</v>
      </c>
      <c r="W234" s="398">
        <f>ROUND(Tabla1[[#This Row],[VALOR UNITARIO 
]]*Tabla1[[#This Row],[Porcentaje de Glosa]]*Tabla1[[#This Row],[META AFECTADA POR LA GLOSA
]],0)</f>
        <v>824904</v>
      </c>
      <c r="X234" s="45" t="s">
        <v>726</v>
      </c>
      <c r="Y234" s="46" t="s">
        <v>677</v>
      </c>
      <c r="Z234" s="54">
        <f>ROUND([1]!Tabla1[[#This Row],[VALOR UNITARIO 
]]*[1]!Tabla1[[#This Row],[Porcentaje de Glosa]]*[1]!Tabla1[[#This Row],[META AFECTADA POR LA GLOSA
]],0)</f>
        <v>824904</v>
      </c>
      <c r="AA234" s="46"/>
      <c r="AB234" s="395">
        <f>ROUND(Tabla1[[#This Row],[VALOR UNITARIO 
]]*Tabla1[[#This Row],[Porcentaje de Glosa]]*Tabla1[[#This Row],[META AFECTADA POR LA GLOSA
]],0)</f>
        <v>824904</v>
      </c>
      <c r="AC234" s="46"/>
      <c r="AD234" s="46"/>
      <c r="AE234" s="54">
        <f>ROUND(Tabla1[[#This Row],[VALOR GLOSA DEFINITIVA]]-Tabla1[[#This Row],[VALOR LEVANTADO EN LIQUIDACION]],0)</f>
        <v>824904</v>
      </c>
    </row>
    <row r="235" spans="2:31" s="55" customFormat="1" ht="99.95" hidden="1" customHeight="1">
      <c r="B235" s="162" t="s">
        <v>367</v>
      </c>
      <c r="C235" s="163">
        <v>12</v>
      </c>
      <c r="D235" s="164" t="s">
        <v>27</v>
      </c>
      <c r="E235" s="46" t="s">
        <v>28</v>
      </c>
      <c r="F235" s="165" t="str">
        <f>Tabla1[[#This Row],[CODIGO ACTIVIDAD (AB)]]&amp;Tabla1[[#This Row],[ACCIÓN INTEGRAL-INTEGRADA / 
PROCESO INTEGRAL E INTEGRADO]]&amp;Tabla1[[#This Row],[ENTORNO/PROCESO TRANSVERSAL]]</f>
        <v>1212. Vigilancia de la Salud AmbientalVigilancia de la Salud Ambiental</v>
      </c>
      <c r="G235" s="166" t="str">
        <f>+VLOOKUP(Tabla1[[#This Row],[llave 1]],IG!$E$3:$M$97968,2,FALSE)</f>
        <v>Acciones de Fiscalización y Aseguramiento Sanitario</v>
      </c>
      <c r="H235" s="166" t="str">
        <f>+VLOOKUP(Tabla1[[#This Row],[llave 1]],IG!$E$3:$S$97968,3,FALSE)</f>
        <v>Línea Seguridad química</v>
      </c>
      <c r="I235" s="166" t="str">
        <f>+VLOOKUP(Tabla1[[#This Row],[llave 1]],IG!$E$3:$S$97968,5,FALSE)</f>
        <v>Establecimiento vigilado y controlado</v>
      </c>
      <c r="J235" s="166" t="str">
        <f>+VLOOKUP(Tabla1[[#This Row],[llave 1]],IG!$E$3:$S$97968,4,FALSE)</f>
        <v>GSP</v>
      </c>
      <c r="K235" s="166" t="str">
        <f>+VLOOKUP(Tabla1[[#This Row],[llave 1]],IG!$E$3:$S$97968,6,FALSE)</f>
        <v>VER SIVIGILA</v>
      </c>
      <c r="L235" s="166" t="str">
        <f>+VLOOKUP(Tabla1[[#This Row],[llave 1]],IG!$E$3:$S$97968,7,FALSE)</f>
        <v>VER SIVIGILA</v>
      </c>
      <c r="M235" s="46" t="s">
        <v>6</v>
      </c>
      <c r="N235" s="367" t="s">
        <v>2</v>
      </c>
      <c r="O235" s="165" t="str">
        <f>+Tabla1[[#This Row],[llave 1]]&amp;Tabla1[[#This Row],[LOCALIDAD]]&amp;Tabla1[[#This Row],[MES]]</f>
        <v>1212. Vigilancia de la Salud AmbientalVigilancia de la Salud Ambiental4_BOSA3_DICIEMBRE_2025</v>
      </c>
      <c r="P235" s="46" t="s">
        <v>724</v>
      </c>
      <c r="Q235" s="50">
        <f>+VLOOKUP(Tabla1[[#This Row],[llave 2]],IG!$N$3:$S$97968,2,FALSE)</f>
        <v>91656</v>
      </c>
      <c r="R235" s="51">
        <f>+VLOOKUP(Tabla1[[#This Row],[llave 2]],IG!$N$3:$S$97968,5,FALSE)</f>
        <v>2</v>
      </c>
      <c r="S235" s="167">
        <f>+VLOOKUP(Tabla1[[#This Row],[llave 2]],IG!$N$3:$S$97968,6,FALSE)</f>
        <v>183312</v>
      </c>
      <c r="T235" s="79" t="s">
        <v>373</v>
      </c>
      <c r="U235" s="80">
        <v>1</v>
      </c>
      <c r="V235" s="79">
        <v>1</v>
      </c>
      <c r="W235" s="398">
        <f>ROUND(Tabla1[[#This Row],[VALOR UNITARIO 
]]*Tabla1[[#This Row],[Porcentaje de Glosa]]*Tabla1[[#This Row],[META AFECTADA POR LA GLOSA
]],0)</f>
        <v>91656</v>
      </c>
      <c r="X235" s="45" t="s">
        <v>727</v>
      </c>
      <c r="Y235" s="46" t="s">
        <v>589</v>
      </c>
      <c r="Z235" s="54">
        <f>ROUND([1]!Tabla1[[#This Row],[VALOR UNITARIO 
]]*[1]!Tabla1[[#This Row],[Porcentaje de Glosa]]*[1]!Tabla1[[#This Row],[META AFECTADA POR LA GLOSA
]],0)</f>
        <v>91656</v>
      </c>
      <c r="AA235" s="46"/>
      <c r="AB235" s="395">
        <f>ROUND(Tabla1[[#This Row],[VALOR UNITARIO 
]]*Tabla1[[#This Row],[Porcentaje de Glosa]]*Tabla1[[#This Row],[META AFECTADA POR LA GLOSA
]],0)</f>
        <v>91656</v>
      </c>
      <c r="AC235" s="46"/>
      <c r="AD235" s="46"/>
      <c r="AE235" s="54">
        <f>ROUND(Tabla1[[#This Row],[VALOR GLOSA DEFINITIVA]]-Tabla1[[#This Row],[VALOR LEVANTADO EN LIQUIDACION]],0)</f>
        <v>91656</v>
      </c>
    </row>
    <row r="236" spans="2:31" s="55" customFormat="1" ht="99.95" hidden="1" customHeight="1">
      <c r="B236" s="162" t="s">
        <v>367</v>
      </c>
      <c r="C236" s="163">
        <v>2451</v>
      </c>
      <c r="D236" s="164" t="s">
        <v>27</v>
      </c>
      <c r="E236" s="46" t="s">
        <v>28</v>
      </c>
      <c r="F236" s="165" t="str">
        <f>Tabla1[[#This Row],[CODIGO ACTIVIDAD (AB)]]&amp;Tabla1[[#This Row],[ACCIÓN INTEGRAL-INTEGRADA / 
PROCESO INTEGRAL E INTEGRADO]]&amp;Tabla1[[#This Row],[ENTORNO/PROCESO TRANSVERSAL]]</f>
        <v>245112. Vigilancia de la Salud AmbientalVigilancia de la Salud Ambiental</v>
      </c>
      <c r="G236" s="166" t="str">
        <f>+VLOOKUP(Tabla1[[#This Row],[llave 1]],IG!$E$3:$M$97968,2,FALSE)</f>
        <v>Acciones de Fiscalización y Aseguramiento Sanitario</v>
      </c>
      <c r="H236" s="166" t="str">
        <f>+VLOOKUP(Tabla1[[#This Row],[llave 1]],IG!$E$3:$S$97968,3,FALSE)</f>
        <v>Línea Seguridad química</v>
      </c>
      <c r="I236" s="166" t="str">
        <f>+VLOOKUP(Tabla1[[#This Row],[llave 1]],IG!$E$3:$S$97968,5,FALSE)</f>
        <v>Establecimiento vigilado y controlado</v>
      </c>
      <c r="J236" s="166" t="str">
        <f>+VLOOKUP(Tabla1[[#This Row],[llave 1]],IG!$E$3:$S$97968,4,FALSE)</f>
        <v>GSP</v>
      </c>
      <c r="K236" s="166" t="str">
        <f>+VLOOKUP(Tabla1[[#This Row],[llave 1]],IG!$E$3:$S$97968,6,FALSE)</f>
        <v>VER SIVIGILA</v>
      </c>
      <c r="L236" s="166" t="str">
        <f>+VLOOKUP(Tabla1[[#This Row],[llave 1]],IG!$E$3:$S$97968,7,FALSE)</f>
        <v>VER SIVIGILA</v>
      </c>
      <c r="M236" s="46" t="s">
        <v>6</v>
      </c>
      <c r="N236" s="367" t="s">
        <v>2</v>
      </c>
      <c r="O236" s="165" t="str">
        <f>+Tabla1[[#This Row],[llave 1]]&amp;Tabla1[[#This Row],[LOCALIDAD]]&amp;Tabla1[[#This Row],[MES]]</f>
        <v>245112. Vigilancia de la Salud AmbientalVigilancia de la Salud Ambiental4_BOSA3_DICIEMBRE_2025</v>
      </c>
      <c r="P236" s="46" t="s">
        <v>724</v>
      </c>
      <c r="Q236" s="50">
        <f>+VLOOKUP(Tabla1[[#This Row],[llave 2]],IG!$N$3:$S$97968,2,FALSE)</f>
        <v>76380</v>
      </c>
      <c r="R236" s="51">
        <f>+VLOOKUP(Tabla1[[#This Row],[llave 2]],IG!$N$3:$S$97968,5,FALSE)</f>
        <v>36</v>
      </c>
      <c r="S236" s="167">
        <f>+VLOOKUP(Tabla1[[#This Row],[llave 2]],IG!$N$3:$S$97968,6,FALSE)</f>
        <v>2749680</v>
      </c>
      <c r="T236" s="79" t="s">
        <v>373</v>
      </c>
      <c r="U236" s="80">
        <v>1</v>
      </c>
      <c r="V236" s="79">
        <v>1</v>
      </c>
      <c r="W236" s="398">
        <f>ROUND(Tabla1[[#This Row],[VALOR UNITARIO 
]]*Tabla1[[#This Row],[Porcentaje de Glosa]]*Tabla1[[#This Row],[META AFECTADA POR LA GLOSA
]],0)</f>
        <v>76380</v>
      </c>
      <c r="X236" s="45" t="s">
        <v>728</v>
      </c>
      <c r="Y236" s="46" t="s">
        <v>589</v>
      </c>
      <c r="Z236" s="54">
        <f>ROUND([1]!Tabla1[[#This Row],[VALOR UNITARIO 
]]*[1]!Tabla1[[#This Row],[Porcentaje de Glosa]]*[1]!Tabla1[[#This Row],[META AFECTADA POR LA GLOSA
]],0)</f>
        <v>76380</v>
      </c>
      <c r="AA236" s="46"/>
      <c r="AB236" s="395">
        <f>ROUND(Tabla1[[#This Row],[VALOR UNITARIO 
]]*Tabla1[[#This Row],[Porcentaje de Glosa]]*Tabla1[[#This Row],[META AFECTADA POR LA GLOSA
]],0)</f>
        <v>76380</v>
      </c>
      <c r="AC236" s="46"/>
      <c r="AD236" s="46"/>
      <c r="AE236" s="54">
        <f>ROUND(Tabla1[[#This Row],[VALOR GLOSA DEFINITIVA]]-Tabla1[[#This Row],[VALOR LEVANTADO EN LIQUIDACION]],0)</f>
        <v>76380</v>
      </c>
    </row>
    <row r="237" spans="2:31" s="55" customFormat="1" ht="99.95" hidden="1" customHeight="1">
      <c r="B237" s="162" t="s">
        <v>367</v>
      </c>
      <c r="C237" s="163">
        <v>1861</v>
      </c>
      <c r="D237" s="164" t="s">
        <v>27</v>
      </c>
      <c r="E237" s="46" t="s">
        <v>28</v>
      </c>
      <c r="F237" s="165" t="str">
        <f>Tabla1[[#This Row],[CODIGO ACTIVIDAD (AB)]]&amp;Tabla1[[#This Row],[ACCIÓN INTEGRAL-INTEGRADA / 
PROCESO INTEGRAL E INTEGRADO]]&amp;Tabla1[[#This Row],[ENTORNO/PROCESO TRANSVERSAL]]</f>
        <v>186112. Vigilancia de la Salud AmbientalVigilancia de la Salud Ambiental</v>
      </c>
      <c r="G237" s="166" t="str">
        <f>+VLOOKUP(Tabla1[[#This Row],[llave 1]],IG!$E$3:$M$97968,2,FALSE)</f>
        <v>Educación para la Salud Pública - Vigilancia de la Salud Ambiental</v>
      </c>
      <c r="H237" s="166" t="str">
        <f>+VLOOKUP(Tabla1[[#This Row],[llave 1]],IG!$E$3:$S$97968,3,FALSE)</f>
        <v>Línea Seguridad química</v>
      </c>
      <c r="I237" s="166" t="str">
        <f>+VLOOKUP(Tabla1[[#This Row],[llave 1]],IG!$E$3:$S$97968,5,FALSE)</f>
        <v>Fortalecimiento de capacidades</v>
      </c>
      <c r="J237" s="166" t="str">
        <f>+VLOOKUP(Tabla1[[#This Row],[llave 1]],IG!$E$3:$S$97968,4,FALSE)</f>
        <v>GSP</v>
      </c>
      <c r="K237" s="166" t="str">
        <f>+VLOOKUP(Tabla1[[#This Row],[llave 1]],IG!$E$3:$S$97968,6,FALSE)</f>
        <v>VER SIVIGILA</v>
      </c>
      <c r="L237" s="166" t="str">
        <f>+VLOOKUP(Tabla1[[#This Row],[llave 1]],IG!$E$3:$S$97968,7,FALSE)</f>
        <v>VER SIVIGILA</v>
      </c>
      <c r="M237" s="46" t="s">
        <v>6</v>
      </c>
      <c r="N237" s="367" t="s">
        <v>2</v>
      </c>
      <c r="O237" s="165" t="str">
        <f>+Tabla1[[#This Row],[llave 1]]&amp;Tabla1[[#This Row],[LOCALIDAD]]&amp;Tabla1[[#This Row],[MES]]</f>
        <v>186112. Vigilancia de la Salud AmbientalVigilancia de la Salud Ambiental4_BOSA3_DICIEMBRE_2025</v>
      </c>
      <c r="P237" s="46" t="s">
        <v>724</v>
      </c>
      <c r="Q237" s="50">
        <f>+VLOOKUP(Tabla1[[#This Row],[llave 2]],IG!$N$3:$S$97968,2,FALSE)</f>
        <v>183312</v>
      </c>
      <c r="R237" s="51">
        <f>+VLOOKUP(Tabla1[[#This Row],[llave 2]],IG!$N$3:$S$97968,5,FALSE)</f>
        <v>2</v>
      </c>
      <c r="S237" s="167">
        <f>+VLOOKUP(Tabla1[[#This Row],[llave 2]],IG!$N$3:$S$97968,6,FALSE)</f>
        <v>366624</v>
      </c>
      <c r="T237" s="79" t="s">
        <v>373</v>
      </c>
      <c r="U237" s="80">
        <v>1</v>
      </c>
      <c r="V237" s="79">
        <v>2</v>
      </c>
      <c r="W237" s="398">
        <f>ROUND(Tabla1[[#This Row],[VALOR UNITARIO 
]]*Tabla1[[#This Row],[Porcentaje de Glosa]]*Tabla1[[#This Row],[META AFECTADA POR LA GLOSA
]],0)</f>
        <v>366624</v>
      </c>
      <c r="X237" s="45" t="s">
        <v>729</v>
      </c>
      <c r="Y237" s="46" t="s">
        <v>677</v>
      </c>
      <c r="Z237" s="54">
        <f>ROUND([1]!Tabla1[[#This Row],[VALOR UNITARIO 
]]*[1]!Tabla1[[#This Row],[Porcentaje de Glosa]]*[1]!Tabla1[[#This Row],[META AFECTADA POR LA GLOSA
]],0)</f>
        <v>366624</v>
      </c>
      <c r="AA237" s="46"/>
      <c r="AB237" s="395">
        <f>ROUND(Tabla1[[#This Row],[VALOR UNITARIO 
]]*Tabla1[[#This Row],[Porcentaje de Glosa]]*Tabla1[[#This Row],[META AFECTADA POR LA GLOSA
]],0)</f>
        <v>366624</v>
      </c>
      <c r="AC237" s="46"/>
      <c r="AD237" s="46"/>
      <c r="AE237" s="54">
        <f>ROUND(Tabla1[[#This Row],[VALOR GLOSA DEFINITIVA]]-Tabla1[[#This Row],[VALOR LEVANTADO EN LIQUIDACION]],0)</f>
        <v>366624</v>
      </c>
    </row>
    <row r="238" spans="2:31" s="55" customFormat="1" ht="99.95" hidden="1" customHeight="1">
      <c r="B238" s="162" t="s">
        <v>367</v>
      </c>
      <c r="C238" s="163">
        <v>4</v>
      </c>
      <c r="D238" s="164" t="s">
        <v>27</v>
      </c>
      <c r="E238" s="46" t="s">
        <v>28</v>
      </c>
      <c r="F238" s="165" t="str">
        <f>Tabla1[[#This Row],[CODIGO ACTIVIDAD (AB)]]&amp;Tabla1[[#This Row],[ACCIÓN INTEGRAL-INTEGRADA / 
PROCESO INTEGRAL E INTEGRADO]]&amp;Tabla1[[#This Row],[ENTORNO/PROCESO TRANSVERSAL]]</f>
        <v>412. Vigilancia de la Salud AmbientalVigilancia de la Salud Ambiental</v>
      </c>
      <c r="G238" s="166" t="str">
        <f>+VLOOKUP(Tabla1[[#This Row],[llave 1]],IG!$E$3:$M$97968,2,FALSE)</f>
        <v>Acciones de Fiscalización y Aseguramiento Sanitario</v>
      </c>
      <c r="H238" s="166" t="str">
        <f>+VLOOKUP(Tabla1[[#This Row],[llave 1]],IG!$E$3:$S$97968,3,FALSE)</f>
        <v>Línea Seguridad química</v>
      </c>
      <c r="I238" s="166" t="str">
        <f>+VLOOKUP(Tabla1[[#This Row],[llave 1]],IG!$E$3:$S$97968,5,FALSE)</f>
        <v>Establecimiento vigilado y controlado</v>
      </c>
      <c r="J238" s="166" t="str">
        <f>+VLOOKUP(Tabla1[[#This Row],[llave 1]],IG!$E$3:$S$97968,4,FALSE)</f>
        <v>GSP</v>
      </c>
      <c r="K238" s="166" t="str">
        <f>+VLOOKUP(Tabla1[[#This Row],[llave 1]],IG!$E$3:$S$97968,6,FALSE)</f>
        <v>VER SIVIGILA</v>
      </c>
      <c r="L238" s="166" t="str">
        <f>+VLOOKUP(Tabla1[[#This Row],[llave 1]],IG!$E$3:$S$97968,7,FALSE)</f>
        <v>VER SIVIGILA</v>
      </c>
      <c r="M238" s="46" t="s">
        <v>3</v>
      </c>
      <c r="N238" s="367" t="s">
        <v>2</v>
      </c>
      <c r="O238" s="165" t="str">
        <f>+Tabla1[[#This Row],[llave 1]]&amp;Tabla1[[#This Row],[LOCALIDAD]]&amp;Tabla1[[#This Row],[MES]]</f>
        <v>412. Vigilancia de la Salud AmbientalVigilancia de la Salud Ambiental1_FONTIBON3_DICIEMBRE_2025</v>
      </c>
      <c r="P238" s="46" t="s">
        <v>724</v>
      </c>
      <c r="Q238" s="50">
        <f>+VLOOKUP(Tabla1[[#This Row],[llave 2]],IG!$N$3:$S$97968,2,FALSE)</f>
        <v>91656</v>
      </c>
      <c r="R238" s="51">
        <f>+VLOOKUP(Tabla1[[#This Row],[llave 2]],IG!$N$3:$S$97968,5,FALSE)</f>
        <v>53</v>
      </c>
      <c r="S238" s="167">
        <f>+VLOOKUP(Tabla1[[#This Row],[llave 2]],IG!$N$3:$S$97968,6,FALSE)</f>
        <v>4857768</v>
      </c>
      <c r="T238" s="79" t="s">
        <v>373</v>
      </c>
      <c r="U238" s="80">
        <v>1</v>
      </c>
      <c r="V238" s="79">
        <v>2</v>
      </c>
      <c r="W238" s="398">
        <f>ROUND(Tabla1[[#This Row],[VALOR UNITARIO 
]]*Tabla1[[#This Row],[Porcentaje de Glosa]]*Tabla1[[#This Row],[META AFECTADA POR LA GLOSA
]],0)</f>
        <v>183312</v>
      </c>
      <c r="X238" s="45" t="s">
        <v>730</v>
      </c>
      <c r="Y238" s="46" t="s">
        <v>677</v>
      </c>
      <c r="Z238" s="54">
        <f>ROUND([1]!Tabla1[[#This Row],[VALOR UNITARIO 
]]*[1]!Tabla1[[#This Row],[Porcentaje de Glosa]]*[1]!Tabla1[[#This Row],[META AFECTADA POR LA GLOSA
]],0)</f>
        <v>183312</v>
      </c>
      <c r="AA238" s="46"/>
      <c r="AB238" s="395">
        <f>ROUND(Tabla1[[#This Row],[VALOR UNITARIO 
]]*Tabla1[[#This Row],[Porcentaje de Glosa]]*Tabla1[[#This Row],[META AFECTADA POR LA GLOSA
]],0)</f>
        <v>183312</v>
      </c>
      <c r="AC238" s="46"/>
      <c r="AD238" s="46"/>
      <c r="AE238" s="54">
        <f>ROUND(Tabla1[[#This Row],[VALOR GLOSA DEFINITIVA]]-Tabla1[[#This Row],[VALOR LEVANTADO EN LIQUIDACION]],0)</f>
        <v>183312</v>
      </c>
    </row>
    <row r="239" spans="2:31" s="55" customFormat="1" ht="99.95" hidden="1" customHeight="1">
      <c r="B239" s="162" t="s">
        <v>367</v>
      </c>
      <c r="C239" s="163">
        <v>1761</v>
      </c>
      <c r="D239" s="164" t="s">
        <v>27</v>
      </c>
      <c r="E239" s="46" t="s">
        <v>28</v>
      </c>
      <c r="F239" s="165" t="str">
        <f>Tabla1[[#This Row],[CODIGO ACTIVIDAD (AB)]]&amp;Tabla1[[#This Row],[ACCIÓN INTEGRAL-INTEGRADA / 
PROCESO INTEGRAL E INTEGRADO]]&amp;Tabla1[[#This Row],[ENTORNO/PROCESO TRANSVERSAL]]</f>
        <v>176112. Vigilancia de la Salud AmbientalVigilancia de la Salud Ambiental</v>
      </c>
      <c r="G239" s="166" t="str">
        <f>+VLOOKUP(Tabla1[[#This Row],[llave 1]],IG!$E$3:$M$97968,2,FALSE)</f>
        <v>Acciones de Fiscalización y Aseguramiento Sanitario</v>
      </c>
      <c r="H239" s="166" t="str">
        <f>+VLOOKUP(Tabla1[[#This Row],[llave 1]],IG!$E$3:$S$97968,3,FALSE)</f>
        <v>Línea Seguridad química</v>
      </c>
      <c r="I239" s="166" t="str">
        <f>+VLOOKUP(Tabla1[[#This Row],[llave 1]],IG!$E$3:$S$97968,5,FALSE)</f>
        <v>Establecimiento vigilado y controlado</v>
      </c>
      <c r="J239" s="166" t="str">
        <f>+VLOOKUP(Tabla1[[#This Row],[llave 1]],IG!$E$3:$S$97968,4,FALSE)</f>
        <v>GSP</v>
      </c>
      <c r="K239" s="166" t="str">
        <f>+VLOOKUP(Tabla1[[#This Row],[llave 1]],IG!$E$3:$S$97968,6,FALSE)</f>
        <v>VER SIVIGILA</v>
      </c>
      <c r="L239" s="166" t="str">
        <f>+VLOOKUP(Tabla1[[#This Row],[llave 1]],IG!$E$3:$S$97968,7,FALSE)</f>
        <v>VER SIVIGILA</v>
      </c>
      <c r="M239" s="46" t="s">
        <v>3</v>
      </c>
      <c r="N239" s="367" t="s">
        <v>2</v>
      </c>
      <c r="O239" s="165" t="str">
        <f>+Tabla1[[#This Row],[llave 1]]&amp;Tabla1[[#This Row],[LOCALIDAD]]&amp;Tabla1[[#This Row],[MES]]</f>
        <v>176112. Vigilancia de la Salud AmbientalVigilancia de la Salud Ambiental1_FONTIBON3_DICIEMBRE_2025</v>
      </c>
      <c r="P239" s="46" t="s">
        <v>724</v>
      </c>
      <c r="Q239" s="50">
        <f>+VLOOKUP(Tabla1[[#This Row],[llave 2]],IG!$N$3:$S$97968,2,FALSE)</f>
        <v>61104</v>
      </c>
      <c r="R239" s="51">
        <f>+VLOOKUP(Tabla1[[#This Row],[llave 2]],IG!$N$3:$S$97968,5,FALSE)</f>
        <v>2</v>
      </c>
      <c r="S239" s="167">
        <f>+VLOOKUP(Tabla1[[#This Row],[llave 2]],IG!$N$3:$S$97968,6,FALSE)</f>
        <v>122208</v>
      </c>
      <c r="T239" s="79" t="s">
        <v>373</v>
      </c>
      <c r="U239" s="80">
        <v>1</v>
      </c>
      <c r="V239" s="79">
        <v>1</v>
      </c>
      <c r="W239" s="398">
        <f>ROUND(Tabla1[[#This Row],[VALOR UNITARIO 
]]*Tabla1[[#This Row],[Porcentaje de Glosa]]*Tabla1[[#This Row],[META AFECTADA POR LA GLOSA
]],0)</f>
        <v>61104</v>
      </c>
      <c r="X239" s="45" t="s">
        <v>731</v>
      </c>
      <c r="Y239" s="46" t="s">
        <v>589</v>
      </c>
      <c r="Z239" s="54">
        <f>ROUND([1]!Tabla1[[#This Row],[VALOR UNITARIO 
]]*[1]!Tabla1[[#This Row],[Porcentaje de Glosa]]*[1]!Tabla1[[#This Row],[META AFECTADA POR LA GLOSA
]],0)</f>
        <v>61104</v>
      </c>
      <c r="AA239" s="46"/>
      <c r="AB239" s="395">
        <f>ROUND(Tabla1[[#This Row],[VALOR UNITARIO 
]]*Tabla1[[#This Row],[Porcentaje de Glosa]]*Tabla1[[#This Row],[META AFECTADA POR LA GLOSA
]],0)</f>
        <v>61104</v>
      </c>
      <c r="AC239" s="46"/>
      <c r="AD239" s="46"/>
      <c r="AE239" s="54">
        <f>ROUND(Tabla1[[#This Row],[VALOR GLOSA DEFINITIVA]]-Tabla1[[#This Row],[VALOR LEVANTADO EN LIQUIDACION]],0)</f>
        <v>61104</v>
      </c>
    </row>
    <row r="240" spans="2:31" s="55" customFormat="1" ht="99.95" hidden="1" customHeight="1">
      <c r="B240" s="162" t="s">
        <v>367</v>
      </c>
      <c r="C240" s="163">
        <v>1762</v>
      </c>
      <c r="D240" s="164" t="s">
        <v>27</v>
      </c>
      <c r="E240" s="46" t="s">
        <v>28</v>
      </c>
      <c r="F240" s="165" t="str">
        <f>Tabla1[[#This Row],[CODIGO ACTIVIDAD (AB)]]&amp;Tabla1[[#This Row],[ACCIÓN INTEGRAL-INTEGRADA / 
PROCESO INTEGRAL E INTEGRADO]]&amp;Tabla1[[#This Row],[ENTORNO/PROCESO TRANSVERSAL]]</f>
        <v>176212. Vigilancia de la Salud AmbientalVigilancia de la Salud Ambiental</v>
      </c>
      <c r="G240" s="166" t="str">
        <f>+VLOOKUP(Tabla1[[#This Row],[llave 1]],IG!$E$3:$M$97968,2,FALSE)</f>
        <v>Acciones de Fiscalización y Aseguramiento Sanitario</v>
      </c>
      <c r="H240" s="166" t="str">
        <f>+VLOOKUP(Tabla1[[#This Row],[llave 1]],IG!$E$3:$S$97968,3,FALSE)</f>
        <v>Línea Seguridad química</v>
      </c>
      <c r="I240" s="166" t="str">
        <f>+VLOOKUP(Tabla1[[#This Row],[llave 1]],IG!$E$3:$S$97968,5,FALSE)</f>
        <v>Establecimiento vigilado y controlado</v>
      </c>
      <c r="J240" s="166" t="str">
        <f>+VLOOKUP(Tabla1[[#This Row],[llave 1]],IG!$E$3:$S$97968,4,FALSE)</f>
        <v>GSP</v>
      </c>
      <c r="K240" s="166" t="str">
        <f>+VLOOKUP(Tabla1[[#This Row],[llave 1]],IG!$E$3:$S$97968,6,FALSE)</f>
        <v>VER SIVIGILA</v>
      </c>
      <c r="L240" s="166" t="str">
        <f>+VLOOKUP(Tabla1[[#This Row],[llave 1]],IG!$E$3:$S$97968,7,FALSE)</f>
        <v>VER SIVIGILA</v>
      </c>
      <c r="M240" s="46" t="s">
        <v>3</v>
      </c>
      <c r="N240" s="367" t="s">
        <v>2</v>
      </c>
      <c r="O240" s="165" t="str">
        <f>+Tabla1[[#This Row],[llave 1]]&amp;Tabla1[[#This Row],[LOCALIDAD]]&amp;Tabla1[[#This Row],[MES]]</f>
        <v>176212. Vigilancia de la Salud AmbientalVigilancia de la Salud Ambiental1_FONTIBON3_DICIEMBRE_2025</v>
      </c>
      <c r="P240" s="46" t="s">
        <v>724</v>
      </c>
      <c r="Q240" s="50">
        <f>+VLOOKUP(Tabla1[[#This Row],[llave 2]],IG!$N$3:$S$97968,2,FALSE)</f>
        <v>91656</v>
      </c>
      <c r="R240" s="51">
        <f>+VLOOKUP(Tabla1[[#This Row],[llave 2]],IG!$N$3:$S$97968,5,FALSE)</f>
        <v>4</v>
      </c>
      <c r="S240" s="167">
        <f>+VLOOKUP(Tabla1[[#This Row],[llave 2]],IG!$N$3:$S$97968,6,FALSE)</f>
        <v>366624</v>
      </c>
      <c r="T240" s="79" t="s">
        <v>373</v>
      </c>
      <c r="U240" s="80">
        <v>1</v>
      </c>
      <c r="V240" s="79">
        <v>2</v>
      </c>
      <c r="W240" s="398">
        <f>ROUND(Tabla1[[#This Row],[VALOR UNITARIO 
]]*Tabla1[[#This Row],[Porcentaje de Glosa]]*Tabla1[[#This Row],[META AFECTADA POR LA GLOSA
]],0)</f>
        <v>183312</v>
      </c>
      <c r="X240" s="45" t="s">
        <v>732</v>
      </c>
      <c r="Y240" s="46" t="s">
        <v>589</v>
      </c>
      <c r="Z240" s="54">
        <f>ROUND([1]!Tabla1[[#This Row],[VALOR UNITARIO 
]]*[1]!Tabla1[[#This Row],[Porcentaje de Glosa]]*[1]!Tabla1[[#This Row],[META AFECTADA POR LA GLOSA
]],0)</f>
        <v>183312</v>
      </c>
      <c r="AA240" s="46"/>
      <c r="AB240" s="395">
        <f>ROUND(Tabla1[[#This Row],[VALOR UNITARIO 
]]*Tabla1[[#This Row],[Porcentaje de Glosa]]*Tabla1[[#This Row],[META AFECTADA POR LA GLOSA
]],0)</f>
        <v>183312</v>
      </c>
      <c r="AC240" s="46"/>
      <c r="AD240" s="46"/>
      <c r="AE240" s="54">
        <f>ROUND(Tabla1[[#This Row],[VALOR GLOSA DEFINITIVA]]-Tabla1[[#This Row],[VALOR LEVANTADO EN LIQUIDACION]],0)</f>
        <v>183312</v>
      </c>
    </row>
    <row r="241" spans="2:31" s="55" customFormat="1" ht="99.95" hidden="1" customHeight="1">
      <c r="B241" s="162" t="s">
        <v>367</v>
      </c>
      <c r="C241" s="163">
        <v>1861</v>
      </c>
      <c r="D241" s="164" t="s">
        <v>27</v>
      </c>
      <c r="E241" s="46" t="s">
        <v>28</v>
      </c>
      <c r="F241" s="165" t="str">
        <f>Tabla1[[#This Row],[CODIGO ACTIVIDAD (AB)]]&amp;Tabla1[[#This Row],[ACCIÓN INTEGRAL-INTEGRADA / 
PROCESO INTEGRAL E INTEGRADO]]&amp;Tabla1[[#This Row],[ENTORNO/PROCESO TRANSVERSAL]]</f>
        <v>186112. Vigilancia de la Salud AmbientalVigilancia de la Salud Ambiental</v>
      </c>
      <c r="G241" s="166" t="str">
        <f>+VLOOKUP(Tabla1[[#This Row],[llave 1]],IG!$E$3:$M$97968,2,FALSE)</f>
        <v>Educación para la Salud Pública - Vigilancia de la Salud Ambiental</v>
      </c>
      <c r="H241" s="166" t="str">
        <f>+VLOOKUP(Tabla1[[#This Row],[llave 1]],IG!$E$3:$S$97968,3,FALSE)</f>
        <v>Línea Seguridad química</v>
      </c>
      <c r="I241" s="166" t="str">
        <f>+VLOOKUP(Tabla1[[#This Row],[llave 1]],IG!$E$3:$S$97968,5,FALSE)</f>
        <v>Fortalecimiento de capacidades</v>
      </c>
      <c r="J241" s="166" t="str">
        <f>+VLOOKUP(Tabla1[[#This Row],[llave 1]],IG!$E$3:$S$97968,4,FALSE)</f>
        <v>GSP</v>
      </c>
      <c r="K241" s="166" t="str">
        <f>+VLOOKUP(Tabla1[[#This Row],[llave 1]],IG!$E$3:$S$97968,6,FALSE)</f>
        <v>VER SIVIGILA</v>
      </c>
      <c r="L241" s="166" t="str">
        <f>+VLOOKUP(Tabla1[[#This Row],[llave 1]],IG!$E$3:$S$97968,7,FALSE)</f>
        <v>VER SIVIGILA</v>
      </c>
      <c r="M241" s="46" t="s">
        <v>3</v>
      </c>
      <c r="N241" s="367" t="s">
        <v>2</v>
      </c>
      <c r="O241" s="165" t="str">
        <f>+Tabla1[[#This Row],[llave 1]]&amp;Tabla1[[#This Row],[LOCALIDAD]]&amp;Tabla1[[#This Row],[MES]]</f>
        <v>186112. Vigilancia de la Salud AmbientalVigilancia de la Salud Ambiental1_FONTIBON3_DICIEMBRE_2025</v>
      </c>
      <c r="P241" s="46" t="s">
        <v>724</v>
      </c>
      <c r="Q241" s="50">
        <f>+VLOOKUP(Tabla1[[#This Row],[llave 2]],IG!$N$3:$S$97968,2,FALSE)</f>
        <v>183312</v>
      </c>
      <c r="R241" s="51">
        <f>+VLOOKUP(Tabla1[[#This Row],[llave 2]],IG!$N$3:$S$97968,5,FALSE)</f>
        <v>1</v>
      </c>
      <c r="S241" s="167">
        <f>+VLOOKUP(Tabla1[[#This Row],[llave 2]],IG!$N$3:$S$97968,6,FALSE)</f>
        <v>183312</v>
      </c>
      <c r="T241" s="79" t="s">
        <v>373</v>
      </c>
      <c r="U241" s="80">
        <v>1</v>
      </c>
      <c r="V241" s="79">
        <v>1</v>
      </c>
      <c r="W241" s="398">
        <f>ROUND(Tabla1[[#This Row],[VALOR UNITARIO 
]]*Tabla1[[#This Row],[Porcentaje de Glosa]]*Tabla1[[#This Row],[META AFECTADA POR LA GLOSA
]],0)</f>
        <v>183312</v>
      </c>
      <c r="X241" s="45" t="s">
        <v>733</v>
      </c>
      <c r="Y241" s="46" t="s">
        <v>677</v>
      </c>
      <c r="Z241" s="54">
        <f>ROUND([1]!Tabla1[[#This Row],[VALOR UNITARIO 
]]*[1]!Tabla1[[#This Row],[Porcentaje de Glosa]]*[1]!Tabla1[[#This Row],[META AFECTADA POR LA GLOSA
]],0)</f>
        <v>183312</v>
      </c>
      <c r="AA241" s="46"/>
      <c r="AB241" s="395">
        <f>ROUND(Tabla1[[#This Row],[VALOR UNITARIO 
]]*Tabla1[[#This Row],[Porcentaje de Glosa]]*Tabla1[[#This Row],[META AFECTADA POR LA GLOSA
]],0)</f>
        <v>183312</v>
      </c>
      <c r="AC241" s="46"/>
      <c r="AD241" s="46"/>
      <c r="AE241" s="54">
        <f>ROUND(Tabla1[[#This Row],[VALOR GLOSA DEFINITIVA]]-Tabla1[[#This Row],[VALOR LEVANTADO EN LIQUIDACION]],0)</f>
        <v>183312</v>
      </c>
    </row>
    <row r="242" spans="2:31" s="55" customFormat="1" ht="99.95" hidden="1" customHeight="1">
      <c r="B242" s="162" t="s">
        <v>367</v>
      </c>
      <c r="C242" s="163">
        <v>1860</v>
      </c>
      <c r="D242" s="164" t="s">
        <v>27</v>
      </c>
      <c r="E242" s="46" t="s">
        <v>28</v>
      </c>
      <c r="F242" s="165" t="str">
        <f>Tabla1[[#This Row],[CODIGO ACTIVIDAD (AB)]]&amp;Tabla1[[#This Row],[ACCIÓN INTEGRAL-INTEGRADA / 
PROCESO INTEGRAL E INTEGRADO]]&amp;Tabla1[[#This Row],[ENTORNO/PROCESO TRANSVERSAL]]</f>
        <v>186012. Vigilancia de la Salud AmbientalVigilancia de la Salud Ambiental</v>
      </c>
      <c r="G242" s="166" t="str">
        <f>+VLOOKUP(Tabla1[[#This Row],[llave 1]],IG!$E$3:$M$97968,2,FALSE)</f>
        <v>Educación para la Salud Pública - Vigilancia de la Salud Ambiental</v>
      </c>
      <c r="H242" s="166" t="str">
        <f>+VLOOKUP(Tabla1[[#This Row],[llave 1]],IG!$E$3:$S$97968,3,FALSE)</f>
        <v>Línea Seguridad química</v>
      </c>
      <c r="I242" s="166" t="str">
        <f>+VLOOKUP(Tabla1[[#This Row],[llave 1]],IG!$E$3:$S$97968,5,FALSE)</f>
        <v>Fortalecimiento de capacidades</v>
      </c>
      <c r="J242" s="166" t="str">
        <f>+VLOOKUP(Tabla1[[#This Row],[llave 1]],IG!$E$3:$S$97968,4,FALSE)</f>
        <v>GSP</v>
      </c>
      <c r="K242" s="166" t="str">
        <f>+VLOOKUP(Tabla1[[#This Row],[llave 1]],IG!$E$3:$S$97968,6,FALSE)</f>
        <v>VER SIVIGILA</v>
      </c>
      <c r="L242" s="166" t="str">
        <f>+VLOOKUP(Tabla1[[#This Row],[llave 1]],IG!$E$3:$S$97968,7,FALSE)</f>
        <v>VER SIVIGILA</v>
      </c>
      <c r="M242" s="46" t="s">
        <v>3</v>
      </c>
      <c r="N242" s="367" t="s">
        <v>2</v>
      </c>
      <c r="O242" s="165" t="str">
        <f>+Tabla1[[#This Row],[llave 1]]&amp;Tabla1[[#This Row],[LOCALIDAD]]&amp;Tabla1[[#This Row],[MES]]</f>
        <v>186012. Vigilancia de la Salud AmbientalVigilancia de la Salud Ambiental1_FONTIBON3_DICIEMBRE_2025</v>
      </c>
      <c r="P242" s="46" t="s">
        <v>724</v>
      </c>
      <c r="Q242" s="50">
        <f>+VLOOKUP(Tabla1[[#This Row],[llave 2]],IG!$N$3:$S$97968,2,FALSE)</f>
        <v>183312</v>
      </c>
      <c r="R242" s="51">
        <f>+VLOOKUP(Tabla1[[#This Row],[llave 2]],IG!$N$3:$S$97968,5,FALSE)</f>
        <v>1</v>
      </c>
      <c r="S242" s="167">
        <f>+VLOOKUP(Tabla1[[#This Row],[llave 2]],IG!$N$3:$S$97968,6,FALSE)</f>
        <v>183312</v>
      </c>
      <c r="T242" s="79" t="s">
        <v>373</v>
      </c>
      <c r="U242" s="80">
        <v>1</v>
      </c>
      <c r="V242" s="79">
        <v>1</v>
      </c>
      <c r="W242" s="398">
        <f>ROUND(Tabla1[[#This Row],[VALOR UNITARIO 
]]*Tabla1[[#This Row],[Porcentaje de Glosa]]*Tabla1[[#This Row],[META AFECTADA POR LA GLOSA
]],0)</f>
        <v>183312</v>
      </c>
      <c r="X242" s="45" t="s">
        <v>734</v>
      </c>
      <c r="Y242" s="46" t="s">
        <v>589</v>
      </c>
      <c r="Z242" s="54">
        <f>ROUND([1]!Tabla1[[#This Row],[VALOR UNITARIO 
]]*[1]!Tabla1[[#This Row],[Porcentaje de Glosa]]*[1]!Tabla1[[#This Row],[META AFECTADA POR LA GLOSA
]],0)</f>
        <v>183312</v>
      </c>
      <c r="AA242" s="46"/>
      <c r="AB242" s="395">
        <f>ROUND(Tabla1[[#This Row],[VALOR UNITARIO 
]]*Tabla1[[#This Row],[Porcentaje de Glosa]]*Tabla1[[#This Row],[META AFECTADA POR LA GLOSA
]],0)</f>
        <v>183312</v>
      </c>
      <c r="AC242" s="46"/>
      <c r="AD242" s="46"/>
      <c r="AE242" s="54">
        <f>ROUND(Tabla1[[#This Row],[VALOR GLOSA DEFINITIVA]]-Tabla1[[#This Row],[VALOR LEVANTADO EN LIQUIDACION]],0)</f>
        <v>183312</v>
      </c>
    </row>
    <row r="243" spans="2:31" s="55" customFormat="1" ht="99.95" hidden="1" customHeight="1">
      <c r="B243" s="162" t="s">
        <v>367</v>
      </c>
      <c r="C243" s="163">
        <v>4</v>
      </c>
      <c r="D243" s="164" t="s">
        <v>27</v>
      </c>
      <c r="E243" s="46" t="s">
        <v>28</v>
      </c>
      <c r="F243" s="165" t="str">
        <f>Tabla1[[#This Row],[CODIGO ACTIVIDAD (AB)]]&amp;Tabla1[[#This Row],[ACCIÓN INTEGRAL-INTEGRADA / 
PROCESO INTEGRAL E INTEGRADO]]&amp;Tabla1[[#This Row],[ENTORNO/PROCESO TRANSVERSAL]]</f>
        <v>412. Vigilancia de la Salud AmbientalVigilancia de la Salud Ambiental</v>
      </c>
      <c r="G243" s="166" t="str">
        <f>+VLOOKUP(Tabla1[[#This Row],[llave 1]],IG!$E$3:$M$97968,2,FALSE)</f>
        <v>Acciones de Fiscalización y Aseguramiento Sanitario</v>
      </c>
      <c r="H243" s="166" t="str">
        <f>+VLOOKUP(Tabla1[[#This Row],[llave 1]],IG!$E$3:$S$97968,3,FALSE)</f>
        <v>Línea Seguridad química</v>
      </c>
      <c r="I243" s="166" t="str">
        <f>+VLOOKUP(Tabla1[[#This Row],[llave 1]],IG!$E$3:$S$97968,5,FALSE)</f>
        <v>Establecimiento vigilado y controlado</v>
      </c>
      <c r="J243" s="166" t="str">
        <f>+VLOOKUP(Tabla1[[#This Row],[llave 1]],IG!$E$3:$S$97968,4,FALSE)</f>
        <v>GSP</v>
      </c>
      <c r="K243" s="166" t="str">
        <f>+VLOOKUP(Tabla1[[#This Row],[llave 1]],IG!$E$3:$S$97968,6,FALSE)</f>
        <v>VER SIVIGILA</v>
      </c>
      <c r="L243" s="166" t="str">
        <f>+VLOOKUP(Tabla1[[#This Row],[llave 1]],IG!$E$3:$S$97968,7,FALSE)</f>
        <v>VER SIVIGILA</v>
      </c>
      <c r="M243" s="46" t="s">
        <v>4</v>
      </c>
      <c r="N243" s="367" t="s">
        <v>2</v>
      </c>
      <c r="O243" s="165" t="str">
        <f>+Tabla1[[#This Row],[llave 1]]&amp;Tabla1[[#This Row],[LOCALIDAD]]&amp;Tabla1[[#This Row],[MES]]</f>
        <v>412. Vigilancia de la Salud AmbientalVigilancia de la Salud Ambiental2_KENNEDY3_DICIEMBRE_2025</v>
      </c>
      <c r="P243" s="46" t="s">
        <v>724</v>
      </c>
      <c r="Q243" s="50">
        <f>+VLOOKUP(Tabla1[[#This Row],[llave 2]],IG!$N$3:$S$97968,2,FALSE)</f>
        <v>91656</v>
      </c>
      <c r="R243" s="51">
        <f>+VLOOKUP(Tabla1[[#This Row],[llave 2]],IG!$N$3:$S$97968,5,FALSE)</f>
        <v>147</v>
      </c>
      <c r="S243" s="167">
        <f>+VLOOKUP(Tabla1[[#This Row],[llave 2]],IG!$N$3:$S$97968,6,FALSE)</f>
        <v>13473432</v>
      </c>
      <c r="T243" s="79" t="s">
        <v>373</v>
      </c>
      <c r="U243" s="80">
        <v>1</v>
      </c>
      <c r="V243" s="79">
        <v>8</v>
      </c>
      <c r="W243" s="398">
        <f>ROUND(Tabla1[[#This Row],[VALOR UNITARIO 
]]*Tabla1[[#This Row],[Porcentaje de Glosa]]*Tabla1[[#This Row],[META AFECTADA POR LA GLOSA
]],0)</f>
        <v>733248</v>
      </c>
      <c r="X243" s="45" t="s">
        <v>735</v>
      </c>
      <c r="Y243" s="46" t="s">
        <v>677</v>
      </c>
      <c r="Z243" s="54">
        <f>ROUND([1]!Tabla1[[#This Row],[VALOR UNITARIO 
]]*[1]!Tabla1[[#This Row],[Porcentaje de Glosa]]*[1]!Tabla1[[#This Row],[META AFECTADA POR LA GLOSA
]],0)</f>
        <v>733248</v>
      </c>
      <c r="AA243" s="46"/>
      <c r="AB243" s="395">
        <f>ROUND(Tabla1[[#This Row],[VALOR UNITARIO 
]]*Tabla1[[#This Row],[Porcentaje de Glosa]]*Tabla1[[#This Row],[META AFECTADA POR LA GLOSA
]],0)</f>
        <v>733248</v>
      </c>
      <c r="AC243" s="46"/>
      <c r="AD243" s="46"/>
      <c r="AE243" s="54">
        <f>ROUND(Tabla1[[#This Row],[VALOR GLOSA DEFINITIVA]]-Tabla1[[#This Row],[VALOR LEVANTADO EN LIQUIDACION]],0)</f>
        <v>733248</v>
      </c>
    </row>
    <row r="244" spans="2:31" s="55" customFormat="1" ht="99.95" hidden="1" customHeight="1">
      <c r="B244" s="162" t="s">
        <v>367</v>
      </c>
      <c r="C244" s="163">
        <v>1205</v>
      </c>
      <c r="D244" s="164" t="s">
        <v>27</v>
      </c>
      <c r="E244" s="46" t="s">
        <v>28</v>
      </c>
      <c r="F244" s="165" t="str">
        <f>Tabla1[[#This Row],[CODIGO ACTIVIDAD (AB)]]&amp;Tabla1[[#This Row],[ACCIÓN INTEGRAL-INTEGRADA / 
PROCESO INTEGRAL E INTEGRADO]]&amp;Tabla1[[#This Row],[ENTORNO/PROCESO TRANSVERSAL]]</f>
        <v>120512. Vigilancia de la Salud AmbientalVigilancia de la Salud Ambiental</v>
      </c>
      <c r="G244" s="166" t="str">
        <f>+VLOOKUP(Tabla1[[#This Row],[llave 1]],IG!$E$3:$M$97968,2,FALSE)</f>
        <v>Acciones de Fiscalización y Aseguramiento Sanitario</v>
      </c>
      <c r="H244" s="166" t="str">
        <f>+VLOOKUP(Tabla1[[#This Row],[llave 1]],IG!$E$3:$S$97968,3,FALSE)</f>
        <v>Línea Seguridad química</v>
      </c>
      <c r="I244" s="166" t="str">
        <f>+VLOOKUP(Tabla1[[#This Row],[llave 1]],IG!$E$3:$S$97968,5,FALSE)</f>
        <v>Establecimiento vigilado y controlado</v>
      </c>
      <c r="J244" s="166" t="str">
        <f>+VLOOKUP(Tabla1[[#This Row],[llave 1]],IG!$E$3:$S$97968,4,FALSE)</f>
        <v>GSP</v>
      </c>
      <c r="K244" s="166" t="str">
        <f>+VLOOKUP(Tabla1[[#This Row],[llave 1]],IG!$E$3:$S$97968,6,FALSE)</f>
        <v>VER SIVIGILA</v>
      </c>
      <c r="L244" s="166" t="str">
        <f>+VLOOKUP(Tabla1[[#This Row],[llave 1]],IG!$E$3:$S$97968,7,FALSE)</f>
        <v>VER SIVIGILA</v>
      </c>
      <c r="M244" s="46" t="s">
        <v>4</v>
      </c>
      <c r="N244" s="367" t="s">
        <v>2</v>
      </c>
      <c r="O244" s="165" t="str">
        <f>+Tabla1[[#This Row],[llave 1]]&amp;Tabla1[[#This Row],[LOCALIDAD]]&amp;Tabla1[[#This Row],[MES]]</f>
        <v>120512. Vigilancia de la Salud AmbientalVigilancia de la Salud Ambiental2_KENNEDY3_DICIEMBRE_2025</v>
      </c>
      <c r="P244" s="46" t="s">
        <v>724</v>
      </c>
      <c r="Q244" s="50">
        <f>+VLOOKUP(Tabla1[[#This Row],[llave 2]],IG!$N$3:$S$97968,2,FALSE)</f>
        <v>183312</v>
      </c>
      <c r="R244" s="51">
        <f>+VLOOKUP(Tabla1[[#This Row],[llave 2]],IG!$N$3:$S$97968,5,FALSE)</f>
        <v>15</v>
      </c>
      <c r="S244" s="167">
        <f>+VLOOKUP(Tabla1[[#This Row],[llave 2]],IG!$N$3:$S$97968,6,FALSE)</f>
        <v>2749680</v>
      </c>
      <c r="T244" s="79" t="s">
        <v>373</v>
      </c>
      <c r="U244" s="80">
        <v>1</v>
      </c>
      <c r="V244" s="79">
        <v>1</v>
      </c>
      <c r="W244" s="398">
        <f>ROUND(Tabla1[[#This Row],[VALOR UNITARIO 
]]*Tabla1[[#This Row],[Porcentaje de Glosa]]*Tabla1[[#This Row],[META AFECTADA POR LA GLOSA
]],0)</f>
        <v>183312</v>
      </c>
      <c r="X244" s="45" t="s">
        <v>736</v>
      </c>
      <c r="Y244" s="46" t="s">
        <v>589</v>
      </c>
      <c r="Z244" s="54">
        <f>ROUND([1]!Tabla1[[#This Row],[VALOR UNITARIO 
]]*[1]!Tabla1[[#This Row],[Porcentaje de Glosa]]*[1]!Tabla1[[#This Row],[META AFECTADA POR LA GLOSA
]],0)</f>
        <v>183312</v>
      </c>
      <c r="AA244" s="46"/>
      <c r="AB244" s="395">
        <f>ROUND(Tabla1[[#This Row],[VALOR UNITARIO 
]]*Tabla1[[#This Row],[Porcentaje de Glosa]]*Tabla1[[#This Row],[META AFECTADA POR LA GLOSA
]],0)</f>
        <v>183312</v>
      </c>
      <c r="AC244" s="46"/>
      <c r="AD244" s="46"/>
      <c r="AE244" s="54">
        <f>ROUND(Tabla1[[#This Row],[VALOR GLOSA DEFINITIVA]]-Tabla1[[#This Row],[VALOR LEVANTADO EN LIQUIDACION]],0)</f>
        <v>183312</v>
      </c>
    </row>
    <row r="245" spans="2:31" s="55" customFormat="1" ht="99.95" hidden="1" customHeight="1">
      <c r="B245" s="162" t="s">
        <v>367</v>
      </c>
      <c r="C245" s="163">
        <v>1741</v>
      </c>
      <c r="D245" s="164" t="s">
        <v>27</v>
      </c>
      <c r="E245" s="46" t="s">
        <v>28</v>
      </c>
      <c r="F245" s="165" t="str">
        <f>Tabla1[[#This Row],[CODIGO ACTIVIDAD (AB)]]&amp;Tabla1[[#This Row],[ACCIÓN INTEGRAL-INTEGRADA / 
PROCESO INTEGRAL E INTEGRADO]]&amp;Tabla1[[#This Row],[ENTORNO/PROCESO TRANSVERSAL]]</f>
        <v>174112. Vigilancia de la Salud AmbientalVigilancia de la Salud Ambiental</v>
      </c>
      <c r="G245" s="166">
        <f>+VLOOKUP(Tabla1[[#This Row],[llave 1]],IG!$E$3:$M$97968,2,FALSE)</f>
        <v>0</v>
      </c>
      <c r="H245" s="166" t="str">
        <f>+VLOOKUP(Tabla1[[#This Row],[llave 1]],IG!$E$3:$S$97968,3,FALSE)</f>
        <v>Línea Seguridad química</v>
      </c>
      <c r="I245" s="166" t="str">
        <f>+VLOOKUP(Tabla1[[#This Row],[llave 1]],IG!$E$3:$S$97968,5,FALSE)</f>
        <v>Establecimiento vigilado y controlado</v>
      </c>
      <c r="J245" s="166" t="str">
        <f>+VLOOKUP(Tabla1[[#This Row],[llave 1]],IG!$E$3:$S$97968,4,FALSE)</f>
        <v>GSP</v>
      </c>
      <c r="K245" s="166" t="str">
        <f>+VLOOKUP(Tabla1[[#This Row],[llave 1]],IG!$E$3:$S$97968,6,FALSE)</f>
        <v>VER SIVIGILA</v>
      </c>
      <c r="L245" s="166" t="str">
        <f>+VLOOKUP(Tabla1[[#This Row],[llave 1]],IG!$E$3:$S$97968,7,FALSE)</f>
        <v>VER SIVIGILA</v>
      </c>
      <c r="M245" s="46" t="s">
        <v>4</v>
      </c>
      <c r="N245" s="367" t="s">
        <v>2</v>
      </c>
      <c r="O245" s="165" t="str">
        <f>+Tabla1[[#This Row],[llave 1]]&amp;Tabla1[[#This Row],[LOCALIDAD]]&amp;Tabla1[[#This Row],[MES]]</f>
        <v>174112. Vigilancia de la Salud AmbientalVigilancia de la Salud Ambiental2_KENNEDY3_DICIEMBRE_2025</v>
      </c>
      <c r="P245" s="46" t="s">
        <v>724</v>
      </c>
      <c r="Q245" s="50">
        <f>+VLOOKUP(Tabla1[[#This Row],[llave 2]],IG!$N$3:$S$97968,2,FALSE)</f>
        <v>245421</v>
      </c>
      <c r="R245" s="51">
        <f>+VLOOKUP(Tabla1[[#This Row],[llave 2]],IG!$N$3:$S$97968,5,FALSE)</f>
        <v>1</v>
      </c>
      <c r="S245" s="167">
        <f>+VLOOKUP(Tabla1[[#This Row],[llave 2]],IG!$N$3:$S$97968,6,FALSE)</f>
        <v>245421</v>
      </c>
      <c r="T245" s="79" t="s">
        <v>373</v>
      </c>
      <c r="U245" s="80">
        <v>1</v>
      </c>
      <c r="V245" s="79">
        <v>1</v>
      </c>
      <c r="W245" s="398">
        <f>ROUND(Tabla1[[#This Row],[VALOR UNITARIO 
]]*Tabla1[[#This Row],[Porcentaje de Glosa]]*Tabla1[[#This Row],[META AFECTADA POR LA GLOSA
]],0)</f>
        <v>245421</v>
      </c>
      <c r="X245" s="45" t="s">
        <v>737</v>
      </c>
      <c r="Y245" s="46" t="s">
        <v>589</v>
      </c>
      <c r="Z245" s="54">
        <f>ROUND([1]!Tabla1[[#This Row],[VALOR UNITARIO 
]]*[1]!Tabla1[[#This Row],[Porcentaje de Glosa]]*[1]!Tabla1[[#This Row],[META AFECTADA POR LA GLOSA
]],0)</f>
        <v>245421</v>
      </c>
      <c r="AA245" s="46"/>
      <c r="AB245" s="395">
        <f>ROUND(Tabla1[[#This Row],[VALOR UNITARIO 
]]*Tabla1[[#This Row],[Porcentaje de Glosa]]*Tabla1[[#This Row],[META AFECTADA POR LA GLOSA
]],0)</f>
        <v>245421</v>
      </c>
      <c r="AC245" s="46"/>
      <c r="AD245" s="46"/>
      <c r="AE245" s="54">
        <f>ROUND(Tabla1[[#This Row],[VALOR GLOSA DEFINITIVA]]-Tabla1[[#This Row],[VALOR LEVANTADO EN LIQUIDACION]],0)</f>
        <v>245421</v>
      </c>
    </row>
    <row r="246" spans="2:31" s="55" customFormat="1" ht="99.95" hidden="1" customHeight="1">
      <c r="B246" s="162" t="s">
        <v>367</v>
      </c>
      <c r="C246" s="163">
        <v>1742</v>
      </c>
      <c r="D246" s="164" t="s">
        <v>27</v>
      </c>
      <c r="E246" s="46" t="s">
        <v>28</v>
      </c>
      <c r="F246" s="165" t="str">
        <f>Tabla1[[#This Row],[CODIGO ACTIVIDAD (AB)]]&amp;Tabla1[[#This Row],[ACCIÓN INTEGRAL-INTEGRADA / 
PROCESO INTEGRAL E INTEGRADO]]&amp;Tabla1[[#This Row],[ENTORNO/PROCESO TRANSVERSAL]]</f>
        <v>174212. Vigilancia de la Salud AmbientalVigilancia de la Salud Ambiental</v>
      </c>
      <c r="G246" s="166" t="str">
        <f>+VLOOKUP(Tabla1[[#This Row],[llave 1]],IG!$E$3:$M$97968,2,FALSE)</f>
        <v>Acciones de Fiscalización y Aseguramiento Sanitario</v>
      </c>
      <c r="H246" s="166" t="str">
        <f>+VLOOKUP(Tabla1[[#This Row],[llave 1]],IG!$E$3:$S$97968,3,FALSE)</f>
        <v>Línea Seguridad química</v>
      </c>
      <c r="I246" s="166" t="str">
        <f>+VLOOKUP(Tabla1[[#This Row],[llave 1]],IG!$E$3:$S$97968,5,FALSE)</f>
        <v>Establecimiento vigilado y controlado</v>
      </c>
      <c r="J246" s="166" t="str">
        <f>+VLOOKUP(Tabla1[[#This Row],[llave 1]],IG!$E$3:$S$97968,4,FALSE)</f>
        <v>GSP</v>
      </c>
      <c r="K246" s="166" t="str">
        <f>+VLOOKUP(Tabla1[[#This Row],[llave 1]],IG!$E$3:$S$97968,6,FALSE)</f>
        <v>VER SIVIGILA</v>
      </c>
      <c r="L246" s="166" t="str">
        <f>+VLOOKUP(Tabla1[[#This Row],[llave 1]],IG!$E$3:$S$97968,7,FALSE)</f>
        <v>VER SIVIGILA</v>
      </c>
      <c r="M246" s="46" t="s">
        <v>4</v>
      </c>
      <c r="N246" s="367" t="s">
        <v>2</v>
      </c>
      <c r="O246" s="165" t="str">
        <f>+Tabla1[[#This Row],[llave 1]]&amp;Tabla1[[#This Row],[LOCALIDAD]]&amp;Tabla1[[#This Row],[MES]]</f>
        <v>174212. Vigilancia de la Salud AmbientalVigilancia de la Salud Ambiental2_KENNEDY3_DICIEMBRE_2025</v>
      </c>
      <c r="P246" s="46" t="s">
        <v>724</v>
      </c>
      <c r="Q246" s="50">
        <f>+VLOOKUP(Tabla1[[#This Row],[llave 2]],IG!$N$3:$S$97968,2,FALSE)</f>
        <v>91656</v>
      </c>
      <c r="R246" s="51">
        <f>+VLOOKUP(Tabla1[[#This Row],[llave 2]],IG!$N$3:$S$97968,5,FALSE)</f>
        <v>65</v>
      </c>
      <c r="S246" s="167">
        <f>+VLOOKUP(Tabla1[[#This Row],[llave 2]],IG!$N$3:$S$97968,6,FALSE)</f>
        <v>5957640</v>
      </c>
      <c r="T246" s="79" t="s">
        <v>373</v>
      </c>
      <c r="U246" s="80">
        <v>1</v>
      </c>
      <c r="V246" s="79">
        <v>1</v>
      </c>
      <c r="W246" s="398">
        <f>ROUND(Tabla1[[#This Row],[VALOR UNITARIO 
]]*Tabla1[[#This Row],[Porcentaje de Glosa]]*Tabla1[[#This Row],[META AFECTADA POR LA GLOSA
]],0)</f>
        <v>91656</v>
      </c>
      <c r="X246" s="45" t="s">
        <v>738</v>
      </c>
      <c r="Y246" s="46" t="s">
        <v>589</v>
      </c>
      <c r="Z246" s="54">
        <f>ROUND([1]!Tabla1[[#This Row],[VALOR UNITARIO 
]]*[1]!Tabla1[[#This Row],[Porcentaje de Glosa]]*[1]!Tabla1[[#This Row],[META AFECTADA POR LA GLOSA
]],0)</f>
        <v>91656</v>
      </c>
      <c r="AA246" s="46"/>
      <c r="AB246" s="395">
        <f>ROUND(Tabla1[[#This Row],[VALOR UNITARIO 
]]*Tabla1[[#This Row],[Porcentaje de Glosa]]*Tabla1[[#This Row],[META AFECTADA POR LA GLOSA
]],0)</f>
        <v>91656</v>
      </c>
      <c r="AC246" s="46"/>
      <c r="AD246" s="46"/>
      <c r="AE246" s="54">
        <f>ROUND(Tabla1[[#This Row],[VALOR GLOSA DEFINITIVA]]-Tabla1[[#This Row],[VALOR LEVANTADO EN LIQUIDACION]],0)</f>
        <v>91656</v>
      </c>
    </row>
    <row r="247" spans="2:31" s="55" customFormat="1" ht="99.95" hidden="1" customHeight="1">
      <c r="B247" s="162" t="s">
        <v>367</v>
      </c>
      <c r="C247" s="163">
        <v>1759</v>
      </c>
      <c r="D247" s="164" t="s">
        <v>27</v>
      </c>
      <c r="E247" s="46" t="s">
        <v>28</v>
      </c>
      <c r="F247" s="165" t="str">
        <f>Tabla1[[#This Row],[CODIGO ACTIVIDAD (AB)]]&amp;Tabla1[[#This Row],[ACCIÓN INTEGRAL-INTEGRADA / 
PROCESO INTEGRAL E INTEGRADO]]&amp;Tabla1[[#This Row],[ENTORNO/PROCESO TRANSVERSAL]]</f>
        <v>175912. Vigilancia de la Salud AmbientalVigilancia de la Salud Ambiental</v>
      </c>
      <c r="G247" s="166" t="str">
        <f>+VLOOKUP(Tabla1[[#This Row],[llave 1]],IG!$E$3:$M$97968,2,FALSE)</f>
        <v>Acciones de Fiscalización y Aseguramiento Sanitario</v>
      </c>
      <c r="H247" s="166" t="str">
        <f>+VLOOKUP(Tabla1[[#This Row],[llave 1]],IG!$E$3:$S$97968,3,FALSE)</f>
        <v>Línea Seguridad química</v>
      </c>
      <c r="I247" s="166" t="str">
        <f>+VLOOKUP(Tabla1[[#This Row],[llave 1]],IG!$E$3:$S$97968,5,FALSE)</f>
        <v>Establecimiento vigilado y controlado</v>
      </c>
      <c r="J247" s="166" t="str">
        <f>+VLOOKUP(Tabla1[[#This Row],[llave 1]],IG!$E$3:$S$97968,4,FALSE)</f>
        <v>GSP</v>
      </c>
      <c r="K247" s="166" t="str">
        <f>+VLOOKUP(Tabla1[[#This Row],[llave 1]],IG!$E$3:$S$97968,6,FALSE)</f>
        <v>VER SIVIGILA</v>
      </c>
      <c r="L247" s="166" t="str">
        <f>+VLOOKUP(Tabla1[[#This Row],[llave 1]],IG!$E$3:$S$97968,7,FALSE)</f>
        <v>VER SIVIGILA</v>
      </c>
      <c r="M247" s="46" t="s">
        <v>4</v>
      </c>
      <c r="N247" s="367" t="s">
        <v>2</v>
      </c>
      <c r="O247" s="165" t="str">
        <f>+Tabla1[[#This Row],[llave 1]]&amp;Tabla1[[#This Row],[LOCALIDAD]]&amp;Tabla1[[#This Row],[MES]]</f>
        <v>175912. Vigilancia de la Salud AmbientalVigilancia de la Salud Ambiental2_KENNEDY3_DICIEMBRE_2025</v>
      </c>
      <c r="P247" s="46" t="s">
        <v>724</v>
      </c>
      <c r="Q247" s="50">
        <f>+VLOOKUP(Tabla1[[#This Row],[llave 2]],IG!$N$3:$S$97968,2,FALSE)</f>
        <v>76380</v>
      </c>
      <c r="R247" s="51">
        <f>+VLOOKUP(Tabla1[[#This Row],[llave 2]],IG!$N$3:$S$97968,5,FALSE)</f>
        <v>105</v>
      </c>
      <c r="S247" s="167">
        <f>+VLOOKUP(Tabla1[[#This Row],[llave 2]],IG!$N$3:$S$97968,6,FALSE)</f>
        <v>8019900</v>
      </c>
      <c r="T247" s="79" t="s">
        <v>373</v>
      </c>
      <c r="U247" s="80">
        <v>1</v>
      </c>
      <c r="V247" s="79">
        <v>5</v>
      </c>
      <c r="W247" s="398">
        <f>ROUND(Tabla1[[#This Row],[VALOR UNITARIO 
]]*Tabla1[[#This Row],[Porcentaje de Glosa]]*Tabla1[[#This Row],[META AFECTADA POR LA GLOSA
]],0)</f>
        <v>381900</v>
      </c>
      <c r="X247" s="45" t="s">
        <v>739</v>
      </c>
      <c r="Y247" s="46" t="s">
        <v>589</v>
      </c>
      <c r="Z247" s="54">
        <f>ROUND([1]!Tabla1[[#This Row],[VALOR UNITARIO 
]]*[1]!Tabla1[[#This Row],[Porcentaje de Glosa]]*[1]!Tabla1[[#This Row],[META AFECTADA POR LA GLOSA
]],0)</f>
        <v>381900</v>
      </c>
      <c r="AA247" s="46"/>
      <c r="AB247" s="395">
        <f>ROUND(Tabla1[[#This Row],[VALOR UNITARIO 
]]*Tabla1[[#This Row],[Porcentaje de Glosa]]*Tabla1[[#This Row],[META AFECTADA POR LA GLOSA
]],0)</f>
        <v>381900</v>
      </c>
      <c r="AC247" s="46"/>
      <c r="AD247" s="46"/>
      <c r="AE247" s="54">
        <f>ROUND(Tabla1[[#This Row],[VALOR GLOSA DEFINITIVA]]-Tabla1[[#This Row],[VALOR LEVANTADO EN LIQUIDACION]],0)</f>
        <v>381900</v>
      </c>
    </row>
    <row r="248" spans="2:31" s="55" customFormat="1" ht="99.95" hidden="1" customHeight="1">
      <c r="B248" s="162" t="s">
        <v>367</v>
      </c>
      <c r="C248" s="163">
        <v>2451</v>
      </c>
      <c r="D248" s="164" t="s">
        <v>27</v>
      </c>
      <c r="E248" s="46" t="s">
        <v>28</v>
      </c>
      <c r="F248" s="165" t="str">
        <f>Tabla1[[#This Row],[CODIGO ACTIVIDAD (AB)]]&amp;Tabla1[[#This Row],[ACCIÓN INTEGRAL-INTEGRADA / 
PROCESO INTEGRAL E INTEGRADO]]&amp;Tabla1[[#This Row],[ENTORNO/PROCESO TRANSVERSAL]]</f>
        <v>245112. Vigilancia de la Salud AmbientalVigilancia de la Salud Ambiental</v>
      </c>
      <c r="G248" s="166" t="str">
        <f>+VLOOKUP(Tabla1[[#This Row],[llave 1]],IG!$E$3:$M$97968,2,FALSE)</f>
        <v>Acciones de Fiscalización y Aseguramiento Sanitario</v>
      </c>
      <c r="H248" s="166" t="str">
        <f>+VLOOKUP(Tabla1[[#This Row],[llave 1]],IG!$E$3:$S$97968,3,FALSE)</f>
        <v>Línea Seguridad química</v>
      </c>
      <c r="I248" s="166" t="str">
        <f>+VLOOKUP(Tabla1[[#This Row],[llave 1]],IG!$E$3:$S$97968,5,FALSE)</f>
        <v>Establecimiento vigilado y controlado</v>
      </c>
      <c r="J248" s="166" t="str">
        <f>+VLOOKUP(Tabla1[[#This Row],[llave 1]],IG!$E$3:$S$97968,4,FALSE)</f>
        <v>GSP</v>
      </c>
      <c r="K248" s="166" t="str">
        <f>+VLOOKUP(Tabla1[[#This Row],[llave 1]],IG!$E$3:$S$97968,6,FALSE)</f>
        <v>VER SIVIGILA</v>
      </c>
      <c r="L248" s="166" t="str">
        <f>+VLOOKUP(Tabla1[[#This Row],[llave 1]],IG!$E$3:$S$97968,7,FALSE)</f>
        <v>VER SIVIGILA</v>
      </c>
      <c r="M248" s="46" t="s">
        <v>4</v>
      </c>
      <c r="N248" s="367" t="s">
        <v>2</v>
      </c>
      <c r="O248" s="165" t="str">
        <f>+Tabla1[[#This Row],[llave 1]]&amp;Tabla1[[#This Row],[LOCALIDAD]]&amp;Tabla1[[#This Row],[MES]]</f>
        <v>245112. Vigilancia de la Salud AmbientalVigilancia de la Salud Ambiental2_KENNEDY3_DICIEMBRE_2025</v>
      </c>
      <c r="P248" s="46" t="s">
        <v>724</v>
      </c>
      <c r="Q248" s="50">
        <f>+VLOOKUP(Tabla1[[#This Row],[llave 2]],IG!$N$3:$S$97968,2,FALSE)</f>
        <v>76380</v>
      </c>
      <c r="R248" s="51">
        <f>+VLOOKUP(Tabla1[[#This Row],[llave 2]],IG!$N$3:$S$97968,5,FALSE)</f>
        <v>108</v>
      </c>
      <c r="S248" s="167">
        <f>+VLOOKUP(Tabla1[[#This Row],[llave 2]],IG!$N$3:$S$97968,6,FALSE)</f>
        <v>8249040</v>
      </c>
      <c r="T248" s="79" t="s">
        <v>373</v>
      </c>
      <c r="U248" s="80">
        <v>1</v>
      </c>
      <c r="V248" s="79">
        <v>6</v>
      </c>
      <c r="W248" s="398">
        <f>ROUND(Tabla1[[#This Row],[VALOR UNITARIO 
]]*Tabla1[[#This Row],[Porcentaje de Glosa]]*Tabla1[[#This Row],[META AFECTADA POR LA GLOSA
]],0)</f>
        <v>458280</v>
      </c>
      <c r="X248" s="45" t="s">
        <v>740</v>
      </c>
      <c r="Y248" s="46" t="s">
        <v>741</v>
      </c>
      <c r="Z248" s="54">
        <f>ROUND([1]!Tabla1[[#This Row],[VALOR UNITARIO 
]]*[1]!Tabla1[[#This Row],[Porcentaje de Glosa]]*[1]!Tabla1[[#This Row],[META AFECTADA POR LA GLOSA
]],0)</f>
        <v>458280</v>
      </c>
      <c r="AA248" s="46"/>
      <c r="AB248" s="395">
        <f>ROUND(Tabla1[[#This Row],[VALOR UNITARIO 
]]*Tabla1[[#This Row],[Porcentaje de Glosa]]*Tabla1[[#This Row],[META AFECTADA POR LA GLOSA
]],0)</f>
        <v>458280</v>
      </c>
      <c r="AC248" s="46"/>
      <c r="AD248" s="46"/>
      <c r="AE248" s="54">
        <f>ROUND(Tabla1[[#This Row],[VALOR GLOSA DEFINITIVA]]-Tabla1[[#This Row],[VALOR LEVANTADO EN LIQUIDACION]],0)</f>
        <v>458280</v>
      </c>
    </row>
    <row r="249" spans="2:31" s="55" customFormat="1" ht="99.95" hidden="1" customHeight="1">
      <c r="B249" s="162" t="s">
        <v>367</v>
      </c>
      <c r="C249" s="163">
        <v>1861</v>
      </c>
      <c r="D249" s="164" t="s">
        <v>27</v>
      </c>
      <c r="E249" s="46" t="s">
        <v>28</v>
      </c>
      <c r="F249" s="165" t="str">
        <f>Tabla1[[#This Row],[CODIGO ACTIVIDAD (AB)]]&amp;Tabla1[[#This Row],[ACCIÓN INTEGRAL-INTEGRADA / 
PROCESO INTEGRAL E INTEGRADO]]&amp;Tabla1[[#This Row],[ENTORNO/PROCESO TRANSVERSAL]]</f>
        <v>186112. Vigilancia de la Salud AmbientalVigilancia de la Salud Ambiental</v>
      </c>
      <c r="G249" s="166" t="str">
        <f>+VLOOKUP(Tabla1[[#This Row],[llave 1]],IG!$E$3:$M$97968,2,FALSE)</f>
        <v>Educación para la Salud Pública - Vigilancia de la Salud Ambiental</v>
      </c>
      <c r="H249" s="166" t="str">
        <f>+VLOOKUP(Tabla1[[#This Row],[llave 1]],IG!$E$3:$S$97968,3,FALSE)</f>
        <v>Línea Seguridad química</v>
      </c>
      <c r="I249" s="166" t="str">
        <f>+VLOOKUP(Tabla1[[#This Row],[llave 1]],IG!$E$3:$S$97968,5,FALSE)</f>
        <v>Fortalecimiento de capacidades</v>
      </c>
      <c r="J249" s="166" t="str">
        <f>+VLOOKUP(Tabla1[[#This Row],[llave 1]],IG!$E$3:$S$97968,4,FALSE)</f>
        <v>GSP</v>
      </c>
      <c r="K249" s="166" t="str">
        <f>+VLOOKUP(Tabla1[[#This Row],[llave 1]],IG!$E$3:$S$97968,6,FALSE)</f>
        <v>VER SIVIGILA</v>
      </c>
      <c r="L249" s="166" t="str">
        <f>+VLOOKUP(Tabla1[[#This Row],[llave 1]],IG!$E$3:$S$97968,7,FALSE)</f>
        <v>VER SIVIGILA</v>
      </c>
      <c r="M249" s="46" t="s">
        <v>4</v>
      </c>
      <c r="N249" s="367" t="s">
        <v>2</v>
      </c>
      <c r="O249" s="165" t="str">
        <f>+Tabla1[[#This Row],[llave 1]]&amp;Tabla1[[#This Row],[LOCALIDAD]]&amp;Tabla1[[#This Row],[MES]]</f>
        <v>186112. Vigilancia de la Salud AmbientalVigilancia de la Salud Ambiental2_KENNEDY3_DICIEMBRE_2025</v>
      </c>
      <c r="P249" s="46" t="s">
        <v>724</v>
      </c>
      <c r="Q249" s="50">
        <f>+VLOOKUP(Tabla1[[#This Row],[llave 2]],IG!$N$3:$S$97968,2,FALSE)</f>
        <v>183312</v>
      </c>
      <c r="R249" s="51">
        <f>+VLOOKUP(Tabla1[[#This Row],[llave 2]],IG!$N$3:$S$97968,5,FALSE)</f>
        <v>2</v>
      </c>
      <c r="S249" s="167">
        <f>+VLOOKUP(Tabla1[[#This Row],[llave 2]],IG!$N$3:$S$97968,6,FALSE)</f>
        <v>366624</v>
      </c>
      <c r="T249" s="79" t="s">
        <v>373</v>
      </c>
      <c r="U249" s="80">
        <v>1</v>
      </c>
      <c r="V249" s="79">
        <v>2</v>
      </c>
      <c r="W249" s="398">
        <f>ROUND(Tabla1[[#This Row],[VALOR UNITARIO 
]]*Tabla1[[#This Row],[Porcentaje de Glosa]]*Tabla1[[#This Row],[META AFECTADA POR LA GLOSA
]],0)</f>
        <v>366624</v>
      </c>
      <c r="X249" s="45" t="s">
        <v>742</v>
      </c>
      <c r="Y249" s="46" t="s">
        <v>677</v>
      </c>
      <c r="Z249" s="54">
        <f>ROUND([1]!Tabla1[[#This Row],[VALOR UNITARIO 
]]*[1]!Tabla1[[#This Row],[Porcentaje de Glosa]]*[1]!Tabla1[[#This Row],[META AFECTADA POR LA GLOSA
]],0)</f>
        <v>366624</v>
      </c>
      <c r="AA249" s="46"/>
      <c r="AB249" s="395">
        <f>ROUND(Tabla1[[#This Row],[VALOR UNITARIO 
]]*Tabla1[[#This Row],[Porcentaje de Glosa]]*Tabla1[[#This Row],[META AFECTADA POR LA GLOSA
]],0)</f>
        <v>366624</v>
      </c>
      <c r="AC249" s="46"/>
      <c r="AD249" s="46"/>
      <c r="AE249" s="54">
        <f>ROUND(Tabla1[[#This Row],[VALOR GLOSA DEFINITIVA]]-Tabla1[[#This Row],[VALOR LEVANTADO EN LIQUIDACION]],0)</f>
        <v>366624</v>
      </c>
    </row>
    <row r="250" spans="2:31" s="55" customFormat="1" ht="99.95" hidden="1" customHeight="1">
      <c r="B250" s="162" t="s">
        <v>367</v>
      </c>
      <c r="C250" s="163">
        <v>1860</v>
      </c>
      <c r="D250" s="164" t="s">
        <v>27</v>
      </c>
      <c r="E250" s="46" t="s">
        <v>28</v>
      </c>
      <c r="F250" s="165" t="str">
        <f>Tabla1[[#This Row],[CODIGO ACTIVIDAD (AB)]]&amp;Tabla1[[#This Row],[ACCIÓN INTEGRAL-INTEGRADA / 
PROCESO INTEGRAL E INTEGRADO]]&amp;Tabla1[[#This Row],[ENTORNO/PROCESO TRANSVERSAL]]</f>
        <v>186012. Vigilancia de la Salud AmbientalVigilancia de la Salud Ambiental</v>
      </c>
      <c r="G250" s="166" t="str">
        <f>+VLOOKUP(Tabla1[[#This Row],[llave 1]],IG!$E$3:$M$97968,2,FALSE)</f>
        <v>Educación para la Salud Pública - Vigilancia de la Salud Ambiental</v>
      </c>
      <c r="H250" s="166" t="str">
        <f>+VLOOKUP(Tabla1[[#This Row],[llave 1]],IG!$E$3:$S$97968,3,FALSE)</f>
        <v>Línea Seguridad química</v>
      </c>
      <c r="I250" s="166" t="str">
        <f>+VLOOKUP(Tabla1[[#This Row],[llave 1]],IG!$E$3:$S$97968,5,FALSE)</f>
        <v>Fortalecimiento de capacidades</v>
      </c>
      <c r="J250" s="166" t="str">
        <f>+VLOOKUP(Tabla1[[#This Row],[llave 1]],IG!$E$3:$S$97968,4,FALSE)</f>
        <v>GSP</v>
      </c>
      <c r="K250" s="166" t="str">
        <f>+VLOOKUP(Tabla1[[#This Row],[llave 1]],IG!$E$3:$S$97968,6,FALSE)</f>
        <v>VER SIVIGILA</v>
      </c>
      <c r="L250" s="166" t="str">
        <f>+VLOOKUP(Tabla1[[#This Row],[llave 1]],IG!$E$3:$S$97968,7,FALSE)</f>
        <v>VER SIVIGILA</v>
      </c>
      <c r="M250" s="46" t="s">
        <v>4</v>
      </c>
      <c r="N250" s="367" t="s">
        <v>2</v>
      </c>
      <c r="O250" s="165" t="str">
        <f>+Tabla1[[#This Row],[llave 1]]&amp;Tabla1[[#This Row],[LOCALIDAD]]&amp;Tabla1[[#This Row],[MES]]</f>
        <v>186012. Vigilancia de la Salud AmbientalVigilancia de la Salud Ambiental2_KENNEDY3_DICIEMBRE_2025</v>
      </c>
      <c r="P250" s="46" t="s">
        <v>724</v>
      </c>
      <c r="Q250" s="50">
        <f>+VLOOKUP(Tabla1[[#This Row],[llave 2]],IG!$N$3:$S$97968,2,FALSE)</f>
        <v>183312</v>
      </c>
      <c r="R250" s="51">
        <f>+VLOOKUP(Tabla1[[#This Row],[llave 2]],IG!$N$3:$S$97968,5,FALSE)</f>
        <v>2</v>
      </c>
      <c r="S250" s="167">
        <f>+VLOOKUP(Tabla1[[#This Row],[llave 2]],IG!$N$3:$S$97968,6,FALSE)</f>
        <v>366624</v>
      </c>
      <c r="T250" s="79" t="s">
        <v>373</v>
      </c>
      <c r="U250" s="80">
        <v>1</v>
      </c>
      <c r="V250" s="79">
        <v>1</v>
      </c>
      <c r="W250" s="398">
        <f>ROUND(Tabla1[[#This Row],[VALOR UNITARIO 
]]*Tabla1[[#This Row],[Porcentaje de Glosa]]*Tabla1[[#This Row],[META AFECTADA POR LA GLOSA
]],0)</f>
        <v>183312</v>
      </c>
      <c r="X250" s="45" t="s">
        <v>743</v>
      </c>
      <c r="Y250" s="46" t="s">
        <v>589</v>
      </c>
      <c r="Z250" s="54">
        <f>ROUND([1]!Tabla1[[#This Row],[VALOR UNITARIO 
]]*[1]!Tabla1[[#This Row],[Porcentaje de Glosa]]*[1]!Tabla1[[#This Row],[META AFECTADA POR LA GLOSA
]],0)</f>
        <v>183312</v>
      </c>
      <c r="AA250" s="46"/>
      <c r="AB250" s="395">
        <f>ROUND(Tabla1[[#This Row],[VALOR UNITARIO 
]]*Tabla1[[#This Row],[Porcentaje de Glosa]]*Tabla1[[#This Row],[META AFECTADA POR LA GLOSA
]],0)</f>
        <v>183312</v>
      </c>
      <c r="AC250" s="46"/>
      <c r="AD250" s="46"/>
      <c r="AE250" s="54">
        <f>ROUND(Tabla1[[#This Row],[VALOR GLOSA DEFINITIVA]]-Tabla1[[#This Row],[VALOR LEVANTADO EN LIQUIDACION]],0)</f>
        <v>183312</v>
      </c>
    </row>
    <row r="251" spans="2:31" s="55" customFormat="1" ht="99.95" hidden="1" customHeight="1">
      <c r="B251" s="162" t="s">
        <v>367</v>
      </c>
      <c r="C251" s="163">
        <v>2451</v>
      </c>
      <c r="D251" s="164" t="s">
        <v>27</v>
      </c>
      <c r="E251" s="46" t="s">
        <v>28</v>
      </c>
      <c r="F251" s="165" t="str">
        <f>Tabla1[[#This Row],[CODIGO ACTIVIDAD (AB)]]&amp;Tabla1[[#This Row],[ACCIÓN INTEGRAL-INTEGRADA / 
PROCESO INTEGRAL E INTEGRADO]]&amp;Tabla1[[#This Row],[ENTORNO/PROCESO TRANSVERSAL]]</f>
        <v>245112. Vigilancia de la Salud AmbientalVigilancia de la Salud Ambiental</v>
      </c>
      <c r="G251" s="166" t="str">
        <f>+VLOOKUP(Tabla1[[#This Row],[llave 1]],IG!$E$3:$M$97968,2,FALSE)</f>
        <v>Acciones de Fiscalización y Aseguramiento Sanitario</v>
      </c>
      <c r="H251" s="166" t="str">
        <f>+VLOOKUP(Tabla1[[#This Row],[llave 1]],IG!$E$3:$S$97968,3,FALSE)</f>
        <v>Línea Seguridad química</v>
      </c>
      <c r="I251" s="166" t="str">
        <f>+VLOOKUP(Tabla1[[#This Row],[llave 1]],IG!$E$3:$S$97968,5,FALSE)</f>
        <v>Establecimiento vigilado y controlado</v>
      </c>
      <c r="J251" s="166" t="str">
        <f>+VLOOKUP(Tabla1[[#This Row],[llave 1]],IG!$E$3:$S$97968,4,FALSE)</f>
        <v>GSP</v>
      </c>
      <c r="K251" s="166" t="str">
        <f>+VLOOKUP(Tabla1[[#This Row],[llave 1]],IG!$E$3:$S$97968,6,FALSE)</f>
        <v>VER SIVIGILA</v>
      </c>
      <c r="L251" s="166" t="str">
        <f>+VLOOKUP(Tabla1[[#This Row],[llave 1]],IG!$E$3:$S$97968,7,FALSE)</f>
        <v>VER SIVIGILA</v>
      </c>
      <c r="M251" s="46" t="s">
        <v>4</v>
      </c>
      <c r="N251" s="367" t="s">
        <v>2</v>
      </c>
      <c r="O251" s="165" t="str">
        <f>+Tabla1[[#This Row],[llave 1]]&amp;Tabla1[[#This Row],[LOCALIDAD]]&amp;Tabla1[[#This Row],[MES]]</f>
        <v>245112. Vigilancia de la Salud AmbientalVigilancia de la Salud Ambiental2_KENNEDY3_DICIEMBRE_2025</v>
      </c>
      <c r="P251" s="46" t="s">
        <v>724</v>
      </c>
      <c r="Q251" s="50">
        <f>+VLOOKUP(Tabla1[[#This Row],[llave 2]],IG!$N$3:$S$97968,2,FALSE)</f>
        <v>76380</v>
      </c>
      <c r="R251" s="51">
        <f>+VLOOKUP(Tabla1[[#This Row],[llave 2]],IG!$N$3:$S$97968,5,FALSE)</f>
        <v>108</v>
      </c>
      <c r="S251" s="167">
        <f>+VLOOKUP(Tabla1[[#This Row],[llave 2]],IG!$N$3:$S$97968,6,FALSE)</f>
        <v>8249040</v>
      </c>
      <c r="T251" s="79" t="s">
        <v>386</v>
      </c>
      <c r="U251" s="80">
        <v>0.1</v>
      </c>
      <c r="V251" s="79">
        <v>108</v>
      </c>
      <c r="W251" s="398">
        <f>ROUND(Tabla1[[#This Row],[VALOR UNITARIO 
]]*Tabla1[[#This Row],[Porcentaje de Glosa]]*Tabla1[[#This Row],[META AFECTADA POR LA GLOSA
]],0)</f>
        <v>824904</v>
      </c>
      <c r="X251" s="45" t="s">
        <v>744</v>
      </c>
      <c r="Y251" s="46" t="s">
        <v>589</v>
      </c>
      <c r="Z251" s="54">
        <f>ROUND([1]!Tabla1[[#This Row],[VALOR UNITARIO 
]]*[1]!Tabla1[[#This Row],[Porcentaje de Glosa]]*[1]!Tabla1[[#This Row],[META AFECTADA POR LA GLOSA
]],0)</f>
        <v>824904</v>
      </c>
      <c r="AA251" s="46"/>
      <c r="AB251" s="395">
        <f>ROUND(Tabla1[[#This Row],[VALOR UNITARIO 
]]*Tabla1[[#This Row],[Porcentaje de Glosa]]*Tabla1[[#This Row],[META AFECTADA POR LA GLOSA
]],0)</f>
        <v>824904</v>
      </c>
      <c r="AC251" s="46"/>
      <c r="AD251" s="46"/>
      <c r="AE251" s="54">
        <f>ROUND(Tabla1[[#This Row],[VALOR GLOSA DEFINITIVA]]-Tabla1[[#This Row],[VALOR LEVANTADO EN LIQUIDACION]],0)</f>
        <v>824904</v>
      </c>
    </row>
    <row r="252" spans="2:31" s="55" customFormat="1" ht="99.95" hidden="1" customHeight="1">
      <c r="B252" s="162" t="s">
        <v>369</v>
      </c>
      <c r="C252" s="163">
        <v>1742</v>
      </c>
      <c r="D252" s="164" t="s">
        <v>27</v>
      </c>
      <c r="E252" s="46" t="s">
        <v>28</v>
      </c>
      <c r="F252" s="165" t="str">
        <f>Tabla1[[#This Row],[CODIGO ACTIVIDAD (AB)]]&amp;Tabla1[[#This Row],[ACCIÓN INTEGRAL-INTEGRADA / 
PROCESO INTEGRAL E INTEGRADO]]&amp;Tabla1[[#This Row],[ENTORNO/PROCESO TRANSVERSAL]]</f>
        <v>174212. Vigilancia de la Salud AmbientalVigilancia de la Salud Ambiental</v>
      </c>
      <c r="G252" s="166" t="str">
        <f>+VLOOKUP(Tabla1[[#This Row],[llave 1]],IG!$E$3:$M$97968,2,FALSE)</f>
        <v>Acciones de Fiscalización y Aseguramiento Sanitario</v>
      </c>
      <c r="H252" s="166" t="str">
        <f>+VLOOKUP(Tabla1[[#This Row],[llave 1]],IG!$E$3:$S$97968,3,FALSE)</f>
        <v>Línea Seguridad química</v>
      </c>
      <c r="I252" s="166" t="str">
        <f>+VLOOKUP(Tabla1[[#This Row],[llave 1]],IG!$E$3:$S$97968,5,FALSE)</f>
        <v>Establecimiento vigilado y controlado</v>
      </c>
      <c r="J252" s="166" t="str">
        <f>+VLOOKUP(Tabla1[[#This Row],[llave 1]],IG!$E$3:$S$97968,4,FALSE)</f>
        <v>GSP</v>
      </c>
      <c r="K252" s="166" t="str">
        <f>+VLOOKUP(Tabla1[[#This Row],[llave 1]],IG!$E$3:$S$97968,6,FALSE)</f>
        <v>VER SIVIGILA</v>
      </c>
      <c r="L252" s="166" t="str">
        <f>+VLOOKUP(Tabla1[[#This Row],[llave 1]],IG!$E$3:$S$97968,7,FALSE)</f>
        <v>VER SIVIGILA</v>
      </c>
      <c r="M252" s="46" t="s">
        <v>4</v>
      </c>
      <c r="N252" s="367" t="s">
        <v>2</v>
      </c>
      <c r="O252" s="165" t="str">
        <f>+Tabla1[[#This Row],[llave 1]]&amp;Tabla1[[#This Row],[LOCALIDAD]]&amp;Tabla1[[#This Row],[MES]]</f>
        <v>174212. Vigilancia de la Salud AmbientalVigilancia de la Salud Ambiental2_KENNEDY3_DICIEMBRE_2025</v>
      </c>
      <c r="P252" s="46" t="s">
        <v>745</v>
      </c>
      <c r="Q252" s="50">
        <f>+VLOOKUP(Tabla1[[#This Row],[llave 2]],IG!$N$3:$S$97968,2,FALSE)</f>
        <v>91656</v>
      </c>
      <c r="R252" s="51">
        <f>+VLOOKUP(Tabla1[[#This Row],[llave 2]],IG!$N$3:$S$97968,5,FALSE)</f>
        <v>65</v>
      </c>
      <c r="S252" s="167">
        <f>+VLOOKUP(Tabla1[[#This Row],[llave 2]],IG!$N$3:$S$97968,6,FALSE)</f>
        <v>5957640</v>
      </c>
      <c r="T252" s="79" t="s">
        <v>373</v>
      </c>
      <c r="U252" s="80">
        <v>1</v>
      </c>
      <c r="V252" s="79">
        <v>1</v>
      </c>
      <c r="W252" s="398">
        <f>ROUND(Tabla1[[#This Row],[VALOR UNITARIO 
]]*Tabla1[[#This Row],[Porcentaje de Glosa]]*Tabla1[[#This Row],[META AFECTADA POR LA GLOSA
]],0)</f>
        <v>91656</v>
      </c>
      <c r="X252" s="45" t="s">
        <v>746</v>
      </c>
      <c r="Y252" s="46" t="s">
        <v>589</v>
      </c>
      <c r="Z252" s="54">
        <f>ROUND([1]!Tabla1[[#This Row],[VALOR UNITARIO 
]]*[1]!Tabla1[[#This Row],[Porcentaje de Glosa]]*[1]!Tabla1[[#This Row],[META AFECTADA POR LA GLOSA
]],0)</f>
        <v>91656</v>
      </c>
      <c r="AA252" s="46"/>
      <c r="AB252" s="395">
        <f>ROUND(Tabla1[[#This Row],[VALOR UNITARIO 
]]*Tabla1[[#This Row],[Porcentaje de Glosa]]*Tabla1[[#This Row],[META AFECTADA POR LA GLOSA
]],0)</f>
        <v>91656</v>
      </c>
      <c r="AC252" s="46"/>
      <c r="AD252" s="46"/>
      <c r="AE252" s="54">
        <f>ROUND(Tabla1[[#This Row],[VALOR GLOSA DEFINITIVA]]-Tabla1[[#This Row],[VALOR LEVANTADO EN LIQUIDACION]],0)</f>
        <v>91656</v>
      </c>
    </row>
    <row r="253" spans="2:31" s="55" customFormat="1" ht="99.95" hidden="1" customHeight="1">
      <c r="B253" s="162" t="s">
        <v>367</v>
      </c>
      <c r="C253" s="163">
        <v>4</v>
      </c>
      <c r="D253" s="164" t="s">
        <v>27</v>
      </c>
      <c r="E253" s="46" t="s">
        <v>28</v>
      </c>
      <c r="F253" s="165" t="str">
        <f>Tabla1[[#This Row],[CODIGO ACTIVIDAD (AB)]]&amp;Tabla1[[#This Row],[ACCIÓN INTEGRAL-INTEGRADA / 
PROCESO INTEGRAL E INTEGRADO]]&amp;Tabla1[[#This Row],[ENTORNO/PROCESO TRANSVERSAL]]</f>
        <v>412. Vigilancia de la Salud AmbientalVigilancia de la Salud Ambiental</v>
      </c>
      <c r="G253" s="166" t="str">
        <f>+VLOOKUP(Tabla1[[#This Row],[llave 1]],IG!$E$3:$M$97968,2,FALSE)</f>
        <v>Acciones de Fiscalización y Aseguramiento Sanitario</v>
      </c>
      <c r="H253" s="166" t="str">
        <f>+VLOOKUP(Tabla1[[#This Row],[llave 1]],IG!$E$3:$S$97968,3,FALSE)</f>
        <v>Línea Seguridad química</v>
      </c>
      <c r="I253" s="166" t="str">
        <f>+VLOOKUP(Tabla1[[#This Row],[llave 1]],IG!$E$3:$S$97968,5,FALSE)</f>
        <v>Establecimiento vigilado y controlado</v>
      </c>
      <c r="J253" s="166" t="str">
        <f>+VLOOKUP(Tabla1[[#This Row],[llave 1]],IG!$E$3:$S$97968,4,FALSE)</f>
        <v>GSP</v>
      </c>
      <c r="K253" s="166" t="str">
        <f>+VLOOKUP(Tabla1[[#This Row],[llave 1]],IG!$E$3:$S$97968,6,FALSE)</f>
        <v>VER SIVIGILA</v>
      </c>
      <c r="L253" s="166" t="str">
        <f>+VLOOKUP(Tabla1[[#This Row],[llave 1]],IG!$E$3:$S$97968,7,FALSE)</f>
        <v>VER SIVIGILA</v>
      </c>
      <c r="M253" s="46" t="s">
        <v>5</v>
      </c>
      <c r="N253" s="367" t="s">
        <v>0</v>
      </c>
      <c r="O253" s="165" t="str">
        <f>+Tabla1[[#This Row],[llave 1]]&amp;Tabla1[[#This Row],[LOCALIDAD]]&amp;Tabla1[[#This Row],[MES]]</f>
        <v>412. Vigilancia de la Salud AmbientalVigilancia de la Salud Ambiental3_PUENTE_ARANDA1_OCTUBRE_2025</v>
      </c>
      <c r="P253" s="46" t="s">
        <v>745</v>
      </c>
      <c r="Q253" s="50">
        <f>+VLOOKUP(Tabla1[[#This Row],[llave 2]],IG!$N$3:$S$97968,2,FALSE)</f>
        <v>91656</v>
      </c>
      <c r="R253" s="51">
        <f>+VLOOKUP(Tabla1[[#This Row],[llave 2]],IG!$N$3:$S$97968,5,FALSE)</f>
        <v>17</v>
      </c>
      <c r="S253" s="167">
        <f>+VLOOKUP(Tabla1[[#This Row],[llave 2]],IG!$N$3:$S$97968,6,FALSE)</f>
        <v>1558152</v>
      </c>
      <c r="T253" s="79" t="s">
        <v>373</v>
      </c>
      <c r="U253" s="80">
        <v>1</v>
      </c>
      <c r="V253" s="79">
        <v>2</v>
      </c>
      <c r="W253" s="398">
        <f>ROUND(Tabla1[[#This Row],[VALOR UNITARIO 
]]*Tabla1[[#This Row],[Porcentaje de Glosa]]*Tabla1[[#This Row],[META AFECTADA POR LA GLOSA
]],0)</f>
        <v>183312</v>
      </c>
      <c r="X253" s="45" t="s">
        <v>747</v>
      </c>
      <c r="Y253" s="46" t="s">
        <v>589</v>
      </c>
      <c r="Z253" s="54">
        <f>ROUND([1]!Tabla1[[#This Row],[VALOR UNITARIO 
]]*[1]!Tabla1[[#This Row],[Porcentaje de Glosa]]*[1]!Tabla1[[#This Row],[META AFECTADA POR LA GLOSA
]],0)</f>
        <v>183312</v>
      </c>
      <c r="AA253" s="46"/>
      <c r="AB253" s="395">
        <f>ROUND(Tabla1[[#This Row],[VALOR UNITARIO 
]]*Tabla1[[#This Row],[Porcentaje de Glosa]]*Tabla1[[#This Row],[META AFECTADA POR LA GLOSA
]],0)</f>
        <v>183312</v>
      </c>
      <c r="AC253" s="46"/>
      <c r="AD253" s="46"/>
      <c r="AE253" s="54">
        <f>ROUND(Tabla1[[#This Row],[VALOR GLOSA DEFINITIVA]]-Tabla1[[#This Row],[VALOR LEVANTADO EN LIQUIDACION]],0)</f>
        <v>183312</v>
      </c>
    </row>
    <row r="254" spans="2:31" s="55" customFormat="1" ht="99.95" hidden="1" customHeight="1">
      <c r="B254" s="162" t="s">
        <v>367</v>
      </c>
      <c r="C254" s="163">
        <v>1205</v>
      </c>
      <c r="D254" s="164" t="s">
        <v>27</v>
      </c>
      <c r="E254" s="46" t="s">
        <v>28</v>
      </c>
      <c r="F254" s="165" t="str">
        <f>Tabla1[[#This Row],[CODIGO ACTIVIDAD (AB)]]&amp;Tabla1[[#This Row],[ACCIÓN INTEGRAL-INTEGRADA / 
PROCESO INTEGRAL E INTEGRADO]]&amp;Tabla1[[#This Row],[ENTORNO/PROCESO TRANSVERSAL]]</f>
        <v>120512. Vigilancia de la Salud AmbientalVigilancia de la Salud Ambiental</v>
      </c>
      <c r="G254" s="166" t="str">
        <f>+VLOOKUP(Tabla1[[#This Row],[llave 1]],IG!$E$3:$M$97968,2,FALSE)</f>
        <v>Acciones de Fiscalización y Aseguramiento Sanitario</v>
      </c>
      <c r="H254" s="166" t="str">
        <f>+VLOOKUP(Tabla1[[#This Row],[llave 1]],IG!$E$3:$S$97968,3,FALSE)</f>
        <v>Línea Seguridad química</v>
      </c>
      <c r="I254" s="166" t="str">
        <f>+VLOOKUP(Tabla1[[#This Row],[llave 1]],IG!$E$3:$S$97968,5,FALSE)</f>
        <v>Establecimiento vigilado y controlado</v>
      </c>
      <c r="J254" s="166" t="str">
        <f>+VLOOKUP(Tabla1[[#This Row],[llave 1]],IG!$E$3:$S$97968,4,FALSE)</f>
        <v>GSP</v>
      </c>
      <c r="K254" s="166" t="str">
        <f>+VLOOKUP(Tabla1[[#This Row],[llave 1]],IG!$E$3:$S$97968,6,FALSE)</f>
        <v>VER SIVIGILA</v>
      </c>
      <c r="L254" s="166" t="str">
        <f>+VLOOKUP(Tabla1[[#This Row],[llave 1]],IG!$E$3:$S$97968,7,FALSE)</f>
        <v>VER SIVIGILA</v>
      </c>
      <c r="M254" s="46" t="s">
        <v>5</v>
      </c>
      <c r="N254" s="367" t="s">
        <v>0</v>
      </c>
      <c r="O254" s="165" t="str">
        <f>+Tabla1[[#This Row],[llave 1]]&amp;Tabla1[[#This Row],[LOCALIDAD]]&amp;Tabla1[[#This Row],[MES]]</f>
        <v>120512. Vigilancia de la Salud AmbientalVigilancia de la Salud Ambiental3_PUENTE_ARANDA1_OCTUBRE_2025</v>
      </c>
      <c r="P254" s="46" t="s">
        <v>745</v>
      </c>
      <c r="Q254" s="50">
        <f>+VLOOKUP(Tabla1[[#This Row],[llave 2]],IG!$N$3:$S$97968,2,FALSE)</f>
        <v>183312</v>
      </c>
      <c r="R254" s="51">
        <f>+VLOOKUP(Tabla1[[#This Row],[llave 2]],IG!$N$3:$S$97968,5,FALSE)</f>
        <v>2</v>
      </c>
      <c r="S254" s="167">
        <f>+VLOOKUP(Tabla1[[#This Row],[llave 2]],IG!$N$3:$S$97968,6,FALSE)</f>
        <v>366624</v>
      </c>
      <c r="T254" s="79" t="s">
        <v>373</v>
      </c>
      <c r="U254" s="80">
        <v>1</v>
      </c>
      <c r="V254" s="79">
        <v>1</v>
      </c>
      <c r="W254" s="398">
        <f>ROUND(Tabla1[[#This Row],[VALOR UNITARIO 
]]*Tabla1[[#This Row],[Porcentaje de Glosa]]*Tabla1[[#This Row],[META AFECTADA POR LA GLOSA
]],0)</f>
        <v>183312</v>
      </c>
      <c r="X254" s="45" t="s">
        <v>748</v>
      </c>
      <c r="Y254" s="46" t="s">
        <v>589</v>
      </c>
      <c r="Z254" s="54">
        <f>ROUND([1]!Tabla1[[#This Row],[VALOR UNITARIO 
]]*[1]!Tabla1[[#This Row],[Porcentaje de Glosa]]*[1]!Tabla1[[#This Row],[META AFECTADA POR LA GLOSA
]],0)</f>
        <v>183312</v>
      </c>
      <c r="AA254" s="46"/>
      <c r="AB254" s="395">
        <f>ROUND(Tabla1[[#This Row],[VALOR UNITARIO 
]]*Tabla1[[#This Row],[Porcentaje de Glosa]]*Tabla1[[#This Row],[META AFECTADA POR LA GLOSA
]],0)</f>
        <v>183312</v>
      </c>
      <c r="AC254" s="46"/>
      <c r="AD254" s="46"/>
      <c r="AE254" s="54">
        <f>ROUND(Tabla1[[#This Row],[VALOR GLOSA DEFINITIVA]]-Tabla1[[#This Row],[VALOR LEVANTADO EN LIQUIDACION]],0)</f>
        <v>183312</v>
      </c>
    </row>
    <row r="255" spans="2:31" s="55" customFormat="1" ht="99.95" hidden="1" customHeight="1">
      <c r="B255" s="162" t="s">
        <v>367</v>
      </c>
      <c r="C255" s="163">
        <v>4</v>
      </c>
      <c r="D255" s="164" t="s">
        <v>27</v>
      </c>
      <c r="E255" s="46" t="s">
        <v>28</v>
      </c>
      <c r="F255" s="165" t="str">
        <f>Tabla1[[#This Row],[CODIGO ACTIVIDAD (AB)]]&amp;Tabla1[[#This Row],[ACCIÓN INTEGRAL-INTEGRADA / 
PROCESO INTEGRAL E INTEGRADO]]&amp;Tabla1[[#This Row],[ENTORNO/PROCESO TRANSVERSAL]]</f>
        <v>412. Vigilancia de la Salud AmbientalVigilancia de la Salud Ambiental</v>
      </c>
      <c r="G255" s="166" t="str">
        <f>+VLOOKUP(Tabla1[[#This Row],[llave 1]],IG!$E$3:$M$97968,2,FALSE)</f>
        <v>Acciones de Fiscalización y Aseguramiento Sanitario</v>
      </c>
      <c r="H255" s="166" t="str">
        <f>+VLOOKUP(Tabla1[[#This Row],[llave 1]],IG!$E$3:$S$97968,3,FALSE)</f>
        <v>Línea Seguridad química</v>
      </c>
      <c r="I255" s="166" t="str">
        <f>+VLOOKUP(Tabla1[[#This Row],[llave 1]],IG!$E$3:$S$97968,5,FALSE)</f>
        <v>Establecimiento vigilado y controlado</v>
      </c>
      <c r="J255" s="166" t="str">
        <f>+VLOOKUP(Tabla1[[#This Row],[llave 1]],IG!$E$3:$S$97968,4,FALSE)</f>
        <v>GSP</v>
      </c>
      <c r="K255" s="166" t="str">
        <f>+VLOOKUP(Tabla1[[#This Row],[llave 1]],IG!$E$3:$S$97968,6,FALSE)</f>
        <v>VER SIVIGILA</v>
      </c>
      <c r="L255" s="166" t="str">
        <f>+VLOOKUP(Tabla1[[#This Row],[llave 1]],IG!$E$3:$S$97968,7,FALSE)</f>
        <v>VER SIVIGILA</v>
      </c>
      <c r="M255" s="46" t="s">
        <v>5</v>
      </c>
      <c r="N255" s="367" t="s">
        <v>1</v>
      </c>
      <c r="O255" s="165" t="str">
        <f>+Tabla1[[#This Row],[llave 1]]&amp;Tabla1[[#This Row],[LOCALIDAD]]&amp;Tabla1[[#This Row],[MES]]</f>
        <v>412. Vigilancia de la Salud AmbientalVigilancia de la Salud Ambiental3_PUENTE_ARANDA2_NOVIEMBRE_2025</v>
      </c>
      <c r="P255" s="46" t="s">
        <v>745</v>
      </c>
      <c r="Q255" s="50">
        <f>+VLOOKUP(Tabla1[[#This Row],[llave 2]],IG!$N$3:$S$97968,2,FALSE)</f>
        <v>91656</v>
      </c>
      <c r="R255" s="51">
        <f>+VLOOKUP(Tabla1[[#This Row],[llave 2]],IG!$N$3:$S$97968,5,FALSE)</f>
        <v>57</v>
      </c>
      <c r="S255" s="167">
        <f>+VLOOKUP(Tabla1[[#This Row],[llave 2]],IG!$N$3:$S$97968,6,FALSE)</f>
        <v>5224392</v>
      </c>
      <c r="T255" s="79" t="s">
        <v>373</v>
      </c>
      <c r="U255" s="80">
        <v>1</v>
      </c>
      <c r="V255" s="79">
        <v>1</v>
      </c>
      <c r="W255" s="398">
        <f>ROUND(Tabla1[[#This Row],[VALOR UNITARIO 
]]*Tabla1[[#This Row],[Porcentaje de Glosa]]*Tabla1[[#This Row],[META AFECTADA POR LA GLOSA
]],0)</f>
        <v>91656</v>
      </c>
      <c r="X255" s="45" t="s">
        <v>749</v>
      </c>
      <c r="Y255" s="46" t="s">
        <v>589</v>
      </c>
      <c r="Z255" s="54">
        <f>ROUND([1]!Tabla1[[#This Row],[VALOR UNITARIO 
]]*[1]!Tabla1[[#This Row],[Porcentaje de Glosa]]*[1]!Tabla1[[#This Row],[META AFECTADA POR LA GLOSA
]],0)</f>
        <v>91656</v>
      </c>
      <c r="AA255" s="46"/>
      <c r="AB255" s="395">
        <f>ROUND(Tabla1[[#This Row],[VALOR UNITARIO 
]]*Tabla1[[#This Row],[Porcentaje de Glosa]]*Tabla1[[#This Row],[META AFECTADA POR LA GLOSA
]],0)</f>
        <v>91656</v>
      </c>
      <c r="AC255" s="46"/>
      <c r="AD255" s="46"/>
      <c r="AE255" s="54">
        <f>ROUND(Tabla1[[#This Row],[VALOR GLOSA DEFINITIVA]]-Tabla1[[#This Row],[VALOR LEVANTADO EN LIQUIDACION]],0)</f>
        <v>91656</v>
      </c>
    </row>
    <row r="256" spans="2:31" s="55" customFormat="1" ht="99.95" hidden="1" customHeight="1">
      <c r="B256" s="162" t="s">
        <v>367</v>
      </c>
      <c r="C256" s="163">
        <v>1205</v>
      </c>
      <c r="D256" s="164" t="s">
        <v>27</v>
      </c>
      <c r="E256" s="46" t="s">
        <v>28</v>
      </c>
      <c r="F256" s="165" t="str">
        <f>Tabla1[[#This Row],[CODIGO ACTIVIDAD (AB)]]&amp;Tabla1[[#This Row],[ACCIÓN INTEGRAL-INTEGRADA / 
PROCESO INTEGRAL E INTEGRADO]]&amp;Tabla1[[#This Row],[ENTORNO/PROCESO TRANSVERSAL]]</f>
        <v>120512. Vigilancia de la Salud AmbientalVigilancia de la Salud Ambiental</v>
      </c>
      <c r="G256" s="166" t="str">
        <f>+VLOOKUP(Tabla1[[#This Row],[llave 1]],IG!$E$3:$M$97968,2,FALSE)</f>
        <v>Acciones de Fiscalización y Aseguramiento Sanitario</v>
      </c>
      <c r="H256" s="166" t="str">
        <f>+VLOOKUP(Tabla1[[#This Row],[llave 1]],IG!$E$3:$S$97968,3,FALSE)</f>
        <v>Línea Seguridad química</v>
      </c>
      <c r="I256" s="166" t="str">
        <f>+VLOOKUP(Tabla1[[#This Row],[llave 1]],IG!$E$3:$S$97968,5,FALSE)</f>
        <v>Establecimiento vigilado y controlado</v>
      </c>
      <c r="J256" s="166" t="str">
        <f>+VLOOKUP(Tabla1[[#This Row],[llave 1]],IG!$E$3:$S$97968,4,FALSE)</f>
        <v>GSP</v>
      </c>
      <c r="K256" s="166" t="str">
        <f>+VLOOKUP(Tabla1[[#This Row],[llave 1]],IG!$E$3:$S$97968,6,FALSE)</f>
        <v>VER SIVIGILA</v>
      </c>
      <c r="L256" s="166" t="str">
        <f>+VLOOKUP(Tabla1[[#This Row],[llave 1]],IG!$E$3:$S$97968,7,FALSE)</f>
        <v>VER SIVIGILA</v>
      </c>
      <c r="M256" s="46" t="s">
        <v>5</v>
      </c>
      <c r="N256" s="367" t="s">
        <v>1</v>
      </c>
      <c r="O256" s="165" t="str">
        <f>+Tabla1[[#This Row],[llave 1]]&amp;Tabla1[[#This Row],[LOCALIDAD]]&amp;Tabla1[[#This Row],[MES]]</f>
        <v>120512. Vigilancia de la Salud AmbientalVigilancia de la Salud Ambiental3_PUENTE_ARANDA2_NOVIEMBRE_2025</v>
      </c>
      <c r="P256" s="46" t="s">
        <v>745</v>
      </c>
      <c r="Q256" s="50">
        <f>+VLOOKUP(Tabla1[[#This Row],[llave 2]],IG!$N$3:$S$97968,2,FALSE)</f>
        <v>183312</v>
      </c>
      <c r="R256" s="51">
        <f>+VLOOKUP(Tabla1[[#This Row],[llave 2]],IG!$N$3:$S$97968,5,FALSE)</f>
        <v>4</v>
      </c>
      <c r="S256" s="167">
        <f>+VLOOKUP(Tabla1[[#This Row],[llave 2]],IG!$N$3:$S$97968,6,FALSE)</f>
        <v>733248</v>
      </c>
      <c r="T256" s="79" t="s">
        <v>373</v>
      </c>
      <c r="U256" s="80">
        <v>1</v>
      </c>
      <c r="V256" s="79">
        <v>1</v>
      </c>
      <c r="W256" s="398">
        <f>ROUND(Tabla1[[#This Row],[VALOR UNITARIO 
]]*Tabla1[[#This Row],[Porcentaje de Glosa]]*Tabla1[[#This Row],[META AFECTADA POR LA GLOSA
]],0)</f>
        <v>183312</v>
      </c>
      <c r="X256" s="45" t="s">
        <v>750</v>
      </c>
      <c r="Y256" s="46" t="s">
        <v>589</v>
      </c>
      <c r="Z256" s="54">
        <f>ROUND([1]!Tabla1[[#This Row],[VALOR UNITARIO 
]]*[1]!Tabla1[[#This Row],[Porcentaje de Glosa]]*[1]!Tabla1[[#This Row],[META AFECTADA POR LA GLOSA
]],0)</f>
        <v>183312</v>
      </c>
      <c r="AA256" s="46"/>
      <c r="AB256" s="395">
        <f>ROUND(Tabla1[[#This Row],[VALOR UNITARIO 
]]*Tabla1[[#This Row],[Porcentaje de Glosa]]*Tabla1[[#This Row],[META AFECTADA POR LA GLOSA
]],0)</f>
        <v>183312</v>
      </c>
      <c r="AC256" s="46"/>
      <c r="AD256" s="46"/>
      <c r="AE256" s="54">
        <f>ROUND(Tabla1[[#This Row],[VALOR GLOSA DEFINITIVA]]-Tabla1[[#This Row],[VALOR LEVANTADO EN LIQUIDACION]],0)</f>
        <v>183312</v>
      </c>
    </row>
    <row r="257" spans="2:31" s="55" customFormat="1" ht="99.95" hidden="1" customHeight="1">
      <c r="B257" s="162" t="s">
        <v>367</v>
      </c>
      <c r="C257" s="163">
        <v>1759</v>
      </c>
      <c r="D257" s="164" t="s">
        <v>27</v>
      </c>
      <c r="E257" s="46" t="s">
        <v>28</v>
      </c>
      <c r="F257" s="165" t="str">
        <f>Tabla1[[#This Row],[CODIGO ACTIVIDAD (AB)]]&amp;Tabla1[[#This Row],[ACCIÓN INTEGRAL-INTEGRADA / 
PROCESO INTEGRAL E INTEGRADO]]&amp;Tabla1[[#This Row],[ENTORNO/PROCESO TRANSVERSAL]]</f>
        <v>175912. Vigilancia de la Salud AmbientalVigilancia de la Salud Ambiental</v>
      </c>
      <c r="G257" s="166" t="str">
        <f>+VLOOKUP(Tabla1[[#This Row],[llave 1]],IG!$E$3:$M$97968,2,FALSE)</f>
        <v>Acciones de Fiscalización y Aseguramiento Sanitario</v>
      </c>
      <c r="H257" s="166" t="str">
        <f>+VLOOKUP(Tabla1[[#This Row],[llave 1]],IG!$E$3:$S$97968,3,FALSE)</f>
        <v>Línea Seguridad química</v>
      </c>
      <c r="I257" s="166" t="str">
        <f>+VLOOKUP(Tabla1[[#This Row],[llave 1]],IG!$E$3:$S$97968,5,FALSE)</f>
        <v>Establecimiento vigilado y controlado</v>
      </c>
      <c r="J257" s="166" t="str">
        <f>+VLOOKUP(Tabla1[[#This Row],[llave 1]],IG!$E$3:$S$97968,4,FALSE)</f>
        <v>GSP</v>
      </c>
      <c r="K257" s="166" t="str">
        <f>+VLOOKUP(Tabla1[[#This Row],[llave 1]],IG!$E$3:$S$97968,6,FALSE)</f>
        <v>VER SIVIGILA</v>
      </c>
      <c r="L257" s="166" t="str">
        <f>+VLOOKUP(Tabla1[[#This Row],[llave 1]],IG!$E$3:$S$97968,7,FALSE)</f>
        <v>VER SIVIGILA</v>
      </c>
      <c r="M257" s="46" t="s">
        <v>5</v>
      </c>
      <c r="N257" s="367" t="s">
        <v>1</v>
      </c>
      <c r="O257" s="165" t="str">
        <f>+Tabla1[[#This Row],[llave 1]]&amp;Tabla1[[#This Row],[LOCALIDAD]]&amp;Tabla1[[#This Row],[MES]]</f>
        <v>175912. Vigilancia de la Salud AmbientalVigilancia de la Salud Ambiental3_PUENTE_ARANDA2_NOVIEMBRE_2025</v>
      </c>
      <c r="P257" s="46" t="s">
        <v>745</v>
      </c>
      <c r="Q257" s="50">
        <f>+VLOOKUP(Tabla1[[#This Row],[llave 2]],IG!$N$3:$S$97968,2,FALSE)</f>
        <v>76380</v>
      </c>
      <c r="R257" s="51">
        <f>+VLOOKUP(Tabla1[[#This Row],[llave 2]],IG!$N$3:$S$97968,5,FALSE)</f>
        <v>56</v>
      </c>
      <c r="S257" s="167">
        <f>+VLOOKUP(Tabla1[[#This Row],[llave 2]],IG!$N$3:$S$97968,6,FALSE)</f>
        <v>4277280</v>
      </c>
      <c r="T257" s="79" t="s">
        <v>373</v>
      </c>
      <c r="U257" s="80">
        <v>1</v>
      </c>
      <c r="V257" s="79">
        <v>1</v>
      </c>
      <c r="W257" s="398">
        <f>ROUND(Tabla1[[#This Row],[VALOR UNITARIO 
]]*Tabla1[[#This Row],[Porcentaje de Glosa]]*Tabla1[[#This Row],[META AFECTADA POR LA GLOSA
]],0)</f>
        <v>76380</v>
      </c>
      <c r="X257" s="45" t="s">
        <v>751</v>
      </c>
      <c r="Y257" s="46" t="s">
        <v>589</v>
      </c>
      <c r="Z257" s="54">
        <f>ROUND([1]!Tabla1[[#This Row],[VALOR UNITARIO 
]]*[1]!Tabla1[[#This Row],[Porcentaje de Glosa]]*[1]!Tabla1[[#This Row],[META AFECTADA POR LA GLOSA
]],0)</f>
        <v>76380</v>
      </c>
      <c r="AA257" s="46"/>
      <c r="AB257" s="395">
        <f>ROUND(Tabla1[[#This Row],[VALOR UNITARIO 
]]*Tabla1[[#This Row],[Porcentaje de Glosa]]*Tabla1[[#This Row],[META AFECTADA POR LA GLOSA
]],0)</f>
        <v>76380</v>
      </c>
      <c r="AC257" s="46"/>
      <c r="AD257" s="46"/>
      <c r="AE257" s="54">
        <f>ROUND(Tabla1[[#This Row],[VALOR GLOSA DEFINITIVA]]-Tabla1[[#This Row],[VALOR LEVANTADO EN LIQUIDACION]],0)</f>
        <v>76380</v>
      </c>
    </row>
    <row r="258" spans="2:31" s="55" customFormat="1" ht="99.95" hidden="1" customHeight="1">
      <c r="B258" s="162" t="s">
        <v>367</v>
      </c>
      <c r="C258" s="163">
        <v>1762</v>
      </c>
      <c r="D258" s="164" t="s">
        <v>27</v>
      </c>
      <c r="E258" s="46" t="s">
        <v>28</v>
      </c>
      <c r="F258" s="165" t="str">
        <f>Tabla1[[#This Row],[CODIGO ACTIVIDAD (AB)]]&amp;Tabla1[[#This Row],[ACCIÓN INTEGRAL-INTEGRADA / 
PROCESO INTEGRAL E INTEGRADO]]&amp;Tabla1[[#This Row],[ENTORNO/PROCESO TRANSVERSAL]]</f>
        <v>176212. Vigilancia de la Salud AmbientalVigilancia de la Salud Ambiental</v>
      </c>
      <c r="G258" s="166" t="str">
        <f>+VLOOKUP(Tabla1[[#This Row],[llave 1]],IG!$E$3:$M$97968,2,FALSE)</f>
        <v>Acciones de Fiscalización y Aseguramiento Sanitario</v>
      </c>
      <c r="H258" s="166" t="str">
        <f>+VLOOKUP(Tabla1[[#This Row],[llave 1]],IG!$E$3:$S$97968,3,FALSE)</f>
        <v>Línea Seguridad química</v>
      </c>
      <c r="I258" s="166" t="str">
        <f>+VLOOKUP(Tabla1[[#This Row],[llave 1]],IG!$E$3:$S$97968,5,FALSE)</f>
        <v>Establecimiento vigilado y controlado</v>
      </c>
      <c r="J258" s="166" t="str">
        <f>+VLOOKUP(Tabla1[[#This Row],[llave 1]],IG!$E$3:$S$97968,4,FALSE)</f>
        <v>GSP</v>
      </c>
      <c r="K258" s="166" t="str">
        <f>+VLOOKUP(Tabla1[[#This Row],[llave 1]],IG!$E$3:$S$97968,6,FALSE)</f>
        <v>VER SIVIGILA</v>
      </c>
      <c r="L258" s="166" t="str">
        <f>+VLOOKUP(Tabla1[[#This Row],[llave 1]],IG!$E$3:$S$97968,7,FALSE)</f>
        <v>VER SIVIGILA</v>
      </c>
      <c r="M258" s="46" t="s">
        <v>5</v>
      </c>
      <c r="N258" s="367" t="s">
        <v>1</v>
      </c>
      <c r="O258" s="165" t="str">
        <f>+Tabla1[[#This Row],[llave 1]]&amp;Tabla1[[#This Row],[LOCALIDAD]]&amp;Tabla1[[#This Row],[MES]]</f>
        <v>176212. Vigilancia de la Salud AmbientalVigilancia de la Salud Ambiental3_PUENTE_ARANDA2_NOVIEMBRE_2025</v>
      </c>
      <c r="P258" s="46" t="s">
        <v>745</v>
      </c>
      <c r="Q258" s="50">
        <f>+VLOOKUP(Tabla1[[#This Row],[llave 2]],IG!$N$3:$S$97968,2,FALSE)</f>
        <v>91656</v>
      </c>
      <c r="R258" s="51">
        <f>+VLOOKUP(Tabla1[[#This Row],[llave 2]],IG!$N$3:$S$97968,5,FALSE)</f>
        <v>2</v>
      </c>
      <c r="S258" s="167">
        <f>+VLOOKUP(Tabla1[[#This Row],[llave 2]],IG!$N$3:$S$97968,6,FALSE)</f>
        <v>183312</v>
      </c>
      <c r="T258" s="79" t="s">
        <v>373</v>
      </c>
      <c r="U258" s="80">
        <v>1</v>
      </c>
      <c r="V258" s="79">
        <v>1</v>
      </c>
      <c r="W258" s="398">
        <f>ROUND(Tabla1[[#This Row],[VALOR UNITARIO 
]]*Tabla1[[#This Row],[Porcentaje de Glosa]]*Tabla1[[#This Row],[META AFECTADA POR LA GLOSA
]],0)</f>
        <v>91656</v>
      </c>
      <c r="X258" s="45" t="s">
        <v>752</v>
      </c>
      <c r="Y258" s="46" t="s">
        <v>589</v>
      </c>
      <c r="Z258" s="54">
        <f>ROUND([1]!Tabla1[[#This Row],[VALOR UNITARIO 
]]*[1]!Tabla1[[#This Row],[Porcentaje de Glosa]]*[1]!Tabla1[[#This Row],[META AFECTADA POR LA GLOSA
]],0)</f>
        <v>91656</v>
      </c>
      <c r="AA258" s="46"/>
      <c r="AB258" s="395">
        <f>ROUND(Tabla1[[#This Row],[VALOR UNITARIO 
]]*Tabla1[[#This Row],[Porcentaje de Glosa]]*Tabla1[[#This Row],[META AFECTADA POR LA GLOSA
]],0)</f>
        <v>91656</v>
      </c>
      <c r="AC258" s="46"/>
      <c r="AD258" s="46"/>
      <c r="AE258" s="54">
        <f>ROUND(Tabla1[[#This Row],[VALOR GLOSA DEFINITIVA]]-Tabla1[[#This Row],[VALOR LEVANTADO EN LIQUIDACION]],0)</f>
        <v>91656</v>
      </c>
    </row>
    <row r="259" spans="2:31" s="55" customFormat="1" ht="99.95" hidden="1" customHeight="1">
      <c r="B259" s="162" t="s">
        <v>367</v>
      </c>
      <c r="C259" s="163">
        <v>4</v>
      </c>
      <c r="D259" s="164" t="s">
        <v>27</v>
      </c>
      <c r="E259" s="46" t="s">
        <v>28</v>
      </c>
      <c r="F259" s="165" t="str">
        <f>Tabla1[[#This Row],[CODIGO ACTIVIDAD (AB)]]&amp;Tabla1[[#This Row],[ACCIÓN INTEGRAL-INTEGRADA / 
PROCESO INTEGRAL E INTEGRADO]]&amp;Tabla1[[#This Row],[ENTORNO/PROCESO TRANSVERSAL]]</f>
        <v>412. Vigilancia de la Salud AmbientalVigilancia de la Salud Ambiental</v>
      </c>
      <c r="G259" s="166" t="str">
        <f>+VLOOKUP(Tabla1[[#This Row],[llave 1]],IG!$E$3:$M$97968,2,FALSE)</f>
        <v>Acciones de Fiscalización y Aseguramiento Sanitario</v>
      </c>
      <c r="H259" s="166" t="str">
        <f>+VLOOKUP(Tabla1[[#This Row],[llave 1]],IG!$E$3:$S$97968,3,FALSE)</f>
        <v>Línea Seguridad química</v>
      </c>
      <c r="I259" s="166" t="str">
        <f>+VLOOKUP(Tabla1[[#This Row],[llave 1]],IG!$E$3:$S$97968,5,FALSE)</f>
        <v>Establecimiento vigilado y controlado</v>
      </c>
      <c r="J259" s="166" t="str">
        <f>+VLOOKUP(Tabla1[[#This Row],[llave 1]],IG!$E$3:$S$97968,4,FALSE)</f>
        <v>GSP</v>
      </c>
      <c r="K259" s="166" t="str">
        <f>+VLOOKUP(Tabla1[[#This Row],[llave 1]],IG!$E$3:$S$97968,6,FALSE)</f>
        <v>VER SIVIGILA</v>
      </c>
      <c r="L259" s="166" t="str">
        <f>+VLOOKUP(Tabla1[[#This Row],[llave 1]],IG!$E$3:$S$97968,7,FALSE)</f>
        <v>VER SIVIGILA</v>
      </c>
      <c r="M259" s="46" t="s">
        <v>5</v>
      </c>
      <c r="N259" s="367" t="s">
        <v>2</v>
      </c>
      <c r="O259" s="165" t="str">
        <f>+Tabla1[[#This Row],[llave 1]]&amp;Tabla1[[#This Row],[LOCALIDAD]]&amp;Tabla1[[#This Row],[MES]]</f>
        <v>412. Vigilancia de la Salud AmbientalVigilancia de la Salud Ambiental3_PUENTE_ARANDA3_DICIEMBRE_2025</v>
      </c>
      <c r="P259" s="46" t="s">
        <v>745</v>
      </c>
      <c r="Q259" s="50">
        <f>+VLOOKUP(Tabla1[[#This Row],[llave 2]],IG!$N$3:$S$97968,2,FALSE)</f>
        <v>91656</v>
      </c>
      <c r="R259" s="51">
        <f>+VLOOKUP(Tabla1[[#This Row],[llave 2]],IG!$N$3:$S$97968,5,FALSE)</f>
        <v>63</v>
      </c>
      <c r="S259" s="167">
        <f>+VLOOKUP(Tabla1[[#This Row],[llave 2]],IG!$N$3:$S$97968,6,FALSE)</f>
        <v>5774328</v>
      </c>
      <c r="T259" s="79" t="s">
        <v>373</v>
      </c>
      <c r="U259" s="80">
        <v>1</v>
      </c>
      <c r="V259" s="79">
        <v>1</v>
      </c>
      <c r="W259" s="398">
        <f>ROUND(Tabla1[[#This Row],[VALOR UNITARIO 
]]*Tabla1[[#This Row],[Porcentaje de Glosa]]*Tabla1[[#This Row],[META AFECTADA POR LA GLOSA
]],0)</f>
        <v>91656</v>
      </c>
      <c r="X259" s="45" t="s">
        <v>753</v>
      </c>
      <c r="Y259" s="46" t="s">
        <v>589</v>
      </c>
      <c r="Z259" s="54">
        <f>ROUND([1]!Tabla1[[#This Row],[VALOR UNITARIO 
]]*[1]!Tabla1[[#This Row],[Porcentaje de Glosa]]*[1]!Tabla1[[#This Row],[META AFECTADA POR LA GLOSA
]],0)</f>
        <v>91656</v>
      </c>
      <c r="AA259" s="46"/>
      <c r="AB259" s="395">
        <f>ROUND(Tabla1[[#This Row],[VALOR UNITARIO 
]]*Tabla1[[#This Row],[Porcentaje de Glosa]]*Tabla1[[#This Row],[META AFECTADA POR LA GLOSA
]],0)</f>
        <v>91656</v>
      </c>
      <c r="AC259" s="46"/>
      <c r="AD259" s="46"/>
      <c r="AE259" s="54">
        <f>ROUND(Tabla1[[#This Row],[VALOR GLOSA DEFINITIVA]]-Tabla1[[#This Row],[VALOR LEVANTADO EN LIQUIDACION]],0)</f>
        <v>91656</v>
      </c>
    </row>
    <row r="260" spans="2:31" s="55" customFormat="1" ht="99.95" hidden="1" customHeight="1">
      <c r="B260" s="162" t="s">
        <v>367</v>
      </c>
      <c r="C260" s="163">
        <v>1205</v>
      </c>
      <c r="D260" s="164" t="s">
        <v>27</v>
      </c>
      <c r="E260" s="46" t="s">
        <v>28</v>
      </c>
      <c r="F260" s="165" t="str">
        <f>Tabla1[[#This Row],[CODIGO ACTIVIDAD (AB)]]&amp;Tabla1[[#This Row],[ACCIÓN INTEGRAL-INTEGRADA / 
PROCESO INTEGRAL E INTEGRADO]]&amp;Tabla1[[#This Row],[ENTORNO/PROCESO TRANSVERSAL]]</f>
        <v>120512. Vigilancia de la Salud AmbientalVigilancia de la Salud Ambiental</v>
      </c>
      <c r="G260" s="166" t="str">
        <f>+VLOOKUP(Tabla1[[#This Row],[llave 1]],IG!$E$3:$M$97968,2,FALSE)</f>
        <v>Acciones de Fiscalización y Aseguramiento Sanitario</v>
      </c>
      <c r="H260" s="166" t="str">
        <f>+VLOOKUP(Tabla1[[#This Row],[llave 1]],IG!$E$3:$S$97968,3,FALSE)</f>
        <v>Línea Seguridad química</v>
      </c>
      <c r="I260" s="166" t="str">
        <f>+VLOOKUP(Tabla1[[#This Row],[llave 1]],IG!$E$3:$S$97968,5,FALSE)</f>
        <v>Establecimiento vigilado y controlado</v>
      </c>
      <c r="J260" s="166" t="str">
        <f>+VLOOKUP(Tabla1[[#This Row],[llave 1]],IG!$E$3:$S$97968,4,FALSE)</f>
        <v>GSP</v>
      </c>
      <c r="K260" s="166" t="str">
        <f>+VLOOKUP(Tabla1[[#This Row],[llave 1]],IG!$E$3:$S$97968,6,FALSE)</f>
        <v>VER SIVIGILA</v>
      </c>
      <c r="L260" s="166" t="str">
        <f>+VLOOKUP(Tabla1[[#This Row],[llave 1]],IG!$E$3:$S$97968,7,FALSE)</f>
        <v>VER SIVIGILA</v>
      </c>
      <c r="M260" s="46" t="s">
        <v>5</v>
      </c>
      <c r="N260" s="367" t="s">
        <v>2</v>
      </c>
      <c r="O260" s="165" t="str">
        <f>+Tabla1[[#This Row],[llave 1]]&amp;Tabla1[[#This Row],[LOCALIDAD]]&amp;Tabla1[[#This Row],[MES]]</f>
        <v>120512. Vigilancia de la Salud AmbientalVigilancia de la Salud Ambiental3_PUENTE_ARANDA3_DICIEMBRE_2025</v>
      </c>
      <c r="P260" s="46" t="s">
        <v>745</v>
      </c>
      <c r="Q260" s="50">
        <f>+VLOOKUP(Tabla1[[#This Row],[llave 2]],IG!$N$3:$S$97968,2,FALSE)</f>
        <v>183312</v>
      </c>
      <c r="R260" s="51">
        <f>+VLOOKUP(Tabla1[[#This Row],[llave 2]],IG!$N$3:$S$97968,5,FALSE)</f>
        <v>3</v>
      </c>
      <c r="S260" s="167">
        <f>+VLOOKUP(Tabla1[[#This Row],[llave 2]],IG!$N$3:$S$97968,6,FALSE)</f>
        <v>549936</v>
      </c>
      <c r="T260" s="79" t="s">
        <v>373</v>
      </c>
      <c r="U260" s="80">
        <v>1</v>
      </c>
      <c r="V260" s="79">
        <v>1</v>
      </c>
      <c r="W260" s="398">
        <f>ROUND(Tabla1[[#This Row],[VALOR UNITARIO 
]]*Tabla1[[#This Row],[Porcentaje de Glosa]]*Tabla1[[#This Row],[META AFECTADA POR LA GLOSA
]],0)</f>
        <v>183312</v>
      </c>
      <c r="X260" s="45" t="s">
        <v>754</v>
      </c>
      <c r="Y260" s="46" t="s">
        <v>589</v>
      </c>
      <c r="Z260" s="54">
        <f>ROUND([1]!Tabla1[[#This Row],[VALOR UNITARIO 
]]*[1]!Tabla1[[#This Row],[Porcentaje de Glosa]]*[1]!Tabla1[[#This Row],[META AFECTADA POR LA GLOSA
]],0)</f>
        <v>183312</v>
      </c>
      <c r="AA260" s="46"/>
      <c r="AB260" s="395">
        <f>ROUND(Tabla1[[#This Row],[VALOR UNITARIO 
]]*Tabla1[[#This Row],[Porcentaje de Glosa]]*Tabla1[[#This Row],[META AFECTADA POR LA GLOSA
]],0)</f>
        <v>183312</v>
      </c>
      <c r="AC260" s="46"/>
      <c r="AD260" s="46"/>
      <c r="AE260" s="54">
        <f>ROUND(Tabla1[[#This Row],[VALOR GLOSA DEFINITIVA]]-Tabla1[[#This Row],[VALOR LEVANTADO EN LIQUIDACION]],0)</f>
        <v>183312</v>
      </c>
    </row>
    <row r="261" spans="2:31" s="55" customFormat="1" ht="99.95" hidden="1" customHeight="1">
      <c r="B261" s="162" t="s">
        <v>367</v>
      </c>
      <c r="C261" s="163">
        <v>1742</v>
      </c>
      <c r="D261" s="164" t="s">
        <v>27</v>
      </c>
      <c r="E261" s="46" t="s">
        <v>28</v>
      </c>
      <c r="F261" s="165" t="str">
        <f>Tabla1[[#This Row],[CODIGO ACTIVIDAD (AB)]]&amp;Tabla1[[#This Row],[ACCIÓN INTEGRAL-INTEGRADA / 
PROCESO INTEGRAL E INTEGRADO]]&amp;Tabla1[[#This Row],[ENTORNO/PROCESO TRANSVERSAL]]</f>
        <v>174212. Vigilancia de la Salud AmbientalVigilancia de la Salud Ambiental</v>
      </c>
      <c r="G261" s="166" t="str">
        <f>+VLOOKUP(Tabla1[[#This Row],[llave 1]],IG!$E$3:$M$97968,2,FALSE)</f>
        <v>Acciones de Fiscalización y Aseguramiento Sanitario</v>
      </c>
      <c r="H261" s="166" t="str">
        <f>+VLOOKUP(Tabla1[[#This Row],[llave 1]],IG!$E$3:$S$97968,3,FALSE)</f>
        <v>Línea Seguridad química</v>
      </c>
      <c r="I261" s="166" t="str">
        <f>+VLOOKUP(Tabla1[[#This Row],[llave 1]],IG!$E$3:$S$97968,5,FALSE)</f>
        <v>Establecimiento vigilado y controlado</v>
      </c>
      <c r="J261" s="166" t="str">
        <f>+VLOOKUP(Tabla1[[#This Row],[llave 1]],IG!$E$3:$S$97968,4,FALSE)</f>
        <v>GSP</v>
      </c>
      <c r="K261" s="166" t="str">
        <f>+VLOOKUP(Tabla1[[#This Row],[llave 1]],IG!$E$3:$S$97968,6,FALSE)</f>
        <v>VER SIVIGILA</v>
      </c>
      <c r="L261" s="166" t="str">
        <f>+VLOOKUP(Tabla1[[#This Row],[llave 1]],IG!$E$3:$S$97968,7,FALSE)</f>
        <v>VER SIVIGILA</v>
      </c>
      <c r="M261" s="46" t="s">
        <v>5</v>
      </c>
      <c r="N261" s="367" t="s">
        <v>2</v>
      </c>
      <c r="O261" s="165" t="str">
        <f>+Tabla1[[#This Row],[llave 1]]&amp;Tabla1[[#This Row],[LOCALIDAD]]&amp;Tabla1[[#This Row],[MES]]</f>
        <v>174212. Vigilancia de la Salud AmbientalVigilancia de la Salud Ambiental3_PUENTE_ARANDA3_DICIEMBRE_2025</v>
      </c>
      <c r="P261" s="46" t="s">
        <v>745</v>
      </c>
      <c r="Q261" s="50">
        <f>+VLOOKUP(Tabla1[[#This Row],[llave 2]],IG!$N$3:$S$97968,2,FALSE)</f>
        <v>91656</v>
      </c>
      <c r="R261" s="51">
        <f>+VLOOKUP(Tabla1[[#This Row],[llave 2]],IG!$N$3:$S$97968,5,FALSE)</f>
        <v>21</v>
      </c>
      <c r="S261" s="167">
        <f>+VLOOKUP(Tabla1[[#This Row],[llave 2]],IG!$N$3:$S$97968,6,FALSE)</f>
        <v>1924776</v>
      </c>
      <c r="T261" s="79" t="s">
        <v>373</v>
      </c>
      <c r="U261" s="80">
        <v>1</v>
      </c>
      <c r="V261" s="79">
        <v>1</v>
      </c>
      <c r="W261" s="398">
        <f>ROUND(Tabla1[[#This Row],[VALOR UNITARIO 
]]*Tabla1[[#This Row],[Porcentaje de Glosa]]*Tabla1[[#This Row],[META AFECTADA POR LA GLOSA
]],0)</f>
        <v>91656</v>
      </c>
      <c r="X261" s="45" t="s">
        <v>755</v>
      </c>
      <c r="Y261" s="46" t="s">
        <v>589</v>
      </c>
      <c r="Z261" s="54">
        <f>ROUND([1]!Tabla1[[#This Row],[VALOR UNITARIO 
]]*[1]!Tabla1[[#This Row],[Porcentaje de Glosa]]*[1]!Tabla1[[#This Row],[META AFECTADA POR LA GLOSA
]],0)</f>
        <v>91656</v>
      </c>
      <c r="AA261" s="46"/>
      <c r="AB261" s="395">
        <f>ROUND(Tabla1[[#This Row],[VALOR UNITARIO 
]]*Tabla1[[#This Row],[Porcentaje de Glosa]]*Tabla1[[#This Row],[META AFECTADA POR LA GLOSA
]],0)</f>
        <v>91656</v>
      </c>
      <c r="AC261" s="46"/>
      <c r="AD261" s="46"/>
      <c r="AE261" s="54">
        <f>ROUND(Tabla1[[#This Row],[VALOR GLOSA DEFINITIVA]]-Tabla1[[#This Row],[VALOR LEVANTADO EN LIQUIDACION]],0)</f>
        <v>91656</v>
      </c>
    </row>
    <row r="262" spans="2:31" s="55" customFormat="1" ht="99.95" hidden="1" customHeight="1">
      <c r="B262" s="162" t="s">
        <v>367</v>
      </c>
      <c r="C262" s="163">
        <v>1746</v>
      </c>
      <c r="D262" s="164" t="s">
        <v>27</v>
      </c>
      <c r="E262" s="46" t="s">
        <v>28</v>
      </c>
      <c r="F262" s="165" t="str">
        <f>Tabla1[[#This Row],[CODIGO ACTIVIDAD (AB)]]&amp;Tabla1[[#This Row],[ACCIÓN INTEGRAL-INTEGRADA / 
PROCESO INTEGRAL E INTEGRADO]]&amp;Tabla1[[#This Row],[ENTORNO/PROCESO TRANSVERSAL]]</f>
        <v>174612. Vigilancia de la Salud AmbientalVigilancia de la Salud Ambiental</v>
      </c>
      <c r="G262" s="166" t="str">
        <f>+VLOOKUP(Tabla1[[#This Row],[llave 1]],IG!$E$3:$M$97968,2,FALSE)</f>
        <v>Acciones de Fiscalización y Aseguramiento Sanitario</v>
      </c>
      <c r="H262" s="166" t="str">
        <f>+VLOOKUP(Tabla1[[#This Row],[llave 1]],IG!$E$3:$S$97968,3,FALSE)</f>
        <v>Línea Seguridad química</v>
      </c>
      <c r="I262" s="166" t="str">
        <f>+VLOOKUP(Tabla1[[#This Row],[llave 1]],IG!$E$3:$S$97968,5,FALSE)</f>
        <v>Establecimiento vigilado y controlado</v>
      </c>
      <c r="J262" s="166" t="str">
        <f>+VLOOKUP(Tabla1[[#This Row],[llave 1]],IG!$E$3:$S$97968,4,FALSE)</f>
        <v>GSP</v>
      </c>
      <c r="K262" s="166" t="str">
        <f>+VLOOKUP(Tabla1[[#This Row],[llave 1]],IG!$E$3:$S$97968,6,FALSE)</f>
        <v>VER SIVIGILA</v>
      </c>
      <c r="L262" s="166" t="str">
        <f>+VLOOKUP(Tabla1[[#This Row],[llave 1]],IG!$E$3:$S$97968,7,FALSE)</f>
        <v>VER SIVIGILA</v>
      </c>
      <c r="M262" s="46" t="s">
        <v>5</v>
      </c>
      <c r="N262" s="367" t="s">
        <v>2</v>
      </c>
      <c r="O262" s="165" t="str">
        <f>+Tabla1[[#This Row],[llave 1]]&amp;Tabla1[[#This Row],[LOCALIDAD]]&amp;Tabla1[[#This Row],[MES]]</f>
        <v>174612. Vigilancia de la Salud AmbientalVigilancia de la Salud Ambiental3_PUENTE_ARANDA3_DICIEMBRE_2025</v>
      </c>
      <c r="P262" s="46" t="s">
        <v>745</v>
      </c>
      <c r="Q262" s="50">
        <f>+VLOOKUP(Tabla1[[#This Row],[llave 2]],IG!$N$3:$S$97968,2,FALSE)</f>
        <v>61104</v>
      </c>
      <c r="R262" s="51">
        <f>+VLOOKUP(Tabla1[[#This Row],[llave 2]],IG!$N$3:$S$97968,5,FALSE)</f>
        <v>2</v>
      </c>
      <c r="S262" s="167">
        <f>+VLOOKUP(Tabla1[[#This Row],[llave 2]],IG!$N$3:$S$97968,6,FALSE)</f>
        <v>122208</v>
      </c>
      <c r="T262" s="79" t="s">
        <v>373</v>
      </c>
      <c r="U262" s="80">
        <v>1</v>
      </c>
      <c r="V262" s="79">
        <v>1</v>
      </c>
      <c r="W262" s="398">
        <f>ROUND(Tabla1[[#This Row],[VALOR UNITARIO 
]]*Tabla1[[#This Row],[Porcentaje de Glosa]]*Tabla1[[#This Row],[META AFECTADA POR LA GLOSA
]],0)</f>
        <v>61104</v>
      </c>
      <c r="X262" s="45" t="s">
        <v>756</v>
      </c>
      <c r="Y262" s="46" t="s">
        <v>589</v>
      </c>
      <c r="Z262" s="54">
        <f>ROUND([1]!Tabla1[[#This Row],[VALOR UNITARIO 
]]*[1]!Tabla1[[#This Row],[Porcentaje de Glosa]]*[1]!Tabla1[[#This Row],[META AFECTADA POR LA GLOSA
]],0)</f>
        <v>61104</v>
      </c>
      <c r="AA262" s="46"/>
      <c r="AB262" s="395">
        <f>ROUND(Tabla1[[#This Row],[VALOR UNITARIO 
]]*Tabla1[[#This Row],[Porcentaje de Glosa]]*Tabla1[[#This Row],[META AFECTADA POR LA GLOSA
]],0)</f>
        <v>61104</v>
      </c>
      <c r="AC262" s="46"/>
      <c r="AD262" s="46"/>
      <c r="AE262" s="54">
        <f>ROUND(Tabla1[[#This Row],[VALOR GLOSA DEFINITIVA]]-Tabla1[[#This Row],[VALOR LEVANTADO EN LIQUIDACION]],0)</f>
        <v>61104</v>
      </c>
    </row>
    <row r="263" spans="2:31" s="55" customFormat="1" ht="99.95" hidden="1" customHeight="1">
      <c r="B263" s="162" t="s">
        <v>367</v>
      </c>
      <c r="C263" s="163">
        <v>2451</v>
      </c>
      <c r="D263" s="164" t="s">
        <v>27</v>
      </c>
      <c r="E263" s="46" t="s">
        <v>28</v>
      </c>
      <c r="F263" s="165" t="str">
        <f>Tabla1[[#This Row],[CODIGO ACTIVIDAD (AB)]]&amp;Tabla1[[#This Row],[ACCIÓN INTEGRAL-INTEGRADA / 
PROCESO INTEGRAL E INTEGRADO]]&amp;Tabla1[[#This Row],[ENTORNO/PROCESO TRANSVERSAL]]</f>
        <v>245112. Vigilancia de la Salud AmbientalVigilancia de la Salud Ambiental</v>
      </c>
      <c r="G263" s="166" t="str">
        <f>+VLOOKUP(Tabla1[[#This Row],[llave 1]],IG!$E$3:$M$97968,2,FALSE)</f>
        <v>Acciones de Fiscalización y Aseguramiento Sanitario</v>
      </c>
      <c r="H263" s="166" t="str">
        <f>+VLOOKUP(Tabla1[[#This Row],[llave 1]],IG!$E$3:$S$97968,3,FALSE)</f>
        <v>Línea Seguridad química</v>
      </c>
      <c r="I263" s="166" t="str">
        <f>+VLOOKUP(Tabla1[[#This Row],[llave 1]],IG!$E$3:$S$97968,5,FALSE)</f>
        <v>Establecimiento vigilado y controlado</v>
      </c>
      <c r="J263" s="166" t="str">
        <f>+VLOOKUP(Tabla1[[#This Row],[llave 1]],IG!$E$3:$S$97968,4,FALSE)</f>
        <v>GSP</v>
      </c>
      <c r="K263" s="166" t="str">
        <f>+VLOOKUP(Tabla1[[#This Row],[llave 1]],IG!$E$3:$S$97968,6,FALSE)</f>
        <v>VER SIVIGILA</v>
      </c>
      <c r="L263" s="166" t="str">
        <f>+VLOOKUP(Tabla1[[#This Row],[llave 1]],IG!$E$3:$S$97968,7,FALSE)</f>
        <v>VER SIVIGILA</v>
      </c>
      <c r="M263" s="46" t="s">
        <v>5</v>
      </c>
      <c r="N263" s="367" t="s">
        <v>2</v>
      </c>
      <c r="O263" s="165" t="str">
        <f>+Tabla1[[#This Row],[llave 1]]&amp;Tabla1[[#This Row],[LOCALIDAD]]&amp;Tabla1[[#This Row],[MES]]</f>
        <v>245112. Vigilancia de la Salud AmbientalVigilancia de la Salud Ambiental3_PUENTE_ARANDA3_DICIEMBRE_2025</v>
      </c>
      <c r="P263" s="46" t="s">
        <v>745</v>
      </c>
      <c r="Q263" s="50">
        <f>+VLOOKUP(Tabla1[[#This Row],[llave 2]],IG!$N$3:$S$97968,2,FALSE)</f>
        <v>76380</v>
      </c>
      <c r="R263" s="51">
        <f>+VLOOKUP(Tabla1[[#This Row],[llave 2]],IG!$N$3:$S$97968,5,FALSE)</f>
        <v>51</v>
      </c>
      <c r="S263" s="167">
        <f>+VLOOKUP(Tabla1[[#This Row],[llave 2]],IG!$N$3:$S$97968,6,FALSE)</f>
        <v>3895380</v>
      </c>
      <c r="T263" s="79" t="s">
        <v>373</v>
      </c>
      <c r="U263" s="80">
        <v>1</v>
      </c>
      <c r="V263" s="79">
        <v>1</v>
      </c>
      <c r="W263" s="398">
        <f>ROUND(Tabla1[[#This Row],[VALOR UNITARIO 
]]*Tabla1[[#This Row],[Porcentaje de Glosa]]*Tabla1[[#This Row],[META AFECTADA POR LA GLOSA
]],0)</f>
        <v>76380</v>
      </c>
      <c r="X263" s="45" t="s">
        <v>757</v>
      </c>
      <c r="Y263" s="46" t="s">
        <v>589</v>
      </c>
      <c r="Z263" s="54">
        <f>ROUND([1]!Tabla1[[#This Row],[VALOR UNITARIO 
]]*[1]!Tabla1[[#This Row],[Porcentaje de Glosa]]*[1]!Tabla1[[#This Row],[META AFECTADA POR LA GLOSA
]],0)</f>
        <v>76380</v>
      </c>
      <c r="AA263" s="46"/>
      <c r="AB263" s="395">
        <f>ROUND(Tabla1[[#This Row],[VALOR UNITARIO 
]]*Tabla1[[#This Row],[Porcentaje de Glosa]]*Tabla1[[#This Row],[META AFECTADA POR LA GLOSA
]],0)</f>
        <v>76380</v>
      </c>
      <c r="AC263" s="46"/>
      <c r="AD263" s="46"/>
      <c r="AE263" s="54">
        <f>ROUND(Tabla1[[#This Row],[VALOR GLOSA DEFINITIVA]]-Tabla1[[#This Row],[VALOR LEVANTADO EN LIQUIDACION]],0)</f>
        <v>76380</v>
      </c>
    </row>
    <row r="264" spans="2:31" s="55" customFormat="1" ht="99.95" hidden="1" customHeight="1">
      <c r="B264" s="162" t="s">
        <v>367</v>
      </c>
      <c r="C264" s="163">
        <v>4</v>
      </c>
      <c r="D264" s="164" t="s">
        <v>27</v>
      </c>
      <c r="E264" s="46" t="s">
        <v>28</v>
      </c>
      <c r="F264" s="165" t="str">
        <f>Tabla1[[#This Row],[CODIGO ACTIVIDAD (AB)]]&amp;Tabla1[[#This Row],[ACCIÓN INTEGRAL-INTEGRADA / 
PROCESO INTEGRAL E INTEGRADO]]&amp;Tabla1[[#This Row],[ENTORNO/PROCESO TRANSVERSAL]]</f>
        <v>412. Vigilancia de la Salud AmbientalVigilancia de la Salud Ambiental</v>
      </c>
      <c r="G264" s="166" t="str">
        <f>+VLOOKUP(Tabla1[[#This Row],[llave 1]],IG!$E$3:$M$97968,2,FALSE)</f>
        <v>Acciones de Fiscalización y Aseguramiento Sanitario</v>
      </c>
      <c r="H264" s="166" t="str">
        <f>+VLOOKUP(Tabla1[[#This Row],[llave 1]],IG!$E$3:$S$97968,3,FALSE)</f>
        <v>Línea Seguridad química</v>
      </c>
      <c r="I264" s="166" t="str">
        <f>+VLOOKUP(Tabla1[[#This Row],[llave 1]],IG!$E$3:$S$97968,5,FALSE)</f>
        <v>Establecimiento vigilado y controlado</v>
      </c>
      <c r="J264" s="166" t="str">
        <f>+VLOOKUP(Tabla1[[#This Row],[llave 1]],IG!$E$3:$S$97968,4,FALSE)</f>
        <v>GSP</v>
      </c>
      <c r="K264" s="166" t="str">
        <f>+VLOOKUP(Tabla1[[#This Row],[llave 1]],IG!$E$3:$S$97968,6,FALSE)</f>
        <v>VER SIVIGILA</v>
      </c>
      <c r="L264" s="166" t="str">
        <f>+VLOOKUP(Tabla1[[#This Row],[llave 1]],IG!$E$3:$S$97968,7,FALSE)</f>
        <v>VER SIVIGILA</v>
      </c>
      <c r="M264" s="46" t="s">
        <v>5</v>
      </c>
      <c r="N264" s="367" t="s">
        <v>1</v>
      </c>
      <c r="O264" s="165" t="str">
        <f>+Tabla1[[#This Row],[llave 1]]&amp;Tabla1[[#This Row],[LOCALIDAD]]&amp;Tabla1[[#This Row],[MES]]</f>
        <v>412. Vigilancia de la Salud AmbientalVigilancia de la Salud Ambiental3_PUENTE_ARANDA2_NOVIEMBRE_2025</v>
      </c>
      <c r="P264" s="46" t="s">
        <v>745</v>
      </c>
      <c r="Q264" s="50">
        <f>+VLOOKUP(Tabla1[[#This Row],[llave 2]],IG!$N$3:$S$97968,2,FALSE)</f>
        <v>91656</v>
      </c>
      <c r="R264" s="51">
        <f>+VLOOKUP(Tabla1[[#This Row],[llave 2]],IG!$N$3:$S$97968,5,FALSE)</f>
        <v>57</v>
      </c>
      <c r="S264" s="167">
        <f>+VLOOKUP(Tabla1[[#This Row],[llave 2]],IG!$N$3:$S$97968,6,FALSE)</f>
        <v>5224392</v>
      </c>
      <c r="T264" s="79" t="s">
        <v>368</v>
      </c>
      <c r="U264" s="80">
        <v>1</v>
      </c>
      <c r="V264" s="79">
        <v>5.9701492539999998</v>
      </c>
      <c r="W264" s="398">
        <f>ROUND(Tabla1[[#This Row],[VALOR UNITARIO 
]]*Tabla1[[#This Row],[Porcentaje de Glosa]]*Tabla1[[#This Row],[META AFECTADA POR LA GLOSA
]],0)</f>
        <v>547200</v>
      </c>
      <c r="X264" s="45" t="s">
        <v>758</v>
      </c>
      <c r="Y264" s="46" t="s">
        <v>759</v>
      </c>
      <c r="Z264" s="54">
        <f>ROUND([1]!Tabla1[[#This Row],[VALOR UNITARIO 
]]*[1]!Tabla1[[#This Row],[Porcentaje de Glosa]]*[1]!Tabla1[[#This Row],[META AFECTADA POR LA GLOSA
]],0)</f>
        <v>547200</v>
      </c>
      <c r="AA264" s="46"/>
      <c r="AB264" s="395">
        <f>ROUND(Tabla1[[#This Row],[VALOR UNITARIO 
]]*Tabla1[[#This Row],[Porcentaje de Glosa]]*Tabla1[[#This Row],[META AFECTADA POR LA GLOSA
]],0)</f>
        <v>547200</v>
      </c>
      <c r="AC264" s="46"/>
      <c r="AD264" s="46"/>
      <c r="AE264" s="54">
        <f>ROUND(Tabla1[[#This Row],[VALOR GLOSA DEFINITIVA]]-Tabla1[[#This Row],[VALOR LEVANTADO EN LIQUIDACION]],0)</f>
        <v>547200</v>
      </c>
    </row>
    <row r="265" spans="2:31" s="55" customFormat="1" ht="99.95" hidden="1" customHeight="1">
      <c r="B265" s="162" t="s">
        <v>367</v>
      </c>
      <c r="C265" s="163">
        <v>2406</v>
      </c>
      <c r="D265" s="164" t="s">
        <v>27</v>
      </c>
      <c r="E265" s="46" t="s">
        <v>28</v>
      </c>
      <c r="F265" s="165" t="str">
        <f>Tabla1[[#This Row],[CODIGO ACTIVIDAD (AB)]]&amp;Tabla1[[#This Row],[ACCIÓN INTEGRAL-INTEGRADA / 
PROCESO INTEGRAL E INTEGRADO]]&amp;Tabla1[[#This Row],[ENTORNO/PROCESO TRANSVERSAL]]</f>
        <v>240612. Vigilancia de la Salud AmbientalVigilancia de la Salud Ambiental</v>
      </c>
      <c r="G265" s="166" t="str">
        <f>+VLOOKUP(Tabla1[[#This Row],[llave 1]],IG!$E$3:$M$97968,2,FALSE)</f>
        <v>Vigilancia Epidemiológica de Efectos en Salud Asociados a Factores Ambientales</v>
      </c>
      <c r="H265" s="166" t="str">
        <f>+VLOOKUP(Tabla1[[#This Row],[llave 1]],IG!$E$3:$S$97968,3,FALSE)</f>
        <v>Línea Aire Ruido y Radiación Electromagnética</v>
      </c>
      <c r="I265" s="166" t="str">
        <f>+VLOOKUP(Tabla1[[#This Row],[llave 1]],IG!$E$3:$S$97968,5,FALSE)</f>
        <v>Vigilancia epidemiológica ambiental</v>
      </c>
      <c r="J265" s="166" t="str">
        <f>+VLOOKUP(Tabla1[[#This Row],[llave 1]],IG!$E$3:$S$97968,4,FALSE)</f>
        <v>GSP</v>
      </c>
      <c r="K265" s="166" t="str">
        <f>+VLOOKUP(Tabla1[[#This Row],[llave 1]],IG!$E$3:$S$97968,6,FALSE)</f>
        <v>VER SIVIGILA</v>
      </c>
      <c r="L265" s="166" t="str">
        <f>+VLOOKUP(Tabla1[[#This Row],[llave 1]],IG!$E$3:$S$97968,7,FALSE)</f>
        <v>VER SIVIGILA</v>
      </c>
      <c r="M265" s="46" t="s">
        <v>6</v>
      </c>
      <c r="N265" s="367" t="s">
        <v>0</v>
      </c>
      <c r="O265" s="165" t="str">
        <f>+Tabla1[[#This Row],[llave 1]]&amp;Tabla1[[#This Row],[LOCALIDAD]]&amp;Tabla1[[#This Row],[MES]]</f>
        <v>240612. Vigilancia de la Salud AmbientalVigilancia de la Salud Ambiental4_BOSA1_OCTUBRE_2025</v>
      </c>
      <c r="P265" s="46" t="s">
        <v>760</v>
      </c>
      <c r="Q265" s="50">
        <f>+VLOOKUP(Tabla1[[#This Row],[llave 2]],IG!$N$3:$S$97968,2,FALSE)</f>
        <v>209040</v>
      </c>
      <c r="R265" s="51">
        <f>+VLOOKUP(Tabla1[[#This Row],[llave 2]],IG!$N$3:$S$97968,5,FALSE)</f>
        <v>8</v>
      </c>
      <c r="S265" s="167">
        <f>+VLOOKUP(Tabla1[[#This Row],[llave 2]],IG!$N$3:$S$97968,6,FALSE)</f>
        <v>1672320</v>
      </c>
      <c r="T265" s="79" t="s">
        <v>373</v>
      </c>
      <c r="U265" s="80">
        <v>1</v>
      </c>
      <c r="V265" s="79">
        <v>1</v>
      </c>
      <c r="W265" s="398">
        <f>ROUND(Tabla1[[#This Row],[VALOR UNITARIO 
]]*Tabla1[[#This Row],[Porcentaje de Glosa]]*Tabla1[[#This Row],[META AFECTADA POR LA GLOSA
]],0)</f>
        <v>209040</v>
      </c>
      <c r="X265" s="45" t="s">
        <v>761</v>
      </c>
      <c r="Y265" s="46" t="s">
        <v>589</v>
      </c>
      <c r="Z265" s="54">
        <f>ROUND([1]!Tabla1[[#This Row],[VALOR UNITARIO 
]]*[1]!Tabla1[[#This Row],[Porcentaje de Glosa]]*[1]!Tabla1[[#This Row],[META AFECTADA POR LA GLOSA
]],0)</f>
        <v>209040</v>
      </c>
      <c r="AA265" s="46"/>
      <c r="AB265" s="395">
        <f>ROUND(Tabla1[[#This Row],[VALOR UNITARIO 
]]*Tabla1[[#This Row],[Porcentaje de Glosa]]*Tabla1[[#This Row],[META AFECTADA POR LA GLOSA
]],0)</f>
        <v>209040</v>
      </c>
      <c r="AC265" s="46"/>
      <c r="AD265" s="46"/>
      <c r="AE265" s="54">
        <f>ROUND(Tabla1[[#This Row],[VALOR GLOSA DEFINITIVA]]-Tabla1[[#This Row],[VALOR LEVANTADO EN LIQUIDACION]],0)</f>
        <v>209040</v>
      </c>
    </row>
    <row r="266" spans="2:31" s="55" customFormat="1" ht="99.95" hidden="1" customHeight="1">
      <c r="B266" s="162" t="s">
        <v>367</v>
      </c>
      <c r="C266" s="163">
        <v>34</v>
      </c>
      <c r="D266" s="164" t="s">
        <v>27</v>
      </c>
      <c r="E266" s="46" t="s">
        <v>28</v>
      </c>
      <c r="F266" s="165" t="str">
        <f>Tabla1[[#This Row],[CODIGO ACTIVIDAD (AB)]]&amp;Tabla1[[#This Row],[ACCIÓN INTEGRAL-INTEGRADA / 
PROCESO INTEGRAL E INTEGRADO]]&amp;Tabla1[[#This Row],[ENTORNO/PROCESO TRANSVERSAL]]</f>
        <v>3412. Vigilancia de la Salud AmbientalVigilancia de la Salud Ambiental</v>
      </c>
      <c r="G266" s="166" t="str">
        <f>+VLOOKUP(Tabla1[[#This Row],[llave 1]],IG!$E$3:$M$97968,2,FALSE)</f>
        <v>Acciones de Fiscalización y Aseguramiento Sanitario</v>
      </c>
      <c r="H266" s="166" t="str">
        <f>+VLOOKUP(Tabla1[[#This Row],[llave 1]],IG!$E$3:$S$97968,3,FALSE)</f>
        <v>Línea Calidad de Agua y Saneamiento básico</v>
      </c>
      <c r="I266" s="166" t="str">
        <f>+VLOOKUP(Tabla1[[#This Row],[llave 1]],IG!$E$3:$S$97968,5,FALSE)</f>
        <v>Establecimiento vigilado y controlado</v>
      </c>
      <c r="J266" s="166" t="str">
        <f>+VLOOKUP(Tabla1[[#This Row],[llave 1]],IG!$E$3:$S$97968,4,FALSE)</f>
        <v>GSP</v>
      </c>
      <c r="K266" s="166" t="str">
        <f>+VLOOKUP(Tabla1[[#This Row],[llave 1]],IG!$E$3:$S$97968,6,FALSE)</f>
        <v>VER SIVIGILA</v>
      </c>
      <c r="L266" s="166" t="str">
        <f>+VLOOKUP(Tabla1[[#This Row],[llave 1]],IG!$E$3:$S$97968,7,FALSE)</f>
        <v>VER SIVIGILA</v>
      </c>
      <c r="M266" s="46" t="s">
        <v>4</v>
      </c>
      <c r="N266" s="367" t="s">
        <v>0</v>
      </c>
      <c r="O266" s="165" t="str">
        <f>+Tabla1[[#This Row],[llave 1]]&amp;Tabla1[[#This Row],[LOCALIDAD]]&amp;Tabla1[[#This Row],[MES]]</f>
        <v>3412. Vigilancia de la Salud AmbientalVigilancia de la Salud Ambiental2_KENNEDY1_OCTUBRE_2025</v>
      </c>
      <c r="P266" s="46" t="s">
        <v>762</v>
      </c>
      <c r="Q266" s="50">
        <f>+VLOOKUP(Tabla1[[#This Row],[llave 2]],IG!$N$3:$S$97968,2,FALSE)</f>
        <v>91656</v>
      </c>
      <c r="R266" s="51">
        <f>+VLOOKUP(Tabla1[[#This Row],[llave 2]],IG!$N$3:$S$97968,5,FALSE)</f>
        <v>2</v>
      </c>
      <c r="S266" s="167">
        <f>+VLOOKUP(Tabla1[[#This Row],[llave 2]],IG!$N$3:$S$97968,6,FALSE)</f>
        <v>183312</v>
      </c>
      <c r="T266" s="79" t="s">
        <v>373</v>
      </c>
      <c r="U266" s="80">
        <v>1</v>
      </c>
      <c r="V266" s="79">
        <v>1</v>
      </c>
      <c r="W266" s="398">
        <f>ROUND(Tabla1[[#This Row],[VALOR UNITARIO 
]]*Tabla1[[#This Row],[Porcentaje de Glosa]]*Tabla1[[#This Row],[META AFECTADA POR LA GLOSA
]],0)</f>
        <v>91656</v>
      </c>
      <c r="X266" s="45" t="s">
        <v>763</v>
      </c>
      <c r="Y266" s="46" t="s">
        <v>589</v>
      </c>
      <c r="Z266" s="54">
        <f>ROUND([1]!Tabla1[[#This Row],[VALOR UNITARIO 
]]*[1]!Tabla1[[#This Row],[Porcentaje de Glosa]]*[1]!Tabla1[[#This Row],[META AFECTADA POR LA GLOSA
]],0)</f>
        <v>91656</v>
      </c>
      <c r="AA266" s="46"/>
      <c r="AB266" s="395">
        <f>ROUND(Tabla1[[#This Row],[VALOR UNITARIO 
]]*Tabla1[[#This Row],[Porcentaje de Glosa]]*Tabla1[[#This Row],[META AFECTADA POR LA GLOSA
]],0)</f>
        <v>91656</v>
      </c>
      <c r="AC266" s="46"/>
      <c r="AD266" s="46"/>
      <c r="AE266" s="54">
        <f>ROUND(Tabla1[[#This Row],[VALOR GLOSA DEFINITIVA]]-Tabla1[[#This Row],[VALOR LEVANTADO EN LIQUIDACION]],0)</f>
        <v>91656</v>
      </c>
    </row>
    <row r="267" spans="2:31" s="55" customFormat="1" ht="99.95" hidden="1" customHeight="1">
      <c r="B267" s="162" t="s">
        <v>367</v>
      </c>
      <c r="C267" s="163">
        <v>46</v>
      </c>
      <c r="D267" s="164" t="s">
        <v>27</v>
      </c>
      <c r="E267" s="46" t="s">
        <v>28</v>
      </c>
      <c r="F267" s="165" t="str">
        <f>Tabla1[[#This Row],[CODIGO ACTIVIDAD (AB)]]&amp;Tabla1[[#This Row],[ACCIÓN INTEGRAL-INTEGRADA / 
PROCESO INTEGRAL E INTEGRADO]]&amp;Tabla1[[#This Row],[ENTORNO/PROCESO TRANSVERSAL]]</f>
        <v>4612. Vigilancia de la Salud AmbientalVigilancia de la Salud Ambiental</v>
      </c>
      <c r="G267" s="166" t="str">
        <f>+VLOOKUP(Tabla1[[#This Row],[llave 1]],IG!$E$3:$M$97968,2,FALSE)</f>
        <v>Acciones de Fiscalización y Aseguramiento Sanitario</v>
      </c>
      <c r="H267" s="166" t="str">
        <f>+VLOOKUP(Tabla1[[#This Row],[llave 1]],IG!$E$3:$S$97968,3,FALSE)</f>
        <v>Línea Calidad de Agua y Saneamiento básico</v>
      </c>
      <c r="I267" s="166" t="str">
        <f>+VLOOKUP(Tabla1[[#This Row],[llave 1]],IG!$E$3:$S$97968,5,FALSE)</f>
        <v>Establecimiento vigilado y controlado</v>
      </c>
      <c r="J267" s="166" t="str">
        <f>+VLOOKUP(Tabla1[[#This Row],[llave 1]],IG!$E$3:$S$97968,4,FALSE)</f>
        <v>GSP</v>
      </c>
      <c r="K267" s="166" t="str">
        <f>+VLOOKUP(Tabla1[[#This Row],[llave 1]],IG!$E$3:$S$97968,6,FALSE)</f>
        <v>VER SIVIGILA</v>
      </c>
      <c r="L267" s="166" t="str">
        <f>+VLOOKUP(Tabla1[[#This Row],[llave 1]],IG!$E$3:$S$97968,7,FALSE)</f>
        <v>VER SIVIGILA</v>
      </c>
      <c r="M267" s="46" t="s">
        <v>4</v>
      </c>
      <c r="N267" s="367" t="s">
        <v>0</v>
      </c>
      <c r="O267" s="165" t="str">
        <f>+Tabla1[[#This Row],[llave 1]]&amp;Tabla1[[#This Row],[LOCALIDAD]]&amp;Tabla1[[#This Row],[MES]]</f>
        <v>4612. Vigilancia de la Salud AmbientalVigilancia de la Salud Ambiental2_KENNEDY1_OCTUBRE_2025</v>
      </c>
      <c r="P267" s="46" t="s">
        <v>762</v>
      </c>
      <c r="Q267" s="50">
        <f>+VLOOKUP(Tabla1[[#This Row],[llave 2]],IG!$N$3:$S$97968,2,FALSE)</f>
        <v>122208</v>
      </c>
      <c r="R267" s="51">
        <f>+VLOOKUP(Tabla1[[#This Row],[llave 2]],IG!$N$3:$S$97968,5,FALSE)</f>
        <v>6</v>
      </c>
      <c r="S267" s="167">
        <f>+VLOOKUP(Tabla1[[#This Row],[llave 2]],IG!$N$3:$S$97968,6,FALSE)</f>
        <v>733248</v>
      </c>
      <c r="T267" s="79" t="s">
        <v>373</v>
      </c>
      <c r="U267" s="80">
        <v>1</v>
      </c>
      <c r="V267" s="79">
        <v>2</v>
      </c>
      <c r="W267" s="398">
        <f>ROUND(Tabla1[[#This Row],[VALOR UNITARIO 
]]*Tabla1[[#This Row],[Porcentaje de Glosa]]*Tabla1[[#This Row],[META AFECTADA POR LA GLOSA
]],0)</f>
        <v>244416</v>
      </c>
      <c r="X267" s="45" t="s">
        <v>764</v>
      </c>
      <c r="Y267" s="46" t="s">
        <v>589</v>
      </c>
      <c r="Z267" s="54">
        <f>ROUND([1]!Tabla1[[#This Row],[VALOR UNITARIO 
]]*[1]!Tabla1[[#This Row],[Porcentaje de Glosa]]*[1]!Tabla1[[#This Row],[META AFECTADA POR LA GLOSA
]],0)</f>
        <v>244416</v>
      </c>
      <c r="AA267" s="46"/>
      <c r="AB267" s="395">
        <f>ROUND(Tabla1[[#This Row],[VALOR UNITARIO 
]]*Tabla1[[#This Row],[Porcentaje de Glosa]]*Tabla1[[#This Row],[META AFECTADA POR LA GLOSA
]],0)</f>
        <v>244416</v>
      </c>
      <c r="AC267" s="46"/>
      <c r="AD267" s="46"/>
      <c r="AE267" s="54">
        <f>ROUND(Tabla1[[#This Row],[VALOR GLOSA DEFINITIVA]]-Tabla1[[#This Row],[VALOR LEVANTADO EN LIQUIDACION]],0)</f>
        <v>244416</v>
      </c>
    </row>
    <row r="268" spans="2:31" s="55" customFormat="1" ht="99.95" hidden="1" customHeight="1">
      <c r="B268" s="162" t="s">
        <v>367</v>
      </c>
      <c r="C268" s="163">
        <v>2027</v>
      </c>
      <c r="D268" s="164" t="s">
        <v>27</v>
      </c>
      <c r="E268" s="46" t="s">
        <v>28</v>
      </c>
      <c r="F268" s="165" t="str">
        <f>Tabla1[[#This Row],[CODIGO ACTIVIDAD (AB)]]&amp;Tabla1[[#This Row],[ACCIÓN INTEGRAL-INTEGRADA / 
PROCESO INTEGRAL E INTEGRADO]]&amp;Tabla1[[#This Row],[ENTORNO/PROCESO TRANSVERSAL]]</f>
        <v>202712. Vigilancia de la Salud AmbientalVigilancia de la Salud Ambiental</v>
      </c>
      <c r="G268" s="166" t="str">
        <f>+VLOOKUP(Tabla1[[#This Row],[llave 1]],IG!$E$3:$M$97968,2,FALSE)</f>
        <v>Acciones de Fiscalización y Aseguramiento Sanitario</v>
      </c>
      <c r="H268" s="166" t="str">
        <f>+VLOOKUP(Tabla1[[#This Row],[llave 1]],IG!$E$3:$S$97968,3,FALSE)</f>
        <v>Línea Calidad de Agua y Saneamiento básico</v>
      </c>
      <c r="I268" s="166" t="str">
        <f>+VLOOKUP(Tabla1[[#This Row],[llave 1]],IG!$E$3:$S$97968,5,FALSE)</f>
        <v>Establecimiento vigilado y controlado</v>
      </c>
      <c r="J268" s="166" t="str">
        <f>+VLOOKUP(Tabla1[[#This Row],[llave 1]],IG!$E$3:$S$97968,4,FALSE)</f>
        <v>GSP</v>
      </c>
      <c r="K268" s="166" t="str">
        <f>+VLOOKUP(Tabla1[[#This Row],[llave 1]],IG!$E$3:$S$97968,6,FALSE)</f>
        <v>VER SIVIGILA</v>
      </c>
      <c r="L268" s="166" t="str">
        <f>+VLOOKUP(Tabla1[[#This Row],[llave 1]],IG!$E$3:$S$97968,7,FALSE)</f>
        <v>VER SIVIGILA</v>
      </c>
      <c r="M268" s="46" t="s">
        <v>4</v>
      </c>
      <c r="N268" s="367" t="s">
        <v>0</v>
      </c>
      <c r="O268" s="165" t="str">
        <f>+Tabla1[[#This Row],[llave 1]]&amp;Tabla1[[#This Row],[LOCALIDAD]]&amp;Tabla1[[#This Row],[MES]]</f>
        <v>202712. Vigilancia de la Salud AmbientalVigilancia de la Salud Ambiental2_KENNEDY1_OCTUBRE_2025</v>
      </c>
      <c r="P268" s="46" t="s">
        <v>762</v>
      </c>
      <c r="Q268" s="50">
        <f>+VLOOKUP(Tabla1[[#This Row],[llave 2]],IG!$N$3:$S$97968,2,FALSE)</f>
        <v>244416</v>
      </c>
      <c r="R268" s="51">
        <f>+VLOOKUP(Tabla1[[#This Row],[llave 2]],IG!$N$3:$S$97968,5,FALSE)</f>
        <v>11</v>
      </c>
      <c r="S268" s="167">
        <f>+VLOOKUP(Tabla1[[#This Row],[llave 2]],IG!$N$3:$S$97968,6,FALSE)</f>
        <v>2688576</v>
      </c>
      <c r="T268" s="79" t="s">
        <v>373</v>
      </c>
      <c r="U268" s="80">
        <v>1</v>
      </c>
      <c r="V268" s="79">
        <v>1</v>
      </c>
      <c r="W268" s="398">
        <f>ROUND(Tabla1[[#This Row],[VALOR UNITARIO 
]]*Tabla1[[#This Row],[Porcentaje de Glosa]]*Tabla1[[#This Row],[META AFECTADA POR LA GLOSA
]],0)</f>
        <v>244416</v>
      </c>
      <c r="X268" s="45" t="s">
        <v>765</v>
      </c>
      <c r="Y268" s="46" t="s">
        <v>589</v>
      </c>
      <c r="Z268" s="54">
        <f>ROUND([1]!Tabla1[[#This Row],[VALOR UNITARIO 
]]*[1]!Tabla1[[#This Row],[Porcentaje de Glosa]]*[1]!Tabla1[[#This Row],[META AFECTADA POR LA GLOSA
]],0)</f>
        <v>244416</v>
      </c>
      <c r="AA268" s="46"/>
      <c r="AB268" s="395">
        <f>ROUND(Tabla1[[#This Row],[VALOR UNITARIO 
]]*Tabla1[[#This Row],[Porcentaje de Glosa]]*Tabla1[[#This Row],[META AFECTADA POR LA GLOSA
]],0)</f>
        <v>244416</v>
      </c>
      <c r="AC268" s="46"/>
      <c r="AD268" s="46"/>
      <c r="AE268" s="54">
        <f>ROUND(Tabla1[[#This Row],[VALOR GLOSA DEFINITIVA]]-Tabla1[[#This Row],[VALOR LEVANTADO EN LIQUIDACION]],0)</f>
        <v>244416</v>
      </c>
    </row>
    <row r="269" spans="2:31" s="55" customFormat="1" ht="99.95" hidden="1" customHeight="1">
      <c r="B269" s="162" t="s">
        <v>367</v>
      </c>
      <c r="C269" s="163">
        <v>1281</v>
      </c>
      <c r="D269" s="164" t="s">
        <v>27</v>
      </c>
      <c r="E269" s="46" t="s">
        <v>28</v>
      </c>
      <c r="F269" s="165" t="str">
        <f>Tabla1[[#This Row],[CODIGO ACTIVIDAD (AB)]]&amp;Tabla1[[#This Row],[ACCIÓN INTEGRAL-INTEGRADA / 
PROCESO INTEGRAL E INTEGRADO]]&amp;Tabla1[[#This Row],[ENTORNO/PROCESO TRANSVERSAL]]</f>
        <v>128112. Vigilancia de la Salud AmbientalVigilancia de la Salud Ambiental</v>
      </c>
      <c r="G269" s="166" t="str">
        <f>+VLOOKUP(Tabla1[[#This Row],[llave 1]],IG!$E$3:$M$97968,2,FALSE)</f>
        <v>Acciones de Fiscalización y Aseguramiento Sanitario</v>
      </c>
      <c r="H269" s="166" t="str">
        <f>+VLOOKUP(Tabla1[[#This Row],[llave 1]],IG!$E$3:$S$97968,3,FALSE)</f>
        <v>Línea Calidad de Agua y Saneamiento básico</v>
      </c>
      <c r="I269" s="166" t="str">
        <f>+VLOOKUP(Tabla1[[#This Row],[llave 1]],IG!$E$3:$S$97968,5,FALSE)</f>
        <v>Establecimiento vigilado y controlado</v>
      </c>
      <c r="J269" s="166" t="str">
        <f>+VLOOKUP(Tabla1[[#This Row],[llave 1]],IG!$E$3:$S$97968,4,FALSE)</f>
        <v>GSP</v>
      </c>
      <c r="K269" s="166" t="str">
        <f>+VLOOKUP(Tabla1[[#This Row],[llave 1]],IG!$E$3:$S$97968,6,FALSE)</f>
        <v>VER SIVIGILA</v>
      </c>
      <c r="L269" s="166" t="str">
        <f>+VLOOKUP(Tabla1[[#This Row],[llave 1]],IG!$E$3:$S$97968,7,FALSE)</f>
        <v>VER SIVIGILA</v>
      </c>
      <c r="M269" s="46" t="s">
        <v>4</v>
      </c>
      <c r="N269" s="367" t="s">
        <v>0</v>
      </c>
      <c r="O269" s="165" t="str">
        <f>+Tabla1[[#This Row],[llave 1]]&amp;Tabla1[[#This Row],[LOCALIDAD]]&amp;Tabla1[[#This Row],[MES]]</f>
        <v>128112. Vigilancia de la Salud AmbientalVigilancia de la Salud Ambiental2_KENNEDY1_OCTUBRE_2025</v>
      </c>
      <c r="P269" s="46" t="s">
        <v>762</v>
      </c>
      <c r="Q269" s="50">
        <f>+VLOOKUP(Tabla1[[#This Row],[llave 2]],IG!$N$3:$S$97968,2,FALSE)</f>
        <v>91656</v>
      </c>
      <c r="R269" s="51">
        <f>+VLOOKUP(Tabla1[[#This Row],[llave 2]],IG!$N$3:$S$97968,5,FALSE)</f>
        <v>1</v>
      </c>
      <c r="S269" s="167">
        <f>+VLOOKUP(Tabla1[[#This Row],[llave 2]],IG!$N$3:$S$97968,6,FALSE)</f>
        <v>91656</v>
      </c>
      <c r="T269" s="79" t="s">
        <v>373</v>
      </c>
      <c r="U269" s="80">
        <v>1</v>
      </c>
      <c r="V269" s="79">
        <v>1</v>
      </c>
      <c r="W269" s="398">
        <f>ROUND(Tabla1[[#This Row],[VALOR UNITARIO 
]]*Tabla1[[#This Row],[Porcentaje de Glosa]]*Tabla1[[#This Row],[META AFECTADA POR LA GLOSA
]],0)</f>
        <v>91656</v>
      </c>
      <c r="X269" s="45" t="s">
        <v>766</v>
      </c>
      <c r="Y269" s="46" t="s">
        <v>589</v>
      </c>
      <c r="Z269" s="54">
        <f>ROUND([1]!Tabla1[[#This Row],[VALOR UNITARIO 
]]*[1]!Tabla1[[#This Row],[Porcentaje de Glosa]]*[1]!Tabla1[[#This Row],[META AFECTADA POR LA GLOSA
]],0)</f>
        <v>91656</v>
      </c>
      <c r="AA269" s="46"/>
      <c r="AB269" s="395">
        <f>ROUND(Tabla1[[#This Row],[VALOR UNITARIO 
]]*Tabla1[[#This Row],[Porcentaje de Glosa]]*Tabla1[[#This Row],[META AFECTADA POR LA GLOSA
]],0)</f>
        <v>91656</v>
      </c>
      <c r="AC269" s="46"/>
      <c r="AD269" s="46"/>
      <c r="AE269" s="54">
        <f>ROUND(Tabla1[[#This Row],[VALOR GLOSA DEFINITIVA]]-Tabla1[[#This Row],[VALOR LEVANTADO EN LIQUIDACION]],0)</f>
        <v>91656</v>
      </c>
    </row>
    <row r="270" spans="2:31" s="55" customFormat="1" ht="99.95" hidden="1" customHeight="1">
      <c r="B270" s="162" t="s">
        <v>367</v>
      </c>
      <c r="C270" s="163">
        <v>33</v>
      </c>
      <c r="D270" s="164" t="s">
        <v>27</v>
      </c>
      <c r="E270" s="46" t="s">
        <v>28</v>
      </c>
      <c r="F270" s="165" t="str">
        <f>Tabla1[[#This Row],[CODIGO ACTIVIDAD (AB)]]&amp;Tabla1[[#This Row],[ACCIÓN INTEGRAL-INTEGRADA / 
PROCESO INTEGRAL E INTEGRADO]]&amp;Tabla1[[#This Row],[ENTORNO/PROCESO TRANSVERSAL]]</f>
        <v>3312. Vigilancia de la Salud AmbientalVigilancia de la Salud Ambiental</v>
      </c>
      <c r="G270" s="166" t="str">
        <f>+VLOOKUP(Tabla1[[#This Row],[llave 1]],IG!$E$3:$M$97968,2,FALSE)</f>
        <v>Acciones de Fiscalización y Aseguramiento Sanitario</v>
      </c>
      <c r="H270" s="166" t="str">
        <f>+VLOOKUP(Tabla1[[#This Row],[llave 1]],IG!$E$3:$S$97968,3,FALSE)</f>
        <v>Línea Calidad de Agua y Saneamiento básico</v>
      </c>
      <c r="I270" s="166" t="str">
        <f>+VLOOKUP(Tabla1[[#This Row],[llave 1]],IG!$E$3:$S$97968,5,FALSE)</f>
        <v>Establecimiento vigilado y controlado</v>
      </c>
      <c r="J270" s="166" t="str">
        <f>+VLOOKUP(Tabla1[[#This Row],[llave 1]],IG!$E$3:$S$97968,4,FALSE)</f>
        <v>GSP</v>
      </c>
      <c r="K270" s="166" t="str">
        <f>+VLOOKUP(Tabla1[[#This Row],[llave 1]],IG!$E$3:$S$97968,6,FALSE)</f>
        <v>VER SIVIGILA</v>
      </c>
      <c r="L270" s="166" t="str">
        <f>+VLOOKUP(Tabla1[[#This Row],[llave 1]],IG!$E$3:$S$97968,7,FALSE)</f>
        <v>VER SIVIGILA</v>
      </c>
      <c r="M270" s="46" t="s">
        <v>4</v>
      </c>
      <c r="N270" s="367" t="s">
        <v>1</v>
      </c>
      <c r="O270" s="165" t="str">
        <f>+Tabla1[[#This Row],[llave 1]]&amp;Tabla1[[#This Row],[LOCALIDAD]]&amp;Tabla1[[#This Row],[MES]]</f>
        <v>3312. Vigilancia de la Salud AmbientalVigilancia de la Salud Ambiental2_KENNEDY2_NOVIEMBRE_2025</v>
      </c>
      <c r="P270" s="46" t="s">
        <v>762</v>
      </c>
      <c r="Q270" s="50">
        <f>+VLOOKUP(Tabla1[[#This Row],[llave 2]],IG!$N$3:$S$97968,2,FALSE)</f>
        <v>152760</v>
      </c>
      <c r="R270" s="51">
        <f>+VLOOKUP(Tabla1[[#This Row],[llave 2]],IG!$N$3:$S$97968,5,FALSE)</f>
        <v>2</v>
      </c>
      <c r="S270" s="167">
        <f>+VLOOKUP(Tabla1[[#This Row],[llave 2]],IG!$N$3:$S$97968,6,FALSE)</f>
        <v>305520</v>
      </c>
      <c r="T270" s="79" t="s">
        <v>373</v>
      </c>
      <c r="U270" s="80">
        <v>1</v>
      </c>
      <c r="V270" s="79">
        <v>1</v>
      </c>
      <c r="W270" s="398">
        <f>ROUND(Tabla1[[#This Row],[VALOR UNITARIO 
]]*Tabla1[[#This Row],[Porcentaje de Glosa]]*Tabla1[[#This Row],[META AFECTADA POR LA GLOSA
]],0)</f>
        <v>152760</v>
      </c>
      <c r="X270" s="45" t="s">
        <v>767</v>
      </c>
      <c r="Y270" s="46" t="s">
        <v>589</v>
      </c>
      <c r="Z270" s="54">
        <f>ROUND([1]!Tabla1[[#This Row],[VALOR UNITARIO 
]]*[1]!Tabla1[[#This Row],[Porcentaje de Glosa]]*[1]!Tabla1[[#This Row],[META AFECTADA POR LA GLOSA
]],0)</f>
        <v>152760</v>
      </c>
      <c r="AA270" s="46"/>
      <c r="AB270" s="395">
        <f>ROUND(Tabla1[[#This Row],[VALOR UNITARIO 
]]*Tabla1[[#This Row],[Porcentaje de Glosa]]*Tabla1[[#This Row],[META AFECTADA POR LA GLOSA
]],0)</f>
        <v>152760</v>
      </c>
      <c r="AC270" s="46"/>
      <c r="AD270" s="46"/>
      <c r="AE270" s="54">
        <f>ROUND(Tabla1[[#This Row],[VALOR GLOSA DEFINITIVA]]-Tabla1[[#This Row],[VALOR LEVANTADO EN LIQUIDACION]],0)</f>
        <v>152760</v>
      </c>
    </row>
    <row r="271" spans="2:31" s="55" customFormat="1" ht="99.95" hidden="1" customHeight="1">
      <c r="B271" s="162" t="s">
        <v>367</v>
      </c>
      <c r="C271" s="163">
        <v>1005</v>
      </c>
      <c r="D271" s="164" t="s">
        <v>27</v>
      </c>
      <c r="E271" s="46" t="s">
        <v>28</v>
      </c>
      <c r="F271" s="165" t="str">
        <f>Tabla1[[#This Row],[CODIGO ACTIVIDAD (AB)]]&amp;Tabla1[[#This Row],[ACCIÓN INTEGRAL-INTEGRADA / 
PROCESO INTEGRAL E INTEGRADO]]&amp;Tabla1[[#This Row],[ENTORNO/PROCESO TRANSVERSAL]]</f>
        <v>100512. Vigilancia de la Salud AmbientalVigilancia de la Salud Ambiental</v>
      </c>
      <c r="G271" s="166" t="str">
        <f>+VLOOKUP(Tabla1[[#This Row],[llave 1]],IG!$E$3:$M$97968,2,FALSE)</f>
        <v>Acciones de Fiscalización y Aseguramiento Sanitario</v>
      </c>
      <c r="H271" s="166" t="str">
        <f>+VLOOKUP(Tabla1[[#This Row],[llave 1]],IG!$E$3:$S$97968,3,FALSE)</f>
        <v>Línea Calidad de Agua y Saneamiento básico</v>
      </c>
      <c r="I271" s="166" t="str">
        <f>+VLOOKUP(Tabla1[[#This Row],[llave 1]],IG!$E$3:$S$97968,5,FALSE)</f>
        <v>Establecimiento vigilado y controlado</v>
      </c>
      <c r="J271" s="166" t="str">
        <f>+VLOOKUP(Tabla1[[#This Row],[llave 1]],IG!$E$3:$S$97968,4,FALSE)</f>
        <v>GSP</v>
      </c>
      <c r="K271" s="166" t="str">
        <f>+VLOOKUP(Tabla1[[#This Row],[llave 1]],IG!$E$3:$S$97968,6,FALSE)</f>
        <v>VER SIVIGILA</v>
      </c>
      <c r="L271" s="166" t="str">
        <f>+VLOOKUP(Tabla1[[#This Row],[llave 1]],IG!$E$3:$S$97968,7,FALSE)</f>
        <v>VER SIVIGILA</v>
      </c>
      <c r="M271" s="46" t="s">
        <v>4</v>
      </c>
      <c r="N271" s="367" t="s">
        <v>1</v>
      </c>
      <c r="O271" s="165" t="str">
        <f>+Tabla1[[#This Row],[llave 1]]&amp;Tabla1[[#This Row],[LOCALIDAD]]&amp;Tabla1[[#This Row],[MES]]</f>
        <v>100512. Vigilancia de la Salud AmbientalVigilancia de la Salud Ambiental2_KENNEDY2_NOVIEMBRE_2025</v>
      </c>
      <c r="P271" s="46" t="s">
        <v>762</v>
      </c>
      <c r="Q271" s="50">
        <f>+VLOOKUP(Tabla1[[#This Row],[llave 2]],IG!$N$3:$S$97968,2,FALSE)</f>
        <v>91656</v>
      </c>
      <c r="R271" s="51">
        <f>+VLOOKUP(Tabla1[[#This Row],[llave 2]],IG!$N$3:$S$97968,5,FALSE)</f>
        <v>13</v>
      </c>
      <c r="S271" s="167">
        <f>+VLOOKUP(Tabla1[[#This Row],[llave 2]],IG!$N$3:$S$97968,6,FALSE)</f>
        <v>1191528</v>
      </c>
      <c r="T271" s="79" t="s">
        <v>373</v>
      </c>
      <c r="U271" s="80">
        <v>1</v>
      </c>
      <c r="V271" s="79">
        <v>2</v>
      </c>
      <c r="W271" s="398">
        <f>ROUND(Tabla1[[#This Row],[VALOR UNITARIO 
]]*Tabla1[[#This Row],[Porcentaje de Glosa]]*Tabla1[[#This Row],[META AFECTADA POR LA GLOSA
]],0)</f>
        <v>183312</v>
      </c>
      <c r="X271" s="45" t="s">
        <v>768</v>
      </c>
      <c r="Y271" s="46" t="s">
        <v>589</v>
      </c>
      <c r="Z271" s="54">
        <f>ROUND([1]!Tabla1[[#This Row],[VALOR UNITARIO 
]]*[1]!Tabla1[[#This Row],[Porcentaje de Glosa]]*[1]!Tabla1[[#This Row],[META AFECTADA POR LA GLOSA
]],0)</f>
        <v>183312</v>
      </c>
      <c r="AA271" s="46"/>
      <c r="AB271" s="395">
        <f>ROUND(Tabla1[[#This Row],[VALOR UNITARIO 
]]*Tabla1[[#This Row],[Porcentaje de Glosa]]*Tabla1[[#This Row],[META AFECTADA POR LA GLOSA
]],0)</f>
        <v>183312</v>
      </c>
      <c r="AC271" s="46"/>
      <c r="AD271" s="46"/>
      <c r="AE271" s="54">
        <f>ROUND(Tabla1[[#This Row],[VALOR GLOSA DEFINITIVA]]-Tabla1[[#This Row],[VALOR LEVANTADO EN LIQUIDACION]],0)</f>
        <v>183312</v>
      </c>
    </row>
    <row r="272" spans="2:31" s="55" customFormat="1" ht="99.95" hidden="1" customHeight="1">
      <c r="B272" s="162" t="s">
        <v>367</v>
      </c>
      <c r="C272" s="163">
        <v>2150</v>
      </c>
      <c r="D272" s="164" t="s">
        <v>27</v>
      </c>
      <c r="E272" s="46" t="s">
        <v>28</v>
      </c>
      <c r="F272" s="165" t="str">
        <f>Tabla1[[#This Row],[CODIGO ACTIVIDAD (AB)]]&amp;Tabla1[[#This Row],[ACCIÓN INTEGRAL-INTEGRADA / 
PROCESO INTEGRAL E INTEGRADO]]&amp;Tabla1[[#This Row],[ENTORNO/PROCESO TRANSVERSAL]]</f>
        <v>215012. Vigilancia de la Salud AmbientalVigilancia de la Salud Ambiental</v>
      </c>
      <c r="G272" s="166">
        <f>+VLOOKUP(Tabla1[[#This Row],[llave 1]],IG!$E$3:$M$97968,2,FALSE)</f>
        <v>0</v>
      </c>
      <c r="H272" s="166" t="str">
        <f>+VLOOKUP(Tabla1[[#This Row],[llave 1]],IG!$E$3:$S$97968,3,FALSE)</f>
        <v>Línea Calidad de Agua y Saneamiento básico</v>
      </c>
      <c r="I272" s="166" t="str">
        <f>+VLOOKUP(Tabla1[[#This Row],[llave 1]],IG!$E$3:$S$97968,5,FALSE)</f>
        <v>Establecimiento vigilado y controlado</v>
      </c>
      <c r="J272" s="166" t="str">
        <f>+VLOOKUP(Tabla1[[#This Row],[llave 1]],IG!$E$3:$S$97968,4,FALSE)</f>
        <v>GSP</v>
      </c>
      <c r="K272" s="166" t="str">
        <f>+VLOOKUP(Tabla1[[#This Row],[llave 1]],IG!$E$3:$S$97968,6,FALSE)</f>
        <v>VER SIVIGILA</v>
      </c>
      <c r="L272" s="166" t="str">
        <f>+VLOOKUP(Tabla1[[#This Row],[llave 1]],IG!$E$3:$S$97968,7,FALSE)</f>
        <v>VER SIVIGILA</v>
      </c>
      <c r="M272" s="46" t="s">
        <v>4</v>
      </c>
      <c r="N272" s="367" t="s">
        <v>1</v>
      </c>
      <c r="O272" s="165" t="str">
        <f>+Tabla1[[#This Row],[llave 1]]&amp;Tabla1[[#This Row],[LOCALIDAD]]&amp;Tabla1[[#This Row],[MES]]</f>
        <v>215012. Vigilancia de la Salud AmbientalVigilancia de la Salud Ambiental2_KENNEDY2_NOVIEMBRE_2025</v>
      </c>
      <c r="P272" s="46" t="s">
        <v>762</v>
      </c>
      <c r="Q272" s="50">
        <f>+VLOOKUP(Tabla1[[#This Row],[llave 2]],IG!$N$3:$S$97968,2,FALSE)</f>
        <v>122208</v>
      </c>
      <c r="R272" s="51">
        <f>+VLOOKUP(Tabla1[[#This Row],[llave 2]],IG!$N$3:$S$97968,5,FALSE)</f>
        <v>4</v>
      </c>
      <c r="S272" s="167">
        <f>+VLOOKUP(Tabla1[[#This Row],[llave 2]],IG!$N$3:$S$97968,6,FALSE)</f>
        <v>488832</v>
      </c>
      <c r="T272" s="79" t="s">
        <v>373</v>
      </c>
      <c r="U272" s="80">
        <v>1</v>
      </c>
      <c r="V272" s="79">
        <v>1</v>
      </c>
      <c r="W272" s="398">
        <f>ROUND(Tabla1[[#This Row],[VALOR UNITARIO 
]]*Tabla1[[#This Row],[Porcentaje de Glosa]]*Tabla1[[#This Row],[META AFECTADA POR LA GLOSA
]],0)</f>
        <v>122208</v>
      </c>
      <c r="X272" s="45" t="s">
        <v>769</v>
      </c>
      <c r="Y272" s="46" t="s">
        <v>589</v>
      </c>
      <c r="Z272" s="54">
        <f>ROUND([1]!Tabla1[[#This Row],[VALOR UNITARIO 
]]*[1]!Tabla1[[#This Row],[Porcentaje de Glosa]]*[1]!Tabla1[[#This Row],[META AFECTADA POR LA GLOSA
]],0)</f>
        <v>122208</v>
      </c>
      <c r="AA272" s="46"/>
      <c r="AB272" s="395">
        <f>ROUND(Tabla1[[#This Row],[VALOR UNITARIO 
]]*Tabla1[[#This Row],[Porcentaje de Glosa]]*Tabla1[[#This Row],[META AFECTADA POR LA GLOSA
]],0)</f>
        <v>122208</v>
      </c>
      <c r="AC272" s="46"/>
      <c r="AD272" s="46"/>
      <c r="AE272" s="54">
        <f>ROUND(Tabla1[[#This Row],[VALOR GLOSA DEFINITIVA]]-Tabla1[[#This Row],[VALOR LEVANTADO EN LIQUIDACION]],0)</f>
        <v>122208</v>
      </c>
    </row>
    <row r="273" spans="2:31" s="55" customFormat="1" ht="99.95" hidden="1" customHeight="1">
      <c r="B273" s="162" t="s">
        <v>367</v>
      </c>
      <c r="C273" s="163">
        <v>2153</v>
      </c>
      <c r="D273" s="164" t="s">
        <v>27</v>
      </c>
      <c r="E273" s="46" t="s">
        <v>28</v>
      </c>
      <c r="F273" s="165" t="str">
        <f>Tabla1[[#This Row],[CODIGO ACTIVIDAD (AB)]]&amp;Tabla1[[#This Row],[ACCIÓN INTEGRAL-INTEGRADA / 
PROCESO INTEGRAL E INTEGRADO]]&amp;Tabla1[[#This Row],[ENTORNO/PROCESO TRANSVERSAL]]</f>
        <v>215312. Vigilancia de la Salud AmbientalVigilancia de la Salud Ambiental</v>
      </c>
      <c r="G273" s="166" t="str">
        <f>+VLOOKUP(Tabla1[[#This Row],[llave 1]],IG!$E$3:$M$97968,2,FALSE)</f>
        <v>Acciones de Fiscalización y Aseguramiento Sanitario</v>
      </c>
      <c r="H273" s="166" t="str">
        <f>+VLOOKUP(Tabla1[[#This Row],[llave 1]],IG!$E$3:$S$97968,3,FALSE)</f>
        <v>Línea Calidad de Agua y Saneamiento básico</v>
      </c>
      <c r="I273" s="166" t="str">
        <f>+VLOOKUP(Tabla1[[#This Row],[llave 1]],IG!$E$3:$S$97968,5,FALSE)</f>
        <v>Establecimiento vigilado y controlado</v>
      </c>
      <c r="J273" s="166" t="str">
        <f>+VLOOKUP(Tabla1[[#This Row],[llave 1]],IG!$E$3:$S$97968,4,FALSE)</f>
        <v>GSP</v>
      </c>
      <c r="K273" s="166" t="str">
        <f>+VLOOKUP(Tabla1[[#This Row],[llave 1]],IG!$E$3:$S$97968,6,FALSE)</f>
        <v>VER SIVIGILA</v>
      </c>
      <c r="L273" s="166" t="str">
        <f>+VLOOKUP(Tabla1[[#This Row],[llave 1]],IG!$E$3:$S$97968,7,FALSE)</f>
        <v>VER SIVIGILA</v>
      </c>
      <c r="M273" s="46" t="s">
        <v>4</v>
      </c>
      <c r="N273" s="367" t="s">
        <v>1</v>
      </c>
      <c r="O273" s="165" t="str">
        <f>+Tabla1[[#This Row],[llave 1]]&amp;Tabla1[[#This Row],[LOCALIDAD]]&amp;Tabla1[[#This Row],[MES]]</f>
        <v>215312. Vigilancia de la Salud AmbientalVigilancia de la Salud Ambiental2_KENNEDY2_NOVIEMBRE_2025</v>
      </c>
      <c r="P273" s="46" t="s">
        <v>762</v>
      </c>
      <c r="Q273" s="50">
        <f>+VLOOKUP(Tabla1[[#This Row],[llave 2]],IG!$N$3:$S$97968,2,FALSE)</f>
        <v>183312</v>
      </c>
      <c r="R273" s="51">
        <f>+VLOOKUP(Tabla1[[#This Row],[llave 2]],IG!$N$3:$S$97968,5,FALSE)</f>
        <v>5</v>
      </c>
      <c r="S273" s="167">
        <f>+VLOOKUP(Tabla1[[#This Row],[llave 2]],IG!$N$3:$S$97968,6,FALSE)</f>
        <v>916560</v>
      </c>
      <c r="T273" s="79" t="s">
        <v>373</v>
      </c>
      <c r="U273" s="80">
        <v>1</v>
      </c>
      <c r="V273" s="79">
        <v>1</v>
      </c>
      <c r="W273" s="398">
        <f>ROUND(Tabla1[[#This Row],[VALOR UNITARIO 
]]*Tabla1[[#This Row],[Porcentaje de Glosa]]*Tabla1[[#This Row],[META AFECTADA POR LA GLOSA
]],0)</f>
        <v>183312</v>
      </c>
      <c r="X273" s="45" t="s">
        <v>770</v>
      </c>
      <c r="Y273" s="46" t="s">
        <v>589</v>
      </c>
      <c r="Z273" s="54">
        <f>ROUND([1]!Tabla1[[#This Row],[VALOR UNITARIO 
]]*[1]!Tabla1[[#This Row],[Porcentaje de Glosa]]*[1]!Tabla1[[#This Row],[META AFECTADA POR LA GLOSA
]],0)</f>
        <v>183312</v>
      </c>
      <c r="AA273" s="46"/>
      <c r="AB273" s="395">
        <f>ROUND(Tabla1[[#This Row],[VALOR UNITARIO 
]]*Tabla1[[#This Row],[Porcentaje de Glosa]]*Tabla1[[#This Row],[META AFECTADA POR LA GLOSA
]],0)</f>
        <v>183312</v>
      </c>
      <c r="AC273" s="46"/>
      <c r="AD273" s="46"/>
      <c r="AE273" s="54">
        <f>ROUND(Tabla1[[#This Row],[VALOR GLOSA DEFINITIVA]]-Tabla1[[#This Row],[VALOR LEVANTADO EN LIQUIDACION]],0)</f>
        <v>183312</v>
      </c>
    </row>
    <row r="274" spans="2:31" s="55" customFormat="1" ht="99.95" hidden="1" customHeight="1">
      <c r="B274" s="162" t="s">
        <v>367</v>
      </c>
      <c r="C274" s="163">
        <v>41</v>
      </c>
      <c r="D274" s="164" t="s">
        <v>27</v>
      </c>
      <c r="E274" s="46" t="s">
        <v>28</v>
      </c>
      <c r="F274" s="165" t="str">
        <f>Tabla1[[#This Row],[CODIGO ACTIVIDAD (AB)]]&amp;Tabla1[[#This Row],[ACCIÓN INTEGRAL-INTEGRADA / 
PROCESO INTEGRAL E INTEGRADO]]&amp;Tabla1[[#This Row],[ENTORNO/PROCESO TRANSVERSAL]]</f>
        <v>4112. Vigilancia de la Salud AmbientalVigilancia de la Salud Ambiental</v>
      </c>
      <c r="G274" s="166" t="str">
        <f>+VLOOKUP(Tabla1[[#This Row],[llave 1]],IG!$E$3:$M$97968,2,FALSE)</f>
        <v>Acciones de Fiscalización y Aseguramiento Sanitario</v>
      </c>
      <c r="H274" s="166" t="str">
        <f>+VLOOKUP(Tabla1[[#This Row],[llave 1]],IG!$E$3:$S$97968,3,FALSE)</f>
        <v>Línea Calidad de Agua y Saneamiento básico</v>
      </c>
      <c r="I274" s="166" t="str">
        <f>+VLOOKUP(Tabla1[[#This Row],[llave 1]],IG!$E$3:$S$97968,5,FALSE)</f>
        <v>Establecimiento vigilado y controlado</v>
      </c>
      <c r="J274" s="166" t="str">
        <f>+VLOOKUP(Tabla1[[#This Row],[llave 1]],IG!$E$3:$S$97968,4,FALSE)</f>
        <v>GSP</v>
      </c>
      <c r="K274" s="166" t="str">
        <f>+VLOOKUP(Tabla1[[#This Row],[llave 1]],IG!$E$3:$S$97968,6,FALSE)</f>
        <v>VER SIVIGILA</v>
      </c>
      <c r="L274" s="166" t="str">
        <f>+VLOOKUP(Tabla1[[#This Row],[llave 1]],IG!$E$3:$S$97968,7,FALSE)</f>
        <v>VER SIVIGILA</v>
      </c>
      <c r="M274" s="46" t="s">
        <v>4</v>
      </c>
      <c r="N274" s="367" t="s">
        <v>2</v>
      </c>
      <c r="O274" s="165" t="str">
        <f>+Tabla1[[#This Row],[llave 1]]&amp;Tabla1[[#This Row],[LOCALIDAD]]&amp;Tabla1[[#This Row],[MES]]</f>
        <v>4112. Vigilancia de la Salud AmbientalVigilancia de la Salud Ambiental2_KENNEDY3_DICIEMBRE_2025</v>
      </c>
      <c r="P274" s="46" t="s">
        <v>762</v>
      </c>
      <c r="Q274" s="50">
        <f>+VLOOKUP(Tabla1[[#This Row],[llave 2]],IG!$N$3:$S$97968,2,FALSE)</f>
        <v>91656</v>
      </c>
      <c r="R274" s="51">
        <f>+VLOOKUP(Tabla1[[#This Row],[llave 2]],IG!$N$3:$S$97968,5,FALSE)</f>
        <v>5</v>
      </c>
      <c r="S274" s="167">
        <f>+VLOOKUP(Tabla1[[#This Row],[llave 2]],IG!$N$3:$S$97968,6,FALSE)</f>
        <v>458280</v>
      </c>
      <c r="T274" s="79" t="s">
        <v>373</v>
      </c>
      <c r="U274" s="80">
        <v>1</v>
      </c>
      <c r="V274" s="79">
        <v>1</v>
      </c>
      <c r="W274" s="398">
        <f>ROUND(Tabla1[[#This Row],[VALOR UNITARIO 
]]*Tabla1[[#This Row],[Porcentaje de Glosa]]*Tabla1[[#This Row],[META AFECTADA POR LA GLOSA
]],0)</f>
        <v>91656</v>
      </c>
      <c r="X274" s="45" t="s">
        <v>771</v>
      </c>
      <c r="Y274" s="46" t="s">
        <v>589</v>
      </c>
      <c r="Z274" s="54">
        <f>ROUND([1]!Tabla1[[#This Row],[VALOR UNITARIO 
]]*[1]!Tabla1[[#This Row],[Porcentaje de Glosa]]*[1]!Tabla1[[#This Row],[META AFECTADA POR LA GLOSA
]],0)</f>
        <v>91656</v>
      </c>
      <c r="AA274" s="46"/>
      <c r="AB274" s="395">
        <f>ROUND(Tabla1[[#This Row],[VALOR UNITARIO 
]]*Tabla1[[#This Row],[Porcentaje de Glosa]]*Tabla1[[#This Row],[META AFECTADA POR LA GLOSA
]],0)</f>
        <v>91656</v>
      </c>
      <c r="AC274" s="46"/>
      <c r="AD274" s="46"/>
      <c r="AE274" s="54">
        <f>ROUND(Tabla1[[#This Row],[VALOR GLOSA DEFINITIVA]]-Tabla1[[#This Row],[VALOR LEVANTADO EN LIQUIDACION]],0)</f>
        <v>91656</v>
      </c>
    </row>
    <row r="275" spans="2:31" s="55" customFormat="1" ht="99.95" hidden="1" customHeight="1">
      <c r="B275" s="162" t="s">
        <v>367</v>
      </c>
      <c r="C275" s="163">
        <v>46</v>
      </c>
      <c r="D275" s="164" t="s">
        <v>27</v>
      </c>
      <c r="E275" s="46" t="s">
        <v>28</v>
      </c>
      <c r="F275" s="165" t="str">
        <f>Tabla1[[#This Row],[CODIGO ACTIVIDAD (AB)]]&amp;Tabla1[[#This Row],[ACCIÓN INTEGRAL-INTEGRADA / 
PROCESO INTEGRAL E INTEGRADO]]&amp;Tabla1[[#This Row],[ENTORNO/PROCESO TRANSVERSAL]]</f>
        <v>4612. Vigilancia de la Salud AmbientalVigilancia de la Salud Ambiental</v>
      </c>
      <c r="G275" s="166" t="str">
        <f>+VLOOKUP(Tabla1[[#This Row],[llave 1]],IG!$E$3:$M$97968,2,FALSE)</f>
        <v>Acciones de Fiscalización y Aseguramiento Sanitario</v>
      </c>
      <c r="H275" s="166" t="str">
        <f>+VLOOKUP(Tabla1[[#This Row],[llave 1]],IG!$E$3:$S$97968,3,FALSE)</f>
        <v>Línea Calidad de Agua y Saneamiento básico</v>
      </c>
      <c r="I275" s="166" t="str">
        <f>+VLOOKUP(Tabla1[[#This Row],[llave 1]],IG!$E$3:$S$97968,5,FALSE)</f>
        <v>Establecimiento vigilado y controlado</v>
      </c>
      <c r="J275" s="166" t="str">
        <f>+VLOOKUP(Tabla1[[#This Row],[llave 1]],IG!$E$3:$S$97968,4,FALSE)</f>
        <v>GSP</v>
      </c>
      <c r="K275" s="166" t="str">
        <f>+VLOOKUP(Tabla1[[#This Row],[llave 1]],IG!$E$3:$S$97968,6,FALSE)</f>
        <v>VER SIVIGILA</v>
      </c>
      <c r="L275" s="166" t="str">
        <f>+VLOOKUP(Tabla1[[#This Row],[llave 1]],IG!$E$3:$S$97968,7,FALSE)</f>
        <v>VER SIVIGILA</v>
      </c>
      <c r="M275" s="46" t="s">
        <v>4</v>
      </c>
      <c r="N275" s="367" t="s">
        <v>2</v>
      </c>
      <c r="O275" s="165" t="str">
        <f>+Tabla1[[#This Row],[llave 1]]&amp;Tabla1[[#This Row],[LOCALIDAD]]&amp;Tabla1[[#This Row],[MES]]</f>
        <v>4612. Vigilancia de la Salud AmbientalVigilancia de la Salud Ambiental2_KENNEDY3_DICIEMBRE_2025</v>
      </c>
      <c r="P275" s="46" t="s">
        <v>762</v>
      </c>
      <c r="Q275" s="50">
        <f>+VLOOKUP(Tabla1[[#This Row],[llave 2]],IG!$N$3:$S$97968,2,FALSE)</f>
        <v>122208</v>
      </c>
      <c r="R275" s="51">
        <f>+VLOOKUP(Tabla1[[#This Row],[llave 2]],IG!$N$3:$S$97968,5,FALSE)</f>
        <v>15</v>
      </c>
      <c r="S275" s="167">
        <f>+VLOOKUP(Tabla1[[#This Row],[llave 2]],IG!$N$3:$S$97968,6,FALSE)</f>
        <v>1833120</v>
      </c>
      <c r="T275" s="79" t="s">
        <v>373</v>
      </c>
      <c r="U275" s="80">
        <v>1</v>
      </c>
      <c r="V275" s="79">
        <v>1</v>
      </c>
      <c r="W275" s="398">
        <f>ROUND(Tabla1[[#This Row],[VALOR UNITARIO 
]]*Tabla1[[#This Row],[Porcentaje de Glosa]]*Tabla1[[#This Row],[META AFECTADA POR LA GLOSA
]],0)</f>
        <v>122208</v>
      </c>
      <c r="X275" s="45" t="s">
        <v>772</v>
      </c>
      <c r="Y275" s="46" t="s">
        <v>589</v>
      </c>
      <c r="Z275" s="54">
        <f>ROUND([1]!Tabla1[[#This Row],[VALOR UNITARIO 
]]*[1]!Tabla1[[#This Row],[Porcentaje de Glosa]]*[1]!Tabla1[[#This Row],[META AFECTADA POR LA GLOSA
]],0)</f>
        <v>122208</v>
      </c>
      <c r="AA275" s="46"/>
      <c r="AB275" s="395">
        <f>ROUND(Tabla1[[#This Row],[VALOR UNITARIO 
]]*Tabla1[[#This Row],[Porcentaje de Glosa]]*Tabla1[[#This Row],[META AFECTADA POR LA GLOSA
]],0)</f>
        <v>122208</v>
      </c>
      <c r="AC275" s="46"/>
      <c r="AD275" s="46"/>
      <c r="AE275" s="54">
        <f>ROUND(Tabla1[[#This Row],[VALOR GLOSA DEFINITIVA]]-Tabla1[[#This Row],[VALOR LEVANTADO EN LIQUIDACION]],0)</f>
        <v>122208</v>
      </c>
    </row>
    <row r="276" spans="2:31" s="55" customFormat="1" ht="99.95" hidden="1" customHeight="1">
      <c r="B276" s="162" t="s">
        <v>367</v>
      </c>
      <c r="C276" s="163">
        <v>1281</v>
      </c>
      <c r="D276" s="164" t="s">
        <v>27</v>
      </c>
      <c r="E276" s="46" t="s">
        <v>28</v>
      </c>
      <c r="F276" s="165" t="str">
        <f>Tabla1[[#This Row],[CODIGO ACTIVIDAD (AB)]]&amp;Tabla1[[#This Row],[ACCIÓN INTEGRAL-INTEGRADA / 
PROCESO INTEGRAL E INTEGRADO]]&amp;Tabla1[[#This Row],[ENTORNO/PROCESO TRANSVERSAL]]</f>
        <v>128112. Vigilancia de la Salud AmbientalVigilancia de la Salud Ambiental</v>
      </c>
      <c r="G276" s="166" t="str">
        <f>+VLOOKUP(Tabla1[[#This Row],[llave 1]],IG!$E$3:$M$97968,2,FALSE)</f>
        <v>Acciones de Fiscalización y Aseguramiento Sanitario</v>
      </c>
      <c r="H276" s="166" t="str">
        <f>+VLOOKUP(Tabla1[[#This Row],[llave 1]],IG!$E$3:$S$97968,3,FALSE)</f>
        <v>Línea Calidad de Agua y Saneamiento básico</v>
      </c>
      <c r="I276" s="166" t="str">
        <f>+VLOOKUP(Tabla1[[#This Row],[llave 1]],IG!$E$3:$S$97968,5,FALSE)</f>
        <v>Establecimiento vigilado y controlado</v>
      </c>
      <c r="J276" s="166" t="str">
        <f>+VLOOKUP(Tabla1[[#This Row],[llave 1]],IG!$E$3:$S$97968,4,FALSE)</f>
        <v>GSP</v>
      </c>
      <c r="K276" s="166" t="str">
        <f>+VLOOKUP(Tabla1[[#This Row],[llave 1]],IG!$E$3:$S$97968,6,FALSE)</f>
        <v>VER SIVIGILA</v>
      </c>
      <c r="L276" s="166" t="str">
        <f>+VLOOKUP(Tabla1[[#This Row],[llave 1]],IG!$E$3:$S$97968,7,FALSE)</f>
        <v>VER SIVIGILA</v>
      </c>
      <c r="M276" s="46" t="s">
        <v>4</v>
      </c>
      <c r="N276" s="367" t="s">
        <v>2</v>
      </c>
      <c r="O276" s="165" t="str">
        <f>+Tabla1[[#This Row],[llave 1]]&amp;Tabla1[[#This Row],[LOCALIDAD]]&amp;Tabla1[[#This Row],[MES]]</f>
        <v>128112. Vigilancia de la Salud AmbientalVigilancia de la Salud Ambiental2_KENNEDY3_DICIEMBRE_2025</v>
      </c>
      <c r="P276" s="46" t="s">
        <v>762</v>
      </c>
      <c r="Q276" s="50">
        <f>+VLOOKUP(Tabla1[[#This Row],[llave 2]],IG!$N$3:$S$97968,2,FALSE)</f>
        <v>91656</v>
      </c>
      <c r="R276" s="51">
        <f>+VLOOKUP(Tabla1[[#This Row],[llave 2]],IG!$N$3:$S$97968,5,FALSE)</f>
        <v>1</v>
      </c>
      <c r="S276" s="167">
        <f>+VLOOKUP(Tabla1[[#This Row],[llave 2]],IG!$N$3:$S$97968,6,FALSE)</f>
        <v>91656</v>
      </c>
      <c r="T276" s="79" t="s">
        <v>373</v>
      </c>
      <c r="U276" s="80">
        <v>1</v>
      </c>
      <c r="V276" s="79">
        <v>1</v>
      </c>
      <c r="W276" s="398">
        <f>ROUND(Tabla1[[#This Row],[VALOR UNITARIO 
]]*Tabla1[[#This Row],[Porcentaje de Glosa]]*Tabla1[[#This Row],[META AFECTADA POR LA GLOSA
]],0)</f>
        <v>91656</v>
      </c>
      <c r="X276" s="45" t="s">
        <v>773</v>
      </c>
      <c r="Y276" s="46" t="s">
        <v>589</v>
      </c>
      <c r="Z276" s="54">
        <f>ROUND([1]!Tabla1[[#This Row],[VALOR UNITARIO 
]]*[1]!Tabla1[[#This Row],[Porcentaje de Glosa]]*[1]!Tabla1[[#This Row],[META AFECTADA POR LA GLOSA
]],0)</f>
        <v>91656</v>
      </c>
      <c r="AA276" s="46"/>
      <c r="AB276" s="395">
        <f>ROUND(Tabla1[[#This Row],[VALOR UNITARIO 
]]*Tabla1[[#This Row],[Porcentaje de Glosa]]*Tabla1[[#This Row],[META AFECTADA POR LA GLOSA
]],0)</f>
        <v>91656</v>
      </c>
      <c r="AC276" s="46"/>
      <c r="AD276" s="46"/>
      <c r="AE276" s="54">
        <f>ROUND(Tabla1[[#This Row],[VALOR GLOSA DEFINITIVA]]-Tabla1[[#This Row],[VALOR LEVANTADO EN LIQUIDACION]],0)</f>
        <v>91656</v>
      </c>
    </row>
    <row r="277" spans="2:31" s="55" customFormat="1" ht="99.95" hidden="1" customHeight="1">
      <c r="B277" s="162" t="s">
        <v>367</v>
      </c>
      <c r="C277" s="163">
        <v>2150</v>
      </c>
      <c r="D277" s="164" t="s">
        <v>27</v>
      </c>
      <c r="E277" s="46" t="s">
        <v>28</v>
      </c>
      <c r="F277" s="165" t="str">
        <f>Tabla1[[#This Row],[CODIGO ACTIVIDAD (AB)]]&amp;Tabla1[[#This Row],[ACCIÓN INTEGRAL-INTEGRADA / 
PROCESO INTEGRAL E INTEGRADO]]&amp;Tabla1[[#This Row],[ENTORNO/PROCESO TRANSVERSAL]]</f>
        <v>215012. Vigilancia de la Salud AmbientalVigilancia de la Salud Ambiental</v>
      </c>
      <c r="G277" s="166">
        <f>+VLOOKUP(Tabla1[[#This Row],[llave 1]],IG!$E$3:$M$97968,2,FALSE)</f>
        <v>0</v>
      </c>
      <c r="H277" s="166" t="str">
        <f>+VLOOKUP(Tabla1[[#This Row],[llave 1]],IG!$E$3:$S$97968,3,FALSE)</f>
        <v>Línea Calidad de Agua y Saneamiento básico</v>
      </c>
      <c r="I277" s="166" t="str">
        <f>+VLOOKUP(Tabla1[[#This Row],[llave 1]],IG!$E$3:$S$97968,5,FALSE)</f>
        <v>Establecimiento vigilado y controlado</v>
      </c>
      <c r="J277" s="166" t="str">
        <f>+VLOOKUP(Tabla1[[#This Row],[llave 1]],IG!$E$3:$S$97968,4,FALSE)</f>
        <v>GSP</v>
      </c>
      <c r="K277" s="166" t="str">
        <f>+VLOOKUP(Tabla1[[#This Row],[llave 1]],IG!$E$3:$S$97968,6,FALSE)</f>
        <v>VER SIVIGILA</v>
      </c>
      <c r="L277" s="166" t="str">
        <f>+VLOOKUP(Tabla1[[#This Row],[llave 1]],IG!$E$3:$S$97968,7,FALSE)</f>
        <v>VER SIVIGILA</v>
      </c>
      <c r="M277" s="46" t="s">
        <v>4</v>
      </c>
      <c r="N277" s="367" t="s">
        <v>2</v>
      </c>
      <c r="O277" s="165" t="str">
        <f>+Tabla1[[#This Row],[llave 1]]&amp;Tabla1[[#This Row],[LOCALIDAD]]&amp;Tabla1[[#This Row],[MES]]</f>
        <v>215012. Vigilancia de la Salud AmbientalVigilancia de la Salud Ambiental2_KENNEDY3_DICIEMBRE_2025</v>
      </c>
      <c r="P277" s="46" t="s">
        <v>762</v>
      </c>
      <c r="Q277" s="50">
        <f>+VLOOKUP(Tabla1[[#This Row],[llave 2]],IG!$N$3:$S$97968,2,FALSE)</f>
        <v>122208</v>
      </c>
      <c r="R277" s="51">
        <f>+VLOOKUP(Tabla1[[#This Row],[llave 2]],IG!$N$3:$S$97968,5,FALSE)</f>
        <v>7</v>
      </c>
      <c r="S277" s="167">
        <f>+VLOOKUP(Tabla1[[#This Row],[llave 2]],IG!$N$3:$S$97968,6,FALSE)</f>
        <v>855456</v>
      </c>
      <c r="T277" s="79" t="s">
        <v>373</v>
      </c>
      <c r="U277" s="80">
        <v>1</v>
      </c>
      <c r="V277" s="79">
        <v>1</v>
      </c>
      <c r="W277" s="398">
        <f>ROUND(Tabla1[[#This Row],[VALOR UNITARIO 
]]*Tabla1[[#This Row],[Porcentaje de Glosa]]*Tabla1[[#This Row],[META AFECTADA POR LA GLOSA
]],0)</f>
        <v>122208</v>
      </c>
      <c r="X277" s="45" t="s">
        <v>774</v>
      </c>
      <c r="Y277" s="46" t="s">
        <v>589</v>
      </c>
      <c r="Z277" s="54">
        <f>ROUND([1]!Tabla1[[#This Row],[VALOR UNITARIO 
]]*[1]!Tabla1[[#This Row],[Porcentaje de Glosa]]*[1]!Tabla1[[#This Row],[META AFECTADA POR LA GLOSA
]],0)</f>
        <v>122208</v>
      </c>
      <c r="AA277" s="46"/>
      <c r="AB277" s="395">
        <f>ROUND(Tabla1[[#This Row],[VALOR UNITARIO 
]]*Tabla1[[#This Row],[Porcentaje de Glosa]]*Tabla1[[#This Row],[META AFECTADA POR LA GLOSA
]],0)</f>
        <v>122208</v>
      </c>
      <c r="AC277" s="46"/>
      <c r="AD277" s="46"/>
      <c r="AE277" s="54">
        <f>ROUND(Tabla1[[#This Row],[VALOR GLOSA DEFINITIVA]]-Tabla1[[#This Row],[VALOR LEVANTADO EN LIQUIDACION]],0)</f>
        <v>122208</v>
      </c>
    </row>
    <row r="278" spans="2:31" s="55" customFormat="1" ht="99.95" hidden="1" customHeight="1">
      <c r="B278" s="162" t="s">
        <v>367</v>
      </c>
      <c r="C278" s="163">
        <v>34</v>
      </c>
      <c r="D278" s="164" t="s">
        <v>27</v>
      </c>
      <c r="E278" s="46" t="s">
        <v>28</v>
      </c>
      <c r="F278" s="165" t="str">
        <f>Tabla1[[#This Row],[CODIGO ACTIVIDAD (AB)]]&amp;Tabla1[[#This Row],[ACCIÓN INTEGRAL-INTEGRADA / 
PROCESO INTEGRAL E INTEGRADO]]&amp;Tabla1[[#This Row],[ENTORNO/PROCESO TRANSVERSAL]]</f>
        <v>3412. Vigilancia de la Salud AmbientalVigilancia de la Salud Ambiental</v>
      </c>
      <c r="G278" s="166" t="str">
        <f>+VLOOKUP(Tabla1[[#This Row],[llave 1]],IG!$E$3:$M$97968,2,FALSE)</f>
        <v>Acciones de Fiscalización y Aseguramiento Sanitario</v>
      </c>
      <c r="H278" s="166" t="str">
        <f>+VLOOKUP(Tabla1[[#This Row],[llave 1]],IG!$E$3:$S$97968,3,FALSE)</f>
        <v>Línea Calidad de Agua y Saneamiento básico</v>
      </c>
      <c r="I278" s="166" t="str">
        <f>+VLOOKUP(Tabla1[[#This Row],[llave 1]],IG!$E$3:$S$97968,5,FALSE)</f>
        <v>Establecimiento vigilado y controlado</v>
      </c>
      <c r="J278" s="166" t="str">
        <f>+VLOOKUP(Tabla1[[#This Row],[llave 1]],IG!$E$3:$S$97968,4,FALSE)</f>
        <v>GSP</v>
      </c>
      <c r="K278" s="166" t="str">
        <f>+VLOOKUP(Tabla1[[#This Row],[llave 1]],IG!$E$3:$S$97968,6,FALSE)</f>
        <v>VER SIVIGILA</v>
      </c>
      <c r="L278" s="166" t="str">
        <f>+VLOOKUP(Tabla1[[#This Row],[llave 1]],IG!$E$3:$S$97968,7,FALSE)</f>
        <v>VER SIVIGILA</v>
      </c>
      <c r="M278" s="46" t="s">
        <v>5</v>
      </c>
      <c r="N278" s="367" t="s">
        <v>0</v>
      </c>
      <c r="O278" s="165" t="str">
        <f>+Tabla1[[#This Row],[llave 1]]&amp;Tabla1[[#This Row],[LOCALIDAD]]&amp;Tabla1[[#This Row],[MES]]</f>
        <v>3412. Vigilancia de la Salud AmbientalVigilancia de la Salud Ambiental3_PUENTE_ARANDA1_OCTUBRE_2025</v>
      </c>
      <c r="P278" s="46" t="s">
        <v>762</v>
      </c>
      <c r="Q278" s="50">
        <f>+VLOOKUP(Tabla1[[#This Row],[llave 2]],IG!$N$3:$S$97968,2,FALSE)</f>
        <v>91656</v>
      </c>
      <c r="R278" s="51">
        <f>+VLOOKUP(Tabla1[[#This Row],[llave 2]],IG!$N$3:$S$97968,5,FALSE)</f>
        <v>3</v>
      </c>
      <c r="S278" s="167">
        <f>+VLOOKUP(Tabla1[[#This Row],[llave 2]],IG!$N$3:$S$97968,6,FALSE)</f>
        <v>274968</v>
      </c>
      <c r="T278" s="79" t="s">
        <v>373</v>
      </c>
      <c r="U278" s="80">
        <v>1</v>
      </c>
      <c r="V278" s="79">
        <v>1</v>
      </c>
      <c r="W278" s="398">
        <f>ROUND(Tabla1[[#This Row],[VALOR UNITARIO 
]]*Tabla1[[#This Row],[Porcentaje de Glosa]]*Tabla1[[#This Row],[META AFECTADA POR LA GLOSA
]],0)</f>
        <v>91656</v>
      </c>
      <c r="X278" s="45" t="s">
        <v>775</v>
      </c>
      <c r="Y278" s="46" t="s">
        <v>589</v>
      </c>
      <c r="Z278" s="54">
        <f>ROUND([1]!Tabla1[[#This Row],[VALOR UNITARIO 
]]*[1]!Tabla1[[#This Row],[Porcentaje de Glosa]]*[1]!Tabla1[[#This Row],[META AFECTADA POR LA GLOSA
]],0)</f>
        <v>91656</v>
      </c>
      <c r="AA278" s="46"/>
      <c r="AB278" s="395">
        <f>ROUND(Tabla1[[#This Row],[VALOR UNITARIO 
]]*Tabla1[[#This Row],[Porcentaje de Glosa]]*Tabla1[[#This Row],[META AFECTADA POR LA GLOSA
]],0)</f>
        <v>91656</v>
      </c>
      <c r="AC278" s="46"/>
      <c r="AD278" s="46"/>
      <c r="AE278" s="54">
        <f>ROUND(Tabla1[[#This Row],[VALOR GLOSA DEFINITIVA]]-Tabla1[[#This Row],[VALOR LEVANTADO EN LIQUIDACION]],0)</f>
        <v>91656</v>
      </c>
    </row>
    <row r="279" spans="2:31" s="55" customFormat="1" ht="99.95" hidden="1" customHeight="1">
      <c r="B279" s="162" t="s">
        <v>367</v>
      </c>
      <c r="C279" s="163">
        <v>2027</v>
      </c>
      <c r="D279" s="164" t="s">
        <v>27</v>
      </c>
      <c r="E279" s="46" t="s">
        <v>28</v>
      </c>
      <c r="F279" s="165" t="str">
        <f>Tabla1[[#This Row],[CODIGO ACTIVIDAD (AB)]]&amp;Tabla1[[#This Row],[ACCIÓN INTEGRAL-INTEGRADA / 
PROCESO INTEGRAL E INTEGRADO]]&amp;Tabla1[[#This Row],[ENTORNO/PROCESO TRANSVERSAL]]</f>
        <v>202712. Vigilancia de la Salud AmbientalVigilancia de la Salud Ambiental</v>
      </c>
      <c r="G279" s="166" t="str">
        <f>+VLOOKUP(Tabla1[[#This Row],[llave 1]],IG!$E$3:$M$97968,2,FALSE)</f>
        <v>Acciones de Fiscalización y Aseguramiento Sanitario</v>
      </c>
      <c r="H279" s="166" t="str">
        <f>+VLOOKUP(Tabla1[[#This Row],[llave 1]],IG!$E$3:$S$97968,3,FALSE)</f>
        <v>Línea Calidad de Agua y Saneamiento básico</v>
      </c>
      <c r="I279" s="166" t="str">
        <f>+VLOOKUP(Tabla1[[#This Row],[llave 1]],IG!$E$3:$S$97968,5,FALSE)</f>
        <v>Establecimiento vigilado y controlado</v>
      </c>
      <c r="J279" s="166" t="str">
        <f>+VLOOKUP(Tabla1[[#This Row],[llave 1]],IG!$E$3:$S$97968,4,FALSE)</f>
        <v>GSP</v>
      </c>
      <c r="K279" s="166" t="str">
        <f>+VLOOKUP(Tabla1[[#This Row],[llave 1]],IG!$E$3:$S$97968,6,FALSE)</f>
        <v>VER SIVIGILA</v>
      </c>
      <c r="L279" s="166" t="str">
        <f>+VLOOKUP(Tabla1[[#This Row],[llave 1]],IG!$E$3:$S$97968,7,FALSE)</f>
        <v>VER SIVIGILA</v>
      </c>
      <c r="M279" s="46" t="s">
        <v>5</v>
      </c>
      <c r="N279" s="367" t="s">
        <v>0</v>
      </c>
      <c r="O279" s="165" t="str">
        <f>+Tabla1[[#This Row],[llave 1]]&amp;Tabla1[[#This Row],[LOCALIDAD]]&amp;Tabla1[[#This Row],[MES]]</f>
        <v>202712. Vigilancia de la Salud AmbientalVigilancia de la Salud Ambiental3_PUENTE_ARANDA1_OCTUBRE_2025</v>
      </c>
      <c r="P279" s="46" t="s">
        <v>762</v>
      </c>
      <c r="Q279" s="50">
        <f>+VLOOKUP(Tabla1[[#This Row],[llave 2]],IG!$N$3:$S$97968,2,FALSE)</f>
        <v>244416</v>
      </c>
      <c r="R279" s="51">
        <f>+VLOOKUP(Tabla1[[#This Row],[llave 2]],IG!$N$3:$S$97968,5,FALSE)</f>
        <v>4</v>
      </c>
      <c r="S279" s="167">
        <f>+VLOOKUP(Tabla1[[#This Row],[llave 2]],IG!$N$3:$S$97968,6,FALSE)</f>
        <v>977664</v>
      </c>
      <c r="T279" s="79" t="s">
        <v>373</v>
      </c>
      <c r="U279" s="80">
        <v>1</v>
      </c>
      <c r="V279" s="79">
        <v>1</v>
      </c>
      <c r="W279" s="398">
        <f>ROUND(Tabla1[[#This Row],[VALOR UNITARIO 
]]*Tabla1[[#This Row],[Porcentaje de Glosa]]*Tabla1[[#This Row],[META AFECTADA POR LA GLOSA
]],0)</f>
        <v>244416</v>
      </c>
      <c r="X279" s="45" t="s">
        <v>776</v>
      </c>
      <c r="Y279" s="46" t="s">
        <v>589</v>
      </c>
      <c r="Z279" s="54">
        <f>ROUND([1]!Tabla1[[#This Row],[VALOR UNITARIO 
]]*[1]!Tabla1[[#This Row],[Porcentaje de Glosa]]*[1]!Tabla1[[#This Row],[META AFECTADA POR LA GLOSA
]],0)</f>
        <v>244416</v>
      </c>
      <c r="AA279" s="46"/>
      <c r="AB279" s="395">
        <f>ROUND(Tabla1[[#This Row],[VALOR UNITARIO 
]]*Tabla1[[#This Row],[Porcentaje de Glosa]]*Tabla1[[#This Row],[META AFECTADA POR LA GLOSA
]],0)</f>
        <v>244416</v>
      </c>
      <c r="AC279" s="46"/>
      <c r="AD279" s="46"/>
      <c r="AE279" s="54">
        <f>ROUND(Tabla1[[#This Row],[VALOR GLOSA DEFINITIVA]]-Tabla1[[#This Row],[VALOR LEVANTADO EN LIQUIDACION]],0)</f>
        <v>244416</v>
      </c>
    </row>
    <row r="280" spans="2:31" s="55" customFormat="1" ht="99.95" hidden="1" customHeight="1">
      <c r="B280" s="162" t="s">
        <v>367</v>
      </c>
      <c r="C280" s="163">
        <v>2027</v>
      </c>
      <c r="D280" s="164" t="s">
        <v>27</v>
      </c>
      <c r="E280" s="46" t="s">
        <v>28</v>
      </c>
      <c r="F280" s="165" t="str">
        <f>Tabla1[[#This Row],[CODIGO ACTIVIDAD (AB)]]&amp;Tabla1[[#This Row],[ACCIÓN INTEGRAL-INTEGRADA / 
PROCESO INTEGRAL E INTEGRADO]]&amp;Tabla1[[#This Row],[ENTORNO/PROCESO TRANSVERSAL]]</f>
        <v>202712. Vigilancia de la Salud AmbientalVigilancia de la Salud Ambiental</v>
      </c>
      <c r="G280" s="166" t="str">
        <f>+VLOOKUP(Tabla1[[#This Row],[llave 1]],IG!$E$3:$M$97968,2,FALSE)</f>
        <v>Acciones de Fiscalización y Aseguramiento Sanitario</v>
      </c>
      <c r="H280" s="166" t="str">
        <f>+VLOOKUP(Tabla1[[#This Row],[llave 1]],IG!$E$3:$S$97968,3,FALSE)</f>
        <v>Línea Calidad de Agua y Saneamiento básico</v>
      </c>
      <c r="I280" s="166" t="str">
        <f>+VLOOKUP(Tabla1[[#This Row],[llave 1]],IG!$E$3:$S$97968,5,FALSE)</f>
        <v>Establecimiento vigilado y controlado</v>
      </c>
      <c r="J280" s="166" t="str">
        <f>+VLOOKUP(Tabla1[[#This Row],[llave 1]],IG!$E$3:$S$97968,4,FALSE)</f>
        <v>GSP</v>
      </c>
      <c r="K280" s="166" t="str">
        <f>+VLOOKUP(Tabla1[[#This Row],[llave 1]],IG!$E$3:$S$97968,6,FALSE)</f>
        <v>VER SIVIGILA</v>
      </c>
      <c r="L280" s="166" t="str">
        <f>+VLOOKUP(Tabla1[[#This Row],[llave 1]],IG!$E$3:$S$97968,7,FALSE)</f>
        <v>VER SIVIGILA</v>
      </c>
      <c r="M280" s="46" t="s">
        <v>5</v>
      </c>
      <c r="N280" s="367" t="s">
        <v>1</v>
      </c>
      <c r="O280" s="165" t="str">
        <f>+Tabla1[[#This Row],[llave 1]]&amp;Tabla1[[#This Row],[LOCALIDAD]]&amp;Tabla1[[#This Row],[MES]]</f>
        <v>202712. Vigilancia de la Salud AmbientalVigilancia de la Salud Ambiental3_PUENTE_ARANDA2_NOVIEMBRE_2025</v>
      </c>
      <c r="P280" s="46" t="s">
        <v>762</v>
      </c>
      <c r="Q280" s="50">
        <f>+VLOOKUP(Tabla1[[#This Row],[llave 2]],IG!$N$3:$S$97968,2,FALSE)</f>
        <v>244416</v>
      </c>
      <c r="R280" s="51">
        <f>+VLOOKUP(Tabla1[[#This Row],[llave 2]],IG!$N$3:$S$97968,5,FALSE)</f>
        <v>4</v>
      </c>
      <c r="S280" s="167">
        <f>+VLOOKUP(Tabla1[[#This Row],[llave 2]],IG!$N$3:$S$97968,6,FALSE)</f>
        <v>977664</v>
      </c>
      <c r="T280" s="79" t="s">
        <v>373</v>
      </c>
      <c r="U280" s="80">
        <v>1</v>
      </c>
      <c r="V280" s="79">
        <v>2</v>
      </c>
      <c r="W280" s="398">
        <f>ROUND(Tabla1[[#This Row],[VALOR UNITARIO 
]]*Tabla1[[#This Row],[Porcentaje de Glosa]]*Tabla1[[#This Row],[META AFECTADA POR LA GLOSA
]],0)</f>
        <v>488832</v>
      </c>
      <c r="X280" s="45" t="s">
        <v>777</v>
      </c>
      <c r="Y280" s="46" t="s">
        <v>589</v>
      </c>
      <c r="Z280" s="54">
        <f>ROUND([1]!Tabla1[[#This Row],[VALOR UNITARIO 
]]*[1]!Tabla1[[#This Row],[Porcentaje de Glosa]]*[1]!Tabla1[[#This Row],[META AFECTADA POR LA GLOSA
]],0)</f>
        <v>488832</v>
      </c>
      <c r="AA280" s="46"/>
      <c r="AB280" s="395">
        <f>ROUND(Tabla1[[#This Row],[VALOR UNITARIO 
]]*Tabla1[[#This Row],[Porcentaje de Glosa]]*Tabla1[[#This Row],[META AFECTADA POR LA GLOSA
]],0)</f>
        <v>488832</v>
      </c>
      <c r="AC280" s="46"/>
      <c r="AD280" s="46"/>
      <c r="AE280" s="54">
        <f>ROUND(Tabla1[[#This Row],[VALOR GLOSA DEFINITIVA]]-Tabla1[[#This Row],[VALOR LEVANTADO EN LIQUIDACION]],0)</f>
        <v>488832</v>
      </c>
    </row>
    <row r="281" spans="2:31" s="55" customFormat="1" ht="99.95" hidden="1" customHeight="1">
      <c r="B281" s="162" t="s">
        <v>367</v>
      </c>
      <c r="C281" s="163">
        <v>2153</v>
      </c>
      <c r="D281" s="164" t="s">
        <v>27</v>
      </c>
      <c r="E281" s="46" t="s">
        <v>28</v>
      </c>
      <c r="F281" s="165" t="str">
        <f>Tabla1[[#This Row],[CODIGO ACTIVIDAD (AB)]]&amp;Tabla1[[#This Row],[ACCIÓN INTEGRAL-INTEGRADA / 
PROCESO INTEGRAL E INTEGRADO]]&amp;Tabla1[[#This Row],[ENTORNO/PROCESO TRANSVERSAL]]</f>
        <v>215312. Vigilancia de la Salud AmbientalVigilancia de la Salud Ambiental</v>
      </c>
      <c r="G281" s="166" t="str">
        <f>+VLOOKUP(Tabla1[[#This Row],[llave 1]],IG!$E$3:$M$97968,2,FALSE)</f>
        <v>Acciones de Fiscalización y Aseguramiento Sanitario</v>
      </c>
      <c r="H281" s="166" t="str">
        <f>+VLOOKUP(Tabla1[[#This Row],[llave 1]],IG!$E$3:$S$97968,3,FALSE)</f>
        <v>Línea Calidad de Agua y Saneamiento básico</v>
      </c>
      <c r="I281" s="166" t="str">
        <f>+VLOOKUP(Tabla1[[#This Row],[llave 1]],IG!$E$3:$S$97968,5,FALSE)</f>
        <v>Establecimiento vigilado y controlado</v>
      </c>
      <c r="J281" s="166" t="str">
        <f>+VLOOKUP(Tabla1[[#This Row],[llave 1]],IG!$E$3:$S$97968,4,FALSE)</f>
        <v>GSP</v>
      </c>
      <c r="K281" s="166" t="str">
        <f>+VLOOKUP(Tabla1[[#This Row],[llave 1]],IG!$E$3:$S$97968,6,FALSE)</f>
        <v>VER SIVIGILA</v>
      </c>
      <c r="L281" s="166" t="str">
        <f>+VLOOKUP(Tabla1[[#This Row],[llave 1]],IG!$E$3:$S$97968,7,FALSE)</f>
        <v>VER SIVIGILA</v>
      </c>
      <c r="M281" s="46" t="s">
        <v>5</v>
      </c>
      <c r="N281" s="367" t="s">
        <v>1</v>
      </c>
      <c r="O281" s="165" t="str">
        <f>+Tabla1[[#This Row],[llave 1]]&amp;Tabla1[[#This Row],[LOCALIDAD]]&amp;Tabla1[[#This Row],[MES]]</f>
        <v>215312. Vigilancia de la Salud AmbientalVigilancia de la Salud Ambiental3_PUENTE_ARANDA2_NOVIEMBRE_2025</v>
      </c>
      <c r="P281" s="46" t="s">
        <v>762</v>
      </c>
      <c r="Q281" s="50">
        <f>+VLOOKUP(Tabla1[[#This Row],[llave 2]],IG!$N$3:$S$97968,2,FALSE)</f>
        <v>183312</v>
      </c>
      <c r="R281" s="51">
        <f>+VLOOKUP(Tabla1[[#This Row],[llave 2]],IG!$N$3:$S$97968,5,FALSE)</f>
        <v>8</v>
      </c>
      <c r="S281" s="167">
        <f>+VLOOKUP(Tabla1[[#This Row],[llave 2]],IG!$N$3:$S$97968,6,FALSE)</f>
        <v>1466496</v>
      </c>
      <c r="T281" s="79" t="s">
        <v>373</v>
      </c>
      <c r="U281" s="80">
        <v>1</v>
      </c>
      <c r="V281" s="79">
        <v>1</v>
      </c>
      <c r="W281" s="398">
        <f>ROUND(Tabla1[[#This Row],[VALOR UNITARIO 
]]*Tabla1[[#This Row],[Porcentaje de Glosa]]*Tabla1[[#This Row],[META AFECTADA POR LA GLOSA
]],0)</f>
        <v>183312</v>
      </c>
      <c r="X281" s="45" t="s">
        <v>778</v>
      </c>
      <c r="Y281" s="46" t="s">
        <v>589</v>
      </c>
      <c r="Z281" s="54">
        <f>ROUND([1]!Tabla1[[#This Row],[VALOR UNITARIO 
]]*[1]!Tabla1[[#This Row],[Porcentaje de Glosa]]*[1]!Tabla1[[#This Row],[META AFECTADA POR LA GLOSA
]],0)</f>
        <v>183312</v>
      </c>
      <c r="AA281" s="46"/>
      <c r="AB281" s="395">
        <f>ROUND(Tabla1[[#This Row],[VALOR UNITARIO 
]]*Tabla1[[#This Row],[Porcentaje de Glosa]]*Tabla1[[#This Row],[META AFECTADA POR LA GLOSA
]],0)</f>
        <v>183312</v>
      </c>
      <c r="AC281" s="46"/>
      <c r="AD281" s="46"/>
      <c r="AE281" s="54">
        <f>ROUND(Tabla1[[#This Row],[VALOR GLOSA DEFINITIVA]]-Tabla1[[#This Row],[VALOR LEVANTADO EN LIQUIDACION]],0)</f>
        <v>183312</v>
      </c>
    </row>
    <row r="282" spans="2:31" s="55" customFormat="1" ht="99.95" hidden="1" customHeight="1">
      <c r="B282" s="162" t="s">
        <v>367</v>
      </c>
      <c r="C282" s="163">
        <v>1005</v>
      </c>
      <c r="D282" s="164" t="s">
        <v>27</v>
      </c>
      <c r="E282" s="46" t="s">
        <v>28</v>
      </c>
      <c r="F282" s="165" t="str">
        <f>Tabla1[[#This Row],[CODIGO ACTIVIDAD (AB)]]&amp;Tabla1[[#This Row],[ACCIÓN INTEGRAL-INTEGRADA / 
PROCESO INTEGRAL E INTEGRADO]]&amp;Tabla1[[#This Row],[ENTORNO/PROCESO TRANSVERSAL]]</f>
        <v>100512. Vigilancia de la Salud AmbientalVigilancia de la Salud Ambiental</v>
      </c>
      <c r="G282" s="166" t="str">
        <f>+VLOOKUP(Tabla1[[#This Row],[llave 1]],IG!$E$3:$M$97968,2,FALSE)</f>
        <v>Acciones de Fiscalización y Aseguramiento Sanitario</v>
      </c>
      <c r="H282" s="166" t="str">
        <f>+VLOOKUP(Tabla1[[#This Row],[llave 1]],IG!$E$3:$S$97968,3,FALSE)</f>
        <v>Línea Calidad de Agua y Saneamiento básico</v>
      </c>
      <c r="I282" s="166" t="str">
        <f>+VLOOKUP(Tabla1[[#This Row],[llave 1]],IG!$E$3:$S$97968,5,FALSE)</f>
        <v>Establecimiento vigilado y controlado</v>
      </c>
      <c r="J282" s="166" t="str">
        <f>+VLOOKUP(Tabla1[[#This Row],[llave 1]],IG!$E$3:$S$97968,4,FALSE)</f>
        <v>GSP</v>
      </c>
      <c r="K282" s="166" t="str">
        <f>+VLOOKUP(Tabla1[[#This Row],[llave 1]],IG!$E$3:$S$97968,6,FALSE)</f>
        <v>VER SIVIGILA</v>
      </c>
      <c r="L282" s="166" t="str">
        <f>+VLOOKUP(Tabla1[[#This Row],[llave 1]],IG!$E$3:$S$97968,7,FALSE)</f>
        <v>VER SIVIGILA</v>
      </c>
      <c r="M282" s="46" t="s">
        <v>5</v>
      </c>
      <c r="N282" s="367" t="s">
        <v>2</v>
      </c>
      <c r="O282" s="165" t="str">
        <f>+Tabla1[[#This Row],[llave 1]]&amp;Tabla1[[#This Row],[LOCALIDAD]]&amp;Tabla1[[#This Row],[MES]]</f>
        <v>100512. Vigilancia de la Salud AmbientalVigilancia de la Salud Ambiental3_PUENTE_ARANDA3_DICIEMBRE_2025</v>
      </c>
      <c r="P282" s="46" t="s">
        <v>762</v>
      </c>
      <c r="Q282" s="50">
        <f>+VLOOKUP(Tabla1[[#This Row],[llave 2]],IG!$N$3:$S$97968,2,FALSE)</f>
        <v>91656</v>
      </c>
      <c r="R282" s="51">
        <f>+VLOOKUP(Tabla1[[#This Row],[llave 2]],IG!$N$3:$S$97968,5,FALSE)</f>
        <v>9</v>
      </c>
      <c r="S282" s="167">
        <f>+VLOOKUP(Tabla1[[#This Row],[llave 2]],IG!$N$3:$S$97968,6,FALSE)</f>
        <v>824904</v>
      </c>
      <c r="T282" s="79" t="s">
        <v>373</v>
      </c>
      <c r="U282" s="80">
        <v>1</v>
      </c>
      <c r="V282" s="79">
        <v>2</v>
      </c>
      <c r="W282" s="398">
        <f>ROUND(Tabla1[[#This Row],[VALOR UNITARIO 
]]*Tabla1[[#This Row],[Porcentaje de Glosa]]*Tabla1[[#This Row],[META AFECTADA POR LA GLOSA
]],0)</f>
        <v>183312</v>
      </c>
      <c r="X282" s="45" t="s">
        <v>779</v>
      </c>
      <c r="Y282" s="46" t="s">
        <v>589</v>
      </c>
      <c r="Z282" s="54">
        <f>ROUND([1]!Tabla1[[#This Row],[VALOR UNITARIO 
]]*[1]!Tabla1[[#This Row],[Porcentaje de Glosa]]*[1]!Tabla1[[#This Row],[META AFECTADA POR LA GLOSA
]],0)</f>
        <v>183312</v>
      </c>
      <c r="AA282" s="46"/>
      <c r="AB282" s="395">
        <f>ROUND(Tabla1[[#This Row],[VALOR UNITARIO 
]]*Tabla1[[#This Row],[Porcentaje de Glosa]]*Tabla1[[#This Row],[META AFECTADA POR LA GLOSA
]],0)</f>
        <v>183312</v>
      </c>
      <c r="AC282" s="46"/>
      <c r="AD282" s="46"/>
      <c r="AE282" s="54">
        <f>ROUND(Tabla1[[#This Row],[VALOR GLOSA DEFINITIVA]]-Tabla1[[#This Row],[VALOR LEVANTADO EN LIQUIDACION]],0)</f>
        <v>183312</v>
      </c>
    </row>
    <row r="283" spans="2:31" s="55" customFormat="1" ht="99.95" hidden="1" customHeight="1">
      <c r="B283" s="162" t="s">
        <v>367</v>
      </c>
      <c r="C283" s="163">
        <v>2020</v>
      </c>
      <c r="D283" s="164" t="s">
        <v>27</v>
      </c>
      <c r="E283" s="46" t="s">
        <v>28</v>
      </c>
      <c r="F283" s="165" t="str">
        <f>Tabla1[[#This Row],[CODIGO ACTIVIDAD (AB)]]&amp;Tabla1[[#This Row],[ACCIÓN INTEGRAL-INTEGRADA / 
PROCESO INTEGRAL E INTEGRADO]]&amp;Tabla1[[#This Row],[ENTORNO/PROCESO TRANSVERSAL]]</f>
        <v>202012. Vigilancia de la Salud AmbientalVigilancia de la Salud Ambiental</v>
      </c>
      <c r="G283" s="166" t="str">
        <f>+VLOOKUP(Tabla1[[#This Row],[llave 1]],IG!$E$3:$M$97968,2,FALSE)</f>
        <v>Acciones de Fiscalización y Aseguramiento Sanitario</v>
      </c>
      <c r="H283" s="166" t="str">
        <f>+VLOOKUP(Tabla1[[#This Row],[llave 1]],IG!$E$3:$S$97968,3,FALSE)</f>
        <v>Línea Calidad de Agua y Saneamiento básico</v>
      </c>
      <c r="I283" s="166" t="str">
        <f>+VLOOKUP(Tabla1[[#This Row],[llave 1]],IG!$E$3:$S$97968,5,FALSE)</f>
        <v>Establecimiento vigilado y controlado</v>
      </c>
      <c r="J283" s="166" t="str">
        <f>+VLOOKUP(Tabla1[[#This Row],[llave 1]],IG!$E$3:$S$97968,4,FALSE)</f>
        <v>GSP</v>
      </c>
      <c r="K283" s="166" t="str">
        <f>+VLOOKUP(Tabla1[[#This Row],[llave 1]],IG!$E$3:$S$97968,6,FALSE)</f>
        <v>VER SIVIGILA</v>
      </c>
      <c r="L283" s="166" t="str">
        <f>+VLOOKUP(Tabla1[[#This Row],[llave 1]],IG!$E$3:$S$97968,7,FALSE)</f>
        <v>VER SIVIGILA</v>
      </c>
      <c r="M283" s="46" t="s">
        <v>5</v>
      </c>
      <c r="N283" s="367" t="s">
        <v>2</v>
      </c>
      <c r="O283" s="165" t="str">
        <f>+Tabla1[[#This Row],[llave 1]]&amp;Tabla1[[#This Row],[LOCALIDAD]]&amp;Tabla1[[#This Row],[MES]]</f>
        <v>202012. Vigilancia de la Salud AmbientalVigilancia de la Salud Ambiental3_PUENTE_ARANDA3_DICIEMBRE_2025</v>
      </c>
      <c r="P283" s="46" t="s">
        <v>762</v>
      </c>
      <c r="Q283" s="50">
        <f>+VLOOKUP(Tabla1[[#This Row],[llave 2]],IG!$N$3:$S$97968,2,FALSE)</f>
        <v>163614</v>
      </c>
      <c r="R283" s="51">
        <f>+VLOOKUP(Tabla1[[#This Row],[llave 2]],IG!$N$3:$S$97968,5,FALSE)</f>
        <v>1</v>
      </c>
      <c r="S283" s="167">
        <f>+VLOOKUP(Tabla1[[#This Row],[llave 2]],IG!$N$3:$S$97968,6,FALSE)</f>
        <v>163614</v>
      </c>
      <c r="T283" s="79" t="s">
        <v>373</v>
      </c>
      <c r="U283" s="80">
        <v>1</v>
      </c>
      <c r="V283" s="79">
        <v>1</v>
      </c>
      <c r="W283" s="398">
        <f>ROUND(Tabla1[[#This Row],[VALOR UNITARIO 
]]*Tabla1[[#This Row],[Porcentaje de Glosa]]*Tabla1[[#This Row],[META AFECTADA POR LA GLOSA
]],0)</f>
        <v>163614</v>
      </c>
      <c r="X283" s="45" t="s">
        <v>780</v>
      </c>
      <c r="Y283" s="46" t="s">
        <v>589</v>
      </c>
      <c r="Z283" s="54">
        <f>ROUND([1]!Tabla1[[#This Row],[VALOR UNITARIO 
]]*[1]!Tabla1[[#This Row],[Porcentaje de Glosa]]*[1]!Tabla1[[#This Row],[META AFECTADA POR LA GLOSA
]],0)</f>
        <v>163614</v>
      </c>
      <c r="AA283" s="46"/>
      <c r="AB283" s="395">
        <f>ROUND(Tabla1[[#This Row],[VALOR UNITARIO 
]]*Tabla1[[#This Row],[Porcentaje de Glosa]]*Tabla1[[#This Row],[META AFECTADA POR LA GLOSA
]],0)</f>
        <v>163614</v>
      </c>
      <c r="AC283" s="46"/>
      <c r="AD283" s="46"/>
      <c r="AE283" s="54">
        <f>ROUND(Tabla1[[#This Row],[VALOR GLOSA DEFINITIVA]]-Tabla1[[#This Row],[VALOR LEVANTADO EN LIQUIDACION]],0)</f>
        <v>163614</v>
      </c>
    </row>
    <row r="284" spans="2:31" s="55" customFormat="1" ht="99.95" hidden="1" customHeight="1">
      <c r="B284" s="162" t="s">
        <v>367</v>
      </c>
      <c r="C284" s="163">
        <v>2100</v>
      </c>
      <c r="D284" s="164" t="s">
        <v>27</v>
      </c>
      <c r="E284" s="46" t="s">
        <v>28</v>
      </c>
      <c r="F284" s="165" t="str">
        <f>Tabla1[[#This Row],[CODIGO ACTIVIDAD (AB)]]&amp;Tabla1[[#This Row],[ACCIÓN INTEGRAL-INTEGRADA / 
PROCESO INTEGRAL E INTEGRADO]]&amp;Tabla1[[#This Row],[ENTORNO/PROCESO TRANSVERSAL]]</f>
        <v>210012. Vigilancia de la Salud AmbientalVigilancia de la Salud Ambiental</v>
      </c>
      <c r="G284" s="166" t="str">
        <f>+VLOOKUP(Tabla1[[#This Row],[llave 1]],IG!$E$3:$M$97968,2,FALSE)</f>
        <v>Educación para la Salud Pública - Vigilancia de la Salud Ambiental</v>
      </c>
      <c r="H284" s="166" t="str">
        <f>+VLOOKUP(Tabla1[[#This Row],[llave 1]],IG!$E$3:$S$97968,3,FALSE)</f>
        <v>Línea Calidad de Agua y Saneamiento básico</v>
      </c>
      <c r="I284" s="166" t="str">
        <f>+VLOOKUP(Tabla1[[#This Row],[llave 1]],IG!$E$3:$S$97968,5,FALSE)</f>
        <v>Fortalecimiento de capacidades</v>
      </c>
      <c r="J284" s="166" t="str">
        <f>+VLOOKUP(Tabla1[[#This Row],[llave 1]],IG!$E$3:$S$97968,4,FALSE)</f>
        <v>GSP</v>
      </c>
      <c r="K284" s="166" t="str">
        <f>+VLOOKUP(Tabla1[[#This Row],[llave 1]],IG!$E$3:$S$97968,6,FALSE)</f>
        <v>VER SIVIGILA</v>
      </c>
      <c r="L284" s="166" t="str">
        <f>+VLOOKUP(Tabla1[[#This Row],[llave 1]],IG!$E$3:$S$97968,7,FALSE)</f>
        <v>VER SIVIGILA</v>
      </c>
      <c r="M284" s="46" t="s">
        <v>5</v>
      </c>
      <c r="N284" s="367" t="s">
        <v>2</v>
      </c>
      <c r="O284" s="165" t="str">
        <f>+Tabla1[[#This Row],[llave 1]]&amp;Tabla1[[#This Row],[LOCALIDAD]]&amp;Tabla1[[#This Row],[MES]]</f>
        <v>210012. Vigilancia de la Salud AmbientalVigilancia de la Salud Ambiental3_PUENTE_ARANDA3_DICIEMBRE_2025</v>
      </c>
      <c r="P284" s="46" t="s">
        <v>762</v>
      </c>
      <c r="Q284" s="50">
        <f>+VLOOKUP(Tabla1[[#This Row],[llave 2]],IG!$N$3:$S$97968,2,FALSE)</f>
        <v>122208</v>
      </c>
      <c r="R284" s="51">
        <f>+VLOOKUP(Tabla1[[#This Row],[llave 2]],IG!$N$3:$S$97968,5,FALSE)</f>
        <v>2</v>
      </c>
      <c r="S284" s="167">
        <f>+VLOOKUP(Tabla1[[#This Row],[llave 2]],IG!$N$3:$S$97968,6,FALSE)</f>
        <v>244416</v>
      </c>
      <c r="T284" s="79" t="s">
        <v>382</v>
      </c>
      <c r="U284" s="80">
        <v>1</v>
      </c>
      <c r="V284" s="79">
        <v>2</v>
      </c>
      <c r="W284" s="398">
        <f>ROUND(Tabla1[[#This Row],[VALOR UNITARIO 
]]*Tabla1[[#This Row],[Porcentaje de Glosa]]*Tabla1[[#This Row],[META AFECTADA POR LA GLOSA
]],0)</f>
        <v>244416</v>
      </c>
      <c r="X284" s="45" t="s">
        <v>781</v>
      </c>
      <c r="Y284" s="46" t="s">
        <v>589</v>
      </c>
      <c r="Z284" s="54">
        <f>ROUND([1]!Tabla1[[#This Row],[VALOR UNITARIO 
]]*[1]!Tabla1[[#This Row],[Porcentaje de Glosa]]*[1]!Tabla1[[#This Row],[META AFECTADA POR LA GLOSA
]],0)</f>
        <v>244416</v>
      </c>
      <c r="AA284" s="46"/>
      <c r="AB284" s="395">
        <f>ROUND(Tabla1[[#This Row],[VALOR UNITARIO 
]]*Tabla1[[#This Row],[Porcentaje de Glosa]]*Tabla1[[#This Row],[META AFECTADA POR LA GLOSA
]],0)</f>
        <v>244416</v>
      </c>
      <c r="AC284" s="46"/>
      <c r="AD284" s="46"/>
      <c r="AE284" s="54">
        <f>ROUND(Tabla1[[#This Row],[VALOR GLOSA DEFINITIVA]]-Tabla1[[#This Row],[VALOR LEVANTADO EN LIQUIDACION]],0)</f>
        <v>244416</v>
      </c>
    </row>
    <row r="285" spans="2:31" s="55" customFormat="1" ht="99.95" hidden="1" customHeight="1">
      <c r="B285" s="162" t="s">
        <v>367</v>
      </c>
      <c r="C285" s="163">
        <v>46</v>
      </c>
      <c r="D285" s="164" t="s">
        <v>27</v>
      </c>
      <c r="E285" s="46" t="s">
        <v>28</v>
      </c>
      <c r="F285" s="165" t="str">
        <f>Tabla1[[#This Row],[CODIGO ACTIVIDAD (AB)]]&amp;Tabla1[[#This Row],[ACCIÓN INTEGRAL-INTEGRADA / 
PROCESO INTEGRAL E INTEGRADO]]&amp;Tabla1[[#This Row],[ENTORNO/PROCESO TRANSVERSAL]]</f>
        <v>4612. Vigilancia de la Salud AmbientalVigilancia de la Salud Ambiental</v>
      </c>
      <c r="G285" s="166" t="str">
        <f>+VLOOKUP(Tabla1[[#This Row],[llave 1]],IG!$E$3:$M$97968,2,FALSE)</f>
        <v>Acciones de Fiscalización y Aseguramiento Sanitario</v>
      </c>
      <c r="H285" s="166" t="str">
        <f>+VLOOKUP(Tabla1[[#This Row],[llave 1]],IG!$E$3:$S$97968,3,FALSE)</f>
        <v>Línea Calidad de Agua y Saneamiento básico</v>
      </c>
      <c r="I285" s="166" t="str">
        <f>+VLOOKUP(Tabla1[[#This Row],[llave 1]],IG!$E$3:$S$97968,5,FALSE)</f>
        <v>Establecimiento vigilado y controlado</v>
      </c>
      <c r="J285" s="166" t="str">
        <f>+VLOOKUP(Tabla1[[#This Row],[llave 1]],IG!$E$3:$S$97968,4,FALSE)</f>
        <v>GSP</v>
      </c>
      <c r="K285" s="166" t="str">
        <f>+VLOOKUP(Tabla1[[#This Row],[llave 1]],IG!$E$3:$S$97968,6,FALSE)</f>
        <v>VER SIVIGILA</v>
      </c>
      <c r="L285" s="166" t="str">
        <f>+VLOOKUP(Tabla1[[#This Row],[llave 1]],IG!$E$3:$S$97968,7,FALSE)</f>
        <v>VER SIVIGILA</v>
      </c>
      <c r="M285" s="46" t="s">
        <v>3</v>
      </c>
      <c r="N285" s="367" t="s">
        <v>1</v>
      </c>
      <c r="O285" s="165" t="str">
        <f>+Tabla1[[#This Row],[llave 1]]&amp;Tabla1[[#This Row],[LOCALIDAD]]&amp;Tabla1[[#This Row],[MES]]</f>
        <v>4612. Vigilancia de la Salud AmbientalVigilancia de la Salud Ambiental1_FONTIBON2_NOVIEMBRE_2025</v>
      </c>
      <c r="P285" s="46" t="s">
        <v>782</v>
      </c>
      <c r="Q285" s="50">
        <f>+VLOOKUP(Tabla1[[#This Row],[llave 2]],IG!$N$3:$S$97968,2,FALSE)</f>
        <v>122208</v>
      </c>
      <c r="R285" s="51">
        <f>+VLOOKUP(Tabla1[[#This Row],[llave 2]],IG!$N$3:$S$97968,5,FALSE)</f>
        <v>12</v>
      </c>
      <c r="S285" s="167">
        <f>+VLOOKUP(Tabla1[[#This Row],[llave 2]],IG!$N$3:$S$97968,6,FALSE)</f>
        <v>1466496</v>
      </c>
      <c r="T285" s="79" t="s">
        <v>373</v>
      </c>
      <c r="U285" s="80">
        <v>1</v>
      </c>
      <c r="V285" s="79">
        <v>1</v>
      </c>
      <c r="W285" s="398">
        <f>ROUND(Tabla1[[#This Row],[VALOR UNITARIO 
]]*Tabla1[[#This Row],[Porcentaje de Glosa]]*Tabla1[[#This Row],[META AFECTADA POR LA GLOSA
]],0)</f>
        <v>122208</v>
      </c>
      <c r="X285" s="45" t="s">
        <v>783</v>
      </c>
      <c r="Y285" s="46" t="s">
        <v>589</v>
      </c>
      <c r="Z285" s="54">
        <f>ROUND([1]!Tabla1[[#This Row],[VALOR UNITARIO 
]]*[1]!Tabla1[[#This Row],[Porcentaje de Glosa]]*[1]!Tabla1[[#This Row],[META AFECTADA POR LA GLOSA
]],0)</f>
        <v>122208</v>
      </c>
      <c r="AA285" s="46"/>
      <c r="AB285" s="395">
        <f>ROUND(Tabla1[[#This Row],[VALOR UNITARIO 
]]*Tabla1[[#This Row],[Porcentaje de Glosa]]*Tabla1[[#This Row],[META AFECTADA POR LA GLOSA
]],0)</f>
        <v>122208</v>
      </c>
      <c r="AC285" s="46"/>
      <c r="AD285" s="46"/>
      <c r="AE285" s="54">
        <f>ROUND(Tabla1[[#This Row],[VALOR GLOSA DEFINITIVA]]-Tabla1[[#This Row],[VALOR LEVANTADO EN LIQUIDACION]],0)</f>
        <v>122208</v>
      </c>
    </row>
    <row r="286" spans="2:31" s="55" customFormat="1" ht="99.95" hidden="1" customHeight="1">
      <c r="B286" s="162" t="s">
        <v>367</v>
      </c>
      <c r="C286" s="163">
        <v>1005</v>
      </c>
      <c r="D286" s="164" t="s">
        <v>27</v>
      </c>
      <c r="E286" s="46" t="s">
        <v>28</v>
      </c>
      <c r="F286" s="165" t="str">
        <f>Tabla1[[#This Row],[CODIGO ACTIVIDAD (AB)]]&amp;Tabla1[[#This Row],[ACCIÓN INTEGRAL-INTEGRADA / 
PROCESO INTEGRAL E INTEGRADO]]&amp;Tabla1[[#This Row],[ENTORNO/PROCESO TRANSVERSAL]]</f>
        <v>100512. Vigilancia de la Salud AmbientalVigilancia de la Salud Ambiental</v>
      </c>
      <c r="G286" s="166" t="str">
        <f>+VLOOKUP(Tabla1[[#This Row],[llave 1]],IG!$E$3:$M$97968,2,FALSE)</f>
        <v>Acciones de Fiscalización y Aseguramiento Sanitario</v>
      </c>
      <c r="H286" s="166" t="str">
        <f>+VLOOKUP(Tabla1[[#This Row],[llave 1]],IG!$E$3:$S$97968,3,FALSE)</f>
        <v>Línea Calidad de Agua y Saneamiento básico</v>
      </c>
      <c r="I286" s="166" t="str">
        <f>+VLOOKUP(Tabla1[[#This Row],[llave 1]],IG!$E$3:$S$97968,5,FALSE)</f>
        <v>Establecimiento vigilado y controlado</v>
      </c>
      <c r="J286" s="166" t="str">
        <f>+VLOOKUP(Tabla1[[#This Row],[llave 1]],IG!$E$3:$S$97968,4,FALSE)</f>
        <v>GSP</v>
      </c>
      <c r="K286" s="166" t="str">
        <f>+VLOOKUP(Tabla1[[#This Row],[llave 1]],IG!$E$3:$S$97968,6,FALSE)</f>
        <v>VER SIVIGILA</v>
      </c>
      <c r="L286" s="166" t="str">
        <f>+VLOOKUP(Tabla1[[#This Row],[llave 1]],IG!$E$3:$S$97968,7,FALSE)</f>
        <v>VER SIVIGILA</v>
      </c>
      <c r="M286" s="46" t="s">
        <v>3</v>
      </c>
      <c r="N286" s="367" t="s">
        <v>1</v>
      </c>
      <c r="O286" s="165" t="str">
        <f>+Tabla1[[#This Row],[llave 1]]&amp;Tabla1[[#This Row],[LOCALIDAD]]&amp;Tabla1[[#This Row],[MES]]</f>
        <v>100512. Vigilancia de la Salud AmbientalVigilancia de la Salud Ambiental1_FONTIBON2_NOVIEMBRE_2025</v>
      </c>
      <c r="P286" s="46" t="s">
        <v>782</v>
      </c>
      <c r="Q286" s="50">
        <f>+VLOOKUP(Tabla1[[#This Row],[llave 2]],IG!$N$3:$S$97968,2,FALSE)</f>
        <v>91656</v>
      </c>
      <c r="R286" s="51">
        <f>+VLOOKUP(Tabla1[[#This Row],[llave 2]],IG!$N$3:$S$97968,5,FALSE)</f>
        <v>20</v>
      </c>
      <c r="S286" s="167">
        <f>+VLOOKUP(Tabla1[[#This Row],[llave 2]],IG!$N$3:$S$97968,6,FALSE)</f>
        <v>1833120</v>
      </c>
      <c r="T286" s="79" t="s">
        <v>373</v>
      </c>
      <c r="U286" s="80">
        <v>1</v>
      </c>
      <c r="V286" s="79">
        <v>1</v>
      </c>
      <c r="W286" s="398">
        <f>ROUND(Tabla1[[#This Row],[VALOR UNITARIO 
]]*Tabla1[[#This Row],[Porcentaje de Glosa]]*Tabla1[[#This Row],[META AFECTADA POR LA GLOSA
]],0)</f>
        <v>91656</v>
      </c>
      <c r="X286" s="45" t="s">
        <v>784</v>
      </c>
      <c r="Y286" s="46" t="s">
        <v>589</v>
      </c>
      <c r="Z286" s="54">
        <f>ROUND([1]!Tabla1[[#This Row],[VALOR UNITARIO 
]]*[1]!Tabla1[[#This Row],[Porcentaje de Glosa]]*[1]!Tabla1[[#This Row],[META AFECTADA POR LA GLOSA
]],0)</f>
        <v>91656</v>
      </c>
      <c r="AA286" s="46"/>
      <c r="AB286" s="395">
        <f>ROUND(Tabla1[[#This Row],[VALOR UNITARIO 
]]*Tabla1[[#This Row],[Porcentaje de Glosa]]*Tabla1[[#This Row],[META AFECTADA POR LA GLOSA
]],0)</f>
        <v>91656</v>
      </c>
      <c r="AC286" s="46"/>
      <c r="AD286" s="46"/>
      <c r="AE286" s="54">
        <f>ROUND(Tabla1[[#This Row],[VALOR GLOSA DEFINITIVA]]-Tabla1[[#This Row],[VALOR LEVANTADO EN LIQUIDACION]],0)</f>
        <v>91656</v>
      </c>
    </row>
    <row r="287" spans="2:31" s="55" customFormat="1" ht="99.95" hidden="1" customHeight="1">
      <c r="B287" s="162" t="s">
        <v>367</v>
      </c>
      <c r="C287" s="163">
        <v>2018</v>
      </c>
      <c r="D287" s="164" t="s">
        <v>27</v>
      </c>
      <c r="E287" s="46" t="s">
        <v>28</v>
      </c>
      <c r="F287" s="165" t="str">
        <f>Tabla1[[#This Row],[CODIGO ACTIVIDAD (AB)]]&amp;Tabla1[[#This Row],[ACCIÓN INTEGRAL-INTEGRADA / 
PROCESO INTEGRAL E INTEGRADO]]&amp;Tabla1[[#This Row],[ENTORNO/PROCESO TRANSVERSAL]]</f>
        <v>201812. Vigilancia de la Salud AmbientalVigilancia de la Salud Ambiental</v>
      </c>
      <c r="G287" s="166" t="str">
        <f>+VLOOKUP(Tabla1[[#This Row],[llave 1]],IG!$E$3:$M$97968,2,FALSE)</f>
        <v>Acciones de Fiscalización y Aseguramiento Sanitario</v>
      </c>
      <c r="H287" s="166" t="str">
        <f>+VLOOKUP(Tabla1[[#This Row],[llave 1]],IG!$E$3:$S$97968,3,FALSE)</f>
        <v>Línea Calidad de Agua y Saneamiento básico</v>
      </c>
      <c r="I287" s="166" t="str">
        <f>+VLOOKUP(Tabla1[[#This Row],[llave 1]],IG!$E$3:$S$97968,5,FALSE)</f>
        <v>Establecimiento vigilado y controlado</v>
      </c>
      <c r="J287" s="166" t="str">
        <f>+VLOOKUP(Tabla1[[#This Row],[llave 1]],IG!$E$3:$S$97968,4,FALSE)</f>
        <v>GSP</v>
      </c>
      <c r="K287" s="166" t="str">
        <f>+VLOOKUP(Tabla1[[#This Row],[llave 1]],IG!$E$3:$S$97968,6,FALSE)</f>
        <v>VER SIVIGILA</v>
      </c>
      <c r="L287" s="166" t="str">
        <f>+VLOOKUP(Tabla1[[#This Row],[llave 1]],IG!$E$3:$S$97968,7,FALSE)</f>
        <v>VER SIVIGILA</v>
      </c>
      <c r="M287" s="46" t="s">
        <v>3</v>
      </c>
      <c r="N287" s="367" t="s">
        <v>1</v>
      </c>
      <c r="O287" s="165" t="str">
        <f>+Tabla1[[#This Row],[llave 1]]&amp;Tabla1[[#This Row],[LOCALIDAD]]&amp;Tabla1[[#This Row],[MES]]</f>
        <v>201812. Vigilancia de la Salud AmbientalVigilancia de la Salud Ambiental1_FONTIBON2_NOVIEMBRE_2025</v>
      </c>
      <c r="P287" s="46" t="s">
        <v>782</v>
      </c>
      <c r="Q287" s="50">
        <f>+VLOOKUP(Tabla1[[#This Row],[llave 2]],IG!$N$3:$S$97968,2,FALSE)</f>
        <v>47972</v>
      </c>
      <c r="R287" s="51">
        <f>+VLOOKUP(Tabla1[[#This Row],[llave 2]],IG!$N$3:$S$97968,5,FALSE)</f>
        <v>97</v>
      </c>
      <c r="S287" s="167">
        <f>+VLOOKUP(Tabla1[[#This Row],[llave 2]],IG!$N$3:$S$97968,6,FALSE)</f>
        <v>4653284</v>
      </c>
      <c r="T287" s="79" t="s">
        <v>373</v>
      </c>
      <c r="U287" s="80">
        <v>1</v>
      </c>
      <c r="V287" s="79">
        <v>2</v>
      </c>
      <c r="W287" s="398">
        <f>ROUND(Tabla1[[#This Row],[VALOR UNITARIO 
]]*Tabla1[[#This Row],[Porcentaje de Glosa]]*Tabla1[[#This Row],[META AFECTADA POR LA GLOSA
]],0)</f>
        <v>95944</v>
      </c>
      <c r="X287" s="45" t="s">
        <v>785</v>
      </c>
      <c r="Y287" s="46" t="s">
        <v>589</v>
      </c>
      <c r="Z287" s="54">
        <f>ROUND([1]!Tabla1[[#This Row],[VALOR UNITARIO 
]]*[1]!Tabla1[[#This Row],[Porcentaje de Glosa]]*[1]!Tabla1[[#This Row],[META AFECTADA POR LA GLOSA
]],0)</f>
        <v>95944</v>
      </c>
      <c r="AA287" s="46"/>
      <c r="AB287" s="395">
        <f>ROUND(Tabla1[[#This Row],[VALOR UNITARIO 
]]*Tabla1[[#This Row],[Porcentaje de Glosa]]*Tabla1[[#This Row],[META AFECTADA POR LA GLOSA
]],0)</f>
        <v>95944</v>
      </c>
      <c r="AC287" s="46"/>
      <c r="AD287" s="46"/>
      <c r="AE287" s="54">
        <f>ROUND(Tabla1[[#This Row],[VALOR GLOSA DEFINITIVA]]-Tabla1[[#This Row],[VALOR LEVANTADO EN LIQUIDACION]],0)</f>
        <v>95944</v>
      </c>
    </row>
    <row r="288" spans="2:31" s="55" customFormat="1" ht="99.95" hidden="1" customHeight="1">
      <c r="B288" s="162" t="s">
        <v>367</v>
      </c>
      <c r="C288" s="163">
        <v>2028</v>
      </c>
      <c r="D288" s="164" t="s">
        <v>27</v>
      </c>
      <c r="E288" s="46" t="s">
        <v>28</v>
      </c>
      <c r="F288" s="165" t="str">
        <f>Tabla1[[#This Row],[CODIGO ACTIVIDAD (AB)]]&amp;Tabla1[[#This Row],[ACCIÓN INTEGRAL-INTEGRADA / 
PROCESO INTEGRAL E INTEGRADO]]&amp;Tabla1[[#This Row],[ENTORNO/PROCESO TRANSVERSAL]]</f>
        <v>202812. Vigilancia de la Salud AmbientalVigilancia de la Salud Ambiental</v>
      </c>
      <c r="G288" s="166" t="str">
        <f>+VLOOKUP(Tabla1[[#This Row],[llave 1]],IG!$E$3:$M$97968,2,FALSE)</f>
        <v>Acciones de Fiscalización y Aseguramiento Sanitario</v>
      </c>
      <c r="H288" s="166" t="str">
        <f>+VLOOKUP(Tabla1[[#This Row],[llave 1]],IG!$E$3:$S$97968,3,FALSE)</f>
        <v>Línea Calidad de Agua y Saneamiento básico</v>
      </c>
      <c r="I288" s="166" t="str">
        <f>+VLOOKUP(Tabla1[[#This Row],[llave 1]],IG!$E$3:$S$97968,5,FALSE)</f>
        <v>Establecimiento vigilado y controlado</v>
      </c>
      <c r="J288" s="166" t="str">
        <f>+VLOOKUP(Tabla1[[#This Row],[llave 1]],IG!$E$3:$S$97968,4,FALSE)</f>
        <v>GSP</v>
      </c>
      <c r="K288" s="166" t="str">
        <f>+VLOOKUP(Tabla1[[#This Row],[llave 1]],IG!$E$3:$S$97968,6,FALSE)</f>
        <v>VER SIVIGILA</v>
      </c>
      <c r="L288" s="166" t="str">
        <f>+VLOOKUP(Tabla1[[#This Row],[llave 1]],IG!$E$3:$S$97968,7,FALSE)</f>
        <v>VER SIVIGILA</v>
      </c>
      <c r="M288" s="46" t="s">
        <v>3</v>
      </c>
      <c r="N288" s="367" t="s">
        <v>2</v>
      </c>
      <c r="O288" s="165" t="str">
        <f>+Tabla1[[#This Row],[llave 1]]&amp;Tabla1[[#This Row],[LOCALIDAD]]&amp;Tabla1[[#This Row],[MES]]</f>
        <v>202812. Vigilancia de la Salud AmbientalVigilancia de la Salud Ambiental1_FONTIBON3_DICIEMBRE_2025</v>
      </c>
      <c r="P288" s="46" t="s">
        <v>782</v>
      </c>
      <c r="Q288" s="50">
        <f>+VLOOKUP(Tabla1[[#This Row],[llave 2]],IG!$N$3:$S$97968,2,FALSE)</f>
        <v>91656</v>
      </c>
      <c r="R288" s="51">
        <f>+VLOOKUP(Tabla1[[#This Row],[llave 2]],IG!$N$3:$S$97968,5,FALSE)</f>
        <v>5</v>
      </c>
      <c r="S288" s="167">
        <f>+VLOOKUP(Tabla1[[#This Row],[llave 2]],IG!$N$3:$S$97968,6,FALSE)</f>
        <v>458280</v>
      </c>
      <c r="T288" s="79" t="s">
        <v>373</v>
      </c>
      <c r="U288" s="80">
        <v>1</v>
      </c>
      <c r="V288" s="79">
        <v>1</v>
      </c>
      <c r="W288" s="398">
        <f>ROUND(Tabla1[[#This Row],[VALOR UNITARIO 
]]*Tabla1[[#This Row],[Porcentaje de Glosa]]*Tabla1[[#This Row],[META AFECTADA POR LA GLOSA
]],0)</f>
        <v>91656</v>
      </c>
      <c r="X288" s="45" t="s">
        <v>786</v>
      </c>
      <c r="Y288" s="46" t="s">
        <v>589</v>
      </c>
      <c r="Z288" s="54">
        <f>ROUND([1]!Tabla1[[#This Row],[VALOR UNITARIO 
]]*[1]!Tabla1[[#This Row],[Porcentaje de Glosa]]*[1]!Tabla1[[#This Row],[META AFECTADA POR LA GLOSA
]],0)</f>
        <v>91656</v>
      </c>
      <c r="AA288" s="46"/>
      <c r="AB288" s="395">
        <f>ROUND(Tabla1[[#This Row],[VALOR UNITARIO 
]]*Tabla1[[#This Row],[Porcentaje de Glosa]]*Tabla1[[#This Row],[META AFECTADA POR LA GLOSA
]],0)</f>
        <v>91656</v>
      </c>
      <c r="AC288" s="46"/>
      <c r="AD288" s="46"/>
      <c r="AE288" s="54">
        <f>ROUND(Tabla1[[#This Row],[VALOR GLOSA DEFINITIVA]]-Tabla1[[#This Row],[VALOR LEVANTADO EN LIQUIDACION]],0)</f>
        <v>91656</v>
      </c>
    </row>
    <row r="289" spans="2:31" s="55" customFormat="1" ht="99.95" hidden="1" customHeight="1">
      <c r="B289" s="162" t="s">
        <v>367</v>
      </c>
      <c r="C289" s="163">
        <v>2154</v>
      </c>
      <c r="D289" s="164" t="s">
        <v>27</v>
      </c>
      <c r="E289" s="46" t="s">
        <v>28</v>
      </c>
      <c r="F289" s="165" t="str">
        <f>Tabla1[[#This Row],[CODIGO ACTIVIDAD (AB)]]&amp;Tabla1[[#This Row],[ACCIÓN INTEGRAL-INTEGRADA / 
PROCESO INTEGRAL E INTEGRADO]]&amp;Tabla1[[#This Row],[ENTORNO/PROCESO TRANSVERSAL]]</f>
        <v>215412. Vigilancia de la Salud AmbientalVigilancia de la Salud Ambiental</v>
      </c>
      <c r="G289" s="166" t="str">
        <f>+VLOOKUP(Tabla1[[#This Row],[llave 1]],IG!$E$3:$M$97968,2,FALSE)</f>
        <v>Acciones de Fiscalización y Aseguramiento Sanitario</v>
      </c>
      <c r="H289" s="166" t="str">
        <f>+VLOOKUP(Tabla1[[#This Row],[llave 1]],IG!$E$3:$S$97968,3,FALSE)</f>
        <v>Línea Calidad de Agua y Saneamiento básico</v>
      </c>
      <c r="I289" s="166" t="str">
        <f>+VLOOKUP(Tabla1[[#This Row],[llave 1]],IG!$E$3:$S$97968,5,FALSE)</f>
        <v>Establecimiento vigilado y controlado</v>
      </c>
      <c r="J289" s="166" t="str">
        <f>+VLOOKUP(Tabla1[[#This Row],[llave 1]],IG!$E$3:$S$97968,4,FALSE)</f>
        <v>GSP</v>
      </c>
      <c r="K289" s="166" t="str">
        <f>+VLOOKUP(Tabla1[[#This Row],[llave 1]],IG!$E$3:$S$97968,6,FALSE)</f>
        <v>VER SIVIGILA</v>
      </c>
      <c r="L289" s="166" t="str">
        <f>+VLOOKUP(Tabla1[[#This Row],[llave 1]],IG!$E$3:$S$97968,7,FALSE)</f>
        <v>VER SIVIGILA</v>
      </c>
      <c r="M289" s="46" t="s">
        <v>3</v>
      </c>
      <c r="N289" s="367" t="s">
        <v>2</v>
      </c>
      <c r="O289" s="165" t="str">
        <f>+Tabla1[[#This Row],[llave 1]]&amp;Tabla1[[#This Row],[LOCALIDAD]]&amp;Tabla1[[#This Row],[MES]]</f>
        <v>215412. Vigilancia de la Salud AmbientalVigilancia de la Salud Ambiental1_FONTIBON3_DICIEMBRE_2025</v>
      </c>
      <c r="P289" s="46" t="s">
        <v>782</v>
      </c>
      <c r="Q289" s="50">
        <f>+VLOOKUP(Tabla1[[#This Row],[llave 2]],IG!$N$3:$S$97968,2,FALSE)</f>
        <v>122208</v>
      </c>
      <c r="R289" s="51">
        <f>+VLOOKUP(Tabla1[[#This Row],[llave 2]],IG!$N$3:$S$97968,5,FALSE)</f>
        <v>16</v>
      </c>
      <c r="S289" s="167">
        <f>+VLOOKUP(Tabla1[[#This Row],[llave 2]],IG!$N$3:$S$97968,6,FALSE)</f>
        <v>1955328</v>
      </c>
      <c r="T289" s="79" t="s">
        <v>373</v>
      </c>
      <c r="U289" s="80">
        <v>1</v>
      </c>
      <c r="V289" s="79">
        <v>1</v>
      </c>
      <c r="W289" s="398">
        <f>ROUND(Tabla1[[#This Row],[VALOR UNITARIO 
]]*Tabla1[[#This Row],[Porcentaje de Glosa]]*Tabla1[[#This Row],[META AFECTADA POR LA GLOSA
]],0)</f>
        <v>122208</v>
      </c>
      <c r="X289" s="45" t="s">
        <v>787</v>
      </c>
      <c r="Y289" s="46" t="s">
        <v>589</v>
      </c>
      <c r="Z289" s="54">
        <f>ROUND([1]!Tabla1[[#This Row],[VALOR UNITARIO 
]]*[1]!Tabla1[[#This Row],[Porcentaje de Glosa]]*[1]!Tabla1[[#This Row],[META AFECTADA POR LA GLOSA
]],0)</f>
        <v>122208</v>
      </c>
      <c r="AA289" s="46"/>
      <c r="AB289" s="395">
        <f>ROUND(Tabla1[[#This Row],[VALOR UNITARIO 
]]*Tabla1[[#This Row],[Porcentaje de Glosa]]*Tabla1[[#This Row],[META AFECTADA POR LA GLOSA
]],0)</f>
        <v>122208</v>
      </c>
      <c r="AC289" s="46"/>
      <c r="AD289" s="46"/>
      <c r="AE289" s="54">
        <f>ROUND(Tabla1[[#This Row],[VALOR GLOSA DEFINITIVA]]-Tabla1[[#This Row],[VALOR LEVANTADO EN LIQUIDACION]],0)</f>
        <v>122208</v>
      </c>
    </row>
    <row r="290" spans="2:31" s="55" customFormat="1" ht="99.95" hidden="1" customHeight="1">
      <c r="B290" s="162" t="s">
        <v>367</v>
      </c>
      <c r="C290" s="163">
        <v>31</v>
      </c>
      <c r="D290" s="164" t="s">
        <v>27</v>
      </c>
      <c r="E290" s="46" t="s">
        <v>28</v>
      </c>
      <c r="F290" s="165" t="str">
        <f>Tabla1[[#This Row],[CODIGO ACTIVIDAD (AB)]]&amp;Tabla1[[#This Row],[ACCIÓN INTEGRAL-INTEGRADA / 
PROCESO INTEGRAL E INTEGRADO]]&amp;Tabla1[[#This Row],[ENTORNO/PROCESO TRANSVERSAL]]</f>
        <v>3112. Vigilancia de la Salud AmbientalVigilancia de la Salud Ambiental</v>
      </c>
      <c r="G290" s="166" t="str">
        <f>+VLOOKUP(Tabla1[[#This Row],[llave 1]],IG!$E$3:$M$97968,2,FALSE)</f>
        <v>Acciones de Fiscalización y Aseguramiento Sanitario</v>
      </c>
      <c r="H290" s="166" t="str">
        <f>+VLOOKUP(Tabla1[[#This Row],[llave 1]],IG!$E$3:$S$97968,3,FALSE)</f>
        <v>Línea Calidad de Agua y Saneamiento básico</v>
      </c>
      <c r="I290" s="166" t="str">
        <f>+VLOOKUP(Tabla1[[#This Row],[llave 1]],IG!$E$3:$S$97968,5,FALSE)</f>
        <v>Establecimiento vigilado y controlado</v>
      </c>
      <c r="J290" s="166" t="str">
        <f>+VLOOKUP(Tabla1[[#This Row],[llave 1]],IG!$E$3:$S$97968,4,FALSE)</f>
        <v>GSP</v>
      </c>
      <c r="K290" s="166" t="str">
        <f>+VLOOKUP(Tabla1[[#This Row],[llave 1]],IG!$E$3:$S$97968,6,FALSE)</f>
        <v>VER SIVIGILA</v>
      </c>
      <c r="L290" s="166" t="str">
        <f>+VLOOKUP(Tabla1[[#This Row],[llave 1]],IG!$E$3:$S$97968,7,FALSE)</f>
        <v>VER SIVIGILA</v>
      </c>
      <c r="M290" s="46" t="s">
        <v>6</v>
      </c>
      <c r="N290" s="367" t="s">
        <v>0</v>
      </c>
      <c r="O290" s="165" t="str">
        <f>+Tabla1[[#This Row],[llave 1]]&amp;Tabla1[[#This Row],[LOCALIDAD]]&amp;Tabla1[[#This Row],[MES]]</f>
        <v>3112. Vigilancia de la Salud AmbientalVigilancia de la Salud Ambiental4_BOSA1_OCTUBRE_2025</v>
      </c>
      <c r="P290" s="46" t="s">
        <v>782</v>
      </c>
      <c r="Q290" s="50">
        <f>+VLOOKUP(Tabla1[[#This Row],[llave 2]],IG!$N$3:$S$97968,2,FALSE)</f>
        <v>91656</v>
      </c>
      <c r="R290" s="51">
        <f>+VLOOKUP(Tabla1[[#This Row],[llave 2]],IG!$N$3:$S$97968,5,FALSE)</f>
        <v>20</v>
      </c>
      <c r="S290" s="167">
        <f>+VLOOKUP(Tabla1[[#This Row],[llave 2]],IG!$N$3:$S$97968,6,FALSE)</f>
        <v>1833120</v>
      </c>
      <c r="T290" s="79" t="s">
        <v>373</v>
      </c>
      <c r="U290" s="80">
        <v>1</v>
      </c>
      <c r="V290" s="79">
        <v>3</v>
      </c>
      <c r="W290" s="398">
        <f>ROUND(Tabla1[[#This Row],[VALOR UNITARIO 
]]*Tabla1[[#This Row],[Porcentaje de Glosa]]*Tabla1[[#This Row],[META AFECTADA POR LA GLOSA
]],0)</f>
        <v>274968</v>
      </c>
      <c r="X290" s="45" t="s">
        <v>788</v>
      </c>
      <c r="Y290" s="46" t="s">
        <v>589</v>
      </c>
      <c r="Z290" s="54">
        <f>ROUND([1]!Tabla1[[#This Row],[VALOR UNITARIO 
]]*[1]!Tabla1[[#This Row],[Porcentaje de Glosa]]*[1]!Tabla1[[#This Row],[META AFECTADA POR LA GLOSA
]],0)</f>
        <v>274968</v>
      </c>
      <c r="AA290" s="46"/>
      <c r="AB290" s="395">
        <f>ROUND(Tabla1[[#This Row],[VALOR UNITARIO 
]]*Tabla1[[#This Row],[Porcentaje de Glosa]]*Tabla1[[#This Row],[META AFECTADA POR LA GLOSA
]],0)</f>
        <v>274968</v>
      </c>
      <c r="AC290" s="46"/>
      <c r="AD290" s="46"/>
      <c r="AE290" s="54">
        <f>ROUND(Tabla1[[#This Row],[VALOR GLOSA DEFINITIVA]]-Tabla1[[#This Row],[VALOR LEVANTADO EN LIQUIDACION]],0)</f>
        <v>274968</v>
      </c>
    </row>
    <row r="291" spans="2:31" s="55" customFormat="1" ht="99.95" hidden="1" customHeight="1">
      <c r="B291" s="162" t="s">
        <v>367</v>
      </c>
      <c r="C291" s="163">
        <v>2018</v>
      </c>
      <c r="D291" s="164" t="s">
        <v>27</v>
      </c>
      <c r="E291" s="46" t="s">
        <v>28</v>
      </c>
      <c r="F291" s="165" t="str">
        <f>Tabla1[[#This Row],[CODIGO ACTIVIDAD (AB)]]&amp;Tabla1[[#This Row],[ACCIÓN INTEGRAL-INTEGRADA / 
PROCESO INTEGRAL E INTEGRADO]]&amp;Tabla1[[#This Row],[ENTORNO/PROCESO TRANSVERSAL]]</f>
        <v>201812. Vigilancia de la Salud AmbientalVigilancia de la Salud Ambiental</v>
      </c>
      <c r="G291" s="166" t="str">
        <f>+VLOOKUP(Tabla1[[#This Row],[llave 1]],IG!$E$3:$M$97968,2,FALSE)</f>
        <v>Acciones de Fiscalización y Aseguramiento Sanitario</v>
      </c>
      <c r="H291" s="166" t="str">
        <f>+VLOOKUP(Tabla1[[#This Row],[llave 1]],IG!$E$3:$S$97968,3,FALSE)</f>
        <v>Línea Calidad de Agua y Saneamiento básico</v>
      </c>
      <c r="I291" s="166" t="str">
        <f>+VLOOKUP(Tabla1[[#This Row],[llave 1]],IG!$E$3:$S$97968,5,FALSE)</f>
        <v>Establecimiento vigilado y controlado</v>
      </c>
      <c r="J291" s="166" t="str">
        <f>+VLOOKUP(Tabla1[[#This Row],[llave 1]],IG!$E$3:$S$97968,4,FALSE)</f>
        <v>GSP</v>
      </c>
      <c r="K291" s="166" t="str">
        <f>+VLOOKUP(Tabla1[[#This Row],[llave 1]],IG!$E$3:$S$97968,6,FALSE)</f>
        <v>VER SIVIGILA</v>
      </c>
      <c r="L291" s="166" t="str">
        <f>+VLOOKUP(Tabla1[[#This Row],[llave 1]],IG!$E$3:$S$97968,7,FALSE)</f>
        <v>VER SIVIGILA</v>
      </c>
      <c r="M291" s="46" t="s">
        <v>6</v>
      </c>
      <c r="N291" s="367" t="s">
        <v>0</v>
      </c>
      <c r="O291" s="165" t="str">
        <f>+Tabla1[[#This Row],[llave 1]]&amp;Tabla1[[#This Row],[LOCALIDAD]]&amp;Tabla1[[#This Row],[MES]]</f>
        <v>201812. Vigilancia de la Salud AmbientalVigilancia de la Salud Ambiental4_BOSA1_OCTUBRE_2025</v>
      </c>
      <c r="P291" s="46" t="s">
        <v>782</v>
      </c>
      <c r="Q291" s="50">
        <f>+VLOOKUP(Tabla1[[#This Row],[llave 2]],IG!$N$3:$S$97968,2,FALSE)</f>
        <v>47972</v>
      </c>
      <c r="R291" s="51">
        <f>+VLOOKUP(Tabla1[[#This Row],[llave 2]],IG!$N$3:$S$97968,5,FALSE)</f>
        <v>111</v>
      </c>
      <c r="S291" s="167">
        <f>+VLOOKUP(Tabla1[[#This Row],[llave 2]],IG!$N$3:$S$97968,6,FALSE)</f>
        <v>5324892</v>
      </c>
      <c r="T291" s="79" t="s">
        <v>373</v>
      </c>
      <c r="U291" s="80">
        <v>1</v>
      </c>
      <c r="V291" s="79">
        <v>2</v>
      </c>
      <c r="W291" s="398">
        <f>ROUND(Tabla1[[#This Row],[VALOR UNITARIO 
]]*Tabla1[[#This Row],[Porcentaje de Glosa]]*Tabla1[[#This Row],[META AFECTADA POR LA GLOSA
]],0)</f>
        <v>95944</v>
      </c>
      <c r="X291" s="45" t="s">
        <v>789</v>
      </c>
      <c r="Y291" s="46" t="s">
        <v>589</v>
      </c>
      <c r="Z291" s="54">
        <f>ROUND([1]!Tabla1[[#This Row],[VALOR UNITARIO 
]]*[1]!Tabla1[[#This Row],[Porcentaje de Glosa]]*[1]!Tabla1[[#This Row],[META AFECTADA POR LA GLOSA
]],0)</f>
        <v>95944</v>
      </c>
      <c r="AA291" s="46"/>
      <c r="AB291" s="395">
        <f>ROUND(Tabla1[[#This Row],[VALOR UNITARIO 
]]*Tabla1[[#This Row],[Porcentaje de Glosa]]*Tabla1[[#This Row],[META AFECTADA POR LA GLOSA
]],0)</f>
        <v>95944</v>
      </c>
      <c r="AC291" s="46"/>
      <c r="AD291" s="46"/>
      <c r="AE291" s="54">
        <f>ROUND(Tabla1[[#This Row],[VALOR GLOSA DEFINITIVA]]-Tabla1[[#This Row],[VALOR LEVANTADO EN LIQUIDACION]],0)</f>
        <v>95944</v>
      </c>
    </row>
    <row r="292" spans="2:31" s="55" customFormat="1" ht="99.95" hidden="1" customHeight="1">
      <c r="B292" s="162" t="s">
        <v>367</v>
      </c>
      <c r="C292" s="163">
        <v>2153</v>
      </c>
      <c r="D292" s="164" t="s">
        <v>27</v>
      </c>
      <c r="E292" s="46" t="s">
        <v>28</v>
      </c>
      <c r="F292" s="165" t="str">
        <f>Tabla1[[#This Row],[CODIGO ACTIVIDAD (AB)]]&amp;Tabla1[[#This Row],[ACCIÓN INTEGRAL-INTEGRADA / 
PROCESO INTEGRAL E INTEGRADO]]&amp;Tabla1[[#This Row],[ENTORNO/PROCESO TRANSVERSAL]]</f>
        <v>215312. Vigilancia de la Salud AmbientalVigilancia de la Salud Ambiental</v>
      </c>
      <c r="G292" s="166" t="str">
        <f>+VLOOKUP(Tabla1[[#This Row],[llave 1]],IG!$E$3:$M$97968,2,FALSE)</f>
        <v>Acciones de Fiscalización y Aseguramiento Sanitario</v>
      </c>
      <c r="H292" s="166" t="str">
        <f>+VLOOKUP(Tabla1[[#This Row],[llave 1]],IG!$E$3:$S$97968,3,FALSE)</f>
        <v>Línea Calidad de Agua y Saneamiento básico</v>
      </c>
      <c r="I292" s="166" t="str">
        <f>+VLOOKUP(Tabla1[[#This Row],[llave 1]],IG!$E$3:$S$97968,5,FALSE)</f>
        <v>Establecimiento vigilado y controlado</v>
      </c>
      <c r="J292" s="166" t="str">
        <f>+VLOOKUP(Tabla1[[#This Row],[llave 1]],IG!$E$3:$S$97968,4,FALSE)</f>
        <v>GSP</v>
      </c>
      <c r="K292" s="166" t="str">
        <f>+VLOOKUP(Tabla1[[#This Row],[llave 1]],IG!$E$3:$S$97968,6,FALSE)</f>
        <v>VER SIVIGILA</v>
      </c>
      <c r="L292" s="166" t="str">
        <f>+VLOOKUP(Tabla1[[#This Row],[llave 1]],IG!$E$3:$S$97968,7,FALSE)</f>
        <v>VER SIVIGILA</v>
      </c>
      <c r="M292" s="46" t="s">
        <v>6</v>
      </c>
      <c r="N292" s="367" t="s">
        <v>0</v>
      </c>
      <c r="O292" s="165" t="str">
        <f>+Tabla1[[#This Row],[llave 1]]&amp;Tabla1[[#This Row],[LOCALIDAD]]&amp;Tabla1[[#This Row],[MES]]</f>
        <v>215312. Vigilancia de la Salud AmbientalVigilancia de la Salud Ambiental4_BOSA1_OCTUBRE_2025</v>
      </c>
      <c r="P292" s="46" t="s">
        <v>782</v>
      </c>
      <c r="Q292" s="50">
        <f>+VLOOKUP(Tabla1[[#This Row],[llave 2]],IG!$N$3:$S$97968,2,FALSE)</f>
        <v>183312</v>
      </c>
      <c r="R292" s="51">
        <f>+VLOOKUP(Tabla1[[#This Row],[llave 2]],IG!$N$3:$S$97968,5,FALSE)</f>
        <v>3</v>
      </c>
      <c r="S292" s="167">
        <f>+VLOOKUP(Tabla1[[#This Row],[llave 2]],IG!$N$3:$S$97968,6,FALSE)</f>
        <v>549936</v>
      </c>
      <c r="T292" s="79" t="s">
        <v>373</v>
      </c>
      <c r="U292" s="80">
        <v>1</v>
      </c>
      <c r="V292" s="79">
        <v>1</v>
      </c>
      <c r="W292" s="398">
        <f>ROUND(Tabla1[[#This Row],[VALOR UNITARIO 
]]*Tabla1[[#This Row],[Porcentaje de Glosa]]*Tabla1[[#This Row],[META AFECTADA POR LA GLOSA
]],0)</f>
        <v>183312</v>
      </c>
      <c r="X292" s="45" t="s">
        <v>790</v>
      </c>
      <c r="Y292" s="46" t="s">
        <v>589</v>
      </c>
      <c r="Z292" s="54">
        <f>ROUND([1]!Tabla1[[#This Row],[VALOR UNITARIO 
]]*[1]!Tabla1[[#This Row],[Porcentaje de Glosa]]*[1]!Tabla1[[#This Row],[META AFECTADA POR LA GLOSA
]],0)</f>
        <v>183312</v>
      </c>
      <c r="AA292" s="46"/>
      <c r="AB292" s="395">
        <f>ROUND(Tabla1[[#This Row],[VALOR UNITARIO 
]]*Tabla1[[#This Row],[Porcentaje de Glosa]]*Tabla1[[#This Row],[META AFECTADA POR LA GLOSA
]],0)</f>
        <v>183312</v>
      </c>
      <c r="AC292" s="46"/>
      <c r="AD292" s="46"/>
      <c r="AE292" s="54">
        <f>ROUND(Tabla1[[#This Row],[VALOR GLOSA DEFINITIVA]]-Tabla1[[#This Row],[VALOR LEVANTADO EN LIQUIDACION]],0)</f>
        <v>183312</v>
      </c>
    </row>
    <row r="293" spans="2:31" s="55" customFormat="1" ht="99.95" hidden="1" customHeight="1">
      <c r="B293" s="162" t="s">
        <v>367</v>
      </c>
      <c r="C293" s="163">
        <v>31</v>
      </c>
      <c r="D293" s="164" t="s">
        <v>27</v>
      </c>
      <c r="E293" s="46" t="s">
        <v>28</v>
      </c>
      <c r="F293" s="165" t="str">
        <f>Tabla1[[#This Row],[CODIGO ACTIVIDAD (AB)]]&amp;Tabla1[[#This Row],[ACCIÓN INTEGRAL-INTEGRADA / 
PROCESO INTEGRAL E INTEGRADO]]&amp;Tabla1[[#This Row],[ENTORNO/PROCESO TRANSVERSAL]]</f>
        <v>3112. Vigilancia de la Salud AmbientalVigilancia de la Salud Ambiental</v>
      </c>
      <c r="G293" s="166" t="str">
        <f>+VLOOKUP(Tabla1[[#This Row],[llave 1]],IG!$E$3:$M$97968,2,FALSE)</f>
        <v>Acciones de Fiscalización y Aseguramiento Sanitario</v>
      </c>
      <c r="H293" s="166" t="str">
        <f>+VLOOKUP(Tabla1[[#This Row],[llave 1]],IG!$E$3:$S$97968,3,FALSE)</f>
        <v>Línea Calidad de Agua y Saneamiento básico</v>
      </c>
      <c r="I293" s="166" t="str">
        <f>+VLOOKUP(Tabla1[[#This Row],[llave 1]],IG!$E$3:$S$97968,5,FALSE)</f>
        <v>Establecimiento vigilado y controlado</v>
      </c>
      <c r="J293" s="166" t="str">
        <f>+VLOOKUP(Tabla1[[#This Row],[llave 1]],IG!$E$3:$S$97968,4,FALSE)</f>
        <v>GSP</v>
      </c>
      <c r="K293" s="166" t="str">
        <f>+VLOOKUP(Tabla1[[#This Row],[llave 1]],IG!$E$3:$S$97968,6,FALSE)</f>
        <v>VER SIVIGILA</v>
      </c>
      <c r="L293" s="166" t="str">
        <f>+VLOOKUP(Tabla1[[#This Row],[llave 1]],IG!$E$3:$S$97968,7,FALSE)</f>
        <v>VER SIVIGILA</v>
      </c>
      <c r="M293" s="46" t="s">
        <v>6</v>
      </c>
      <c r="N293" s="367" t="s">
        <v>1</v>
      </c>
      <c r="O293" s="165" t="str">
        <f>+Tabla1[[#This Row],[llave 1]]&amp;Tabla1[[#This Row],[LOCALIDAD]]&amp;Tabla1[[#This Row],[MES]]</f>
        <v>3112. Vigilancia de la Salud AmbientalVigilancia de la Salud Ambiental4_BOSA2_NOVIEMBRE_2025</v>
      </c>
      <c r="P293" s="46" t="s">
        <v>782</v>
      </c>
      <c r="Q293" s="50">
        <f>+VLOOKUP(Tabla1[[#This Row],[llave 2]],IG!$N$3:$S$97968,2,FALSE)</f>
        <v>91656</v>
      </c>
      <c r="R293" s="51">
        <f>+VLOOKUP(Tabla1[[#This Row],[llave 2]],IG!$N$3:$S$97968,5,FALSE)</f>
        <v>18</v>
      </c>
      <c r="S293" s="167">
        <f>+VLOOKUP(Tabla1[[#This Row],[llave 2]],IG!$N$3:$S$97968,6,FALSE)</f>
        <v>1649808</v>
      </c>
      <c r="T293" s="79" t="s">
        <v>373</v>
      </c>
      <c r="U293" s="80">
        <v>1</v>
      </c>
      <c r="V293" s="79">
        <v>4</v>
      </c>
      <c r="W293" s="398">
        <f>ROUND(Tabla1[[#This Row],[VALOR UNITARIO 
]]*Tabla1[[#This Row],[Porcentaje de Glosa]]*Tabla1[[#This Row],[META AFECTADA POR LA GLOSA
]],0)</f>
        <v>366624</v>
      </c>
      <c r="X293" s="45" t="s">
        <v>791</v>
      </c>
      <c r="Y293" s="46" t="s">
        <v>589</v>
      </c>
      <c r="Z293" s="54">
        <f>ROUND([1]!Tabla1[[#This Row],[VALOR UNITARIO 
]]*[1]!Tabla1[[#This Row],[Porcentaje de Glosa]]*[1]!Tabla1[[#This Row],[META AFECTADA POR LA GLOSA
]],0)</f>
        <v>366624</v>
      </c>
      <c r="AA293" s="46"/>
      <c r="AB293" s="395">
        <f>ROUND(Tabla1[[#This Row],[VALOR UNITARIO 
]]*Tabla1[[#This Row],[Porcentaje de Glosa]]*Tabla1[[#This Row],[META AFECTADA POR LA GLOSA
]],0)</f>
        <v>366624</v>
      </c>
      <c r="AC293" s="46"/>
      <c r="AD293" s="46"/>
      <c r="AE293" s="54">
        <f>ROUND(Tabla1[[#This Row],[VALOR GLOSA DEFINITIVA]]-Tabla1[[#This Row],[VALOR LEVANTADO EN LIQUIDACION]],0)</f>
        <v>366624</v>
      </c>
    </row>
    <row r="294" spans="2:31" s="55" customFormat="1" ht="99.95" hidden="1" customHeight="1">
      <c r="B294" s="162" t="s">
        <v>367</v>
      </c>
      <c r="C294" s="163">
        <v>46</v>
      </c>
      <c r="D294" s="164" t="s">
        <v>27</v>
      </c>
      <c r="E294" s="46" t="s">
        <v>28</v>
      </c>
      <c r="F294" s="165" t="str">
        <f>Tabla1[[#This Row],[CODIGO ACTIVIDAD (AB)]]&amp;Tabla1[[#This Row],[ACCIÓN INTEGRAL-INTEGRADA / 
PROCESO INTEGRAL E INTEGRADO]]&amp;Tabla1[[#This Row],[ENTORNO/PROCESO TRANSVERSAL]]</f>
        <v>4612. Vigilancia de la Salud AmbientalVigilancia de la Salud Ambiental</v>
      </c>
      <c r="G294" s="166" t="str">
        <f>+VLOOKUP(Tabla1[[#This Row],[llave 1]],IG!$E$3:$M$97968,2,FALSE)</f>
        <v>Acciones de Fiscalización y Aseguramiento Sanitario</v>
      </c>
      <c r="H294" s="166" t="str">
        <f>+VLOOKUP(Tabla1[[#This Row],[llave 1]],IG!$E$3:$S$97968,3,FALSE)</f>
        <v>Línea Calidad de Agua y Saneamiento básico</v>
      </c>
      <c r="I294" s="166" t="str">
        <f>+VLOOKUP(Tabla1[[#This Row],[llave 1]],IG!$E$3:$S$97968,5,FALSE)</f>
        <v>Establecimiento vigilado y controlado</v>
      </c>
      <c r="J294" s="166" t="str">
        <f>+VLOOKUP(Tabla1[[#This Row],[llave 1]],IG!$E$3:$S$97968,4,FALSE)</f>
        <v>GSP</v>
      </c>
      <c r="K294" s="166" t="str">
        <f>+VLOOKUP(Tabla1[[#This Row],[llave 1]],IG!$E$3:$S$97968,6,FALSE)</f>
        <v>VER SIVIGILA</v>
      </c>
      <c r="L294" s="166" t="str">
        <f>+VLOOKUP(Tabla1[[#This Row],[llave 1]],IG!$E$3:$S$97968,7,FALSE)</f>
        <v>VER SIVIGILA</v>
      </c>
      <c r="M294" s="46" t="s">
        <v>6</v>
      </c>
      <c r="N294" s="367" t="s">
        <v>1</v>
      </c>
      <c r="O294" s="165" t="str">
        <f>+Tabla1[[#This Row],[llave 1]]&amp;Tabla1[[#This Row],[LOCALIDAD]]&amp;Tabla1[[#This Row],[MES]]</f>
        <v>4612. Vigilancia de la Salud AmbientalVigilancia de la Salud Ambiental4_BOSA2_NOVIEMBRE_2025</v>
      </c>
      <c r="P294" s="46" t="s">
        <v>782</v>
      </c>
      <c r="Q294" s="50">
        <f>+VLOOKUP(Tabla1[[#This Row],[llave 2]],IG!$N$3:$S$97968,2,FALSE)</f>
        <v>122208</v>
      </c>
      <c r="R294" s="51">
        <f>+VLOOKUP(Tabla1[[#This Row],[llave 2]],IG!$N$3:$S$97968,5,FALSE)</f>
        <v>1</v>
      </c>
      <c r="S294" s="167">
        <f>+VLOOKUP(Tabla1[[#This Row],[llave 2]],IG!$N$3:$S$97968,6,FALSE)</f>
        <v>122208</v>
      </c>
      <c r="T294" s="79" t="s">
        <v>373</v>
      </c>
      <c r="U294" s="80">
        <v>1</v>
      </c>
      <c r="V294" s="79">
        <v>1</v>
      </c>
      <c r="W294" s="398">
        <f>ROUND(Tabla1[[#This Row],[VALOR UNITARIO 
]]*Tabla1[[#This Row],[Porcentaje de Glosa]]*Tabla1[[#This Row],[META AFECTADA POR LA GLOSA
]],0)</f>
        <v>122208</v>
      </c>
      <c r="X294" s="45" t="s">
        <v>792</v>
      </c>
      <c r="Y294" s="46" t="s">
        <v>589</v>
      </c>
      <c r="Z294" s="54">
        <f>ROUND([1]!Tabla1[[#This Row],[VALOR UNITARIO 
]]*[1]!Tabla1[[#This Row],[Porcentaje de Glosa]]*[1]!Tabla1[[#This Row],[META AFECTADA POR LA GLOSA
]],0)</f>
        <v>122208</v>
      </c>
      <c r="AA294" s="46"/>
      <c r="AB294" s="395">
        <f>ROUND(Tabla1[[#This Row],[VALOR UNITARIO 
]]*Tabla1[[#This Row],[Porcentaje de Glosa]]*Tabla1[[#This Row],[META AFECTADA POR LA GLOSA
]],0)</f>
        <v>122208</v>
      </c>
      <c r="AC294" s="46"/>
      <c r="AD294" s="46"/>
      <c r="AE294" s="54">
        <f>ROUND(Tabla1[[#This Row],[VALOR GLOSA DEFINITIVA]]-Tabla1[[#This Row],[VALOR LEVANTADO EN LIQUIDACION]],0)</f>
        <v>122208</v>
      </c>
    </row>
    <row r="295" spans="2:31" s="55" customFormat="1" ht="99.95" hidden="1" customHeight="1">
      <c r="B295" s="162" t="s">
        <v>367</v>
      </c>
      <c r="C295" s="163">
        <v>2027</v>
      </c>
      <c r="D295" s="164" t="s">
        <v>27</v>
      </c>
      <c r="E295" s="46" t="s">
        <v>28</v>
      </c>
      <c r="F295" s="165" t="str">
        <f>Tabla1[[#This Row],[CODIGO ACTIVIDAD (AB)]]&amp;Tabla1[[#This Row],[ACCIÓN INTEGRAL-INTEGRADA / 
PROCESO INTEGRAL E INTEGRADO]]&amp;Tabla1[[#This Row],[ENTORNO/PROCESO TRANSVERSAL]]</f>
        <v>202712. Vigilancia de la Salud AmbientalVigilancia de la Salud Ambiental</v>
      </c>
      <c r="G295" s="166" t="str">
        <f>+VLOOKUP(Tabla1[[#This Row],[llave 1]],IG!$E$3:$M$97968,2,FALSE)</f>
        <v>Acciones de Fiscalización y Aseguramiento Sanitario</v>
      </c>
      <c r="H295" s="166" t="str">
        <f>+VLOOKUP(Tabla1[[#This Row],[llave 1]],IG!$E$3:$S$97968,3,FALSE)</f>
        <v>Línea Calidad de Agua y Saneamiento básico</v>
      </c>
      <c r="I295" s="166" t="str">
        <f>+VLOOKUP(Tabla1[[#This Row],[llave 1]],IG!$E$3:$S$97968,5,FALSE)</f>
        <v>Establecimiento vigilado y controlado</v>
      </c>
      <c r="J295" s="166" t="str">
        <f>+VLOOKUP(Tabla1[[#This Row],[llave 1]],IG!$E$3:$S$97968,4,FALSE)</f>
        <v>GSP</v>
      </c>
      <c r="K295" s="166" t="str">
        <f>+VLOOKUP(Tabla1[[#This Row],[llave 1]],IG!$E$3:$S$97968,6,FALSE)</f>
        <v>VER SIVIGILA</v>
      </c>
      <c r="L295" s="166" t="str">
        <f>+VLOOKUP(Tabla1[[#This Row],[llave 1]],IG!$E$3:$S$97968,7,FALSE)</f>
        <v>VER SIVIGILA</v>
      </c>
      <c r="M295" s="46" t="s">
        <v>6</v>
      </c>
      <c r="N295" s="367" t="s">
        <v>1</v>
      </c>
      <c r="O295" s="165" t="str">
        <f>+Tabla1[[#This Row],[llave 1]]&amp;Tabla1[[#This Row],[LOCALIDAD]]&amp;Tabla1[[#This Row],[MES]]</f>
        <v>202712. Vigilancia de la Salud AmbientalVigilancia de la Salud Ambiental4_BOSA2_NOVIEMBRE_2025</v>
      </c>
      <c r="P295" s="46" t="s">
        <v>782</v>
      </c>
      <c r="Q295" s="50">
        <f>+VLOOKUP(Tabla1[[#This Row],[llave 2]],IG!$N$3:$S$97968,2,FALSE)</f>
        <v>244416</v>
      </c>
      <c r="R295" s="51">
        <f>+VLOOKUP(Tabla1[[#This Row],[llave 2]],IG!$N$3:$S$97968,5,FALSE)</f>
        <v>10</v>
      </c>
      <c r="S295" s="167">
        <f>+VLOOKUP(Tabla1[[#This Row],[llave 2]],IG!$N$3:$S$97968,6,FALSE)</f>
        <v>2444160</v>
      </c>
      <c r="T295" s="79" t="s">
        <v>373</v>
      </c>
      <c r="U295" s="80">
        <v>1</v>
      </c>
      <c r="V295" s="79">
        <v>2</v>
      </c>
      <c r="W295" s="398">
        <f>ROUND(Tabla1[[#This Row],[VALOR UNITARIO 
]]*Tabla1[[#This Row],[Porcentaje de Glosa]]*Tabla1[[#This Row],[META AFECTADA POR LA GLOSA
]],0)</f>
        <v>488832</v>
      </c>
      <c r="X295" s="45" t="s">
        <v>793</v>
      </c>
      <c r="Y295" s="46" t="s">
        <v>589</v>
      </c>
      <c r="Z295" s="54">
        <f>ROUND([1]!Tabla1[[#This Row],[VALOR UNITARIO 
]]*[1]!Tabla1[[#This Row],[Porcentaje de Glosa]]*[1]!Tabla1[[#This Row],[META AFECTADA POR LA GLOSA
]],0)</f>
        <v>488832</v>
      </c>
      <c r="AA295" s="46"/>
      <c r="AB295" s="395">
        <f>ROUND(Tabla1[[#This Row],[VALOR UNITARIO 
]]*Tabla1[[#This Row],[Porcentaje de Glosa]]*Tabla1[[#This Row],[META AFECTADA POR LA GLOSA
]],0)</f>
        <v>488832</v>
      </c>
      <c r="AC295" s="46"/>
      <c r="AD295" s="46"/>
      <c r="AE295" s="54">
        <f>ROUND(Tabla1[[#This Row],[VALOR GLOSA DEFINITIVA]]-Tabla1[[#This Row],[VALOR LEVANTADO EN LIQUIDACION]],0)</f>
        <v>488832</v>
      </c>
    </row>
    <row r="296" spans="2:31" s="55" customFormat="1" ht="99.95" hidden="1" customHeight="1">
      <c r="B296" s="162" t="s">
        <v>367</v>
      </c>
      <c r="C296" s="163">
        <v>2152</v>
      </c>
      <c r="D296" s="164" t="s">
        <v>27</v>
      </c>
      <c r="E296" s="46" t="s">
        <v>28</v>
      </c>
      <c r="F296" s="165" t="str">
        <f>Tabla1[[#This Row],[CODIGO ACTIVIDAD (AB)]]&amp;Tabla1[[#This Row],[ACCIÓN INTEGRAL-INTEGRADA / 
PROCESO INTEGRAL E INTEGRADO]]&amp;Tabla1[[#This Row],[ENTORNO/PROCESO TRANSVERSAL]]</f>
        <v>215212. Vigilancia de la Salud AmbientalVigilancia de la Salud Ambiental</v>
      </c>
      <c r="G296" s="166" t="str">
        <f>+VLOOKUP(Tabla1[[#This Row],[llave 1]],IG!$E$3:$M$97968,2,FALSE)</f>
        <v>Acciones de Fiscalización y Aseguramiento Sanitario</v>
      </c>
      <c r="H296" s="166" t="str">
        <f>+VLOOKUP(Tabla1[[#This Row],[llave 1]],IG!$E$3:$S$97968,3,FALSE)</f>
        <v>Línea Calidad de Agua y Saneamiento básico</v>
      </c>
      <c r="I296" s="166" t="str">
        <f>+VLOOKUP(Tabla1[[#This Row],[llave 1]],IG!$E$3:$S$97968,5,FALSE)</f>
        <v>Establecimiento vigilado y controlado</v>
      </c>
      <c r="J296" s="166" t="str">
        <f>+VLOOKUP(Tabla1[[#This Row],[llave 1]],IG!$E$3:$S$97968,4,FALSE)</f>
        <v>GSP</v>
      </c>
      <c r="K296" s="166" t="str">
        <f>+VLOOKUP(Tabla1[[#This Row],[llave 1]],IG!$E$3:$S$97968,6,FALSE)</f>
        <v>VER SIVIGILA</v>
      </c>
      <c r="L296" s="166" t="str">
        <f>+VLOOKUP(Tabla1[[#This Row],[llave 1]],IG!$E$3:$S$97968,7,FALSE)</f>
        <v>VER SIVIGILA</v>
      </c>
      <c r="M296" s="46" t="s">
        <v>6</v>
      </c>
      <c r="N296" s="367" t="s">
        <v>1</v>
      </c>
      <c r="O296" s="165" t="str">
        <f>+Tabla1[[#This Row],[llave 1]]&amp;Tabla1[[#This Row],[LOCALIDAD]]&amp;Tabla1[[#This Row],[MES]]</f>
        <v>215212. Vigilancia de la Salud AmbientalVigilancia de la Salud Ambiental4_BOSA2_NOVIEMBRE_2025</v>
      </c>
      <c r="P296" s="46" t="s">
        <v>782</v>
      </c>
      <c r="Q296" s="50">
        <f>+VLOOKUP(Tabla1[[#This Row],[llave 2]],IG!$N$3:$S$97968,2,FALSE)</f>
        <v>122208</v>
      </c>
      <c r="R296" s="51">
        <f>+VLOOKUP(Tabla1[[#This Row],[llave 2]],IG!$N$3:$S$97968,5,FALSE)</f>
        <v>16</v>
      </c>
      <c r="S296" s="167">
        <f>+VLOOKUP(Tabla1[[#This Row],[llave 2]],IG!$N$3:$S$97968,6,FALSE)</f>
        <v>1955328</v>
      </c>
      <c r="T296" s="79" t="s">
        <v>373</v>
      </c>
      <c r="U296" s="80">
        <v>1</v>
      </c>
      <c r="V296" s="79">
        <v>3</v>
      </c>
      <c r="W296" s="398">
        <f>ROUND(Tabla1[[#This Row],[VALOR UNITARIO 
]]*Tabla1[[#This Row],[Porcentaje de Glosa]]*Tabla1[[#This Row],[META AFECTADA POR LA GLOSA
]],0)</f>
        <v>366624</v>
      </c>
      <c r="X296" s="45" t="s">
        <v>794</v>
      </c>
      <c r="Y296" s="46" t="s">
        <v>589</v>
      </c>
      <c r="Z296" s="54">
        <f>ROUND([1]!Tabla1[[#This Row],[VALOR UNITARIO 
]]*[1]!Tabla1[[#This Row],[Porcentaje de Glosa]]*[1]!Tabla1[[#This Row],[META AFECTADA POR LA GLOSA
]],0)</f>
        <v>366624</v>
      </c>
      <c r="AA296" s="46"/>
      <c r="AB296" s="395">
        <f>ROUND(Tabla1[[#This Row],[VALOR UNITARIO 
]]*Tabla1[[#This Row],[Porcentaje de Glosa]]*Tabla1[[#This Row],[META AFECTADA POR LA GLOSA
]],0)</f>
        <v>366624</v>
      </c>
      <c r="AC296" s="46"/>
      <c r="AD296" s="46"/>
      <c r="AE296" s="54">
        <f>ROUND(Tabla1[[#This Row],[VALOR GLOSA DEFINITIVA]]-Tabla1[[#This Row],[VALOR LEVANTADO EN LIQUIDACION]],0)</f>
        <v>366624</v>
      </c>
    </row>
    <row r="297" spans="2:31" s="55" customFormat="1" ht="99.95" hidden="1" customHeight="1">
      <c r="B297" s="162" t="s">
        <v>367</v>
      </c>
      <c r="C297" s="163">
        <v>2153</v>
      </c>
      <c r="D297" s="164" t="s">
        <v>27</v>
      </c>
      <c r="E297" s="46" t="s">
        <v>28</v>
      </c>
      <c r="F297" s="165" t="str">
        <f>Tabla1[[#This Row],[CODIGO ACTIVIDAD (AB)]]&amp;Tabla1[[#This Row],[ACCIÓN INTEGRAL-INTEGRADA / 
PROCESO INTEGRAL E INTEGRADO]]&amp;Tabla1[[#This Row],[ENTORNO/PROCESO TRANSVERSAL]]</f>
        <v>215312. Vigilancia de la Salud AmbientalVigilancia de la Salud Ambiental</v>
      </c>
      <c r="G297" s="166" t="str">
        <f>+VLOOKUP(Tabla1[[#This Row],[llave 1]],IG!$E$3:$M$97968,2,FALSE)</f>
        <v>Acciones de Fiscalización y Aseguramiento Sanitario</v>
      </c>
      <c r="H297" s="166" t="str">
        <f>+VLOOKUP(Tabla1[[#This Row],[llave 1]],IG!$E$3:$S$97968,3,FALSE)</f>
        <v>Línea Calidad de Agua y Saneamiento básico</v>
      </c>
      <c r="I297" s="166" t="str">
        <f>+VLOOKUP(Tabla1[[#This Row],[llave 1]],IG!$E$3:$S$97968,5,FALSE)</f>
        <v>Establecimiento vigilado y controlado</v>
      </c>
      <c r="J297" s="166" t="str">
        <f>+VLOOKUP(Tabla1[[#This Row],[llave 1]],IG!$E$3:$S$97968,4,FALSE)</f>
        <v>GSP</v>
      </c>
      <c r="K297" s="166" t="str">
        <f>+VLOOKUP(Tabla1[[#This Row],[llave 1]],IG!$E$3:$S$97968,6,FALSE)</f>
        <v>VER SIVIGILA</v>
      </c>
      <c r="L297" s="166" t="str">
        <f>+VLOOKUP(Tabla1[[#This Row],[llave 1]],IG!$E$3:$S$97968,7,FALSE)</f>
        <v>VER SIVIGILA</v>
      </c>
      <c r="M297" s="46" t="s">
        <v>6</v>
      </c>
      <c r="N297" s="367" t="s">
        <v>1</v>
      </c>
      <c r="O297" s="165" t="str">
        <f>+Tabla1[[#This Row],[llave 1]]&amp;Tabla1[[#This Row],[LOCALIDAD]]&amp;Tabla1[[#This Row],[MES]]</f>
        <v>215312. Vigilancia de la Salud AmbientalVigilancia de la Salud Ambiental4_BOSA2_NOVIEMBRE_2025</v>
      </c>
      <c r="P297" s="46" t="s">
        <v>782</v>
      </c>
      <c r="Q297" s="50">
        <f>+VLOOKUP(Tabla1[[#This Row],[llave 2]],IG!$N$3:$S$97968,2,FALSE)</f>
        <v>183312</v>
      </c>
      <c r="R297" s="51">
        <f>+VLOOKUP(Tabla1[[#This Row],[llave 2]],IG!$N$3:$S$97968,5,FALSE)</f>
        <v>10</v>
      </c>
      <c r="S297" s="167">
        <f>+VLOOKUP(Tabla1[[#This Row],[llave 2]],IG!$N$3:$S$97968,6,FALSE)</f>
        <v>1833120</v>
      </c>
      <c r="T297" s="79" t="s">
        <v>373</v>
      </c>
      <c r="U297" s="80">
        <v>1</v>
      </c>
      <c r="V297" s="79">
        <v>3</v>
      </c>
      <c r="W297" s="398">
        <f>ROUND(Tabla1[[#This Row],[VALOR UNITARIO 
]]*Tabla1[[#This Row],[Porcentaje de Glosa]]*Tabla1[[#This Row],[META AFECTADA POR LA GLOSA
]],0)</f>
        <v>549936</v>
      </c>
      <c r="X297" s="45" t="s">
        <v>795</v>
      </c>
      <c r="Y297" s="46" t="s">
        <v>589</v>
      </c>
      <c r="Z297" s="54">
        <f>ROUND([1]!Tabla1[[#This Row],[VALOR UNITARIO 
]]*[1]!Tabla1[[#This Row],[Porcentaje de Glosa]]*[1]!Tabla1[[#This Row],[META AFECTADA POR LA GLOSA
]],0)</f>
        <v>549936</v>
      </c>
      <c r="AA297" s="46"/>
      <c r="AB297" s="395">
        <f>ROUND(Tabla1[[#This Row],[VALOR UNITARIO 
]]*Tabla1[[#This Row],[Porcentaje de Glosa]]*Tabla1[[#This Row],[META AFECTADA POR LA GLOSA
]],0)</f>
        <v>549936</v>
      </c>
      <c r="AC297" s="46"/>
      <c r="AD297" s="46"/>
      <c r="AE297" s="54">
        <f>ROUND(Tabla1[[#This Row],[VALOR GLOSA DEFINITIVA]]-Tabla1[[#This Row],[VALOR LEVANTADO EN LIQUIDACION]],0)</f>
        <v>549936</v>
      </c>
    </row>
    <row r="298" spans="2:31" s="55" customFormat="1" ht="99.95" hidden="1" customHeight="1">
      <c r="B298" s="162" t="s">
        <v>367</v>
      </c>
      <c r="C298" s="163">
        <v>2154</v>
      </c>
      <c r="D298" s="164" t="s">
        <v>27</v>
      </c>
      <c r="E298" s="46" t="s">
        <v>28</v>
      </c>
      <c r="F298" s="165" t="str">
        <f>Tabla1[[#This Row],[CODIGO ACTIVIDAD (AB)]]&amp;Tabla1[[#This Row],[ACCIÓN INTEGRAL-INTEGRADA / 
PROCESO INTEGRAL E INTEGRADO]]&amp;Tabla1[[#This Row],[ENTORNO/PROCESO TRANSVERSAL]]</f>
        <v>215412. Vigilancia de la Salud AmbientalVigilancia de la Salud Ambiental</v>
      </c>
      <c r="G298" s="166" t="str">
        <f>+VLOOKUP(Tabla1[[#This Row],[llave 1]],IG!$E$3:$M$97968,2,FALSE)</f>
        <v>Acciones de Fiscalización y Aseguramiento Sanitario</v>
      </c>
      <c r="H298" s="166" t="str">
        <f>+VLOOKUP(Tabla1[[#This Row],[llave 1]],IG!$E$3:$S$97968,3,FALSE)</f>
        <v>Línea Calidad de Agua y Saneamiento básico</v>
      </c>
      <c r="I298" s="166" t="str">
        <f>+VLOOKUP(Tabla1[[#This Row],[llave 1]],IG!$E$3:$S$97968,5,FALSE)</f>
        <v>Establecimiento vigilado y controlado</v>
      </c>
      <c r="J298" s="166" t="str">
        <f>+VLOOKUP(Tabla1[[#This Row],[llave 1]],IG!$E$3:$S$97968,4,FALSE)</f>
        <v>GSP</v>
      </c>
      <c r="K298" s="166" t="str">
        <f>+VLOOKUP(Tabla1[[#This Row],[llave 1]],IG!$E$3:$S$97968,6,FALSE)</f>
        <v>VER SIVIGILA</v>
      </c>
      <c r="L298" s="166" t="str">
        <f>+VLOOKUP(Tabla1[[#This Row],[llave 1]],IG!$E$3:$S$97968,7,FALSE)</f>
        <v>VER SIVIGILA</v>
      </c>
      <c r="M298" s="46" t="s">
        <v>6</v>
      </c>
      <c r="N298" s="367" t="s">
        <v>1</v>
      </c>
      <c r="O298" s="165" t="str">
        <f>+Tabla1[[#This Row],[llave 1]]&amp;Tabla1[[#This Row],[LOCALIDAD]]&amp;Tabla1[[#This Row],[MES]]</f>
        <v>215412. Vigilancia de la Salud AmbientalVigilancia de la Salud Ambiental4_BOSA2_NOVIEMBRE_2025</v>
      </c>
      <c r="P298" s="46" t="s">
        <v>782</v>
      </c>
      <c r="Q298" s="50">
        <f>+VLOOKUP(Tabla1[[#This Row],[llave 2]],IG!$N$3:$S$97968,2,FALSE)</f>
        <v>122208</v>
      </c>
      <c r="R298" s="51">
        <f>+VLOOKUP(Tabla1[[#This Row],[llave 2]],IG!$N$3:$S$97968,5,FALSE)</f>
        <v>1</v>
      </c>
      <c r="S298" s="167">
        <f>+VLOOKUP(Tabla1[[#This Row],[llave 2]],IG!$N$3:$S$97968,6,FALSE)</f>
        <v>122208</v>
      </c>
      <c r="T298" s="79" t="s">
        <v>373</v>
      </c>
      <c r="U298" s="80">
        <v>1</v>
      </c>
      <c r="V298" s="79">
        <v>1</v>
      </c>
      <c r="W298" s="398">
        <f>ROUND(Tabla1[[#This Row],[VALOR UNITARIO 
]]*Tabla1[[#This Row],[Porcentaje de Glosa]]*Tabla1[[#This Row],[META AFECTADA POR LA GLOSA
]],0)</f>
        <v>122208</v>
      </c>
      <c r="X298" s="45" t="s">
        <v>796</v>
      </c>
      <c r="Y298" s="46" t="s">
        <v>589</v>
      </c>
      <c r="Z298" s="54">
        <f>ROUND([1]!Tabla1[[#This Row],[VALOR UNITARIO 
]]*[1]!Tabla1[[#This Row],[Porcentaje de Glosa]]*[1]!Tabla1[[#This Row],[META AFECTADA POR LA GLOSA
]],0)</f>
        <v>122208</v>
      </c>
      <c r="AA298" s="46"/>
      <c r="AB298" s="395">
        <f>ROUND(Tabla1[[#This Row],[VALOR UNITARIO 
]]*Tabla1[[#This Row],[Porcentaje de Glosa]]*Tabla1[[#This Row],[META AFECTADA POR LA GLOSA
]],0)</f>
        <v>122208</v>
      </c>
      <c r="AC298" s="46"/>
      <c r="AD298" s="46"/>
      <c r="AE298" s="54">
        <f>ROUND(Tabla1[[#This Row],[VALOR GLOSA DEFINITIVA]]-Tabla1[[#This Row],[VALOR LEVANTADO EN LIQUIDACION]],0)</f>
        <v>122208</v>
      </c>
    </row>
    <row r="299" spans="2:31" s="55" customFormat="1" ht="99.95" hidden="1" customHeight="1">
      <c r="B299" s="162" t="s">
        <v>367</v>
      </c>
      <c r="C299" s="163">
        <v>31</v>
      </c>
      <c r="D299" s="164" t="s">
        <v>27</v>
      </c>
      <c r="E299" s="46" t="s">
        <v>28</v>
      </c>
      <c r="F299" s="165" t="str">
        <f>Tabla1[[#This Row],[CODIGO ACTIVIDAD (AB)]]&amp;Tabla1[[#This Row],[ACCIÓN INTEGRAL-INTEGRADA / 
PROCESO INTEGRAL E INTEGRADO]]&amp;Tabla1[[#This Row],[ENTORNO/PROCESO TRANSVERSAL]]</f>
        <v>3112. Vigilancia de la Salud AmbientalVigilancia de la Salud Ambiental</v>
      </c>
      <c r="G299" s="166" t="str">
        <f>+VLOOKUP(Tabla1[[#This Row],[llave 1]],IG!$E$3:$M$97968,2,FALSE)</f>
        <v>Acciones de Fiscalización y Aseguramiento Sanitario</v>
      </c>
      <c r="H299" s="166" t="str">
        <f>+VLOOKUP(Tabla1[[#This Row],[llave 1]],IG!$E$3:$S$97968,3,FALSE)</f>
        <v>Línea Calidad de Agua y Saneamiento básico</v>
      </c>
      <c r="I299" s="166" t="str">
        <f>+VLOOKUP(Tabla1[[#This Row],[llave 1]],IG!$E$3:$S$97968,5,FALSE)</f>
        <v>Establecimiento vigilado y controlado</v>
      </c>
      <c r="J299" s="166" t="str">
        <f>+VLOOKUP(Tabla1[[#This Row],[llave 1]],IG!$E$3:$S$97968,4,FALSE)</f>
        <v>GSP</v>
      </c>
      <c r="K299" s="166" t="str">
        <f>+VLOOKUP(Tabla1[[#This Row],[llave 1]],IG!$E$3:$S$97968,6,FALSE)</f>
        <v>VER SIVIGILA</v>
      </c>
      <c r="L299" s="166" t="str">
        <f>+VLOOKUP(Tabla1[[#This Row],[llave 1]],IG!$E$3:$S$97968,7,FALSE)</f>
        <v>VER SIVIGILA</v>
      </c>
      <c r="M299" s="46" t="s">
        <v>6</v>
      </c>
      <c r="N299" s="367" t="s">
        <v>2</v>
      </c>
      <c r="O299" s="165" t="str">
        <f>+Tabla1[[#This Row],[llave 1]]&amp;Tabla1[[#This Row],[LOCALIDAD]]&amp;Tabla1[[#This Row],[MES]]</f>
        <v>3112. Vigilancia de la Salud AmbientalVigilancia de la Salud Ambiental4_BOSA3_DICIEMBRE_2025</v>
      </c>
      <c r="P299" s="46" t="s">
        <v>782</v>
      </c>
      <c r="Q299" s="50">
        <f>+VLOOKUP(Tabla1[[#This Row],[llave 2]],IG!$N$3:$S$97968,2,FALSE)</f>
        <v>91656</v>
      </c>
      <c r="R299" s="51">
        <f>+VLOOKUP(Tabla1[[#This Row],[llave 2]],IG!$N$3:$S$97968,5,FALSE)</f>
        <v>19</v>
      </c>
      <c r="S299" s="167">
        <f>+VLOOKUP(Tabla1[[#This Row],[llave 2]],IG!$N$3:$S$97968,6,FALSE)</f>
        <v>1741464</v>
      </c>
      <c r="T299" s="79" t="s">
        <v>373</v>
      </c>
      <c r="U299" s="80">
        <v>1</v>
      </c>
      <c r="V299" s="79">
        <v>4</v>
      </c>
      <c r="W299" s="398">
        <f>ROUND(Tabla1[[#This Row],[VALOR UNITARIO 
]]*Tabla1[[#This Row],[Porcentaje de Glosa]]*Tabla1[[#This Row],[META AFECTADA POR LA GLOSA
]],0)</f>
        <v>366624</v>
      </c>
      <c r="X299" s="45" t="s">
        <v>797</v>
      </c>
      <c r="Y299" s="46" t="s">
        <v>589</v>
      </c>
      <c r="Z299" s="54">
        <f>ROUND([1]!Tabla1[[#This Row],[VALOR UNITARIO 
]]*[1]!Tabla1[[#This Row],[Porcentaje de Glosa]]*[1]!Tabla1[[#This Row],[META AFECTADA POR LA GLOSA
]],0)</f>
        <v>366624</v>
      </c>
      <c r="AA299" s="46"/>
      <c r="AB299" s="395">
        <f>ROUND(Tabla1[[#This Row],[VALOR UNITARIO 
]]*Tabla1[[#This Row],[Porcentaje de Glosa]]*Tabla1[[#This Row],[META AFECTADA POR LA GLOSA
]],0)</f>
        <v>366624</v>
      </c>
      <c r="AC299" s="46"/>
      <c r="AD299" s="46"/>
      <c r="AE299" s="54">
        <f>ROUND(Tabla1[[#This Row],[VALOR GLOSA DEFINITIVA]]-Tabla1[[#This Row],[VALOR LEVANTADO EN LIQUIDACION]],0)</f>
        <v>366624</v>
      </c>
    </row>
    <row r="300" spans="2:31" s="55" customFormat="1" ht="99.95" hidden="1" customHeight="1">
      <c r="B300" s="162" t="s">
        <v>367</v>
      </c>
      <c r="C300" s="163">
        <v>33</v>
      </c>
      <c r="D300" s="164" t="s">
        <v>27</v>
      </c>
      <c r="E300" s="46" t="s">
        <v>28</v>
      </c>
      <c r="F300" s="165" t="str">
        <f>Tabla1[[#This Row],[CODIGO ACTIVIDAD (AB)]]&amp;Tabla1[[#This Row],[ACCIÓN INTEGRAL-INTEGRADA / 
PROCESO INTEGRAL E INTEGRADO]]&amp;Tabla1[[#This Row],[ENTORNO/PROCESO TRANSVERSAL]]</f>
        <v>3312. Vigilancia de la Salud AmbientalVigilancia de la Salud Ambiental</v>
      </c>
      <c r="G300" s="166" t="str">
        <f>+VLOOKUP(Tabla1[[#This Row],[llave 1]],IG!$E$3:$M$97968,2,FALSE)</f>
        <v>Acciones de Fiscalización y Aseguramiento Sanitario</v>
      </c>
      <c r="H300" s="166" t="str">
        <f>+VLOOKUP(Tabla1[[#This Row],[llave 1]],IG!$E$3:$S$97968,3,FALSE)</f>
        <v>Línea Calidad de Agua y Saneamiento básico</v>
      </c>
      <c r="I300" s="166" t="str">
        <f>+VLOOKUP(Tabla1[[#This Row],[llave 1]],IG!$E$3:$S$97968,5,FALSE)</f>
        <v>Establecimiento vigilado y controlado</v>
      </c>
      <c r="J300" s="166" t="str">
        <f>+VLOOKUP(Tabla1[[#This Row],[llave 1]],IG!$E$3:$S$97968,4,FALSE)</f>
        <v>GSP</v>
      </c>
      <c r="K300" s="166" t="str">
        <f>+VLOOKUP(Tabla1[[#This Row],[llave 1]],IG!$E$3:$S$97968,6,FALSE)</f>
        <v>VER SIVIGILA</v>
      </c>
      <c r="L300" s="166" t="str">
        <f>+VLOOKUP(Tabla1[[#This Row],[llave 1]],IG!$E$3:$S$97968,7,FALSE)</f>
        <v>VER SIVIGILA</v>
      </c>
      <c r="M300" s="46" t="s">
        <v>6</v>
      </c>
      <c r="N300" s="367" t="s">
        <v>2</v>
      </c>
      <c r="O300" s="165" t="str">
        <f>+Tabla1[[#This Row],[llave 1]]&amp;Tabla1[[#This Row],[LOCALIDAD]]&amp;Tabla1[[#This Row],[MES]]</f>
        <v>3312. Vigilancia de la Salud AmbientalVigilancia de la Salud Ambiental4_BOSA3_DICIEMBRE_2025</v>
      </c>
      <c r="P300" s="46" t="s">
        <v>782</v>
      </c>
      <c r="Q300" s="50">
        <f>+VLOOKUP(Tabla1[[#This Row],[llave 2]],IG!$N$3:$S$97968,2,FALSE)</f>
        <v>152760</v>
      </c>
      <c r="R300" s="51">
        <f>+VLOOKUP(Tabla1[[#This Row],[llave 2]],IG!$N$3:$S$97968,5,FALSE)</f>
        <v>5</v>
      </c>
      <c r="S300" s="167">
        <f>+VLOOKUP(Tabla1[[#This Row],[llave 2]],IG!$N$3:$S$97968,6,FALSE)</f>
        <v>763800</v>
      </c>
      <c r="T300" s="79" t="s">
        <v>373</v>
      </c>
      <c r="U300" s="80">
        <v>1</v>
      </c>
      <c r="V300" s="79">
        <v>2</v>
      </c>
      <c r="W300" s="398">
        <f>ROUND(Tabla1[[#This Row],[VALOR UNITARIO 
]]*Tabla1[[#This Row],[Porcentaje de Glosa]]*Tabla1[[#This Row],[META AFECTADA POR LA GLOSA
]],0)</f>
        <v>305520</v>
      </c>
      <c r="X300" s="45" t="s">
        <v>798</v>
      </c>
      <c r="Y300" s="46" t="s">
        <v>589</v>
      </c>
      <c r="Z300" s="54">
        <f>ROUND([1]!Tabla1[[#This Row],[VALOR UNITARIO 
]]*[1]!Tabla1[[#This Row],[Porcentaje de Glosa]]*[1]!Tabla1[[#This Row],[META AFECTADA POR LA GLOSA
]],0)</f>
        <v>305520</v>
      </c>
      <c r="AA300" s="46"/>
      <c r="AB300" s="395">
        <f>ROUND(Tabla1[[#This Row],[VALOR UNITARIO 
]]*Tabla1[[#This Row],[Porcentaje de Glosa]]*Tabla1[[#This Row],[META AFECTADA POR LA GLOSA
]],0)</f>
        <v>305520</v>
      </c>
      <c r="AC300" s="46"/>
      <c r="AD300" s="46"/>
      <c r="AE300" s="54">
        <f>ROUND(Tabla1[[#This Row],[VALOR GLOSA DEFINITIVA]]-Tabla1[[#This Row],[VALOR LEVANTADO EN LIQUIDACION]],0)</f>
        <v>305520</v>
      </c>
    </row>
    <row r="301" spans="2:31" s="55" customFormat="1" ht="99.95" hidden="1" customHeight="1">
      <c r="B301" s="162" t="s">
        <v>367</v>
      </c>
      <c r="C301" s="163">
        <v>41</v>
      </c>
      <c r="D301" s="164" t="s">
        <v>27</v>
      </c>
      <c r="E301" s="46" t="s">
        <v>28</v>
      </c>
      <c r="F301" s="165" t="str">
        <f>Tabla1[[#This Row],[CODIGO ACTIVIDAD (AB)]]&amp;Tabla1[[#This Row],[ACCIÓN INTEGRAL-INTEGRADA / 
PROCESO INTEGRAL E INTEGRADO]]&amp;Tabla1[[#This Row],[ENTORNO/PROCESO TRANSVERSAL]]</f>
        <v>4112. Vigilancia de la Salud AmbientalVigilancia de la Salud Ambiental</v>
      </c>
      <c r="G301" s="166" t="str">
        <f>+VLOOKUP(Tabla1[[#This Row],[llave 1]],IG!$E$3:$M$97968,2,FALSE)</f>
        <v>Acciones de Fiscalización y Aseguramiento Sanitario</v>
      </c>
      <c r="H301" s="166" t="str">
        <f>+VLOOKUP(Tabla1[[#This Row],[llave 1]],IG!$E$3:$S$97968,3,FALSE)</f>
        <v>Línea Calidad de Agua y Saneamiento básico</v>
      </c>
      <c r="I301" s="166" t="str">
        <f>+VLOOKUP(Tabla1[[#This Row],[llave 1]],IG!$E$3:$S$97968,5,FALSE)</f>
        <v>Establecimiento vigilado y controlado</v>
      </c>
      <c r="J301" s="166" t="str">
        <f>+VLOOKUP(Tabla1[[#This Row],[llave 1]],IG!$E$3:$S$97968,4,FALSE)</f>
        <v>GSP</v>
      </c>
      <c r="K301" s="166" t="str">
        <f>+VLOOKUP(Tabla1[[#This Row],[llave 1]],IG!$E$3:$S$97968,6,FALSE)</f>
        <v>VER SIVIGILA</v>
      </c>
      <c r="L301" s="166" t="str">
        <f>+VLOOKUP(Tabla1[[#This Row],[llave 1]],IG!$E$3:$S$97968,7,FALSE)</f>
        <v>VER SIVIGILA</v>
      </c>
      <c r="M301" s="46" t="s">
        <v>6</v>
      </c>
      <c r="N301" s="367" t="s">
        <v>2</v>
      </c>
      <c r="O301" s="165" t="str">
        <f>+Tabla1[[#This Row],[llave 1]]&amp;Tabla1[[#This Row],[LOCALIDAD]]&amp;Tabla1[[#This Row],[MES]]</f>
        <v>4112. Vigilancia de la Salud AmbientalVigilancia de la Salud Ambiental4_BOSA3_DICIEMBRE_2025</v>
      </c>
      <c r="P301" s="46" t="s">
        <v>782</v>
      </c>
      <c r="Q301" s="50">
        <f>+VLOOKUP(Tabla1[[#This Row],[llave 2]],IG!$N$3:$S$97968,2,FALSE)</f>
        <v>91656</v>
      </c>
      <c r="R301" s="51">
        <f>+VLOOKUP(Tabla1[[#This Row],[llave 2]],IG!$N$3:$S$97968,5,FALSE)</f>
        <v>8</v>
      </c>
      <c r="S301" s="167">
        <f>+VLOOKUP(Tabla1[[#This Row],[llave 2]],IG!$N$3:$S$97968,6,FALSE)</f>
        <v>733248</v>
      </c>
      <c r="T301" s="79" t="s">
        <v>373</v>
      </c>
      <c r="U301" s="80">
        <v>1</v>
      </c>
      <c r="V301" s="79">
        <v>2</v>
      </c>
      <c r="W301" s="398">
        <f>ROUND(Tabla1[[#This Row],[VALOR UNITARIO 
]]*Tabla1[[#This Row],[Porcentaje de Glosa]]*Tabla1[[#This Row],[META AFECTADA POR LA GLOSA
]],0)</f>
        <v>183312</v>
      </c>
      <c r="X301" s="45" t="s">
        <v>799</v>
      </c>
      <c r="Y301" s="46" t="s">
        <v>589</v>
      </c>
      <c r="Z301" s="54">
        <f>ROUND([1]!Tabla1[[#This Row],[VALOR UNITARIO 
]]*[1]!Tabla1[[#This Row],[Porcentaje de Glosa]]*[1]!Tabla1[[#This Row],[META AFECTADA POR LA GLOSA
]],0)</f>
        <v>183312</v>
      </c>
      <c r="AA301" s="46"/>
      <c r="AB301" s="395">
        <f>ROUND(Tabla1[[#This Row],[VALOR UNITARIO 
]]*Tabla1[[#This Row],[Porcentaje de Glosa]]*Tabla1[[#This Row],[META AFECTADA POR LA GLOSA
]],0)</f>
        <v>183312</v>
      </c>
      <c r="AC301" s="46"/>
      <c r="AD301" s="46"/>
      <c r="AE301" s="54">
        <f>ROUND(Tabla1[[#This Row],[VALOR GLOSA DEFINITIVA]]-Tabla1[[#This Row],[VALOR LEVANTADO EN LIQUIDACION]],0)</f>
        <v>183312</v>
      </c>
    </row>
    <row r="302" spans="2:31" s="55" customFormat="1" ht="99.95" hidden="1" customHeight="1">
      <c r="B302" s="162" t="s">
        <v>367</v>
      </c>
      <c r="C302" s="163">
        <v>2152</v>
      </c>
      <c r="D302" s="164" t="s">
        <v>27</v>
      </c>
      <c r="E302" s="46" t="s">
        <v>28</v>
      </c>
      <c r="F302" s="165" t="str">
        <f>Tabla1[[#This Row],[CODIGO ACTIVIDAD (AB)]]&amp;Tabla1[[#This Row],[ACCIÓN INTEGRAL-INTEGRADA / 
PROCESO INTEGRAL E INTEGRADO]]&amp;Tabla1[[#This Row],[ENTORNO/PROCESO TRANSVERSAL]]</f>
        <v>215212. Vigilancia de la Salud AmbientalVigilancia de la Salud Ambiental</v>
      </c>
      <c r="G302" s="166" t="str">
        <f>+VLOOKUP(Tabla1[[#This Row],[llave 1]],IG!$E$3:$M$97968,2,FALSE)</f>
        <v>Acciones de Fiscalización y Aseguramiento Sanitario</v>
      </c>
      <c r="H302" s="166" t="str">
        <f>+VLOOKUP(Tabla1[[#This Row],[llave 1]],IG!$E$3:$S$97968,3,FALSE)</f>
        <v>Línea Calidad de Agua y Saneamiento básico</v>
      </c>
      <c r="I302" s="166" t="str">
        <f>+VLOOKUP(Tabla1[[#This Row],[llave 1]],IG!$E$3:$S$97968,5,FALSE)</f>
        <v>Establecimiento vigilado y controlado</v>
      </c>
      <c r="J302" s="166" t="str">
        <f>+VLOOKUP(Tabla1[[#This Row],[llave 1]],IG!$E$3:$S$97968,4,FALSE)</f>
        <v>GSP</v>
      </c>
      <c r="K302" s="166" t="str">
        <f>+VLOOKUP(Tabla1[[#This Row],[llave 1]],IG!$E$3:$S$97968,6,FALSE)</f>
        <v>VER SIVIGILA</v>
      </c>
      <c r="L302" s="166" t="str">
        <f>+VLOOKUP(Tabla1[[#This Row],[llave 1]],IG!$E$3:$S$97968,7,FALSE)</f>
        <v>VER SIVIGILA</v>
      </c>
      <c r="M302" s="46" t="s">
        <v>6</v>
      </c>
      <c r="N302" s="367" t="s">
        <v>2</v>
      </c>
      <c r="O302" s="165" t="str">
        <f>+Tabla1[[#This Row],[llave 1]]&amp;Tabla1[[#This Row],[LOCALIDAD]]&amp;Tabla1[[#This Row],[MES]]</f>
        <v>215212. Vigilancia de la Salud AmbientalVigilancia de la Salud Ambiental4_BOSA3_DICIEMBRE_2025</v>
      </c>
      <c r="P302" s="46" t="s">
        <v>782</v>
      </c>
      <c r="Q302" s="50">
        <f>+VLOOKUP(Tabla1[[#This Row],[llave 2]],IG!$N$3:$S$97968,2,FALSE)</f>
        <v>122208</v>
      </c>
      <c r="R302" s="51">
        <f>+VLOOKUP(Tabla1[[#This Row],[llave 2]],IG!$N$3:$S$97968,5,FALSE)</f>
        <v>17</v>
      </c>
      <c r="S302" s="167">
        <f>+VLOOKUP(Tabla1[[#This Row],[llave 2]],IG!$N$3:$S$97968,6,FALSE)</f>
        <v>2077536</v>
      </c>
      <c r="T302" s="79" t="s">
        <v>373</v>
      </c>
      <c r="U302" s="80">
        <v>1</v>
      </c>
      <c r="V302" s="79">
        <v>3</v>
      </c>
      <c r="W302" s="398">
        <f>ROUND(Tabla1[[#This Row],[VALOR UNITARIO 
]]*Tabla1[[#This Row],[Porcentaje de Glosa]]*Tabla1[[#This Row],[META AFECTADA POR LA GLOSA
]],0)</f>
        <v>366624</v>
      </c>
      <c r="X302" s="45" t="s">
        <v>800</v>
      </c>
      <c r="Y302" s="46" t="s">
        <v>589</v>
      </c>
      <c r="Z302" s="54">
        <f>ROUND([1]!Tabla1[[#This Row],[VALOR UNITARIO 
]]*[1]!Tabla1[[#This Row],[Porcentaje de Glosa]]*[1]!Tabla1[[#This Row],[META AFECTADA POR LA GLOSA
]],0)</f>
        <v>366624</v>
      </c>
      <c r="AA302" s="46"/>
      <c r="AB302" s="395">
        <f>ROUND(Tabla1[[#This Row],[VALOR UNITARIO 
]]*Tabla1[[#This Row],[Porcentaje de Glosa]]*Tabla1[[#This Row],[META AFECTADA POR LA GLOSA
]],0)</f>
        <v>366624</v>
      </c>
      <c r="AC302" s="46"/>
      <c r="AD302" s="46"/>
      <c r="AE302" s="54">
        <f>ROUND(Tabla1[[#This Row],[VALOR GLOSA DEFINITIVA]]-Tabla1[[#This Row],[VALOR LEVANTADO EN LIQUIDACION]],0)</f>
        <v>366624</v>
      </c>
    </row>
    <row r="303" spans="2:31" s="55" customFormat="1" ht="99.95" hidden="1" customHeight="1">
      <c r="B303" s="162" t="s">
        <v>367</v>
      </c>
      <c r="C303" s="163">
        <v>2018</v>
      </c>
      <c r="D303" s="164" t="s">
        <v>27</v>
      </c>
      <c r="E303" s="46" t="s">
        <v>28</v>
      </c>
      <c r="F303" s="165" t="str">
        <f>Tabla1[[#This Row],[CODIGO ACTIVIDAD (AB)]]&amp;Tabla1[[#This Row],[ACCIÓN INTEGRAL-INTEGRADA / 
PROCESO INTEGRAL E INTEGRADO]]&amp;Tabla1[[#This Row],[ENTORNO/PROCESO TRANSVERSAL]]</f>
        <v>201812. Vigilancia de la Salud AmbientalVigilancia de la Salud Ambiental</v>
      </c>
      <c r="G303" s="166" t="str">
        <f>+VLOOKUP(Tabla1[[#This Row],[llave 1]],IG!$E$3:$M$97968,2,FALSE)</f>
        <v>Acciones de Fiscalización y Aseguramiento Sanitario</v>
      </c>
      <c r="H303" s="166" t="str">
        <f>+VLOOKUP(Tabla1[[#This Row],[llave 1]],IG!$E$3:$S$97968,3,FALSE)</f>
        <v>Línea Calidad de Agua y Saneamiento básico</v>
      </c>
      <c r="I303" s="166" t="str">
        <f>+VLOOKUP(Tabla1[[#This Row],[llave 1]],IG!$E$3:$S$97968,5,FALSE)</f>
        <v>Establecimiento vigilado y controlado</v>
      </c>
      <c r="J303" s="166" t="str">
        <f>+VLOOKUP(Tabla1[[#This Row],[llave 1]],IG!$E$3:$S$97968,4,FALSE)</f>
        <v>GSP</v>
      </c>
      <c r="K303" s="166" t="str">
        <f>+VLOOKUP(Tabla1[[#This Row],[llave 1]],IG!$E$3:$S$97968,6,FALSE)</f>
        <v>VER SIVIGILA</v>
      </c>
      <c r="L303" s="166" t="str">
        <f>+VLOOKUP(Tabla1[[#This Row],[llave 1]],IG!$E$3:$S$97968,7,FALSE)</f>
        <v>VER SIVIGILA</v>
      </c>
      <c r="M303" s="46" t="s">
        <v>6</v>
      </c>
      <c r="N303" s="367" t="s">
        <v>2</v>
      </c>
      <c r="O303" s="165" t="str">
        <f>+Tabla1[[#This Row],[llave 1]]&amp;Tabla1[[#This Row],[LOCALIDAD]]&amp;Tabla1[[#This Row],[MES]]</f>
        <v>201812. Vigilancia de la Salud AmbientalVigilancia de la Salud Ambiental4_BOSA3_DICIEMBRE_2025</v>
      </c>
      <c r="P303" s="46" t="s">
        <v>782</v>
      </c>
      <c r="Q303" s="50">
        <f>+VLOOKUP(Tabla1[[#This Row],[llave 2]],IG!$N$3:$S$97968,2,FALSE)</f>
        <v>47972</v>
      </c>
      <c r="R303" s="51">
        <f>+VLOOKUP(Tabla1[[#This Row],[llave 2]],IG!$N$3:$S$97968,5,FALSE)</f>
        <v>20</v>
      </c>
      <c r="S303" s="167">
        <f>+VLOOKUP(Tabla1[[#This Row],[llave 2]],IG!$N$3:$S$97968,6,FALSE)</f>
        <v>959440</v>
      </c>
      <c r="T303" s="79" t="s">
        <v>368</v>
      </c>
      <c r="U303" s="80">
        <v>1</v>
      </c>
      <c r="V303" s="79">
        <v>13.4328358208955</v>
      </c>
      <c r="W303" s="398">
        <f>ROUND(Tabla1[[#This Row],[VALOR UNITARIO 
]]*Tabla1[[#This Row],[Porcentaje de Glosa]]*Tabla1[[#This Row],[META AFECTADA POR LA GLOSA
]],0)</f>
        <v>644400</v>
      </c>
      <c r="X303" s="45" t="s">
        <v>801</v>
      </c>
      <c r="Y303" s="46" t="s">
        <v>589</v>
      </c>
      <c r="Z303" s="54">
        <f>ROUND([1]!Tabla1[[#This Row],[VALOR UNITARIO 
]]*[1]!Tabla1[[#This Row],[Porcentaje de Glosa]]*[1]!Tabla1[[#This Row],[META AFECTADA POR LA GLOSA
]],0)</f>
        <v>644400</v>
      </c>
      <c r="AA303" s="46"/>
      <c r="AB303" s="395">
        <f>ROUND(Tabla1[[#This Row],[VALOR UNITARIO 
]]*Tabla1[[#This Row],[Porcentaje de Glosa]]*Tabla1[[#This Row],[META AFECTADA POR LA GLOSA
]],0)</f>
        <v>644400</v>
      </c>
      <c r="AC303" s="46"/>
      <c r="AD303" s="46"/>
      <c r="AE303" s="54">
        <f>ROUND(Tabla1[[#This Row],[VALOR GLOSA DEFINITIVA]]-Tabla1[[#This Row],[VALOR LEVANTADO EN LIQUIDACION]],0)</f>
        <v>644400</v>
      </c>
    </row>
    <row r="304" spans="2:31" s="55" customFormat="1" ht="99.95" hidden="1" customHeight="1">
      <c r="B304" s="162" t="s">
        <v>367</v>
      </c>
      <c r="C304" s="163">
        <v>2100</v>
      </c>
      <c r="D304" s="164" t="s">
        <v>27</v>
      </c>
      <c r="E304" s="46" t="s">
        <v>28</v>
      </c>
      <c r="F304" s="165" t="str">
        <f>Tabla1[[#This Row],[CODIGO ACTIVIDAD (AB)]]&amp;Tabla1[[#This Row],[ACCIÓN INTEGRAL-INTEGRADA / 
PROCESO INTEGRAL E INTEGRADO]]&amp;Tabla1[[#This Row],[ENTORNO/PROCESO TRANSVERSAL]]</f>
        <v>210012. Vigilancia de la Salud AmbientalVigilancia de la Salud Ambiental</v>
      </c>
      <c r="G304" s="166" t="str">
        <f>+VLOOKUP(Tabla1[[#This Row],[llave 1]],IG!$E$3:$M$97968,2,FALSE)</f>
        <v>Educación para la Salud Pública - Vigilancia de la Salud Ambiental</v>
      </c>
      <c r="H304" s="166" t="str">
        <f>+VLOOKUP(Tabla1[[#This Row],[llave 1]],IG!$E$3:$S$97968,3,FALSE)</f>
        <v>Línea Calidad de Agua y Saneamiento básico</v>
      </c>
      <c r="I304" s="166" t="str">
        <f>+VLOOKUP(Tabla1[[#This Row],[llave 1]],IG!$E$3:$S$97968,5,FALSE)</f>
        <v>Fortalecimiento de capacidades</v>
      </c>
      <c r="J304" s="166" t="str">
        <f>+VLOOKUP(Tabla1[[#This Row],[llave 1]],IG!$E$3:$S$97968,4,FALSE)</f>
        <v>GSP</v>
      </c>
      <c r="K304" s="166" t="str">
        <f>+VLOOKUP(Tabla1[[#This Row],[llave 1]],IG!$E$3:$S$97968,6,FALSE)</f>
        <v>VER SIVIGILA</v>
      </c>
      <c r="L304" s="166" t="str">
        <f>+VLOOKUP(Tabla1[[#This Row],[llave 1]],IG!$E$3:$S$97968,7,FALSE)</f>
        <v>VER SIVIGILA</v>
      </c>
      <c r="M304" s="46" t="s">
        <v>3</v>
      </c>
      <c r="N304" s="367" t="s">
        <v>2</v>
      </c>
      <c r="O304" s="165" t="str">
        <f>+Tabla1[[#This Row],[llave 1]]&amp;Tabla1[[#This Row],[LOCALIDAD]]&amp;Tabla1[[#This Row],[MES]]</f>
        <v>210012. Vigilancia de la Salud AmbientalVigilancia de la Salud Ambiental1_FONTIBON3_DICIEMBRE_2025</v>
      </c>
      <c r="P304" s="46" t="s">
        <v>782</v>
      </c>
      <c r="Q304" s="50">
        <f>+VLOOKUP(Tabla1[[#This Row],[llave 2]],IG!$N$3:$S$97968,2,FALSE)</f>
        <v>122208</v>
      </c>
      <c r="R304" s="51">
        <f>+VLOOKUP(Tabla1[[#This Row],[llave 2]],IG!$N$3:$S$97968,5,FALSE)</f>
        <v>2</v>
      </c>
      <c r="S304" s="167">
        <f>+VLOOKUP(Tabla1[[#This Row],[llave 2]],IG!$N$3:$S$97968,6,FALSE)</f>
        <v>244416</v>
      </c>
      <c r="T304" s="79" t="s">
        <v>373</v>
      </c>
      <c r="U304" s="80">
        <v>1</v>
      </c>
      <c r="V304" s="79">
        <v>1</v>
      </c>
      <c r="W304" s="398">
        <f>ROUND(Tabla1[[#This Row],[VALOR UNITARIO 
]]*Tabla1[[#This Row],[Porcentaje de Glosa]]*Tabla1[[#This Row],[META AFECTADA POR LA GLOSA
]],0)</f>
        <v>122208</v>
      </c>
      <c r="X304" s="45" t="s">
        <v>802</v>
      </c>
      <c r="Y304" s="46" t="s">
        <v>589</v>
      </c>
      <c r="Z304" s="54">
        <f>ROUND([1]!Tabla1[[#This Row],[VALOR UNITARIO 
]]*[1]!Tabla1[[#This Row],[Porcentaje de Glosa]]*[1]!Tabla1[[#This Row],[META AFECTADA POR LA GLOSA
]],0)</f>
        <v>122208</v>
      </c>
      <c r="AA304" s="46"/>
      <c r="AB304" s="395">
        <f>ROUND(Tabla1[[#This Row],[VALOR UNITARIO 
]]*Tabla1[[#This Row],[Porcentaje de Glosa]]*Tabla1[[#This Row],[META AFECTADA POR LA GLOSA
]],0)</f>
        <v>122208</v>
      </c>
      <c r="AC304" s="46"/>
      <c r="AD304" s="46"/>
      <c r="AE304" s="54">
        <f>ROUND(Tabla1[[#This Row],[VALOR GLOSA DEFINITIVA]]-Tabla1[[#This Row],[VALOR LEVANTADO EN LIQUIDACION]],0)</f>
        <v>122208</v>
      </c>
    </row>
    <row r="305" spans="2:31" s="55" customFormat="1" ht="99.95" hidden="1" customHeight="1">
      <c r="B305" s="162" t="s">
        <v>367</v>
      </c>
      <c r="C305" s="163">
        <v>1965</v>
      </c>
      <c r="D305" s="164" t="s">
        <v>27</v>
      </c>
      <c r="E305" s="46" t="s">
        <v>28</v>
      </c>
      <c r="F305" s="165" t="str">
        <f>Tabla1[[#This Row],[CODIGO ACTIVIDAD (AB)]]&amp;Tabla1[[#This Row],[ACCIÓN INTEGRAL-INTEGRADA / 
PROCESO INTEGRAL E INTEGRADO]]&amp;Tabla1[[#This Row],[ENTORNO/PROCESO TRANSVERSAL]]</f>
        <v>196512. Vigilancia de la Salud AmbientalVigilancia de la Salud Ambiental</v>
      </c>
      <c r="G305" s="166" t="str">
        <f>+VLOOKUP(Tabla1[[#This Row],[llave 1]],IG!$E$3:$M$97968,2,FALSE)</f>
        <v>Acciones de Fiscalización y Aseguramiento Sanitario</v>
      </c>
      <c r="H305" s="166" t="str">
        <f>+VLOOKUP(Tabla1[[#This Row],[llave 1]],IG!$E$3:$S$97968,3,FALSE)</f>
        <v>Línea Calidad de Agua y Saneamiento básico</v>
      </c>
      <c r="I305" s="166" t="str">
        <f>+VLOOKUP(Tabla1[[#This Row],[llave 1]],IG!$E$3:$S$97968,5,FALSE)</f>
        <v>Vigilancia intensificada de la Salud Ambiental</v>
      </c>
      <c r="J305" s="166" t="str">
        <f>+VLOOKUP(Tabla1[[#This Row],[llave 1]],IG!$E$3:$S$97968,4,FALSE)</f>
        <v>GSP</v>
      </c>
      <c r="K305" s="166" t="str">
        <f>+VLOOKUP(Tabla1[[#This Row],[llave 1]],IG!$E$3:$S$97968,6,FALSE)</f>
        <v>VER SIVIGILA</v>
      </c>
      <c r="L305" s="166" t="str">
        <f>+VLOOKUP(Tabla1[[#This Row],[llave 1]],IG!$E$3:$S$97968,7,FALSE)</f>
        <v>VER SIVIGILA</v>
      </c>
      <c r="M305" s="46" t="s">
        <v>6</v>
      </c>
      <c r="N305" s="367" t="s">
        <v>0</v>
      </c>
      <c r="O305" s="165" t="str">
        <f>+Tabla1[[#This Row],[llave 1]]&amp;Tabla1[[#This Row],[LOCALIDAD]]&amp;Tabla1[[#This Row],[MES]]</f>
        <v>196512. Vigilancia de la Salud AmbientalVigilancia de la Salud Ambiental4_BOSA1_OCTUBRE_2025</v>
      </c>
      <c r="P305" s="46" t="s">
        <v>803</v>
      </c>
      <c r="Q305" s="50">
        <f>+VLOOKUP(Tabla1[[#This Row],[llave 2]],IG!$N$3:$S$97968,2,FALSE)</f>
        <v>22486272</v>
      </c>
      <c r="R305" s="51">
        <f>+VLOOKUP(Tabla1[[#This Row],[llave 2]],IG!$N$3:$S$97968,5,FALSE)</f>
        <v>1</v>
      </c>
      <c r="S305" s="167">
        <f>+VLOOKUP(Tabla1[[#This Row],[llave 2]],IG!$N$3:$S$97968,6,FALSE)</f>
        <v>22486272</v>
      </c>
      <c r="T305" s="79" t="s">
        <v>373</v>
      </c>
      <c r="U305" s="80">
        <v>0.05</v>
      </c>
      <c r="V305" s="79">
        <v>1</v>
      </c>
      <c r="W305" s="398">
        <f>ROUND(Tabla1[[#This Row],[VALOR UNITARIO 
]]*Tabla1[[#This Row],[Porcentaje de Glosa]]*Tabla1[[#This Row],[META AFECTADA POR LA GLOSA
]],0)</f>
        <v>1124314</v>
      </c>
      <c r="X305" s="45" t="s">
        <v>804</v>
      </c>
      <c r="Y305" s="46" t="s">
        <v>589</v>
      </c>
      <c r="Z305" s="54">
        <f>ROUND([1]!Tabla1[[#This Row],[VALOR UNITARIO 
]]*[1]!Tabla1[[#This Row],[Porcentaje de Glosa]]*[1]!Tabla1[[#This Row],[META AFECTADA POR LA GLOSA
]],0)</f>
        <v>1124314</v>
      </c>
      <c r="AA305" s="46"/>
      <c r="AB305" s="395">
        <f>ROUND(Tabla1[[#This Row],[VALOR UNITARIO 
]]*Tabla1[[#This Row],[Porcentaje de Glosa]]*Tabla1[[#This Row],[META AFECTADA POR LA GLOSA
]],0)</f>
        <v>1124314</v>
      </c>
      <c r="AC305" s="46"/>
      <c r="AD305" s="46"/>
      <c r="AE305" s="54">
        <f>ROUND(Tabla1[[#This Row],[VALOR GLOSA DEFINITIVA]]-Tabla1[[#This Row],[VALOR LEVANTADO EN LIQUIDACION]],0)</f>
        <v>1124314</v>
      </c>
    </row>
    <row r="306" spans="2:31" s="55" customFormat="1" ht="99.95" hidden="1" customHeight="1">
      <c r="B306" s="162" t="s">
        <v>367</v>
      </c>
      <c r="C306" s="163">
        <v>213</v>
      </c>
      <c r="D306" s="164" t="s">
        <v>278</v>
      </c>
      <c r="E306" s="46" t="s">
        <v>279</v>
      </c>
      <c r="F306" s="165" t="str">
        <f>Tabla1[[#This Row],[CODIGO ACTIVIDAD (AB)]]&amp;Tabla1[[#This Row],[ACCIÓN INTEGRAL-INTEGRADA / 
PROCESO INTEGRAL E INTEGRADO]]&amp;Tabla1[[#This Row],[ENTORNO/PROCESO TRANSVERSAL]]</f>
        <v>21310. Proceso integral e integrado de la Vigilancia de la Salud PúblicaVigilancia en salud pública</v>
      </c>
      <c r="G306" s="166" t="str">
        <f>+VLOOKUP(Tabla1[[#This Row],[llave 1]],IG!$E$3:$M$97968,2,FALSE)</f>
        <v xml:space="preserve">Gestión  de la información  del Componente de Salud Mental - Subred Norte y Sur Occidente </v>
      </c>
      <c r="H306" s="166" t="str">
        <f>+VLOOKUP(Tabla1[[#This Row],[llave 1]],IG!$E$3:$S$97968,3,FALSE)</f>
        <v>Gestión, análisis y divulgación  de información de la vigilancia en salud pública</v>
      </c>
      <c r="I306" s="166" t="str">
        <f>+VLOOKUP(Tabla1[[#This Row],[llave 1]],IG!$E$3:$S$97968,5,FALSE)</f>
        <v>No aplica</v>
      </c>
      <c r="J306" s="166" t="str">
        <f>+VLOOKUP(Tabla1[[#This Row],[llave 1]],IG!$E$3:$S$97968,4,FALSE)</f>
        <v>GSP</v>
      </c>
      <c r="K306" s="166" t="str">
        <f>+VLOOKUP(Tabla1[[#This Row],[llave 1]],IG!$E$3:$S$97968,6,FALSE)</f>
        <v>Plan de acción</v>
      </c>
      <c r="L306" s="166" t="str">
        <f>+VLOOKUP(Tabla1[[#This Row],[llave 1]],IG!$E$3:$S$97968,7,FALSE)</f>
        <v>Zonal</v>
      </c>
      <c r="M306" s="46" t="s">
        <v>7</v>
      </c>
      <c r="N306" s="367" t="s">
        <v>0</v>
      </c>
      <c r="O306" s="165" t="str">
        <f>+Tabla1[[#This Row],[llave 1]]&amp;Tabla1[[#This Row],[LOCALIDAD]]&amp;Tabla1[[#This Row],[MES]]</f>
        <v>21310. Proceso integral e integrado de la Vigilancia de la Salud PúblicaVigilancia en salud pública5_SUBRED1_OCTUBRE_2025</v>
      </c>
      <c r="P306" s="46" t="s">
        <v>805</v>
      </c>
      <c r="Q306" s="50">
        <f>+VLOOKUP(Tabla1[[#This Row],[llave 2]],IG!$N$3:$S$97968,2,FALSE)</f>
        <v>92953120</v>
      </c>
      <c r="R306" s="51">
        <f>+VLOOKUP(Tabla1[[#This Row],[llave 2]],IG!$N$3:$S$97968,5,FALSE)</f>
        <v>1</v>
      </c>
      <c r="S306" s="167">
        <f>+VLOOKUP(Tabla1[[#This Row],[llave 2]],IG!$N$3:$S$97968,6,FALSE)</f>
        <v>92953120</v>
      </c>
      <c r="T306" s="79" t="s">
        <v>377</v>
      </c>
      <c r="U306" s="80">
        <v>1</v>
      </c>
      <c r="V306" s="79">
        <v>1.274551971326165E-2</v>
      </c>
      <c r="W306" s="398">
        <f>ROUND(Tabla1[[#This Row],[VALOR UNITARIO 
]]*Tabla1[[#This Row],[Porcentaje de Glosa]]*Tabla1[[#This Row],[META AFECTADA POR LA GLOSA
]],0)</f>
        <v>1184736</v>
      </c>
      <c r="X306" s="45" t="s">
        <v>806</v>
      </c>
      <c r="Y306" s="46" t="s">
        <v>807</v>
      </c>
      <c r="Z306" s="54">
        <f>ROUND([1]!Tabla1[[#This Row],[VALOR UNITARIO 
]]*[1]!Tabla1[[#This Row],[Porcentaje de Glosa]]*[1]!Tabla1[[#This Row],[META AFECTADA POR LA GLOSA
]],0)</f>
        <v>1184736</v>
      </c>
      <c r="AA306" s="46"/>
      <c r="AB306" s="395">
        <f>ROUND(Tabla1[[#This Row],[VALOR UNITARIO 
]]*Tabla1[[#This Row],[Porcentaje de Glosa]]*Tabla1[[#This Row],[META AFECTADA POR LA GLOSA
]],0)</f>
        <v>1184736</v>
      </c>
      <c r="AC306" s="46"/>
      <c r="AD306" s="46"/>
      <c r="AE306" s="54">
        <f>ROUND(Tabla1[[#This Row],[VALOR GLOSA DEFINITIVA]]-Tabla1[[#This Row],[VALOR LEVANTADO EN LIQUIDACION]],0)</f>
        <v>1184736</v>
      </c>
    </row>
    <row r="307" spans="2:31" s="55" customFormat="1" ht="99.95" hidden="1" customHeight="1">
      <c r="B307" s="162" t="s">
        <v>367</v>
      </c>
      <c r="C307" s="163">
        <v>215</v>
      </c>
      <c r="D307" s="164" t="s">
        <v>278</v>
      </c>
      <c r="E307" s="46" t="s">
        <v>279</v>
      </c>
      <c r="F307" s="165" t="str">
        <f>Tabla1[[#This Row],[CODIGO ACTIVIDAD (AB)]]&amp;Tabla1[[#This Row],[ACCIÓN INTEGRAL-INTEGRADA / 
PROCESO INTEGRAL E INTEGRADO]]&amp;Tabla1[[#This Row],[ENTORNO/PROCESO TRANSVERSAL]]</f>
        <v>21510. Proceso integral e integrado de la Vigilancia de la Salud PúblicaVigilancia en salud pública</v>
      </c>
      <c r="G307" s="166" t="str">
        <f>+VLOOKUP(Tabla1[[#This Row],[llave 1]],IG!$E$3:$M$97968,2,FALSE)</f>
        <v>Investigaciones epidemiológicas de eventos prioritarios en salud mental</v>
      </c>
      <c r="H307" s="166" t="str">
        <f>+VLOOKUP(Tabla1[[#This Row],[llave 1]],IG!$E$3:$S$97968,3,FALSE)</f>
        <v xml:space="preserve">Intervención integral en brotes, alertas y situaciones de emergencia en salud pública
</v>
      </c>
      <c r="I307" s="166" t="str">
        <f>+VLOOKUP(Tabla1[[#This Row],[llave 1]],IG!$E$3:$S$97968,5,FALSE)</f>
        <v>No aplica</v>
      </c>
      <c r="J307" s="166" t="str">
        <f>+VLOOKUP(Tabla1[[#This Row],[llave 1]],IG!$E$3:$S$97968,4,FALSE)</f>
        <v>GSP</v>
      </c>
      <c r="K307" s="166" t="str">
        <f>+VLOOKUP(Tabla1[[#This Row],[llave 1]],IG!$E$3:$S$97968,6,FALSE)</f>
        <v>Investigaciones Epidemiológicas de campo realizadas</v>
      </c>
      <c r="L307" s="166" t="str">
        <f>+VLOOKUP(Tabla1[[#This Row],[llave 1]],IG!$E$3:$S$97968,7,FALSE)</f>
        <v>Zonal</v>
      </c>
      <c r="M307" s="46" t="s">
        <v>7</v>
      </c>
      <c r="N307" s="367" t="s">
        <v>0</v>
      </c>
      <c r="O307" s="165" t="str">
        <f>+Tabla1[[#This Row],[llave 1]]&amp;Tabla1[[#This Row],[LOCALIDAD]]&amp;Tabla1[[#This Row],[MES]]</f>
        <v>21510. Proceso integral e integrado de la Vigilancia de la Salud PúblicaVigilancia en salud pública5_SUBRED1_OCTUBRE_2025</v>
      </c>
      <c r="P307" s="46" t="s">
        <v>805</v>
      </c>
      <c r="Q307" s="50">
        <f>+VLOOKUP(Tabla1[[#This Row],[llave 2]],IG!$N$3:$S$97968,2,FALSE)</f>
        <v>211452</v>
      </c>
      <c r="R307" s="51">
        <f>+VLOOKUP(Tabla1[[#This Row],[llave 2]],IG!$N$3:$S$97968,5,FALSE)</f>
        <v>931</v>
      </c>
      <c r="S307" s="167">
        <f>+VLOOKUP(Tabla1[[#This Row],[llave 2]],IG!$N$3:$S$97968,6,FALSE)</f>
        <v>196861812</v>
      </c>
      <c r="T307" s="79" t="s">
        <v>372</v>
      </c>
      <c r="U307" s="80">
        <v>1</v>
      </c>
      <c r="V307" s="79">
        <v>7</v>
      </c>
      <c r="W307" s="398">
        <f>ROUND(Tabla1[[#This Row],[VALOR UNITARIO 
]]*Tabla1[[#This Row],[Porcentaje de Glosa]]*Tabla1[[#This Row],[META AFECTADA POR LA GLOSA
]],0)</f>
        <v>1480164</v>
      </c>
      <c r="X307" s="45" t="s">
        <v>808</v>
      </c>
      <c r="Y307" s="46" t="s">
        <v>807</v>
      </c>
      <c r="Z307" s="54">
        <f>ROUND([1]!Tabla1[[#This Row],[VALOR UNITARIO 
]]*[1]!Tabla1[[#This Row],[Porcentaje de Glosa]]*[1]!Tabla1[[#This Row],[META AFECTADA POR LA GLOSA
]],0)</f>
        <v>1480164</v>
      </c>
      <c r="AA307" s="46"/>
      <c r="AB307" s="395">
        <f>ROUND(Tabla1[[#This Row],[VALOR UNITARIO 
]]*Tabla1[[#This Row],[Porcentaje de Glosa]]*Tabla1[[#This Row],[META AFECTADA POR LA GLOSA
]],0)</f>
        <v>1480164</v>
      </c>
      <c r="AC307" s="46"/>
      <c r="AD307" s="46"/>
      <c r="AE307" s="54">
        <f>ROUND(Tabla1[[#This Row],[VALOR GLOSA DEFINITIVA]]-Tabla1[[#This Row],[VALOR LEVANTADO EN LIQUIDACION]],0)</f>
        <v>1480164</v>
      </c>
    </row>
    <row r="308" spans="2:31" s="55" customFormat="1" ht="99.95" hidden="1" customHeight="1">
      <c r="B308" s="162" t="s">
        <v>367</v>
      </c>
      <c r="C308" s="163">
        <v>213</v>
      </c>
      <c r="D308" s="164" t="s">
        <v>278</v>
      </c>
      <c r="E308" s="46" t="s">
        <v>279</v>
      </c>
      <c r="F308" s="165" t="str">
        <f>Tabla1[[#This Row],[CODIGO ACTIVIDAD (AB)]]&amp;Tabla1[[#This Row],[ACCIÓN INTEGRAL-INTEGRADA / 
PROCESO INTEGRAL E INTEGRADO]]&amp;Tabla1[[#This Row],[ENTORNO/PROCESO TRANSVERSAL]]</f>
        <v>21310. Proceso integral e integrado de la Vigilancia de la Salud PúblicaVigilancia en salud pública</v>
      </c>
      <c r="G308" s="166" t="str">
        <f>+VLOOKUP(Tabla1[[#This Row],[llave 1]],IG!$E$3:$M$97968,2,FALSE)</f>
        <v xml:space="preserve">Gestión  de la información  del Componente de Salud Mental - Subred Norte y Sur Occidente </v>
      </c>
      <c r="H308" s="166" t="str">
        <f>+VLOOKUP(Tabla1[[#This Row],[llave 1]],IG!$E$3:$S$97968,3,FALSE)</f>
        <v>Gestión, análisis y divulgación  de información de la vigilancia en salud pública</v>
      </c>
      <c r="I308" s="166" t="str">
        <f>+VLOOKUP(Tabla1[[#This Row],[llave 1]],IG!$E$3:$S$97968,5,FALSE)</f>
        <v>No aplica</v>
      </c>
      <c r="J308" s="166" t="str">
        <f>+VLOOKUP(Tabla1[[#This Row],[llave 1]],IG!$E$3:$S$97968,4,FALSE)</f>
        <v>GSP</v>
      </c>
      <c r="K308" s="166" t="str">
        <f>+VLOOKUP(Tabla1[[#This Row],[llave 1]],IG!$E$3:$S$97968,6,FALSE)</f>
        <v>Plan de acción</v>
      </c>
      <c r="L308" s="166" t="str">
        <f>+VLOOKUP(Tabla1[[#This Row],[llave 1]],IG!$E$3:$S$97968,7,FALSE)</f>
        <v>Zonal</v>
      </c>
      <c r="M308" s="46" t="s">
        <v>7</v>
      </c>
      <c r="N308" s="367" t="s">
        <v>1</v>
      </c>
      <c r="O308" s="165" t="str">
        <f>+Tabla1[[#This Row],[llave 1]]&amp;Tabla1[[#This Row],[LOCALIDAD]]&amp;Tabla1[[#This Row],[MES]]</f>
        <v>21310. Proceso integral e integrado de la Vigilancia de la Salud PúblicaVigilancia en salud pública5_SUBRED2_NOVIEMBRE_2025</v>
      </c>
      <c r="P308" s="46" t="s">
        <v>805</v>
      </c>
      <c r="Q308" s="50">
        <f>+VLOOKUP(Tabla1[[#This Row],[llave 2]],IG!$N$3:$S$97968,2,FALSE)</f>
        <v>92953120</v>
      </c>
      <c r="R308" s="51">
        <f>+VLOOKUP(Tabla1[[#This Row],[llave 2]],IG!$N$3:$S$97968,5,FALSE)</f>
        <v>0.9767462435272749</v>
      </c>
      <c r="S308" s="167">
        <f>+VLOOKUP(Tabla1[[#This Row],[llave 2]],IG!$N$3:$S$97968,6,FALSE)</f>
        <v>90791610.784140006</v>
      </c>
      <c r="T308" s="79" t="s">
        <v>372</v>
      </c>
      <c r="U308" s="80">
        <v>1</v>
      </c>
      <c r="V308" s="79">
        <v>3.5792201317610489E-2</v>
      </c>
      <c r="W308" s="398">
        <f>ROUND(Tabla1[[#This Row],[VALOR UNITARIO 
]]*Tabla1[[#This Row],[Porcentaje de Glosa]]*Tabla1[[#This Row],[META AFECTADA POR LA GLOSA
]],0)</f>
        <v>3326997</v>
      </c>
      <c r="X308" s="45" t="s">
        <v>809</v>
      </c>
      <c r="Y308" s="46" t="s">
        <v>807</v>
      </c>
      <c r="Z308" s="54">
        <f>ROUND([1]!Tabla1[[#This Row],[VALOR UNITARIO 
]]*[1]!Tabla1[[#This Row],[Porcentaje de Glosa]]*[1]!Tabla1[[#This Row],[META AFECTADA POR LA GLOSA
]],0)</f>
        <v>3326997</v>
      </c>
      <c r="AA308" s="46"/>
      <c r="AB308" s="395">
        <f>ROUND(Tabla1[[#This Row],[VALOR UNITARIO 
]]*Tabla1[[#This Row],[Porcentaje de Glosa]]*Tabla1[[#This Row],[META AFECTADA POR LA GLOSA
]],0)</f>
        <v>3326997</v>
      </c>
      <c r="AC308" s="46"/>
      <c r="AD308" s="46"/>
      <c r="AE308" s="54">
        <f>ROUND(Tabla1[[#This Row],[VALOR GLOSA DEFINITIVA]]-Tabla1[[#This Row],[VALOR LEVANTADO EN LIQUIDACION]],0)</f>
        <v>3326997</v>
      </c>
    </row>
    <row r="309" spans="2:31" s="55" customFormat="1" ht="99.95" hidden="1" customHeight="1">
      <c r="B309" s="162" t="s">
        <v>367</v>
      </c>
      <c r="C309" s="163">
        <v>215</v>
      </c>
      <c r="D309" s="164" t="s">
        <v>278</v>
      </c>
      <c r="E309" s="46" t="s">
        <v>279</v>
      </c>
      <c r="F309" s="165" t="str">
        <f>Tabla1[[#This Row],[CODIGO ACTIVIDAD (AB)]]&amp;Tabla1[[#This Row],[ACCIÓN INTEGRAL-INTEGRADA / 
PROCESO INTEGRAL E INTEGRADO]]&amp;Tabla1[[#This Row],[ENTORNO/PROCESO TRANSVERSAL]]</f>
        <v>21510. Proceso integral e integrado de la Vigilancia de la Salud PúblicaVigilancia en salud pública</v>
      </c>
      <c r="G309" s="166" t="str">
        <f>+VLOOKUP(Tabla1[[#This Row],[llave 1]],IG!$E$3:$M$97968,2,FALSE)</f>
        <v>Investigaciones epidemiológicas de eventos prioritarios en salud mental</v>
      </c>
      <c r="H309" s="166" t="str">
        <f>+VLOOKUP(Tabla1[[#This Row],[llave 1]],IG!$E$3:$S$97968,3,FALSE)</f>
        <v xml:space="preserve">Intervención integral en brotes, alertas y situaciones de emergencia en salud pública
</v>
      </c>
      <c r="I309" s="166" t="str">
        <f>+VLOOKUP(Tabla1[[#This Row],[llave 1]],IG!$E$3:$S$97968,5,FALSE)</f>
        <v>No aplica</v>
      </c>
      <c r="J309" s="166" t="str">
        <f>+VLOOKUP(Tabla1[[#This Row],[llave 1]],IG!$E$3:$S$97968,4,FALSE)</f>
        <v>GSP</v>
      </c>
      <c r="K309" s="166" t="str">
        <f>+VLOOKUP(Tabla1[[#This Row],[llave 1]],IG!$E$3:$S$97968,6,FALSE)</f>
        <v>Investigaciones Epidemiológicas de campo realizadas</v>
      </c>
      <c r="L309" s="166" t="str">
        <f>+VLOOKUP(Tabla1[[#This Row],[llave 1]],IG!$E$3:$S$97968,7,FALSE)</f>
        <v>Zonal</v>
      </c>
      <c r="M309" s="46" t="s">
        <v>7</v>
      </c>
      <c r="N309" s="367" t="s">
        <v>1</v>
      </c>
      <c r="O309" s="165" t="str">
        <f>+Tabla1[[#This Row],[llave 1]]&amp;Tabla1[[#This Row],[LOCALIDAD]]&amp;Tabla1[[#This Row],[MES]]</f>
        <v>21510. Proceso integral e integrado de la Vigilancia de la Salud PúblicaVigilancia en salud pública5_SUBRED2_NOVIEMBRE_2025</v>
      </c>
      <c r="P309" s="46" t="s">
        <v>805</v>
      </c>
      <c r="Q309" s="50">
        <f>+VLOOKUP(Tabla1[[#This Row],[llave 2]],IG!$N$3:$S$97968,2,FALSE)</f>
        <v>211452</v>
      </c>
      <c r="R309" s="51">
        <f>+VLOOKUP(Tabla1[[#This Row],[llave 2]],IG!$N$3:$S$97968,5,FALSE)</f>
        <v>1108</v>
      </c>
      <c r="S309" s="167">
        <f>+VLOOKUP(Tabla1[[#This Row],[llave 2]],IG!$N$3:$S$97968,6,FALSE)</f>
        <v>234288816</v>
      </c>
      <c r="T309" s="79" t="s">
        <v>372</v>
      </c>
      <c r="U309" s="80">
        <v>1</v>
      </c>
      <c r="V309" s="79">
        <v>7</v>
      </c>
      <c r="W309" s="398">
        <f>ROUND(Tabla1[[#This Row],[VALOR UNITARIO 
]]*Tabla1[[#This Row],[Porcentaje de Glosa]]*Tabla1[[#This Row],[META AFECTADA POR LA GLOSA
]],0)</f>
        <v>1480164</v>
      </c>
      <c r="X309" s="45" t="s">
        <v>810</v>
      </c>
      <c r="Y309" s="46" t="s">
        <v>807</v>
      </c>
      <c r="Z309" s="54">
        <f>ROUND([1]!Tabla1[[#This Row],[VALOR UNITARIO 
]]*[1]!Tabla1[[#This Row],[Porcentaje de Glosa]]*[1]!Tabla1[[#This Row],[META AFECTADA POR LA GLOSA
]],0)</f>
        <v>1480164</v>
      </c>
      <c r="AA309" s="46"/>
      <c r="AB309" s="395">
        <f>ROUND(Tabla1[[#This Row],[VALOR UNITARIO 
]]*Tabla1[[#This Row],[Porcentaje de Glosa]]*Tabla1[[#This Row],[META AFECTADA POR LA GLOSA
]],0)</f>
        <v>1480164</v>
      </c>
      <c r="AC309" s="46"/>
      <c r="AD309" s="46"/>
      <c r="AE309" s="54">
        <f>ROUND(Tabla1[[#This Row],[VALOR GLOSA DEFINITIVA]]-Tabla1[[#This Row],[VALOR LEVANTADO EN LIQUIDACION]],0)</f>
        <v>1480164</v>
      </c>
    </row>
    <row r="310" spans="2:31" s="55" customFormat="1" ht="99.95" hidden="1" customHeight="1">
      <c r="B310" s="162" t="s">
        <v>367</v>
      </c>
      <c r="C310" s="163">
        <v>213</v>
      </c>
      <c r="D310" s="164" t="s">
        <v>278</v>
      </c>
      <c r="E310" s="46" t="s">
        <v>279</v>
      </c>
      <c r="F310" s="165" t="str">
        <f>Tabla1[[#This Row],[CODIGO ACTIVIDAD (AB)]]&amp;Tabla1[[#This Row],[ACCIÓN INTEGRAL-INTEGRADA / 
PROCESO INTEGRAL E INTEGRADO]]&amp;Tabla1[[#This Row],[ENTORNO/PROCESO TRANSVERSAL]]</f>
        <v>21310. Proceso integral e integrado de la Vigilancia de la Salud PúblicaVigilancia en salud pública</v>
      </c>
      <c r="G310" s="166" t="str">
        <f>+VLOOKUP(Tabla1[[#This Row],[llave 1]],IG!$E$3:$M$97968,2,FALSE)</f>
        <v xml:space="preserve">Gestión  de la información  del Componente de Salud Mental - Subred Norte y Sur Occidente </v>
      </c>
      <c r="H310" s="166" t="str">
        <f>+VLOOKUP(Tabla1[[#This Row],[llave 1]],IG!$E$3:$S$97968,3,FALSE)</f>
        <v>Gestión, análisis y divulgación  de información de la vigilancia en salud pública</v>
      </c>
      <c r="I310" s="166" t="str">
        <f>+VLOOKUP(Tabla1[[#This Row],[llave 1]],IG!$E$3:$S$97968,5,FALSE)</f>
        <v>No aplica</v>
      </c>
      <c r="J310" s="166" t="str">
        <f>+VLOOKUP(Tabla1[[#This Row],[llave 1]],IG!$E$3:$S$97968,4,FALSE)</f>
        <v>GSP</v>
      </c>
      <c r="K310" s="166" t="str">
        <f>+VLOOKUP(Tabla1[[#This Row],[llave 1]],IG!$E$3:$S$97968,6,FALSE)</f>
        <v>Plan de acción</v>
      </c>
      <c r="L310" s="166" t="str">
        <f>+VLOOKUP(Tabla1[[#This Row],[llave 1]],IG!$E$3:$S$97968,7,FALSE)</f>
        <v>Zonal</v>
      </c>
      <c r="M310" s="46" t="s">
        <v>7</v>
      </c>
      <c r="N310" s="367" t="s">
        <v>2</v>
      </c>
      <c r="O310" s="165" t="str">
        <f>+Tabla1[[#This Row],[llave 1]]&amp;Tabla1[[#This Row],[LOCALIDAD]]&amp;Tabla1[[#This Row],[MES]]</f>
        <v>21310. Proceso integral e integrado de la Vigilancia de la Salud PúblicaVigilancia en salud pública5_SUBRED3_DICIEMBRE_2025</v>
      </c>
      <c r="P310" s="46" t="s">
        <v>805</v>
      </c>
      <c r="Q310" s="50">
        <f>+VLOOKUP(Tabla1[[#This Row],[llave 2]],IG!$N$3:$S$97968,2,FALSE)</f>
        <v>92953120</v>
      </c>
      <c r="R310" s="51">
        <f>+VLOOKUP(Tabla1[[#This Row],[llave 2]],IG!$N$3:$S$97968,5,FALSE)</f>
        <v>1</v>
      </c>
      <c r="S310" s="167">
        <f>+VLOOKUP(Tabla1[[#This Row],[llave 2]],IG!$N$3:$S$97968,6,FALSE)</f>
        <v>92953120</v>
      </c>
      <c r="T310" s="79" t="s">
        <v>372</v>
      </c>
      <c r="U310" s="80">
        <v>1</v>
      </c>
      <c r="V310" s="79">
        <v>2.9282954676507898E-2</v>
      </c>
      <c r="W310" s="398">
        <f>ROUND(Tabla1[[#This Row],[VALOR UNITARIO 
]]*Tabla1[[#This Row],[Porcentaje de Glosa]]*Tabla1[[#This Row],[META AFECTADA POR LA GLOSA
]],0)</f>
        <v>2721942</v>
      </c>
      <c r="X310" s="45" t="s">
        <v>811</v>
      </c>
      <c r="Y310" s="46" t="s">
        <v>807</v>
      </c>
      <c r="Z310" s="54">
        <f>ROUND([1]!Tabla1[[#This Row],[VALOR UNITARIO 
]]*[1]!Tabla1[[#This Row],[Porcentaje de Glosa]]*[1]!Tabla1[[#This Row],[META AFECTADA POR LA GLOSA
]],0)</f>
        <v>2721942</v>
      </c>
      <c r="AA310" s="46"/>
      <c r="AB310" s="395">
        <f>ROUND(Tabla1[[#This Row],[VALOR UNITARIO 
]]*Tabla1[[#This Row],[Porcentaje de Glosa]]*Tabla1[[#This Row],[META AFECTADA POR LA GLOSA
]],0)</f>
        <v>2721942</v>
      </c>
      <c r="AC310" s="46"/>
      <c r="AD310" s="46"/>
      <c r="AE310" s="54">
        <f>ROUND(Tabla1[[#This Row],[VALOR GLOSA DEFINITIVA]]-Tabla1[[#This Row],[VALOR LEVANTADO EN LIQUIDACION]],0)</f>
        <v>2721942</v>
      </c>
    </row>
    <row r="311" spans="2:31" s="55" customFormat="1" ht="99.95" hidden="1" customHeight="1">
      <c r="B311" s="162" t="s">
        <v>367</v>
      </c>
      <c r="C311" s="163">
        <v>215</v>
      </c>
      <c r="D311" s="164" t="s">
        <v>278</v>
      </c>
      <c r="E311" s="46" t="s">
        <v>279</v>
      </c>
      <c r="F311" s="165" t="str">
        <f>Tabla1[[#This Row],[CODIGO ACTIVIDAD (AB)]]&amp;Tabla1[[#This Row],[ACCIÓN INTEGRAL-INTEGRADA / 
PROCESO INTEGRAL E INTEGRADO]]&amp;Tabla1[[#This Row],[ENTORNO/PROCESO TRANSVERSAL]]</f>
        <v>21510. Proceso integral e integrado de la Vigilancia de la Salud PúblicaVigilancia en salud pública</v>
      </c>
      <c r="G311" s="166" t="str">
        <f>+VLOOKUP(Tabla1[[#This Row],[llave 1]],IG!$E$3:$M$97968,2,FALSE)</f>
        <v>Investigaciones epidemiológicas de eventos prioritarios en salud mental</v>
      </c>
      <c r="H311" s="166" t="str">
        <f>+VLOOKUP(Tabla1[[#This Row],[llave 1]],IG!$E$3:$S$97968,3,FALSE)</f>
        <v xml:space="preserve">Intervención integral en brotes, alertas y situaciones de emergencia en salud pública
</v>
      </c>
      <c r="I311" s="166" t="str">
        <f>+VLOOKUP(Tabla1[[#This Row],[llave 1]],IG!$E$3:$S$97968,5,FALSE)</f>
        <v>No aplica</v>
      </c>
      <c r="J311" s="166" t="str">
        <f>+VLOOKUP(Tabla1[[#This Row],[llave 1]],IG!$E$3:$S$97968,4,FALSE)</f>
        <v>GSP</v>
      </c>
      <c r="K311" s="166" t="str">
        <f>+VLOOKUP(Tabla1[[#This Row],[llave 1]],IG!$E$3:$S$97968,6,FALSE)</f>
        <v>Investigaciones Epidemiológicas de campo realizadas</v>
      </c>
      <c r="L311" s="166" t="str">
        <f>+VLOOKUP(Tabla1[[#This Row],[llave 1]],IG!$E$3:$S$97968,7,FALSE)</f>
        <v>Zonal</v>
      </c>
      <c r="M311" s="46" t="s">
        <v>7</v>
      </c>
      <c r="N311" s="367" t="s">
        <v>2</v>
      </c>
      <c r="O311" s="165" t="str">
        <f>+Tabla1[[#This Row],[llave 1]]&amp;Tabla1[[#This Row],[LOCALIDAD]]&amp;Tabla1[[#This Row],[MES]]</f>
        <v>21510. Proceso integral e integrado de la Vigilancia de la Salud PúblicaVigilancia en salud pública5_SUBRED3_DICIEMBRE_2025</v>
      </c>
      <c r="P311" s="46" t="s">
        <v>805</v>
      </c>
      <c r="Q311" s="50">
        <f>+VLOOKUP(Tabla1[[#This Row],[llave 2]],IG!$N$3:$S$97968,2,FALSE)</f>
        <v>211452</v>
      </c>
      <c r="R311" s="51">
        <f>+VLOOKUP(Tabla1[[#This Row],[llave 2]],IG!$N$3:$S$97968,5,FALSE)</f>
        <v>1093</v>
      </c>
      <c r="S311" s="167">
        <f>+VLOOKUP(Tabla1[[#This Row],[llave 2]],IG!$N$3:$S$97968,6,FALSE)</f>
        <v>231117036</v>
      </c>
      <c r="T311" s="79" t="s">
        <v>372</v>
      </c>
      <c r="U311" s="80">
        <v>1</v>
      </c>
      <c r="V311" s="79">
        <v>5</v>
      </c>
      <c r="W311" s="398">
        <f>ROUND(Tabla1[[#This Row],[VALOR UNITARIO 
]]*Tabla1[[#This Row],[Porcentaje de Glosa]]*Tabla1[[#This Row],[META AFECTADA POR LA GLOSA
]],0)</f>
        <v>1057260</v>
      </c>
      <c r="X311" s="45" t="s">
        <v>812</v>
      </c>
      <c r="Y311" s="46" t="s">
        <v>807</v>
      </c>
      <c r="Z311" s="54">
        <f>ROUND([1]!Tabla1[[#This Row],[VALOR UNITARIO 
]]*[1]!Tabla1[[#This Row],[Porcentaje de Glosa]]*[1]!Tabla1[[#This Row],[META AFECTADA POR LA GLOSA
]],0)</f>
        <v>1057260</v>
      </c>
      <c r="AA311" s="46"/>
      <c r="AB311" s="395">
        <f>ROUND(Tabla1[[#This Row],[VALOR UNITARIO 
]]*Tabla1[[#This Row],[Porcentaje de Glosa]]*Tabla1[[#This Row],[META AFECTADA POR LA GLOSA
]],0)</f>
        <v>1057260</v>
      </c>
      <c r="AC311" s="46"/>
      <c r="AD311" s="46"/>
      <c r="AE311" s="54">
        <f>ROUND(Tabla1[[#This Row],[VALOR GLOSA DEFINITIVA]]-Tabla1[[#This Row],[VALOR LEVANTADO EN LIQUIDACION]],0)</f>
        <v>1057260</v>
      </c>
    </row>
    <row r="312" spans="2:31" s="55" customFormat="1" ht="99.95" hidden="1" customHeight="1">
      <c r="B312" s="162" t="s">
        <v>367</v>
      </c>
      <c r="C312" s="163">
        <v>213</v>
      </c>
      <c r="D312" s="164" t="s">
        <v>278</v>
      </c>
      <c r="E312" s="46" t="s">
        <v>279</v>
      </c>
      <c r="F312" s="165" t="str">
        <f>Tabla1[[#This Row],[CODIGO ACTIVIDAD (AB)]]&amp;Tabla1[[#This Row],[ACCIÓN INTEGRAL-INTEGRADA / 
PROCESO INTEGRAL E INTEGRADO]]&amp;Tabla1[[#This Row],[ENTORNO/PROCESO TRANSVERSAL]]</f>
        <v>21310. Proceso integral e integrado de la Vigilancia de la Salud PúblicaVigilancia en salud pública</v>
      </c>
      <c r="G312" s="166" t="str">
        <f>+VLOOKUP(Tabla1[[#This Row],[llave 1]],IG!$E$3:$M$97968,2,FALSE)</f>
        <v xml:space="preserve">Gestión  de la información  del Componente de Salud Mental - Subred Norte y Sur Occidente </v>
      </c>
      <c r="H312" s="166" t="str">
        <f>+VLOOKUP(Tabla1[[#This Row],[llave 1]],IG!$E$3:$S$97968,3,FALSE)</f>
        <v>Gestión, análisis y divulgación  de información de la vigilancia en salud pública</v>
      </c>
      <c r="I312" s="166" t="str">
        <f>+VLOOKUP(Tabla1[[#This Row],[llave 1]],IG!$E$3:$S$97968,5,FALSE)</f>
        <v>No aplica</v>
      </c>
      <c r="J312" s="166" t="str">
        <f>+VLOOKUP(Tabla1[[#This Row],[llave 1]],IG!$E$3:$S$97968,4,FALSE)</f>
        <v>GSP</v>
      </c>
      <c r="K312" s="166" t="str">
        <f>+VLOOKUP(Tabla1[[#This Row],[llave 1]],IG!$E$3:$S$97968,6,FALSE)</f>
        <v>Plan de acción</v>
      </c>
      <c r="L312" s="166" t="str">
        <f>+VLOOKUP(Tabla1[[#This Row],[llave 1]],IG!$E$3:$S$97968,7,FALSE)</f>
        <v>Zonal</v>
      </c>
      <c r="M312" s="46" t="s">
        <v>7</v>
      </c>
      <c r="N312" s="367" t="s">
        <v>2</v>
      </c>
      <c r="O312" s="165" t="str">
        <f>+Tabla1[[#This Row],[llave 1]]&amp;Tabla1[[#This Row],[LOCALIDAD]]&amp;Tabla1[[#This Row],[MES]]</f>
        <v>21310. Proceso integral e integrado de la Vigilancia de la Salud PúblicaVigilancia en salud pública5_SUBRED3_DICIEMBRE_2025</v>
      </c>
      <c r="P312" s="46" t="s">
        <v>805</v>
      </c>
      <c r="Q312" s="50">
        <f>+VLOOKUP(Tabla1[[#This Row],[llave 2]],IG!$N$3:$S$97968,2,FALSE)</f>
        <v>92953120</v>
      </c>
      <c r="R312" s="51">
        <f>+VLOOKUP(Tabla1[[#This Row],[llave 2]],IG!$N$3:$S$97968,5,FALSE)</f>
        <v>1</v>
      </c>
      <c r="S312" s="167">
        <f>+VLOOKUP(Tabla1[[#This Row],[llave 2]],IG!$N$3:$S$97968,6,FALSE)</f>
        <v>92953120</v>
      </c>
      <c r="T312" s="79" t="s">
        <v>368</v>
      </c>
      <c r="U312" s="80">
        <v>1</v>
      </c>
      <c r="V312" s="79">
        <v>5.8988875252385289E-2</v>
      </c>
      <c r="W312" s="398">
        <f>ROUND(Tabla1[[#This Row],[VALOR UNITARIO 
]]*Tabla1[[#This Row],[Porcentaje de Glosa]]*Tabla1[[#This Row],[META AFECTADA POR LA GLOSA
]],0)</f>
        <v>5483200</v>
      </c>
      <c r="X312" s="45" t="s">
        <v>813</v>
      </c>
      <c r="Y312" s="46" t="s">
        <v>807</v>
      </c>
      <c r="Z312" s="54">
        <f>ROUND([1]!Tabla1[[#This Row],[VALOR UNITARIO 
]]*[1]!Tabla1[[#This Row],[Porcentaje de Glosa]]*[1]!Tabla1[[#This Row],[META AFECTADA POR LA GLOSA
]],0)</f>
        <v>5483200</v>
      </c>
      <c r="AA312" s="46"/>
      <c r="AB312" s="395">
        <f>ROUND(Tabla1[[#This Row],[VALOR UNITARIO 
]]*Tabla1[[#This Row],[Porcentaje de Glosa]]*Tabla1[[#This Row],[META AFECTADA POR LA GLOSA
]],0)</f>
        <v>5483200</v>
      </c>
      <c r="AC312" s="46"/>
      <c r="AD312" s="46"/>
      <c r="AE312" s="54">
        <f>ROUND(Tabla1[[#This Row],[VALOR GLOSA DEFINITIVA]]-Tabla1[[#This Row],[VALOR LEVANTADO EN LIQUIDACION]],0)</f>
        <v>5483200</v>
      </c>
    </row>
    <row r="313" spans="2:31" s="55" customFormat="1" ht="99.95" hidden="1" customHeight="1">
      <c r="B313" s="162" t="s">
        <v>367</v>
      </c>
      <c r="C313" s="163">
        <v>215</v>
      </c>
      <c r="D313" s="164" t="s">
        <v>278</v>
      </c>
      <c r="E313" s="46" t="s">
        <v>279</v>
      </c>
      <c r="F313" s="165" t="str">
        <f>Tabla1[[#This Row],[CODIGO ACTIVIDAD (AB)]]&amp;Tabla1[[#This Row],[ACCIÓN INTEGRAL-INTEGRADA / 
PROCESO INTEGRAL E INTEGRADO]]&amp;Tabla1[[#This Row],[ENTORNO/PROCESO TRANSVERSAL]]</f>
        <v>21510. Proceso integral e integrado de la Vigilancia de la Salud PúblicaVigilancia en salud pública</v>
      </c>
      <c r="G313" s="166" t="str">
        <f>+VLOOKUP(Tabla1[[#This Row],[llave 1]],IG!$E$3:$M$97968,2,FALSE)</f>
        <v>Investigaciones epidemiológicas de eventos prioritarios en salud mental</v>
      </c>
      <c r="H313" s="166" t="str">
        <f>+VLOOKUP(Tabla1[[#This Row],[llave 1]],IG!$E$3:$S$97968,3,FALSE)</f>
        <v xml:space="preserve">Intervención integral en brotes, alertas y situaciones de emergencia en salud pública
</v>
      </c>
      <c r="I313" s="166" t="str">
        <f>+VLOOKUP(Tabla1[[#This Row],[llave 1]],IG!$E$3:$S$97968,5,FALSE)</f>
        <v>No aplica</v>
      </c>
      <c r="J313" s="166" t="str">
        <f>+VLOOKUP(Tabla1[[#This Row],[llave 1]],IG!$E$3:$S$97968,4,FALSE)</f>
        <v>GSP</v>
      </c>
      <c r="K313" s="166" t="str">
        <f>+VLOOKUP(Tabla1[[#This Row],[llave 1]],IG!$E$3:$S$97968,6,FALSE)</f>
        <v>Investigaciones Epidemiológicas de campo realizadas</v>
      </c>
      <c r="L313" s="166" t="str">
        <f>+VLOOKUP(Tabla1[[#This Row],[llave 1]],IG!$E$3:$S$97968,7,FALSE)</f>
        <v>Zonal</v>
      </c>
      <c r="M313" s="46" t="s">
        <v>7</v>
      </c>
      <c r="N313" s="367" t="s">
        <v>2</v>
      </c>
      <c r="O313" s="165" t="str">
        <f>+Tabla1[[#This Row],[llave 1]]&amp;Tabla1[[#This Row],[LOCALIDAD]]&amp;Tabla1[[#This Row],[MES]]</f>
        <v>21510. Proceso integral e integrado de la Vigilancia de la Salud PúblicaVigilancia en salud pública5_SUBRED3_DICIEMBRE_2025</v>
      </c>
      <c r="P313" s="46" t="s">
        <v>805</v>
      </c>
      <c r="Q313" s="50">
        <f>+VLOOKUP(Tabla1[[#This Row],[llave 2]],IG!$N$3:$S$97968,2,FALSE)</f>
        <v>211452</v>
      </c>
      <c r="R313" s="51">
        <f>+VLOOKUP(Tabla1[[#This Row],[llave 2]],IG!$N$3:$S$97968,5,FALSE)</f>
        <v>1093</v>
      </c>
      <c r="S313" s="167">
        <f>+VLOOKUP(Tabla1[[#This Row],[llave 2]],IG!$N$3:$S$97968,6,FALSE)</f>
        <v>231117036</v>
      </c>
      <c r="T313" s="79" t="s">
        <v>368</v>
      </c>
      <c r="U313" s="80">
        <v>1</v>
      </c>
      <c r="V313" s="79">
        <v>4.4776119402985097</v>
      </c>
      <c r="W313" s="398">
        <f>ROUND(Tabla1[[#This Row],[VALOR UNITARIO 
]]*Tabla1[[#This Row],[Porcentaje de Glosa]]*Tabla1[[#This Row],[META AFECTADA POR LA GLOSA
]],0)</f>
        <v>946800</v>
      </c>
      <c r="X313" s="45" t="s">
        <v>814</v>
      </c>
      <c r="Y313" s="46" t="s">
        <v>807</v>
      </c>
      <c r="Z313" s="54">
        <f>ROUND([1]!Tabla1[[#This Row],[VALOR UNITARIO 
]]*[1]!Tabla1[[#This Row],[Porcentaje de Glosa]]*[1]!Tabla1[[#This Row],[META AFECTADA POR LA GLOSA
]],0)</f>
        <v>946800</v>
      </c>
      <c r="AA313" s="46"/>
      <c r="AB313" s="395">
        <f>ROUND(Tabla1[[#This Row],[VALOR UNITARIO 
]]*Tabla1[[#This Row],[Porcentaje de Glosa]]*Tabla1[[#This Row],[META AFECTADA POR LA GLOSA
]],0)</f>
        <v>946800</v>
      </c>
      <c r="AC313" s="46"/>
      <c r="AD313" s="46"/>
      <c r="AE313" s="54">
        <f>ROUND(Tabla1[[#This Row],[VALOR GLOSA DEFINITIVA]]-Tabla1[[#This Row],[VALOR LEVANTADO EN LIQUIDACION]],0)</f>
        <v>946800</v>
      </c>
    </row>
    <row r="314" spans="2:31" s="55" customFormat="1" ht="99.95" hidden="1" customHeight="1">
      <c r="B314" s="162" t="s">
        <v>367</v>
      </c>
      <c r="C314" s="163">
        <v>222</v>
      </c>
      <c r="D314" s="164" t="s">
        <v>278</v>
      </c>
      <c r="E314" s="46" t="s">
        <v>279</v>
      </c>
      <c r="F314" s="165" t="str">
        <f>Tabla1[[#This Row],[CODIGO ACTIVIDAD (AB)]]&amp;Tabla1[[#This Row],[ACCIÓN INTEGRAL-INTEGRADA / 
PROCESO INTEGRAL E INTEGRADO]]&amp;Tabla1[[#This Row],[ENTORNO/PROCESO TRANSVERSAL]]</f>
        <v>22210. Proceso integral e integrado de la Vigilancia de la Salud PúblicaVigilancia en salud pública</v>
      </c>
      <c r="G314" s="166" t="str">
        <f>+VLOOKUP(Tabla1[[#This Row],[llave 1]],IG!$E$3:$M$97968,2,FALSE)</f>
        <v>Georreferenciación y análisis de información cartográfica de eventos de interés en salud pública</v>
      </c>
      <c r="H314" s="166" t="str">
        <f>+VLOOKUP(Tabla1[[#This Row],[llave 1]],IG!$E$3:$S$97968,3,FALSE)</f>
        <v>Gestión, análisis y divulgación  de información de la vigilancia en salud pública</v>
      </c>
      <c r="I314" s="166" t="str">
        <f>+VLOOKUP(Tabla1[[#This Row],[llave 1]],IG!$E$3:$S$97968,5,FALSE)</f>
        <v>No aplica</v>
      </c>
      <c r="J314" s="166" t="str">
        <f>+VLOOKUP(Tabla1[[#This Row],[llave 1]],IG!$E$3:$S$97968,4,FALSE)</f>
        <v>GSP</v>
      </c>
      <c r="K314" s="166" t="str">
        <f>+VLOOKUP(Tabla1[[#This Row],[llave 1]],IG!$E$3:$S$97968,6,FALSE)</f>
        <v>Plan de acción</v>
      </c>
      <c r="L314" s="166" t="str">
        <f>+VLOOKUP(Tabla1[[#This Row],[llave 1]],IG!$E$3:$S$97968,7,FALSE)</f>
        <v>Zonal</v>
      </c>
      <c r="M314" s="46" t="s">
        <v>7</v>
      </c>
      <c r="N314" s="367" t="s">
        <v>0</v>
      </c>
      <c r="O314" s="165" t="str">
        <f>+Tabla1[[#This Row],[llave 1]]&amp;Tabla1[[#This Row],[LOCALIDAD]]&amp;Tabla1[[#This Row],[MES]]</f>
        <v>22210. Proceso integral e integrado de la Vigilancia de la Salud PúblicaVigilancia en salud pública5_SUBRED1_OCTUBRE_2025</v>
      </c>
      <c r="P314" s="46" t="s">
        <v>815</v>
      </c>
      <c r="Q314" s="50">
        <f>+VLOOKUP(Tabla1[[#This Row],[llave 2]],IG!$N$3:$S$97968,2,FALSE)</f>
        <v>18590624</v>
      </c>
      <c r="R314" s="51">
        <f>+VLOOKUP(Tabla1[[#This Row],[llave 2]],IG!$N$3:$S$97968,5,FALSE)</f>
        <v>1</v>
      </c>
      <c r="S314" s="167">
        <f>+VLOOKUP(Tabla1[[#This Row],[llave 2]],IG!$N$3:$S$97968,6,FALSE)</f>
        <v>18590624</v>
      </c>
      <c r="T314" s="79" t="s">
        <v>385</v>
      </c>
      <c r="U314" s="80">
        <v>1</v>
      </c>
      <c r="V314" s="79">
        <v>4.6022942574666719E-3</v>
      </c>
      <c r="W314" s="398">
        <f>ROUND(Tabla1[[#This Row],[VALOR UNITARIO 
]]*Tabla1[[#This Row],[Porcentaje de Glosa]]*Tabla1[[#This Row],[META AFECTADA POR LA GLOSA
]],0)</f>
        <v>85560</v>
      </c>
      <c r="X314" s="45" t="s">
        <v>816</v>
      </c>
      <c r="Y314" s="46" t="s">
        <v>807</v>
      </c>
      <c r="Z314" s="54">
        <f>ROUND([1]!Tabla1[[#This Row],[VALOR UNITARIO 
]]*[1]!Tabla1[[#This Row],[Porcentaje de Glosa]]*[1]!Tabla1[[#This Row],[META AFECTADA POR LA GLOSA
]],0)</f>
        <v>85560</v>
      </c>
      <c r="AA314" s="46"/>
      <c r="AB314" s="395">
        <f>ROUND(Tabla1[[#This Row],[VALOR UNITARIO 
]]*Tabla1[[#This Row],[Porcentaje de Glosa]]*Tabla1[[#This Row],[META AFECTADA POR LA GLOSA
]],0)</f>
        <v>85560</v>
      </c>
      <c r="AC314" s="46"/>
      <c r="AD314" s="46"/>
      <c r="AE314" s="54">
        <f>ROUND(Tabla1[[#This Row],[VALOR GLOSA DEFINITIVA]]-Tabla1[[#This Row],[VALOR LEVANTADO EN LIQUIDACION]],0)</f>
        <v>85560</v>
      </c>
    </row>
    <row r="315" spans="2:31" s="55" customFormat="1" ht="99.95" hidden="1" customHeight="1">
      <c r="B315" s="162" t="s">
        <v>367</v>
      </c>
      <c r="C315" s="163">
        <v>224</v>
      </c>
      <c r="D315" s="164" t="s">
        <v>278</v>
      </c>
      <c r="E315" s="46" t="s">
        <v>279</v>
      </c>
      <c r="F315" s="165" t="str">
        <f>Tabla1[[#This Row],[CODIGO ACTIVIDAD (AB)]]&amp;Tabla1[[#This Row],[ACCIÓN INTEGRAL-INTEGRADA / 
PROCESO INTEGRAL E INTEGRADO]]&amp;Tabla1[[#This Row],[ENTORNO/PROCESO TRANSVERSAL]]</f>
        <v>22410. Proceso integral e integrado de la Vigilancia de la Salud PúblicaVigilancia en salud pública</v>
      </c>
      <c r="G315" s="166" t="str">
        <f>+VLOOKUP(Tabla1[[#This Row],[llave 1]],IG!$E$3:$M$97968,2,FALSE)</f>
        <v>Seguimiento y monitoreo de los instrumentos de canalizaciones de Vigilancia en Salud  pública. Subred Norte, Sur Occidente,  Centro oriente y Sur</v>
      </c>
      <c r="H315" s="166" t="str">
        <f>+VLOOKUP(Tabla1[[#This Row],[llave 1]],IG!$E$3:$S$97968,3,FALSE)</f>
        <v xml:space="preserve">Intervención integral en brotes, alertas y situaciones de emergencia en salud pública
</v>
      </c>
      <c r="I315" s="166" t="str">
        <f>+VLOOKUP(Tabla1[[#This Row],[llave 1]],IG!$E$3:$S$97968,5,FALSE)</f>
        <v>No aplica</v>
      </c>
      <c r="J315" s="166" t="str">
        <f>+VLOOKUP(Tabla1[[#This Row],[llave 1]],IG!$E$3:$S$97968,4,FALSE)</f>
        <v>GSP</v>
      </c>
      <c r="K315" s="166" t="str">
        <f>+VLOOKUP(Tabla1[[#This Row],[llave 1]],IG!$E$3:$S$97968,6,FALSE)</f>
        <v>Plan de acción</v>
      </c>
      <c r="L315" s="166" t="str">
        <f>+VLOOKUP(Tabla1[[#This Row],[llave 1]],IG!$E$3:$S$97968,7,FALSE)</f>
        <v>Zonal</v>
      </c>
      <c r="M315" s="46" t="s">
        <v>7</v>
      </c>
      <c r="N315" s="367" t="s">
        <v>0</v>
      </c>
      <c r="O315" s="165" t="str">
        <f>+Tabla1[[#This Row],[llave 1]]&amp;Tabla1[[#This Row],[LOCALIDAD]]&amp;Tabla1[[#This Row],[MES]]</f>
        <v>22410. Proceso integral e integrado de la Vigilancia de la Salud PúblicaVigilancia en salud pública5_SUBRED1_OCTUBRE_2025</v>
      </c>
      <c r="P315" s="46" t="s">
        <v>815</v>
      </c>
      <c r="Q315" s="50">
        <f>+VLOOKUP(Tabla1[[#This Row],[llave 2]],IG!$N$3:$S$97968,2,FALSE)</f>
        <v>3994272</v>
      </c>
      <c r="R315" s="51">
        <f>+VLOOKUP(Tabla1[[#This Row],[llave 2]],IG!$N$3:$S$97968,5,FALSE)</f>
        <v>1</v>
      </c>
      <c r="S315" s="167">
        <f>+VLOOKUP(Tabla1[[#This Row],[llave 2]],IG!$N$3:$S$97968,6,FALSE)</f>
        <v>3994272</v>
      </c>
      <c r="T315" s="79" t="s">
        <v>372</v>
      </c>
      <c r="U315" s="80">
        <v>1</v>
      </c>
      <c r="V315" s="79">
        <v>1</v>
      </c>
      <c r="W315" s="398">
        <f>ROUND(Tabla1[[#This Row],[VALOR UNITARIO 
]]*Tabla1[[#This Row],[Porcentaje de Glosa]]*Tabla1[[#This Row],[META AFECTADA POR LA GLOSA
]],0)</f>
        <v>3994272</v>
      </c>
      <c r="X315" s="45" t="s">
        <v>817</v>
      </c>
      <c r="Y315" s="46" t="s">
        <v>807</v>
      </c>
      <c r="Z315" s="54">
        <f>ROUND([1]!Tabla1[[#This Row],[VALOR UNITARIO 
]]*[1]!Tabla1[[#This Row],[Porcentaje de Glosa]]*[1]!Tabla1[[#This Row],[META AFECTADA POR LA GLOSA
]],0)</f>
        <v>3994272</v>
      </c>
      <c r="AA315" s="46"/>
      <c r="AB315" s="395">
        <f>ROUND(Tabla1[[#This Row],[VALOR UNITARIO 
]]*Tabla1[[#This Row],[Porcentaje de Glosa]]*Tabla1[[#This Row],[META AFECTADA POR LA GLOSA
]],0)</f>
        <v>3994272</v>
      </c>
      <c r="AC315" s="46"/>
      <c r="AD315" s="46"/>
      <c r="AE315" s="54">
        <f>ROUND(Tabla1[[#This Row],[VALOR GLOSA DEFINITIVA]]-Tabla1[[#This Row],[VALOR LEVANTADO EN LIQUIDACION]],0)</f>
        <v>3994272</v>
      </c>
    </row>
    <row r="316" spans="2:31" s="55" customFormat="1" ht="99.95" hidden="1" customHeight="1">
      <c r="B316" s="162" t="s">
        <v>367</v>
      </c>
      <c r="C316" s="163">
        <v>224</v>
      </c>
      <c r="D316" s="164" t="s">
        <v>278</v>
      </c>
      <c r="E316" s="46" t="s">
        <v>279</v>
      </c>
      <c r="F316" s="165" t="str">
        <f>Tabla1[[#This Row],[CODIGO ACTIVIDAD (AB)]]&amp;Tabla1[[#This Row],[ACCIÓN INTEGRAL-INTEGRADA / 
PROCESO INTEGRAL E INTEGRADO]]&amp;Tabla1[[#This Row],[ENTORNO/PROCESO TRANSVERSAL]]</f>
        <v>22410. Proceso integral e integrado de la Vigilancia de la Salud PúblicaVigilancia en salud pública</v>
      </c>
      <c r="G316" s="166" t="str">
        <f>+VLOOKUP(Tabla1[[#This Row],[llave 1]],IG!$E$3:$M$97968,2,FALSE)</f>
        <v>Seguimiento y monitoreo de los instrumentos de canalizaciones de Vigilancia en Salud  pública. Subred Norte, Sur Occidente,  Centro oriente y Sur</v>
      </c>
      <c r="H316" s="166" t="str">
        <f>+VLOOKUP(Tabla1[[#This Row],[llave 1]],IG!$E$3:$S$97968,3,FALSE)</f>
        <v xml:space="preserve">Intervención integral en brotes, alertas y situaciones de emergencia en salud pública
</v>
      </c>
      <c r="I316" s="166" t="str">
        <f>+VLOOKUP(Tabla1[[#This Row],[llave 1]],IG!$E$3:$S$97968,5,FALSE)</f>
        <v>No aplica</v>
      </c>
      <c r="J316" s="166" t="str">
        <f>+VLOOKUP(Tabla1[[#This Row],[llave 1]],IG!$E$3:$S$97968,4,FALSE)</f>
        <v>GSP</v>
      </c>
      <c r="K316" s="166" t="str">
        <f>+VLOOKUP(Tabla1[[#This Row],[llave 1]],IG!$E$3:$S$97968,6,FALSE)</f>
        <v>Plan de acción</v>
      </c>
      <c r="L316" s="166" t="str">
        <f>+VLOOKUP(Tabla1[[#This Row],[llave 1]],IG!$E$3:$S$97968,7,FALSE)</f>
        <v>Zonal</v>
      </c>
      <c r="M316" s="46" t="s">
        <v>7</v>
      </c>
      <c r="N316" s="367" t="s">
        <v>1</v>
      </c>
      <c r="O316" s="165" t="str">
        <f>+Tabla1[[#This Row],[llave 1]]&amp;Tabla1[[#This Row],[LOCALIDAD]]&amp;Tabla1[[#This Row],[MES]]</f>
        <v>22410. Proceso integral e integrado de la Vigilancia de la Salud PúblicaVigilancia en salud pública5_SUBRED2_NOVIEMBRE_2025</v>
      </c>
      <c r="P316" s="46" t="s">
        <v>815</v>
      </c>
      <c r="Q316" s="50">
        <f>+VLOOKUP(Tabla1[[#This Row],[llave 2]],IG!$N$3:$S$97968,2,FALSE)</f>
        <v>3994272</v>
      </c>
      <c r="R316" s="51">
        <f>+VLOOKUP(Tabla1[[#This Row],[llave 2]],IG!$N$3:$S$97968,5,FALSE)</f>
        <v>1</v>
      </c>
      <c r="S316" s="167">
        <f>+VLOOKUP(Tabla1[[#This Row],[llave 2]],IG!$N$3:$S$97968,6,FALSE)</f>
        <v>3994272</v>
      </c>
      <c r="T316" s="79" t="s">
        <v>372</v>
      </c>
      <c r="U316" s="80">
        <v>1</v>
      </c>
      <c r="V316" s="79">
        <v>1</v>
      </c>
      <c r="W316" s="398">
        <f>ROUND(Tabla1[[#This Row],[VALOR UNITARIO 
]]*Tabla1[[#This Row],[Porcentaje de Glosa]]*Tabla1[[#This Row],[META AFECTADA POR LA GLOSA
]],0)</f>
        <v>3994272</v>
      </c>
      <c r="X316" s="45" t="s">
        <v>817</v>
      </c>
      <c r="Y316" s="46" t="s">
        <v>807</v>
      </c>
      <c r="Z316" s="54">
        <f>ROUND([1]!Tabla1[[#This Row],[VALOR UNITARIO 
]]*[1]!Tabla1[[#This Row],[Porcentaje de Glosa]]*[1]!Tabla1[[#This Row],[META AFECTADA POR LA GLOSA
]],0)</f>
        <v>3994272</v>
      </c>
      <c r="AA316" s="46"/>
      <c r="AB316" s="395">
        <f>ROUND(Tabla1[[#This Row],[VALOR UNITARIO 
]]*Tabla1[[#This Row],[Porcentaje de Glosa]]*Tabla1[[#This Row],[META AFECTADA POR LA GLOSA
]],0)</f>
        <v>3994272</v>
      </c>
      <c r="AC316" s="46"/>
      <c r="AD316" s="46"/>
      <c r="AE316" s="54">
        <f>ROUND(Tabla1[[#This Row],[VALOR GLOSA DEFINITIVA]]-Tabla1[[#This Row],[VALOR LEVANTADO EN LIQUIDACION]],0)</f>
        <v>3994272</v>
      </c>
    </row>
    <row r="317" spans="2:31" s="55" customFormat="1" ht="99.95" hidden="1" customHeight="1">
      <c r="B317" s="162" t="s">
        <v>367</v>
      </c>
      <c r="C317" s="163">
        <v>227</v>
      </c>
      <c r="D317" s="164" t="s">
        <v>278</v>
      </c>
      <c r="E317" s="46" t="s">
        <v>279</v>
      </c>
      <c r="F317" s="165" t="str">
        <f>Tabla1[[#This Row],[CODIGO ACTIVIDAD (AB)]]&amp;Tabla1[[#This Row],[ACCIÓN INTEGRAL-INTEGRADA / 
PROCESO INTEGRAL E INTEGRADO]]&amp;Tabla1[[#This Row],[ENTORNO/PROCESO TRANSVERSAL]]</f>
        <v>22710. Proceso integral e integrado de la Vigilancia de la Salud PúblicaVigilancia en salud pública</v>
      </c>
      <c r="G317" s="166" t="str">
        <f>+VLOOKUP(Tabla1[[#This Row],[llave 1]],IG!$E$3:$M$97968,2,FALSE)</f>
        <v>Gestión operativa de seguimiento y monitoreo AT integrales</v>
      </c>
      <c r="H317" s="166" t="str">
        <f>+VLOOKUP(Tabla1[[#This Row],[llave 1]],IG!$E$3:$S$97968,3,FALSE)</f>
        <v>Gestión, análisis y divulgación  de información de la vigilancia en salud pública</v>
      </c>
      <c r="I317" s="166" t="str">
        <f>+VLOOKUP(Tabla1[[#This Row],[llave 1]],IG!$E$3:$S$97968,5,FALSE)</f>
        <v>No aplica</v>
      </c>
      <c r="J317" s="166" t="str">
        <f>+VLOOKUP(Tabla1[[#This Row],[llave 1]],IG!$E$3:$S$97968,4,FALSE)</f>
        <v>GSP</v>
      </c>
      <c r="K317" s="166" t="str">
        <f>+VLOOKUP(Tabla1[[#This Row],[llave 1]],IG!$E$3:$S$97968,6,FALSE)</f>
        <v>Plan de acción</v>
      </c>
      <c r="L317" s="166" t="str">
        <f>+VLOOKUP(Tabla1[[#This Row],[llave 1]],IG!$E$3:$S$97968,7,FALSE)</f>
        <v>Distrito</v>
      </c>
      <c r="M317" s="46" t="s">
        <v>8</v>
      </c>
      <c r="N317" s="367" t="s">
        <v>1</v>
      </c>
      <c r="O317" s="165" t="str">
        <f>+Tabla1[[#This Row],[llave 1]]&amp;Tabla1[[#This Row],[LOCALIDAD]]&amp;Tabla1[[#This Row],[MES]]</f>
        <v>22710. Proceso integral e integrado de la Vigilancia de la Salud PúblicaVigilancia en salud pública6_DISTRITO2_NOVIEMBRE_2025</v>
      </c>
      <c r="P317" s="46" t="s">
        <v>815</v>
      </c>
      <c r="Q317" s="50">
        <f>+VLOOKUP(Tabla1[[#This Row],[llave 2]],IG!$N$3:$S$97968,2,FALSE)</f>
        <v>53602144</v>
      </c>
      <c r="R317" s="51">
        <f>+VLOOKUP(Tabla1[[#This Row],[llave 2]],IG!$N$3:$S$97968,5,FALSE)</f>
        <v>1.4130434782608696</v>
      </c>
      <c r="S317" s="167">
        <f>+VLOOKUP(Tabla1[[#This Row],[llave 2]],IG!$N$3:$S$97968,6,FALSE)</f>
        <v>75742160</v>
      </c>
      <c r="T317" s="79" t="s">
        <v>368</v>
      </c>
      <c r="U317" s="80">
        <v>1</v>
      </c>
      <c r="V317" s="79">
        <v>1.2760683602506647E-2</v>
      </c>
      <c r="W317" s="398">
        <f>ROUND(Tabla1[[#This Row],[VALOR UNITARIO 
]]*Tabla1[[#This Row],[Porcentaje de Glosa]]*Tabla1[[#This Row],[META AFECTADA POR LA GLOSA
]],0)</f>
        <v>684000</v>
      </c>
      <c r="X317" s="45" t="s">
        <v>818</v>
      </c>
      <c r="Y317" s="46" t="s">
        <v>807</v>
      </c>
      <c r="Z317" s="54">
        <f>ROUND([1]!Tabla1[[#This Row],[VALOR UNITARIO 
]]*[1]!Tabla1[[#This Row],[Porcentaje de Glosa]]*[1]!Tabla1[[#This Row],[META AFECTADA POR LA GLOSA
]],0)</f>
        <v>684000</v>
      </c>
      <c r="AA317" s="46"/>
      <c r="AB317" s="395">
        <f>ROUND(Tabla1[[#This Row],[VALOR UNITARIO 
]]*Tabla1[[#This Row],[Porcentaje de Glosa]]*Tabla1[[#This Row],[META AFECTADA POR LA GLOSA
]],0)</f>
        <v>684000</v>
      </c>
      <c r="AC317" s="46"/>
      <c r="AD317" s="46"/>
      <c r="AE317" s="54">
        <f>ROUND(Tabla1[[#This Row],[VALOR GLOSA DEFINITIVA]]-Tabla1[[#This Row],[VALOR LEVANTADO EN LIQUIDACION]],0)</f>
        <v>684000</v>
      </c>
    </row>
    <row r="318" spans="2:31" s="55" customFormat="1" ht="99.95" hidden="1" customHeight="1">
      <c r="B318" s="162" t="s">
        <v>367</v>
      </c>
      <c r="C318" s="163">
        <v>227</v>
      </c>
      <c r="D318" s="164" t="s">
        <v>278</v>
      </c>
      <c r="E318" s="46" t="s">
        <v>279</v>
      </c>
      <c r="F318" s="165" t="str">
        <f>Tabla1[[#This Row],[CODIGO ACTIVIDAD (AB)]]&amp;Tabla1[[#This Row],[ACCIÓN INTEGRAL-INTEGRADA / 
PROCESO INTEGRAL E INTEGRADO]]&amp;Tabla1[[#This Row],[ENTORNO/PROCESO TRANSVERSAL]]</f>
        <v>22710. Proceso integral e integrado de la Vigilancia de la Salud PúblicaVigilancia en salud pública</v>
      </c>
      <c r="G318" s="166" t="str">
        <f>+VLOOKUP(Tabla1[[#This Row],[llave 1]],IG!$E$3:$M$97968,2,FALSE)</f>
        <v>Gestión operativa de seguimiento y monitoreo AT integrales</v>
      </c>
      <c r="H318" s="166" t="str">
        <f>+VLOOKUP(Tabla1[[#This Row],[llave 1]],IG!$E$3:$S$97968,3,FALSE)</f>
        <v>Gestión, análisis y divulgación  de información de la vigilancia en salud pública</v>
      </c>
      <c r="I318" s="166" t="str">
        <f>+VLOOKUP(Tabla1[[#This Row],[llave 1]],IG!$E$3:$S$97968,5,FALSE)</f>
        <v>No aplica</v>
      </c>
      <c r="J318" s="166" t="str">
        <f>+VLOOKUP(Tabla1[[#This Row],[llave 1]],IG!$E$3:$S$97968,4,FALSE)</f>
        <v>GSP</v>
      </c>
      <c r="K318" s="166" t="str">
        <f>+VLOOKUP(Tabla1[[#This Row],[llave 1]],IG!$E$3:$S$97968,6,FALSE)</f>
        <v>Plan de acción</v>
      </c>
      <c r="L318" s="166" t="str">
        <f>+VLOOKUP(Tabla1[[#This Row],[llave 1]],IG!$E$3:$S$97968,7,FALSE)</f>
        <v>Distrito</v>
      </c>
      <c r="M318" s="46" t="s">
        <v>8</v>
      </c>
      <c r="N318" s="367" t="s">
        <v>1</v>
      </c>
      <c r="O318" s="165" t="str">
        <f>+Tabla1[[#This Row],[llave 1]]&amp;Tabla1[[#This Row],[LOCALIDAD]]&amp;Tabla1[[#This Row],[MES]]</f>
        <v>22710. Proceso integral e integrado de la Vigilancia de la Salud PúblicaVigilancia en salud pública6_DISTRITO2_NOVIEMBRE_2025</v>
      </c>
      <c r="P318" s="46" t="s">
        <v>815</v>
      </c>
      <c r="Q318" s="50">
        <f>+VLOOKUP(Tabla1[[#This Row],[llave 2]],IG!$N$3:$S$97968,2,FALSE)</f>
        <v>53602144</v>
      </c>
      <c r="R318" s="51">
        <f>+VLOOKUP(Tabla1[[#This Row],[llave 2]],IG!$N$3:$S$97968,5,FALSE)</f>
        <v>1.4130434782608696</v>
      </c>
      <c r="S318" s="167">
        <f>+VLOOKUP(Tabla1[[#This Row],[llave 2]],IG!$N$3:$S$97968,6,FALSE)</f>
        <v>75742160</v>
      </c>
      <c r="T318" s="79" t="s">
        <v>372</v>
      </c>
      <c r="U318" s="80">
        <v>1</v>
      </c>
      <c r="V318" s="79">
        <v>4.2628294868205296E-2</v>
      </c>
      <c r="W318" s="398">
        <f>ROUND(Tabla1[[#This Row],[VALOR UNITARIO 
]]*Tabla1[[#This Row],[Porcentaje de Glosa]]*Tabla1[[#This Row],[META AFECTADA POR LA GLOSA
]],0)</f>
        <v>2284968</v>
      </c>
      <c r="X318" s="45" t="s">
        <v>819</v>
      </c>
      <c r="Y318" s="46" t="s">
        <v>807</v>
      </c>
      <c r="Z318" s="54">
        <f>ROUND([1]!Tabla1[[#This Row],[VALOR UNITARIO 
]]*[1]!Tabla1[[#This Row],[Porcentaje de Glosa]]*[1]!Tabla1[[#This Row],[META AFECTADA POR LA GLOSA
]],0)</f>
        <v>2284968</v>
      </c>
      <c r="AA318" s="46"/>
      <c r="AB318" s="395">
        <f>ROUND(Tabla1[[#This Row],[VALOR UNITARIO 
]]*Tabla1[[#This Row],[Porcentaje de Glosa]]*Tabla1[[#This Row],[META AFECTADA POR LA GLOSA
]],0)</f>
        <v>2284968</v>
      </c>
      <c r="AC318" s="46"/>
      <c r="AD318" s="46"/>
      <c r="AE318" s="54">
        <f>ROUND(Tabla1[[#This Row],[VALOR GLOSA DEFINITIVA]]-Tabla1[[#This Row],[VALOR LEVANTADO EN LIQUIDACION]],0)</f>
        <v>2284968</v>
      </c>
    </row>
    <row r="319" spans="2:31" s="55" customFormat="1" ht="99.95" hidden="1" customHeight="1">
      <c r="B319" s="162" t="s">
        <v>367</v>
      </c>
      <c r="C319" s="163">
        <v>224</v>
      </c>
      <c r="D319" s="164" t="s">
        <v>278</v>
      </c>
      <c r="E319" s="46" t="s">
        <v>279</v>
      </c>
      <c r="F319" s="165" t="str">
        <f>Tabla1[[#This Row],[CODIGO ACTIVIDAD (AB)]]&amp;Tabla1[[#This Row],[ACCIÓN INTEGRAL-INTEGRADA / 
PROCESO INTEGRAL E INTEGRADO]]&amp;Tabla1[[#This Row],[ENTORNO/PROCESO TRANSVERSAL]]</f>
        <v>22410. Proceso integral e integrado de la Vigilancia de la Salud PúblicaVigilancia en salud pública</v>
      </c>
      <c r="G319" s="166" t="str">
        <f>+VLOOKUP(Tabla1[[#This Row],[llave 1]],IG!$E$3:$M$97968,2,FALSE)</f>
        <v>Seguimiento y monitoreo de los instrumentos de canalizaciones de Vigilancia en Salud  pública. Subred Norte, Sur Occidente,  Centro oriente y Sur</v>
      </c>
      <c r="H319" s="166" t="str">
        <f>+VLOOKUP(Tabla1[[#This Row],[llave 1]],IG!$E$3:$S$97968,3,FALSE)</f>
        <v xml:space="preserve">Intervención integral en brotes, alertas y situaciones de emergencia en salud pública
</v>
      </c>
      <c r="I319" s="166" t="str">
        <f>+VLOOKUP(Tabla1[[#This Row],[llave 1]],IG!$E$3:$S$97968,5,FALSE)</f>
        <v>No aplica</v>
      </c>
      <c r="J319" s="166" t="str">
        <f>+VLOOKUP(Tabla1[[#This Row],[llave 1]],IG!$E$3:$S$97968,4,FALSE)</f>
        <v>GSP</v>
      </c>
      <c r="K319" s="166" t="str">
        <f>+VLOOKUP(Tabla1[[#This Row],[llave 1]],IG!$E$3:$S$97968,6,FALSE)</f>
        <v>Plan de acción</v>
      </c>
      <c r="L319" s="166" t="str">
        <f>+VLOOKUP(Tabla1[[#This Row],[llave 1]],IG!$E$3:$S$97968,7,FALSE)</f>
        <v>Zonal</v>
      </c>
      <c r="M319" s="46" t="s">
        <v>7</v>
      </c>
      <c r="N319" s="367" t="s">
        <v>2</v>
      </c>
      <c r="O319" s="165" t="str">
        <f>+Tabla1[[#This Row],[llave 1]]&amp;Tabla1[[#This Row],[LOCALIDAD]]&amp;Tabla1[[#This Row],[MES]]</f>
        <v>22410. Proceso integral e integrado de la Vigilancia de la Salud PúblicaVigilancia en salud pública5_SUBRED3_DICIEMBRE_2025</v>
      </c>
      <c r="P319" s="46" t="s">
        <v>815</v>
      </c>
      <c r="Q319" s="50">
        <f>+VLOOKUP(Tabla1[[#This Row],[llave 2]],IG!$N$3:$S$97968,2,FALSE)</f>
        <v>3994272</v>
      </c>
      <c r="R319" s="51">
        <f>+VLOOKUP(Tabla1[[#This Row],[llave 2]],IG!$N$3:$S$97968,5,FALSE)</f>
        <v>1</v>
      </c>
      <c r="S319" s="167">
        <f>+VLOOKUP(Tabla1[[#This Row],[llave 2]],IG!$N$3:$S$97968,6,FALSE)</f>
        <v>3994272</v>
      </c>
      <c r="T319" s="79" t="s">
        <v>372</v>
      </c>
      <c r="U319" s="80">
        <v>1</v>
      </c>
      <c r="V319" s="79">
        <v>1</v>
      </c>
      <c r="W319" s="398">
        <f>ROUND(Tabla1[[#This Row],[VALOR UNITARIO 
]]*Tabla1[[#This Row],[Porcentaje de Glosa]]*Tabla1[[#This Row],[META AFECTADA POR LA GLOSA
]],0)</f>
        <v>3994272</v>
      </c>
      <c r="X319" s="45" t="s">
        <v>820</v>
      </c>
      <c r="Y319" s="46" t="s">
        <v>807</v>
      </c>
      <c r="Z319" s="54">
        <f>ROUND([1]!Tabla1[[#This Row],[VALOR UNITARIO 
]]*[1]!Tabla1[[#This Row],[Porcentaje de Glosa]]*[1]!Tabla1[[#This Row],[META AFECTADA POR LA GLOSA
]],0)</f>
        <v>3994272</v>
      </c>
      <c r="AA319" s="46"/>
      <c r="AB319" s="395">
        <f>ROUND(Tabla1[[#This Row],[VALOR UNITARIO 
]]*Tabla1[[#This Row],[Porcentaje de Glosa]]*Tabla1[[#This Row],[META AFECTADA POR LA GLOSA
]],0)</f>
        <v>3994272</v>
      </c>
      <c r="AC319" s="46"/>
      <c r="AD319" s="46"/>
      <c r="AE319" s="54">
        <f>ROUND(Tabla1[[#This Row],[VALOR GLOSA DEFINITIVA]]-Tabla1[[#This Row],[VALOR LEVANTADO EN LIQUIDACION]],0)</f>
        <v>3994272</v>
      </c>
    </row>
    <row r="320" spans="2:31" s="55" customFormat="1" ht="99.95" hidden="1" customHeight="1">
      <c r="B320" s="162" t="s">
        <v>367</v>
      </c>
      <c r="C320" s="163">
        <v>227</v>
      </c>
      <c r="D320" s="164" t="s">
        <v>278</v>
      </c>
      <c r="E320" s="46" t="s">
        <v>279</v>
      </c>
      <c r="F320" s="165" t="str">
        <f>Tabla1[[#This Row],[CODIGO ACTIVIDAD (AB)]]&amp;Tabla1[[#This Row],[ACCIÓN INTEGRAL-INTEGRADA / 
PROCESO INTEGRAL E INTEGRADO]]&amp;Tabla1[[#This Row],[ENTORNO/PROCESO TRANSVERSAL]]</f>
        <v>22710. Proceso integral e integrado de la Vigilancia de la Salud PúblicaVigilancia en salud pública</v>
      </c>
      <c r="G320" s="166" t="str">
        <f>+VLOOKUP(Tabla1[[#This Row],[llave 1]],IG!$E$3:$M$97968,2,FALSE)</f>
        <v>Gestión operativa de seguimiento y monitoreo AT integrales</v>
      </c>
      <c r="H320" s="166" t="str">
        <f>+VLOOKUP(Tabla1[[#This Row],[llave 1]],IG!$E$3:$S$97968,3,FALSE)</f>
        <v>Gestión, análisis y divulgación  de información de la vigilancia en salud pública</v>
      </c>
      <c r="I320" s="166" t="str">
        <f>+VLOOKUP(Tabla1[[#This Row],[llave 1]],IG!$E$3:$S$97968,5,FALSE)</f>
        <v>No aplica</v>
      </c>
      <c r="J320" s="166" t="str">
        <f>+VLOOKUP(Tabla1[[#This Row],[llave 1]],IG!$E$3:$S$97968,4,FALSE)</f>
        <v>GSP</v>
      </c>
      <c r="K320" s="166" t="str">
        <f>+VLOOKUP(Tabla1[[#This Row],[llave 1]],IG!$E$3:$S$97968,6,FALSE)</f>
        <v>Plan de acción</v>
      </c>
      <c r="L320" s="166" t="str">
        <f>+VLOOKUP(Tabla1[[#This Row],[llave 1]],IG!$E$3:$S$97968,7,FALSE)</f>
        <v>Distrito</v>
      </c>
      <c r="M320" s="46" t="s">
        <v>8</v>
      </c>
      <c r="N320" s="367" t="s">
        <v>2</v>
      </c>
      <c r="O320" s="165" t="str">
        <f>+Tabla1[[#This Row],[llave 1]]&amp;Tabla1[[#This Row],[LOCALIDAD]]&amp;Tabla1[[#This Row],[MES]]</f>
        <v>22710. Proceso integral e integrado de la Vigilancia de la Salud PúblicaVigilancia en salud pública6_DISTRITO3_DICIEMBRE_2025</v>
      </c>
      <c r="P320" s="46" t="s">
        <v>815</v>
      </c>
      <c r="Q320" s="50">
        <f>+VLOOKUP(Tabla1[[#This Row],[llave 2]],IG!$N$3:$S$97968,2,FALSE)</f>
        <v>53602144</v>
      </c>
      <c r="R320" s="51">
        <f>+VLOOKUP(Tabla1[[#This Row],[llave 2]],IG!$N$3:$S$97968,5,FALSE)</f>
        <v>0.76067179846046196</v>
      </c>
      <c r="S320" s="167">
        <f>+VLOOKUP(Tabla1[[#This Row],[llave 2]],IG!$N$3:$S$97968,6,FALSE)</f>
        <v>40773639.277816661</v>
      </c>
      <c r="T320" s="79" t="s">
        <v>368</v>
      </c>
      <c r="U320" s="80">
        <v>1</v>
      </c>
      <c r="V320" s="79">
        <v>6.3803418012533227E-3</v>
      </c>
      <c r="W320" s="398">
        <f>ROUND(Tabla1[[#This Row],[VALOR UNITARIO 
]]*Tabla1[[#This Row],[Porcentaje de Glosa]]*Tabla1[[#This Row],[META AFECTADA POR LA GLOSA
]],0)</f>
        <v>342000</v>
      </c>
      <c r="X320" s="45" t="s">
        <v>821</v>
      </c>
      <c r="Y320" s="46" t="s">
        <v>807</v>
      </c>
      <c r="Z320" s="54">
        <f>ROUND([1]!Tabla1[[#This Row],[VALOR UNITARIO 
]]*[1]!Tabla1[[#This Row],[Porcentaje de Glosa]]*[1]!Tabla1[[#This Row],[META AFECTADA POR LA GLOSA
]],0)</f>
        <v>342000</v>
      </c>
      <c r="AA320" s="46"/>
      <c r="AB320" s="395">
        <f>ROUND(Tabla1[[#This Row],[VALOR UNITARIO 
]]*Tabla1[[#This Row],[Porcentaje de Glosa]]*Tabla1[[#This Row],[META AFECTADA POR LA GLOSA
]],0)</f>
        <v>342000</v>
      </c>
      <c r="AC320" s="46"/>
      <c r="AD320" s="46"/>
      <c r="AE320" s="54">
        <f>ROUND(Tabla1[[#This Row],[VALOR GLOSA DEFINITIVA]]-Tabla1[[#This Row],[VALOR LEVANTADO EN LIQUIDACION]],0)</f>
        <v>342000</v>
      </c>
    </row>
    <row r="321" spans="2:31" s="55" customFormat="1" ht="99.95" hidden="1" customHeight="1">
      <c r="B321" s="162" t="s">
        <v>367</v>
      </c>
      <c r="C321" s="163">
        <v>231</v>
      </c>
      <c r="D321" s="164" t="s">
        <v>342</v>
      </c>
      <c r="E321" s="46" t="s">
        <v>279</v>
      </c>
      <c r="F321" s="165" t="str">
        <f>Tabla1[[#This Row],[CODIGO ACTIVIDAD (AB)]]&amp;Tabla1[[#This Row],[ACCIÓN INTEGRAL-INTEGRADA / 
PROCESO INTEGRAL E INTEGRADO]]&amp;Tabla1[[#This Row],[ENTORNO/PROCESO TRANSVERSAL]]</f>
        <v>23111. Proceso integral e integrado de la Vigilancia basada en ComunidadVigilancia en salud pública</v>
      </c>
      <c r="G321" s="166" t="str">
        <f>+VLOOKUP(Tabla1[[#This Row],[llave 1]],IG!$E$3:$M$97968,2,FALSE)</f>
        <v>Gestión Estrategica territorial en el contexto de la VBC</v>
      </c>
      <c r="H321" s="166" t="str">
        <f>+VLOOKUP(Tabla1[[#This Row],[llave 1]],IG!$E$3:$S$97968,3,FALSE)</f>
        <v>Gestión Estrategica territorial en el contexto de la VBC</v>
      </c>
      <c r="I321" s="166" t="str">
        <f>+VLOOKUP(Tabla1[[#This Row],[llave 1]],IG!$E$3:$S$97968,5,FALSE)</f>
        <v>No aplica</v>
      </c>
      <c r="J321" s="166" t="str">
        <f>+VLOOKUP(Tabla1[[#This Row],[llave 1]],IG!$E$3:$S$97968,4,FALSE)</f>
        <v>GSP</v>
      </c>
      <c r="K321" s="166" t="str">
        <f>+VLOOKUP(Tabla1[[#This Row],[llave 1]],IG!$E$3:$S$97968,6,FALSE)</f>
        <v>Plan de acción</v>
      </c>
      <c r="L321" s="166" t="str">
        <f>+VLOOKUP(Tabla1[[#This Row],[llave 1]],IG!$E$3:$S$97968,7,FALSE)</f>
        <v>Zonal</v>
      </c>
      <c r="M321" s="46" t="s">
        <v>7</v>
      </c>
      <c r="N321" s="367" t="s">
        <v>1</v>
      </c>
      <c r="O321" s="165" t="str">
        <f>+Tabla1[[#This Row],[llave 1]]&amp;Tabla1[[#This Row],[LOCALIDAD]]&amp;Tabla1[[#This Row],[MES]]</f>
        <v>23111. Proceso integral e integrado de la Vigilancia basada en ComunidadVigilancia en salud pública5_SUBRED2_NOVIEMBRE_2025</v>
      </c>
      <c r="P321" s="46" t="s">
        <v>815</v>
      </c>
      <c r="Q321" s="50">
        <f>+VLOOKUP(Tabla1[[#This Row],[llave 2]],IG!$N$3:$S$97968,2,FALSE)</f>
        <v>25173776</v>
      </c>
      <c r="R321" s="51">
        <f>+VLOOKUP(Tabla1[[#This Row],[llave 2]],IG!$N$3:$S$97968,5,FALSE)</f>
        <v>1</v>
      </c>
      <c r="S321" s="167">
        <f>+VLOOKUP(Tabla1[[#This Row],[llave 2]],IG!$N$3:$S$97968,6,FALSE)</f>
        <v>25173776</v>
      </c>
      <c r="T321" s="79" t="s">
        <v>389</v>
      </c>
      <c r="U321" s="80">
        <v>0.05</v>
      </c>
      <c r="V321" s="79">
        <v>1</v>
      </c>
      <c r="W321" s="398">
        <f>ROUND(Tabla1[[#This Row],[VALOR UNITARIO 
]]*Tabla1[[#This Row],[Porcentaje de Glosa]]*Tabla1[[#This Row],[META AFECTADA POR LA GLOSA
]],0)</f>
        <v>1258689</v>
      </c>
      <c r="X321" s="45" t="s">
        <v>822</v>
      </c>
      <c r="Y321" s="46" t="s">
        <v>807</v>
      </c>
      <c r="Z321" s="54">
        <f>ROUND([1]!Tabla1[[#This Row],[VALOR UNITARIO 
]]*[1]!Tabla1[[#This Row],[Porcentaje de Glosa]]*[1]!Tabla1[[#This Row],[META AFECTADA POR LA GLOSA
]],0)</f>
        <v>1258689</v>
      </c>
      <c r="AA321" s="46"/>
      <c r="AB321" s="395">
        <f>ROUND(Tabla1[[#This Row],[VALOR UNITARIO 
]]*Tabla1[[#This Row],[Porcentaje de Glosa]]*Tabla1[[#This Row],[META AFECTADA POR LA GLOSA
]],0)</f>
        <v>1258689</v>
      </c>
      <c r="AC321" s="46"/>
      <c r="AD321" s="46"/>
      <c r="AE321" s="54">
        <f>ROUND(Tabla1[[#This Row],[VALOR GLOSA DEFINITIVA]]-Tabla1[[#This Row],[VALOR LEVANTADO EN LIQUIDACION]],0)</f>
        <v>1258689</v>
      </c>
    </row>
    <row r="322" spans="2:31" s="55" customFormat="1" ht="99.95" hidden="1" customHeight="1">
      <c r="B322" s="162" t="s">
        <v>367</v>
      </c>
      <c r="C322" s="163">
        <v>232</v>
      </c>
      <c r="D322" s="164" t="s">
        <v>342</v>
      </c>
      <c r="E322" s="46" t="s">
        <v>279</v>
      </c>
      <c r="F322" s="165" t="str">
        <f>Tabla1[[#This Row],[CODIGO ACTIVIDAD (AB)]]&amp;Tabla1[[#This Row],[ACCIÓN INTEGRAL-INTEGRADA / 
PROCESO INTEGRAL E INTEGRADO]]&amp;Tabla1[[#This Row],[ENTORNO/PROCESO TRANSVERSAL]]</f>
        <v>23211. Proceso integral e integrado de la Vigilancia basada en ComunidadVigilancia en salud pública</v>
      </c>
      <c r="G322" s="166" t="str">
        <f>+VLOOKUP(Tabla1[[#This Row],[llave 1]],IG!$E$3:$M$97968,2,FALSE)</f>
        <v>Gestión Operativa para el Fortalecmiento de la REVCOM</v>
      </c>
      <c r="H322" s="166" t="str">
        <f>+VLOOKUP(Tabla1[[#This Row],[llave 1]],IG!$E$3:$S$97968,3,FALSE)</f>
        <v>Gestión Operativa para el Fortalecmiento de la REVCOM</v>
      </c>
      <c r="I322" s="166" t="str">
        <f>+VLOOKUP(Tabla1[[#This Row],[llave 1]],IG!$E$3:$S$97968,5,FALSE)</f>
        <v>No aplica</v>
      </c>
      <c r="J322" s="166" t="str">
        <f>+VLOOKUP(Tabla1[[#This Row],[llave 1]],IG!$E$3:$S$97968,4,FALSE)</f>
        <v>GSP</v>
      </c>
      <c r="K322" s="166" t="str">
        <f>+VLOOKUP(Tabla1[[#This Row],[llave 1]],IG!$E$3:$S$97968,6,FALSE)</f>
        <v>Plan de acción</v>
      </c>
      <c r="L322" s="166" t="str">
        <f>+VLOOKUP(Tabla1[[#This Row],[llave 1]],IG!$E$3:$S$97968,7,FALSE)</f>
        <v>Local</v>
      </c>
      <c r="M322" s="46" t="s">
        <v>4</v>
      </c>
      <c r="N322" s="367" t="s">
        <v>1</v>
      </c>
      <c r="O322" s="165" t="str">
        <f>+Tabla1[[#This Row],[llave 1]]&amp;Tabla1[[#This Row],[LOCALIDAD]]&amp;Tabla1[[#This Row],[MES]]</f>
        <v>23211. Proceso integral e integrado de la Vigilancia basada en ComunidadVigilancia en salud pública2_KENNEDY2_NOVIEMBRE_2025</v>
      </c>
      <c r="P322" s="46" t="s">
        <v>815</v>
      </c>
      <c r="Q322" s="50">
        <f>+VLOOKUP(Tabla1[[#This Row],[llave 2]],IG!$N$3:$S$97968,2,FALSE)</f>
        <v>5621568</v>
      </c>
      <c r="R322" s="51">
        <f>+VLOOKUP(Tabla1[[#This Row],[llave 2]],IG!$N$3:$S$97968,5,FALSE)</f>
        <v>1</v>
      </c>
      <c r="S322" s="167">
        <f>+VLOOKUP(Tabla1[[#This Row],[llave 2]],IG!$N$3:$S$97968,6,FALSE)</f>
        <v>5621568</v>
      </c>
      <c r="T322" s="79" t="s">
        <v>389</v>
      </c>
      <c r="U322" s="80">
        <v>0.05</v>
      </c>
      <c r="V322" s="79">
        <v>1</v>
      </c>
      <c r="W322" s="398">
        <f>ROUND(Tabla1[[#This Row],[VALOR UNITARIO 
]]*Tabla1[[#This Row],[Porcentaje de Glosa]]*Tabla1[[#This Row],[META AFECTADA POR LA GLOSA
]],0)</f>
        <v>281078</v>
      </c>
      <c r="X322" s="45" t="s">
        <v>823</v>
      </c>
      <c r="Y322" s="46" t="s">
        <v>807</v>
      </c>
      <c r="Z322" s="54">
        <f>ROUND([1]!Tabla1[[#This Row],[VALOR UNITARIO 
]]*[1]!Tabla1[[#This Row],[Porcentaje de Glosa]]*[1]!Tabla1[[#This Row],[META AFECTADA POR LA GLOSA
]],0)</f>
        <v>281078</v>
      </c>
      <c r="AA322" s="46"/>
      <c r="AB322" s="395">
        <f>ROUND(Tabla1[[#This Row],[VALOR UNITARIO 
]]*Tabla1[[#This Row],[Porcentaje de Glosa]]*Tabla1[[#This Row],[META AFECTADA POR LA GLOSA
]],0)</f>
        <v>281078</v>
      </c>
      <c r="AC322" s="46"/>
      <c r="AD322" s="46"/>
      <c r="AE322" s="54">
        <f>ROUND(Tabla1[[#This Row],[VALOR GLOSA DEFINITIVA]]-Tabla1[[#This Row],[VALOR LEVANTADO EN LIQUIDACION]],0)</f>
        <v>281078</v>
      </c>
    </row>
    <row r="323" spans="2:31" s="55" customFormat="1" ht="99.95" hidden="1" customHeight="1">
      <c r="B323" s="162" t="s">
        <v>367</v>
      </c>
      <c r="C323" s="163">
        <v>231</v>
      </c>
      <c r="D323" s="164" t="s">
        <v>342</v>
      </c>
      <c r="E323" s="46" t="s">
        <v>279</v>
      </c>
      <c r="F323" s="165" t="str">
        <f>Tabla1[[#This Row],[CODIGO ACTIVIDAD (AB)]]&amp;Tabla1[[#This Row],[ACCIÓN INTEGRAL-INTEGRADA / 
PROCESO INTEGRAL E INTEGRADO]]&amp;Tabla1[[#This Row],[ENTORNO/PROCESO TRANSVERSAL]]</f>
        <v>23111. Proceso integral e integrado de la Vigilancia basada en ComunidadVigilancia en salud pública</v>
      </c>
      <c r="G323" s="166" t="str">
        <f>+VLOOKUP(Tabla1[[#This Row],[llave 1]],IG!$E$3:$M$97968,2,FALSE)</f>
        <v>Gestión Estrategica territorial en el contexto de la VBC</v>
      </c>
      <c r="H323" s="166" t="str">
        <f>+VLOOKUP(Tabla1[[#This Row],[llave 1]],IG!$E$3:$S$97968,3,FALSE)</f>
        <v>Gestión Estrategica territorial en el contexto de la VBC</v>
      </c>
      <c r="I323" s="166" t="str">
        <f>+VLOOKUP(Tabla1[[#This Row],[llave 1]],IG!$E$3:$S$97968,5,FALSE)</f>
        <v>No aplica</v>
      </c>
      <c r="J323" s="166" t="str">
        <f>+VLOOKUP(Tabla1[[#This Row],[llave 1]],IG!$E$3:$S$97968,4,FALSE)</f>
        <v>GSP</v>
      </c>
      <c r="K323" s="166" t="str">
        <f>+VLOOKUP(Tabla1[[#This Row],[llave 1]],IG!$E$3:$S$97968,6,FALSE)</f>
        <v>Plan de acción</v>
      </c>
      <c r="L323" s="166" t="str">
        <f>+VLOOKUP(Tabla1[[#This Row],[llave 1]],IG!$E$3:$S$97968,7,FALSE)</f>
        <v>Zonal</v>
      </c>
      <c r="M323" s="46" t="s">
        <v>7</v>
      </c>
      <c r="N323" s="367" t="s">
        <v>2</v>
      </c>
      <c r="O323" s="165" t="str">
        <f>+Tabla1[[#This Row],[llave 1]]&amp;Tabla1[[#This Row],[LOCALIDAD]]&amp;Tabla1[[#This Row],[MES]]</f>
        <v>23111. Proceso integral e integrado de la Vigilancia basada en ComunidadVigilancia en salud pública5_SUBRED3_DICIEMBRE_2025</v>
      </c>
      <c r="P323" s="46" t="s">
        <v>815</v>
      </c>
      <c r="Q323" s="50">
        <f>+VLOOKUP(Tabla1[[#This Row],[llave 2]],IG!$N$3:$S$97968,2,FALSE)</f>
        <v>25173776</v>
      </c>
      <c r="R323" s="51">
        <f>+VLOOKUP(Tabla1[[#This Row],[llave 2]],IG!$N$3:$S$97968,5,FALSE)</f>
        <v>1</v>
      </c>
      <c r="S323" s="167">
        <f>+VLOOKUP(Tabla1[[#This Row],[llave 2]],IG!$N$3:$S$97968,6,FALSE)</f>
        <v>25173776</v>
      </c>
      <c r="T323" s="79" t="s">
        <v>389</v>
      </c>
      <c r="U323" s="80">
        <v>0.05</v>
      </c>
      <c r="V323" s="79">
        <v>1</v>
      </c>
      <c r="W323" s="398">
        <f>ROUND(Tabla1[[#This Row],[VALOR UNITARIO 
]]*Tabla1[[#This Row],[Porcentaje de Glosa]]*Tabla1[[#This Row],[META AFECTADA POR LA GLOSA
]],0)</f>
        <v>1258689</v>
      </c>
      <c r="X323" s="45" t="s">
        <v>824</v>
      </c>
      <c r="Y323" s="46" t="s">
        <v>807</v>
      </c>
      <c r="Z323" s="54">
        <f>ROUND([1]!Tabla1[[#This Row],[VALOR UNITARIO 
]]*[1]!Tabla1[[#This Row],[Porcentaje de Glosa]]*[1]!Tabla1[[#This Row],[META AFECTADA POR LA GLOSA
]],0)</f>
        <v>1258689</v>
      </c>
      <c r="AA323" s="46"/>
      <c r="AB323" s="395">
        <f>ROUND(Tabla1[[#This Row],[VALOR UNITARIO 
]]*Tabla1[[#This Row],[Porcentaje de Glosa]]*Tabla1[[#This Row],[META AFECTADA POR LA GLOSA
]],0)</f>
        <v>1258689</v>
      </c>
      <c r="AC323" s="46"/>
      <c r="AD323" s="46"/>
      <c r="AE323" s="54">
        <f>ROUND(Tabla1[[#This Row],[VALOR GLOSA DEFINITIVA]]-Tabla1[[#This Row],[VALOR LEVANTADO EN LIQUIDACION]],0)</f>
        <v>1258689</v>
      </c>
    </row>
    <row r="324" spans="2:31" s="55" customFormat="1" ht="99.95" hidden="1" customHeight="1">
      <c r="B324" s="162" t="s">
        <v>367</v>
      </c>
      <c r="C324" s="163">
        <v>232</v>
      </c>
      <c r="D324" s="164" t="s">
        <v>342</v>
      </c>
      <c r="E324" s="46" t="s">
        <v>279</v>
      </c>
      <c r="F324" s="165" t="str">
        <f>Tabla1[[#This Row],[CODIGO ACTIVIDAD (AB)]]&amp;Tabla1[[#This Row],[ACCIÓN INTEGRAL-INTEGRADA / 
PROCESO INTEGRAL E INTEGRADO]]&amp;Tabla1[[#This Row],[ENTORNO/PROCESO TRANSVERSAL]]</f>
        <v>23211. Proceso integral e integrado de la Vigilancia basada en ComunidadVigilancia en salud pública</v>
      </c>
      <c r="G324" s="166" t="str">
        <f>+VLOOKUP(Tabla1[[#This Row],[llave 1]],IG!$E$3:$M$97968,2,FALSE)</f>
        <v>Gestión Operativa para el Fortalecmiento de la REVCOM</v>
      </c>
      <c r="H324" s="166" t="str">
        <f>+VLOOKUP(Tabla1[[#This Row],[llave 1]],IG!$E$3:$S$97968,3,FALSE)</f>
        <v>Gestión Operativa para el Fortalecmiento de la REVCOM</v>
      </c>
      <c r="I324" s="166" t="str">
        <f>+VLOOKUP(Tabla1[[#This Row],[llave 1]],IG!$E$3:$S$97968,5,FALSE)</f>
        <v>No aplica</v>
      </c>
      <c r="J324" s="166" t="str">
        <f>+VLOOKUP(Tabla1[[#This Row],[llave 1]],IG!$E$3:$S$97968,4,FALSE)</f>
        <v>GSP</v>
      </c>
      <c r="K324" s="166" t="str">
        <f>+VLOOKUP(Tabla1[[#This Row],[llave 1]],IG!$E$3:$S$97968,6,FALSE)</f>
        <v>Plan de acción</v>
      </c>
      <c r="L324" s="166" t="str">
        <f>+VLOOKUP(Tabla1[[#This Row],[llave 1]],IG!$E$3:$S$97968,7,FALSE)</f>
        <v>Local</v>
      </c>
      <c r="M324" s="46" t="s">
        <v>6</v>
      </c>
      <c r="N324" s="367" t="s">
        <v>2</v>
      </c>
      <c r="O324" s="165" t="str">
        <f>+Tabla1[[#This Row],[llave 1]]&amp;Tabla1[[#This Row],[LOCALIDAD]]&amp;Tabla1[[#This Row],[MES]]</f>
        <v>23211. Proceso integral e integrado de la Vigilancia basada en ComunidadVigilancia en salud pública4_BOSA3_DICIEMBRE_2025</v>
      </c>
      <c r="P324" s="46" t="s">
        <v>815</v>
      </c>
      <c r="Q324" s="50">
        <f>+VLOOKUP(Tabla1[[#This Row],[llave 2]],IG!$N$3:$S$97968,2,FALSE)</f>
        <v>5621568</v>
      </c>
      <c r="R324" s="51">
        <f>+VLOOKUP(Tabla1[[#This Row],[llave 2]],IG!$N$3:$S$97968,5,FALSE)</f>
        <v>1</v>
      </c>
      <c r="S324" s="167">
        <f>+VLOOKUP(Tabla1[[#This Row],[llave 2]],IG!$N$3:$S$97968,6,FALSE)</f>
        <v>5621568</v>
      </c>
      <c r="T324" s="79" t="s">
        <v>389</v>
      </c>
      <c r="U324" s="80">
        <v>0.05</v>
      </c>
      <c r="V324" s="79">
        <v>1</v>
      </c>
      <c r="W324" s="398">
        <f>ROUND(Tabla1[[#This Row],[VALOR UNITARIO 
]]*Tabla1[[#This Row],[Porcentaje de Glosa]]*Tabla1[[#This Row],[META AFECTADA POR LA GLOSA
]],0)</f>
        <v>281078</v>
      </c>
      <c r="X324" s="45" t="s">
        <v>825</v>
      </c>
      <c r="Y324" s="46" t="s">
        <v>807</v>
      </c>
      <c r="Z324" s="54">
        <f>ROUND([1]!Tabla1[[#This Row],[VALOR UNITARIO 
]]*[1]!Tabla1[[#This Row],[Porcentaje de Glosa]]*[1]!Tabla1[[#This Row],[META AFECTADA POR LA GLOSA
]],0)</f>
        <v>281078</v>
      </c>
      <c r="AA324" s="46"/>
      <c r="AB324" s="395">
        <f>ROUND(Tabla1[[#This Row],[VALOR UNITARIO 
]]*Tabla1[[#This Row],[Porcentaje de Glosa]]*Tabla1[[#This Row],[META AFECTADA POR LA GLOSA
]],0)</f>
        <v>281078</v>
      </c>
      <c r="AC324" s="46"/>
      <c r="AD324" s="46"/>
      <c r="AE324" s="54">
        <f>ROUND(Tabla1[[#This Row],[VALOR GLOSA DEFINITIVA]]-Tabla1[[#This Row],[VALOR LEVANTADO EN LIQUIDACION]],0)</f>
        <v>281078</v>
      </c>
    </row>
    <row r="325" spans="2:31" s="55" customFormat="1" ht="99.95" hidden="1" customHeight="1">
      <c r="B325" s="162" t="s">
        <v>367</v>
      </c>
      <c r="C325" s="163">
        <v>7</v>
      </c>
      <c r="D325" s="164" t="s">
        <v>55</v>
      </c>
      <c r="E325" s="46" t="s">
        <v>56</v>
      </c>
      <c r="F325"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5" s="166" t="str">
        <f>+VLOOKUP(Tabla1[[#This Row],[llave 1]],IG!$E$3:$M$97968,2,FALSE)</f>
        <v>Gestión zonal  VSP</v>
      </c>
      <c r="H325" s="166" t="str">
        <f>+VLOOKUP(Tabla1[[#This Row],[llave 1]],IG!$E$3:$S$97968,3,FALSE)</f>
        <v>Coordinación y seguimiento de la gestión territorial</v>
      </c>
      <c r="I325" s="166" t="str">
        <f>+VLOOKUP(Tabla1[[#This Row],[llave 1]],IG!$E$3:$S$97968,5,FALSE)</f>
        <v>No aplica</v>
      </c>
      <c r="J325" s="166" t="str">
        <f>+VLOOKUP(Tabla1[[#This Row],[llave 1]],IG!$E$3:$S$97968,4,FALSE)</f>
        <v>GSP</v>
      </c>
      <c r="K325" s="166" t="str">
        <f>+VLOOKUP(Tabla1[[#This Row],[llave 1]],IG!$E$3:$S$97968,6,FALSE)</f>
        <v>Plan de acción</v>
      </c>
      <c r="L325" s="166" t="str">
        <f>+VLOOKUP(Tabla1[[#This Row],[llave 1]],IG!$E$3:$S$97968,7,FALSE)</f>
        <v>Zonal</v>
      </c>
      <c r="M325" s="46" t="s">
        <v>7</v>
      </c>
      <c r="N325" s="367" t="s">
        <v>0</v>
      </c>
      <c r="O325"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5" s="46" t="s">
        <v>826</v>
      </c>
      <c r="Q325" s="50">
        <f>+VLOOKUP(Tabla1[[#This Row],[llave 2]],IG!$N$3:$S$97968,2,FALSE)</f>
        <v>25617584</v>
      </c>
      <c r="R325" s="51">
        <f>+VLOOKUP(Tabla1[[#This Row],[llave 2]],IG!$N$3:$S$97968,5,FALSE)</f>
        <v>1</v>
      </c>
      <c r="S325" s="167">
        <f>+VLOOKUP(Tabla1[[#This Row],[llave 2]],IG!$N$3:$S$97968,6,FALSE)</f>
        <v>25617584</v>
      </c>
      <c r="T325" s="79" t="s">
        <v>384</v>
      </c>
      <c r="U325" s="80">
        <v>0.05</v>
      </c>
      <c r="V325" s="79">
        <v>1</v>
      </c>
      <c r="W325" s="398">
        <f>ROUND(Tabla1[[#This Row],[VALOR UNITARIO 
]]*Tabla1[[#This Row],[Porcentaje de Glosa]]*Tabla1[[#This Row],[META AFECTADA POR LA GLOSA
]],0)</f>
        <v>1280879</v>
      </c>
      <c r="X325" s="394" t="s">
        <v>827</v>
      </c>
      <c r="Y325" s="46" t="s">
        <v>807</v>
      </c>
      <c r="Z325" s="54">
        <f>ROUND([1]!Tabla1[[#This Row],[VALOR UNITARIO 
]]*[1]!Tabla1[[#This Row],[Porcentaje de Glosa]]*[1]!Tabla1[[#This Row],[META AFECTADA POR LA GLOSA
]],0)</f>
        <v>1280879</v>
      </c>
      <c r="AA325" s="46"/>
      <c r="AB325" s="395">
        <f>ROUND(Tabla1[[#This Row],[VALOR UNITARIO 
]]*Tabla1[[#This Row],[Porcentaje de Glosa]]*Tabla1[[#This Row],[META AFECTADA POR LA GLOSA
]],0)</f>
        <v>1280879</v>
      </c>
      <c r="AC325" s="46"/>
      <c r="AD325" s="46"/>
      <c r="AE325" s="54">
        <f>ROUND(Tabla1[[#This Row],[VALOR GLOSA DEFINITIVA]]-Tabla1[[#This Row],[VALOR LEVANTADO EN LIQUIDACION]],0)</f>
        <v>1280879</v>
      </c>
    </row>
    <row r="326" spans="2:31" s="55" customFormat="1" ht="99.95" hidden="1" customHeight="1">
      <c r="B326" s="162" t="s">
        <v>367</v>
      </c>
      <c r="C326" s="163">
        <v>7</v>
      </c>
      <c r="D326" s="164" t="s">
        <v>55</v>
      </c>
      <c r="E326" s="46" t="s">
        <v>56</v>
      </c>
      <c r="F326"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6" s="166" t="str">
        <f>+VLOOKUP(Tabla1[[#This Row],[llave 1]],IG!$E$3:$M$97968,2,FALSE)</f>
        <v>Gestión zonal  VSP</v>
      </c>
      <c r="H326" s="166" t="str">
        <f>+VLOOKUP(Tabla1[[#This Row],[llave 1]],IG!$E$3:$S$97968,3,FALSE)</f>
        <v>Coordinación y seguimiento de la gestión territorial</v>
      </c>
      <c r="I326" s="166" t="str">
        <f>+VLOOKUP(Tabla1[[#This Row],[llave 1]],IG!$E$3:$S$97968,5,FALSE)</f>
        <v>No aplica</v>
      </c>
      <c r="J326" s="166" t="str">
        <f>+VLOOKUP(Tabla1[[#This Row],[llave 1]],IG!$E$3:$S$97968,4,FALSE)</f>
        <v>GSP</v>
      </c>
      <c r="K326" s="166" t="str">
        <f>+VLOOKUP(Tabla1[[#This Row],[llave 1]],IG!$E$3:$S$97968,6,FALSE)</f>
        <v>Plan de acción</v>
      </c>
      <c r="L326" s="166" t="str">
        <f>+VLOOKUP(Tabla1[[#This Row],[llave 1]],IG!$E$3:$S$97968,7,FALSE)</f>
        <v>Zonal</v>
      </c>
      <c r="M326" s="46" t="s">
        <v>7</v>
      </c>
      <c r="N326" s="367" t="s">
        <v>1</v>
      </c>
      <c r="O326"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6" s="46" t="s">
        <v>826</v>
      </c>
      <c r="Q326" s="50">
        <f>+VLOOKUP(Tabla1[[#This Row],[llave 2]],IG!$N$3:$S$97968,2,FALSE)</f>
        <v>25617584</v>
      </c>
      <c r="R326" s="51">
        <f>+VLOOKUP(Tabla1[[#This Row],[llave 2]],IG!$N$3:$S$97968,5,FALSE)</f>
        <v>1</v>
      </c>
      <c r="S326" s="167">
        <f>+VLOOKUP(Tabla1[[#This Row],[llave 2]],IG!$N$3:$S$97968,6,FALSE)</f>
        <v>25617584</v>
      </c>
      <c r="T326" s="79" t="s">
        <v>384</v>
      </c>
      <c r="U326" s="80">
        <v>0.05</v>
      </c>
      <c r="V326" s="79">
        <v>1</v>
      </c>
      <c r="W326" s="398">
        <f>ROUND(Tabla1[[#This Row],[VALOR UNITARIO 
]]*Tabla1[[#This Row],[Porcentaje de Glosa]]*Tabla1[[#This Row],[META AFECTADA POR LA GLOSA
]],0)</f>
        <v>1280879</v>
      </c>
      <c r="X326" s="45" t="s">
        <v>828</v>
      </c>
      <c r="Y326" s="46" t="s">
        <v>807</v>
      </c>
      <c r="Z326" s="54">
        <f>ROUND([1]!Tabla1[[#This Row],[VALOR UNITARIO 
]]*[1]!Tabla1[[#This Row],[Porcentaje de Glosa]]*[1]!Tabla1[[#This Row],[META AFECTADA POR LA GLOSA
]],0)</f>
        <v>1280879</v>
      </c>
      <c r="AA326" s="46"/>
      <c r="AB326" s="395">
        <f>ROUND(Tabla1[[#This Row],[VALOR UNITARIO 
]]*Tabla1[[#This Row],[Porcentaje de Glosa]]*Tabla1[[#This Row],[META AFECTADA POR LA GLOSA
]],0)</f>
        <v>1280879</v>
      </c>
      <c r="AC326" s="46"/>
      <c r="AD326" s="46"/>
      <c r="AE326" s="54">
        <f>ROUND(Tabla1[[#This Row],[VALOR GLOSA DEFINITIVA]]-Tabla1[[#This Row],[VALOR LEVANTADO EN LIQUIDACION]],0)</f>
        <v>1280879</v>
      </c>
    </row>
    <row r="327" spans="2:31" s="55" customFormat="1" ht="99.95" hidden="1" customHeight="1">
      <c r="B327" s="162" t="s">
        <v>367</v>
      </c>
      <c r="C327" s="163">
        <v>7</v>
      </c>
      <c r="D327" s="164" t="s">
        <v>55</v>
      </c>
      <c r="E327" s="46" t="s">
        <v>56</v>
      </c>
      <c r="F327"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7" s="166" t="str">
        <f>+VLOOKUP(Tabla1[[#This Row],[llave 1]],IG!$E$3:$M$97968,2,FALSE)</f>
        <v>Gestión zonal  VSP</v>
      </c>
      <c r="H327" s="166" t="str">
        <f>+VLOOKUP(Tabla1[[#This Row],[llave 1]],IG!$E$3:$S$97968,3,FALSE)</f>
        <v>Coordinación y seguimiento de la gestión territorial</v>
      </c>
      <c r="I327" s="166" t="str">
        <f>+VLOOKUP(Tabla1[[#This Row],[llave 1]],IG!$E$3:$S$97968,5,FALSE)</f>
        <v>No aplica</v>
      </c>
      <c r="J327" s="166" t="str">
        <f>+VLOOKUP(Tabla1[[#This Row],[llave 1]],IG!$E$3:$S$97968,4,FALSE)</f>
        <v>GSP</v>
      </c>
      <c r="K327" s="166" t="str">
        <f>+VLOOKUP(Tabla1[[#This Row],[llave 1]],IG!$E$3:$S$97968,6,FALSE)</f>
        <v>Plan de acción</v>
      </c>
      <c r="L327" s="166" t="str">
        <f>+VLOOKUP(Tabla1[[#This Row],[llave 1]],IG!$E$3:$S$97968,7,FALSE)</f>
        <v>Zonal</v>
      </c>
      <c r="M327" s="46" t="s">
        <v>7</v>
      </c>
      <c r="N327" s="367" t="s">
        <v>2</v>
      </c>
      <c r="O327"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27" s="46" t="s">
        <v>826</v>
      </c>
      <c r="Q327" s="50">
        <f>+VLOOKUP(Tabla1[[#This Row],[llave 2]],IG!$N$3:$S$97968,2,FALSE)</f>
        <v>25617584</v>
      </c>
      <c r="R327" s="51">
        <f>+VLOOKUP(Tabla1[[#This Row],[llave 2]],IG!$N$3:$S$97968,5,FALSE)</f>
        <v>1</v>
      </c>
      <c r="S327" s="167">
        <f>+VLOOKUP(Tabla1[[#This Row],[llave 2]],IG!$N$3:$S$97968,6,FALSE)</f>
        <v>25617584</v>
      </c>
      <c r="T327" s="79" t="s">
        <v>384</v>
      </c>
      <c r="U327" s="80">
        <v>0.05</v>
      </c>
      <c r="V327" s="79">
        <v>1</v>
      </c>
      <c r="W327" s="398">
        <f>ROUND(Tabla1[[#This Row],[VALOR UNITARIO 
]]*Tabla1[[#This Row],[Porcentaje de Glosa]]*Tabla1[[#This Row],[META AFECTADA POR LA GLOSA
]],0)</f>
        <v>1280879</v>
      </c>
      <c r="X327" s="45" t="s">
        <v>829</v>
      </c>
      <c r="Y327" s="46" t="s">
        <v>807</v>
      </c>
      <c r="Z327" s="54">
        <f>ROUND([1]!Tabla1[[#This Row],[VALOR UNITARIO 
]]*[1]!Tabla1[[#This Row],[Porcentaje de Glosa]]*[1]!Tabla1[[#This Row],[META AFECTADA POR LA GLOSA
]],0)</f>
        <v>1280879</v>
      </c>
      <c r="AA327" s="46"/>
      <c r="AB327" s="395">
        <f>ROUND(Tabla1[[#This Row],[VALOR UNITARIO 
]]*Tabla1[[#This Row],[Porcentaje de Glosa]]*Tabla1[[#This Row],[META AFECTADA POR LA GLOSA
]],0)</f>
        <v>1280879</v>
      </c>
      <c r="AC327" s="46"/>
      <c r="AD327" s="46"/>
      <c r="AE327" s="54">
        <f>ROUND(Tabla1[[#This Row],[VALOR GLOSA DEFINITIVA]]-Tabla1[[#This Row],[VALOR LEVANTADO EN LIQUIDACION]],0)</f>
        <v>1280879</v>
      </c>
    </row>
    <row r="328" spans="2:31" s="55" customFormat="1" ht="99.95" hidden="1" customHeight="1">
      <c r="B328" s="162" t="s">
        <v>367</v>
      </c>
      <c r="C328" s="163">
        <v>7</v>
      </c>
      <c r="D328" s="164" t="s">
        <v>55</v>
      </c>
      <c r="E328" s="46" t="s">
        <v>56</v>
      </c>
      <c r="F328"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8" s="166" t="str">
        <f>+VLOOKUP(Tabla1[[#This Row],[llave 1]],IG!$E$3:$M$97968,2,FALSE)</f>
        <v>Gestión zonal  VSP</v>
      </c>
      <c r="H328" s="166" t="str">
        <f>+VLOOKUP(Tabla1[[#This Row],[llave 1]],IG!$E$3:$S$97968,3,FALSE)</f>
        <v>Coordinación y seguimiento de la gestión territorial</v>
      </c>
      <c r="I328" s="166" t="str">
        <f>+VLOOKUP(Tabla1[[#This Row],[llave 1]],IG!$E$3:$S$97968,5,FALSE)</f>
        <v>No aplica</v>
      </c>
      <c r="J328" s="166" t="str">
        <f>+VLOOKUP(Tabla1[[#This Row],[llave 1]],IG!$E$3:$S$97968,4,FALSE)</f>
        <v>GSP</v>
      </c>
      <c r="K328" s="166" t="str">
        <f>+VLOOKUP(Tabla1[[#This Row],[llave 1]],IG!$E$3:$S$97968,6,FALSE)</f>
        <v>Plan de acción</v>
      </c>
      <c r="L328" s="166" t="str">
        <f>+VLOOKUP(Tabla1[[#This Row],[llave 1]],IG!$E$3:$S$97968,7,FALSE)</f>
        <v>Zonal</v>
      </c>
      <c r="M328" s="46" t="s">
        <v>7</v>
      </c>
      <c r="N328" s="367" t="s">
        <v>0</v>
      </c>
      <c r="O328"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28" s="46" t="s">
        <v>826</v>
      </c>
      <c r="Q328" s="50">
        <f>+VLOOKUP(Tabla1[[#This Row],[llave 2]],IG!$N$3:$S$97968,2,FALSE)</f>
        <v>25617584</v>
      </c>
      <c r="R328" s="51">
        <f>+VLOOKUP(Tabla1[[#This Row],[llave 2]],IG!$N$3:$S$97968,5,FALSE)</f>
        <v>1</v>
      </c>
      <c r="S328" s="167">
        <f>+VLOOKUP(Tabla1[[#This Row],[llave 2]],IG!$N$3:$S$97968,6,FALSE)</f>
        <v>25617584</v>
      </c>
      <c r="T328" s="79" t="s">
        <v>389</v>
      </c>
      <c r="U328" s="80">
        <v>0.05</v>
      </c>
      <c r="V328" s="79">
        <v>1</v>
      </c>
      <c r="W328" s="398">
        <f>ROUND(Tabla1[[#This Row],[VALOR UNITARIO 
]]*Tabla1[[#This Row],[Porcentaje de Glosa]]*Tabla1[[#This Row],[META AFECTADA POR LA GLOSA
]],0)</f>
        <v>1280879</v>
      </c>
      <c r="X328" s="45" t="s">
        <v>830</v>
      </c>
      <c r="Y328" s="46" t="s">
        <v>807</v>
      </c>
      <c r="Z328" s="54">
        <f>ROUND([1]!Tabla1[[#This Row],[VALOR UNITARIO 
]]*[1]!Tabla1[[#This Row],[Porcentaje de Glosa]]*[1]!Tabla1[[#This Row],[META AFECTADA POR LA GLOSA
]],0)</f>
        <v>1280879</v>
      </c>
      <c r="AA328" s="46"/>
      <c r="AB328" s="395">
        <f>ROUND(Tabla1[[#This Row],[VALOR UNITARIO 
]]*Tabla1[[#This Row],[Porcentaje de Glosa]]*Tabla1[[#This Row],[META AFECTADA POR LA GLOSA
]],0)</f>
        <v>1280879</v>
      </c>
      <c r="AC328" s="46"/>
      <c r="AD328" s="46"/>
      <c r="AE328" s="54">
        <f>ROUND(Tabla1[[#This Row],[VALOR GLOSA DEFINITIVA]]-Tabla1[[#This Row],[VALOR LEVANTADO EN LIQUIDACION]],0)</f>
        <v>1280879</v>
      </c>
    </row>
    <row r="329" spans="2:31" s="55" customFormat="1" ht="99.95" hidden="1" customHeight="1">
      <c r="B329" s="162" t="s">
        <v>367</v>
      </c>
      <c r="C329" s="163">
        <v>7</v>
      </c>
      <c r="D329" s="164" t="s">
        <v>55</v>
      </c>
      <c r="E329" s="46" t="s">
        <v>56</v>
      </c>
      <c r="F329"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29" s="166" t="str">
        <f>+VLOOKUP(Tabla1[[#This Row],[llave 1]],IG!$E$3:$M$97968,2,FALSE)</f>
        <v>Gestión zonal  VSP</v>
      </c>
      <c r="H329" s="166" t="str">
        <f>+VLOOKUP(Tabla1[[#This Row],[llave 1]],IG!$E$3:$S$97968,3,FALSE)</f>
        <v>Coordinación y seguimiento de la gestión territorial</v>
      </c>
      <c r="I329" s="166" t="str">
        <f>+VLOOKUP(Tabla1[[#This Row],[llave 1]],IG!$E$3:$S$97968,5,FALSE)</f>
        <v>No aplica</v>
      </c>
      <c r="J329" s="166" t="str">
        <f>+VLOOKUP(Tabla1[[#This Row],[llave 1]],IG!$E$3:$S$97968,4,FALSE)</f>
        <v>GSP</v>
      </c>
      <c r="K329" s="166" t="str">
        <f>+VLOOKUP(Tabla1[[#This Row],[llave 1]],IG!$E$3:$S$97968,6,FALSE)</f>
        <v>Plan de acción</v>
      </c>
      <c r="L329" s="166" t="str">
        <f>+VLOOKUP(Tabla1[[#This Row],[llave 1]],IG!$E$3:$S$97968,7,FALSE)</f>
        <v>Zonal</v>
      </c>
      <c r="M329" s="46" t="s">
        <v>7</v>
      </c>
      <c r="N329" s="367" t="s">
        <v>1</v>
      </c>
      <c r="O329"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Territorial5_SUBRED2_NOVIEMBRE_2025</v>
      </c>
      <c r="P329" s="46" t="s">
        <v>826</v>
      </c>
      <c r="Q329" s="50">
        <f>+VLOOKUP(Tabla1[[#This Row],[llave 2]],IG!$N$3:$S$97968,2,FALSE)</f>
        <v>25617584</v>
      </c>
      <c r="R329" s="51">
        <f>+VLOOKUP(Tabla1[[#This Row],[llave 2]],IG!$N$3:$S$97968,5,FALSE)</f>
        <v>1</v>
      </c>
      <c r="S329" s="167">
        <f>+VLOOKUP(Tabla1[[#This Row],[llave 2]],IG!$N$3:$S$97968,6,FALSE)</f>
        <v>25617584</v>
      </c>
      <c r="T329" s="79" t="s">
        <v>389</v>
      </c>
      <c r="U329" s="80">
        <v>0.05</v>
      </c>
      <c r="V329" s="79">
        <v>1</v>
      </c>
      <c r="W329" s="398">
        <f>ROUND(Tabla1[[#This Row],[VALOR UNITARIO 
]]*Tabla1[[#This Row],[Porcentaje de Glosa]]*Tabla1[[#This Row],[META AFECTADA POR LA GLOSA
]],0)</f>
        <v>1280879</v>
      </c>
      <c r="X329" s="45" t="s">
        <v>831</v>
      </c>
      <c r="Y329" s="46" t="s">
        <v>807</v>
      </c>
      <c r="Z329" s="54">
        <f>ROUND([1]!Tabla1[[#This Row],[VALOR UNITARIO 
]]*[1]!Tabla1[[#This Row],[Porcentaje de Glosa]]*[1]!Tabla1[[#This Row],[META AFECTADA POR LA GLOSA
]],0)</f>
        <v>1280879</v>
      </c>
      <c r="AA329" s="46"/>
      <c r="AB329" s="395">
        <f>ROUND(Tabla1[[#This Row],[VALOR UNITARIO 
]]*Tabla1[[#This Row],[Porcentaje de Glosa]]*Tabla1[[#This Row],[META AFECTADA POR LA GLOSA
]],0)</f>
        <v>1280879</v>
      </c>
      <c r="AC329" s="46"/>
      <c r="AD329" s="46"/>
      <c r="AE329" s="54">
        <f>ROUND(Tabla1[[#This Row],[VALOR GLOSA DEFINITIVA]]-Tabla1[[#This Row],[VALOR LEVANTADO EN LIQUIDACION]],0)</f>
        <v>1280879</v>
      </c>
    </row>
    <row r="330" spans="2:31" s="55" customFormat="1" ht="99.95" hidden="1" customHeight="1">
      <c r="B330" s="162" t="s">
        <v>367</v>
      </c>
      <c r="C330" s="163">
        <v>7</v>
      </c>
      <c r="D330" s="164" t="s">
        <v>55</v>
      </c>
      <c r="E330" s="46" t="s">
        <v>56</v>
      </c>
      <c r="F330"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0" s="166" t="str">
        <f>+VLOOKUP(Tabla1[[#This Row],[llave 1]],IG!$E$3:$M$97968,2,FALSE)</f>
        <v>Gestión zonal  VSP</v>
      </c>
      <c r="H330" s="166" t="str">
        <f>+VLOOKUP(Tabla1[[#This Row],[llave 1]],IG!$E$3:$S$97968,3,FALSE)</f>
        <v>Coordinación y seguimiento de la gestión territorial</v>
      </c>
      <c r="I330" s="166" t="str">
        <f>+VLOOKUP(Tabla1[[#This Row],[llave 1]],IG!$E$3:$S$97968,5,FALSE)</f>
        <v>No aplica</v>
      </c>
      <c r="J330" s="166" t="str">
        <f>+VLOOKUP(Tabla1[[#This Row],[llave 1]],IG!$E$3:$S$97968,4,FALSE)</f>
        <v>GSP</v>
      </c>
      <c r="K330" s="166" t="str">
        <f>+VLOOKUP(Tabla1[[#This Row],[llave 1]],IG!$E$3:$S$97968,6,FALSE)</f>
        <v>Plan de acción</v>
      </c>
      <c r="L330" s="166" t="str">
        <f>+VLOOKUP(Tabla1[[#This Row],[llave 1]],IG!$E$3:$S$97968,7,FALSE)</f>
        <v>Zonal</v>
      </c>
      <c r="M330" s="46" t="s">
        <v>7</v>
      </c>
      <c r="N330" s="367" t="s">
        <v>2</v>
      </c>
      <c r="O330"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Territorial5_SUBRED3_DICIEMBRE_2025</v>
      </c>
      <c r="P330" s="46" t="s">
        <v>826</v>
      </c>
      <c r="Q330" s="50">
        <f>+VLOOKUP(Tabla1[[#This Row],[llave 2]],IG!$N$3:$S$97968,2,FALSE)</f>
        <v>25617584</v>
      </c>
      <c r="R330" s="51">
        <f>+VLOOKUP(Tabla1[[#This Row],[llave 2]],IG!$N$3:$S$97968,5,FALSE)</f>
        <v>1</v>
      </c>
      <c r="S330" s="167">
        <f>+VLOOKUP(Tabla1[[#This Row],[llave 2]],IG!$N$3:$S$97968,6,FALSE)</f>
        <v>25617584</v>
      </c>
      <c r="T330" s="79" t="s">
        <v>389</v>
      </c>
      <c r="U330" s="80">
        <v>0.05</v>
      </c>
      <c r="V330" s="79">
        <v>1</v>
      </c>
      <c r="W330" s="398">
        <f>ROUND(Tabla1[[#This Row],[VALOR UNITARIO 
]]*Tabla1[[#This Row],[Porcentaje de Glosa]]*Tabla1[[#This Row],[META AFECTADA POR LA GLOSA
]],0)</f>
        <v>1280879</v>
      </c>
      <c r="X330" s="45" t="s">
        <v>832</v>
      </c>
      <c r="Y330" s="46" t="s">
        <v>807</v>
      </c>
      <c r="Z330" s="54">
        <f>ROUND([1]!Tabla1[[#This Row],[VALOR UNITARIO 
]]*[1]!Tabla1[[#This Row],[Porcentaje de Glosa]]*[1]!Tabla1[[#This Row],[META AFECTADA POR LA GLOSA
]],0)</f>
        <v>1280879</v>
      </c>
      <c r="AA330" s="46"/>
      <c r="AB330" s="395">
        <f>ROUND(Tabla1[[#This Row],[VALOR UNITARIO 
]]*Tabla1[[#This Row],[Porcentaje de Glosa]]*Tabla1[[#This Row],[META AFECTADA POR LA GLOSA
]],0)</f>
        <v>1280879</v>
      </c>
      <c r="AC330" s="46"/>
      <c r="AD330" s="46"/>
      <c r="AE330" s="54">
        <f>ROUND(Tabla1[[#This Row],[VALOR GLOSA DEFINITIVA]]-Tabla1[[#This Row],[VALOR LEVANTADO EN LIQUIDACION]],0)</f>
        <v>1280879</v>
      </c>
    </row>
    <row r="331" spans="2:31" s="55" customFormat="1" ht="99.95" hidden="1" customHeight="1">
      <c r="B331" s="162" t="s">
        <v>367</v>
      </c>
      <c r="C331" s="163">
        <v>7</v>
      </c>
      <c r="D331" s="164" t="s">
        <v>55</v>
      </c>
      <c r="E331" s="46" t="s">
        <v>56</v>
      </c>
      <c r="F331" s="165" t="str">
        <f>Tabla1[[#This Row],[CODIGO ACTIVIDAD (AB)]]&amp;Tabla1[[#This Row],[ACCIÓN INTEGRAL-INTEGRADA / 
PROCESO INTEGRAL E INTEGRADO]]&amp;Tabla1[[#This Row],[ENTORNO/PROCESO TRANSVERSAL]]</f>
        <v>71. Gestión Territorial para la Atención Primaria Social de los procesos de Gestión de la Salud Pública (GSP) y el Plan de Salud Pública de Intervenciones Colectivas (PSPIC)Gestión Territorial</v>
      </c>
      <c r="G331" s="166" t="str">
        <f>+VLOOKUP(Tabla1[[#This Row],[llave 1]],IG!$E$3:$M$97968,2,FALSE)</f>
        <v>Gestión zonal  VSP</v>
      </c>
      <c r="H331" s="166" t="str">
        <f>+VLOOKUP(Tabla1[[#This Row],[llave 1]],IG!$E$3:$S$97968,3,FALSE)</f>
        <v>Coordinación y seguimiento de la gestión territorial</v>
      </c>
      <c r="I331" s="166" t="str">
        <f>+VLOOKUP(Tabla1[[#This Row],[llave 1]],IG!$E$3:$S$97968,5,FALSE)</f>
        <v>No aplica</v>
      </c>
      <c r="J331" s="166" t="str">
        <f>+VLOOKUP(Tabla1[[#This Row],[llave 1]],IG!$E$3:$S$97968,4,FALSE)</f>
        <v>GSP</v>
      </c>
      <c r="K331" s="166" t="str">
        <f>+VLOOKUP(Tabla1[[#This Row],[llave 1]],IG!$E$3:$S$97968,6,FALSE)</f>
        <v>Plan de acción</v>
      </c>
      <c r="L331" s="166" t="str">
        <f>+VLOOKUP(Tabla1[[#This Row],[llave 1]],IG!$E$3:$S$97968,7,FALSE)</f>
        <v>Zonal</v>
      </c>
      <c r="M331" s="46" t="s">
        <v>7</v>
      </c>
      <c r="N331" s="367" t="s">
        <v>0</v>
      </c>
      <c r="O331" s="165" t="str">
        <f>+Tabla1[[#This Row],[llave 1]]&amp;Tabla1[[#This Row],[LOCALIDAD]]&amp;Tabla1[[#This Row],[MES]]</f>
        <v>71. Gestión Territorial para la Atención Primaria Social de los procesos de Gestión de la Salud Pública (GSP) y el Plan de Salud Pública de Intervenciones Colectivas (PSPIC)Gestión Territorial5_SUBRED1_OCTUBRE_2025</v>
      </c>
      <c r="P331" s="46" t="s">
        <v>826</v>
      </c>
      <c r="Q331" s="50">
        <f>+VLOOKUP(Tabla1[[#This Row],[llave 2]],IG!$N$3:$S$97968,2,FALSE)</f>
        <v>25617584</v>
      </c>
      <c r="R331" s="51">
        <f>+VLOOKUP(Tabla1[[#This Row],[llave 2]],IG!$N$3:$S$97968,5,FALSE)</f>
        <v>1</v>
      </c>
      <c r="S331" s="167">
        <f>+VLOOKUP(Tabla1[[#This Row],[llave 2]],IG!$N$3:$S$97968,6,FALSE)</f>
        <v>25617584</v>
      </c>
      <c r="T331" s="79" t="s">
        <v>385</v>
      </c>
      <c r="U331" s="80">
        <v>1</v>
      </c>
      <c r="V331" s="79">
        <v>1.7228103946102E-3</v>
      </c>
      <c r="W331" s="398">
        <f>ROUND(Tabla1[[#This Row],[VALOR UNITARIO 
]]*Tabla1[[#This Row],[Porcentaje de Glosa]]*Tabla1[[#This Row],[META AFECTADA POR LA GLOSA
]],0)</f>
        <v>44134</v>
      </c>
      <c r="X331" s="45" t="s">
        <v>833</v>
      </c>
      <c r="Y331" s="46" t="s">
        <v>807</v>
      </c>
      <c r="Z331" s="54">
        <f>ROUND([1]!Tabla1[[#This Row],[VALOR UNITARIO 
]]*[1]!Tabla1[[#This Row],[Porcentaje de Glosa]]*[1]!Tabla1[[#This Row],[META AFECTADA POR LA GLOSA
]],0)</f>
        <v>44134</v>
      </c>
      <c r="AA331" s="46"/>
      <c r="AB331" s="395">
        <f>ROUND(Tabla1[[#This Row],[VALOR UNITARIO 
]]*Tabla1[[#This Row],[Porcentaje de Glosa]]*Tabla1[[#This Row],[META AFECTADA POR LA GLOSA
]],0)</f>
        <v>44134</v>
      </c>
      <c r="AC331" s="46"/>
      <c r="AD331" s="46"/>
      <c r="AE331" s="54">
        <f>ROUND(Tabla1[[#This Row],[VALOR GLOSA DEFINITIVA]]-Tabla1[[#This Row],[VALOR LEVANTADO EN LIQUIDACION]],0)</f>
        <v>44134</v>
      </c>
    </row>
    <row r="332" spans="2:31" s="55" customFormat="1" ht="99.95" hidden="1" customHeight="1">
      <c r="B332" s="162" t="s">
        <v>367</v>
      </c>
      <c r="C332" s="163">
        <v>196</v>
      </c>
      <c r="D332" s="164" t="s">
        <v>278</v>
      </c>
      <c r="E332" s="46" t="s">
        <v>279</v>
      </c>
      <c r="F332" s="165" t="str">
        <f>Tabla1[[#This Row],[CODIGO ACTIVIDAD (AB)]]&amp;Tabla1[[#This Row],[ACCIÓN INTEGRAL-INTEGRADA / 
PROCESO INTEGRAL E INTEGRADO]]&amp;Tabla1[[#This Row],[ENTORNO/PROCESO TRANSVERSAL]]</f>
        <v>19610. Proceso integral e integrado de la Vigilancia de la Salud PúblicaVigilancia en salud pública</v>
      </c>
      <c r="G332" s="166" t="str">
        <f>+VLOOKUP(Tabla1[[#This Row],[llave 1]],IG!$E$3:$M$97968,2,FALSE)</f>
        <v xml:space="preserve"> Gestión de la información  del  componente SIVIGILA -  Subred  Sur Occidente y Centro Oriente</v>
      </c>
      <c r="H332" s="166" t="str">
        <f>+VLOOKUP(Tabla1[[#This Row],[llave 1]],IG!$E$3:$S$97968,3,FALSE)</f>
        <v>Gestión, análisis y divulgación  de información de la vigilancia en salud pública</v>
      </c>
      <c r="I332" s="166" t="str">
        <f>+VLOOKUP(Tabla1[[#This Row],[llave 1]],IG!$E$3:$S$97968,5,FALSE)</f>
        <v>No aplica</v>
      </c>
      <c r="J332" s="166" t="str">
        <f>+VLOOKUP(Tabla1[[#This Row],[llave 1]],IG!$E$3:$S$97968,4,FALSE)</f>
        <v>GSP</v>
      </c>
      <c r="K332" s="166" t="str">
        <f>+VLOOKUP(Tabla1[[#This Row],[llave 1]],IG!$E$3:$S$97968,6,FALSE)</f>
        <v>Plan de acción</v>
      </c>
      <c r="L332" s="166" t="str">
        <f>+VLOOKUP(Tabla1[[#This Row],[llave 1]],IG!$E$3:$S$97968,7,FALSE)</f>
        <v>Zonal</v>
      </c>
      <c r="M332" s="46" t="s">
        <v>7</v>
      </c>
      <c r="N332" s="367" t="s">
        <v>0</v>
      </c>
      <c r="O332" s="165" t="str">
        <f>+Tabla1[[#This Row],[llave 1]]&amp;Tabla1[[#This Row],[LOCALIDAD]]&amp;Tabla1[[#This Row],[MES]]</f>
        <v>19610. Proceso integral e integrado de la Vigilancia de la Salud PúblicaVigilancia en salud pública5_SUBRED1_OCTUBRE_2025</v>
      </c>
      <c r="P332" s="46" t="s">
        <v>826</v>
      </c>
      <c r="Q332" s="50">
        <f>+VLOOKUP(Tabla1[[#This Row],[llave 2]],IG!$N$3:$S$97968,2,FALSE)</f>
        <v>59199056</v>
      </c>
      <c r="R332" s="51">
        <f>+VLOOKUP(Tabla1[[#This Row],[llave 2]],IG!$N$3:$S$97968,5,FALSE)</f>
        <v>1</v>
      </c>
      <c r="S332" s="167">
        <f>+VLOOKUP(Tabla1[[#This Row],[llave 2]],IG!$N$3:$S$97968,6,FALSE)</f>
        <v>59199056</v>
      </c>
      <c r="T332" s="79" t="s">
        <v>385</v>
      </c>
      <c r="U332" s="80">
        <v>1</v>
      </c>
      <c r="V332" s="79">
        <v>1.3494384099638299E-4</v>
      </c>
      <c r="W332" s="398">
        <f>ROUND(Tabla1[[#This Row],[VALOR UNITARIO 
]]*Tabla1[[#This Row],[Porcentaje de Glosa]]*Tabla1[[#This Row],[META AFECTADA POR LA GLOSA
]],0)</f>
        <v>7989</v>
      </c>
      <c r="X332" s="45" t="s">
        <v>834</v>
      </c>
      <c r="Y332" s="46" t="s">
        <v>807</v>
      </c>
      <c r="Z332" s="54">
        <f>ROUND([1]!Tabla1[[#This Row],[VALOR UNITARIO 
]]*[1]!Tabla1[[#This Row],[Porcentaje de Glosa]]*[1]!Tabla1[[#This Row],[META AFECTADA POR LA GLOSA
]],0)</f>
        <v>7989</v>
      </c>
      <c r="AA332" s="46"/>
      <c r="AB332" s="395">
        <f>ROUND(Tabla1[[#This Row],[VALOR UNITARIO 
]]*Tabla1[[#This Row],[Porcentaje de Glosa]]*Tabla1[[#This Row],[META AFECTADA POR LA GLOSA
]],0)</f>
        <v>7989</v>
      </c>
      <c r="AC332" s="46"/>
      <c r="AD332" s="46"/>
      <c r="AE332" s="54">
        <f>ROUND(Tabla1[[#This Row],[VALOR GLOSA DEFINITIVA]]-Tabla1[[#This Row],[VALOR LEVANTADO EN LIQUIDACION]],0)</f>
        <v>7989</v>
      </c>
    </row>
    <row r="333" spans="2:31" s="55" customFormat="1" ht="99.95" hidden="1" customHeight="1">
      <c r="B333" s="162" t="s">
        <v>367</v>
      </c>
      <c r="C333" s="163">
        <v>196</v>
      </c>
      <c r="D333" s="164" t="s">
        <v>278</v>
      </c>
      <c r="E333" s="46" t="s">
        <v>279</v>
      </c>
      <c r="F333" s="165" t="str">
        <f>Tabla1[[#This Row],[CODIGO ACTIVIDAD (AB)]]&amp;Tabla1[[#This Row],[ACCIÓN INTEGRAL-INTEGRADA / 
PROCESO INTEGRAL E INTEGRADO]]&amp;Tabla1[[#This Row],[ENTORNO/PROCESO TRANSVERSAL]]</f>
        <v>19610. Proceso integral e integrado de la Vigilancia de la Salud PúblicaVigilancia en salud pública</v>
      </c>
      <c r="G333" s="166" t="str">
        <f>+VLOOKUP(Tabla1[[#This Row],[llave 1]],IG!$E$3:$M$97968,2,FALSE)</f>
        <v xml:space="preserve"> Gestión de la información  del  componente SIVIGILA -  Subred  Sur Occidente y Centro Oriente</v>
      </c>
      <c r="H333" s="166" t="str">
        <f>+VLOOKUP(Tabla1[[#This Row],[llave 1]],IG!$E$3:$S$97968,3,FALSE)</f>
        <v>Gestión, análisis y divulgación  de información de la vigilancia en salud pública</v>
      </c>
      <c r="I333" s="166" t="str">
        <f>+VLOOKUP(Tabla1[[#This Row],[llave 1]],IG!$E$3:$S$97968,5,FALSE)</f>
        <v>No aplica</v>
      </c>
      <c r="J333" s="166" t="str">
        <f>+VLOOKUP(Tabla1[[#This Row],[llave 1]],IG!$E$3:$S$97968,4,FALSE)</f>
        <v>GSP</v>
      </c>
      <c r="K333" s="166" t="str">
        <f>+VLOOKUP(Tabla1[[#This Row],[llave 1]],IG!$E$3:$S$97968,6,FALSE)</f>
        <v>Plan de acción</v>
      </c>
      <c r="L333" s="166" t="str">
        <f>+VLOOKUP(Tabla1[[#This Row],[llave 1]],IG!$E$3:$S$97968,7,FALSE)</f>
        <v>Zonal</v>
      </c>
      <c r="M333" s="46" t="s">
        <v>7</v>
      </c>
      <c r="N333" s="367" t="s">
        <v>1</v>
      </c>
      <c r="O333" s="165" t="str">
        <f>+Tabla1[[#This Row],[llave 1]]&amp;Tabla1[[#This Row],[LOCALIDAD]]&amp;Tabla1[[#This Row],[MES]]</f>
        <v>19610. Proceso integral e integrado de la Vigilancia de la Salud PúblicaVigilancia en salud pública5_SUBRED2_NOVIEMBRE_2025</v>
      </c>
      <c r="P333" s="46" t="s">
        <v>826</v>
      </c>
      <c r="Q333" s="50">
        <f>+VLOOKUP(Tabla1[[#This Row],[llave 2]],IG!$N$3:$S$97968,2,FALSE)</f>
        <v>59199056</v>
      </c>
      <c r="R333" s="51">
        <f>+VLOOKUP(Tabla1[[#This Row],[llave 2]],IG!$N$3:$S$97968,5,FALSE)</f>
        <v>1</v>
      </c>
      <c r="S333" s="167">
        <f>+VLOOKUP(Tabla1[[#This Row],[llave 2]],IG!$N$3:$S$97968,6,FALSE)</f>
        <v>59199056</v>
      </c>
      <c r="T333" s="79" t="s">
        <v>372</v>
      </c>
      <c r="U333" s="80">
        <v>1</v>
      </c>
      <c r="V333" s="79">
        <v>3.3333301801299003E-4</v>
      </c>
      <c r="W333" s="398">
        <f>ROUND(Tabla1[[#This Row],[VALOR UNITARIO 
]]*Tabla1[[#This Row],[Porcentaje de Glosa]]*Tabla1[[#This Row],[META AFECTADA POR LA GLOSA
]],0)</f>
        <v>19733</v>
      </c>
      <c r="X333" s="45" t="s">
        <v>835</v>
      </c>
      <c r="Y333" s="46" t="s">
        <v>807</v>
      </c>
      <c r="Z333" s="54">
        <f>ROUND([1]!Tabla1[[#This Row],[VALOR UNITARIO 
]]*[1]!Tabla1[[#This Row],[Porcentaje de Glosa]]*[1]!Tabla1[[#This Row],[META AFECTADA POR LA GLOSA
]],0)</f>
        <v>19733</v>
      </c>
      <c r="AA333" s="46"/>
      <c r="AB333" s="395">
        <f>ROUND(Tabla1[[#This Row],[VALOR UNITARIO 
]]*Tabla1[[#This Row],[Porcentaje de Glosa]]*Tabla1[[#This Row],[META AFECTADA POR LA GLOSA
]],0)</f>
        <v>19733</v>
      </c>
      <c r="AC333" s="46"/>
      <c r="AD333" s="46"/>
      <c r="AE333" s="54">
        <f>ROUND(Tabla1[[#This Row],[VALOR GLOSA DEFINITIVA]]-Tabla1[[#This Row],[VALOR LEVANTADO EN LIQUIDACION]],0)</f>
        <v>19733</v>
      </c>
    </row>
    <row r="334" spans="2:31" s="55" customFormat="1" ht="99.95" hidden="1" customHeight="1">
      <c r="B334" s="162" t="s">
        <v>367</v>
      </c>
      <c r="C334" s="163">
        <v>196</v>
      </c>
      <c r="D334" s="164" t="s">
        <v>278</v>
      </c>
      <c r="E334" s="46" t="s">
        <v>279</v>
      </c>
      <c r="F334" s="165" t="str">
        <f>Tabla1[[#This Row],[CODIGO ACTIVIDAD (AB)]]&amp;Tabla1[[#This Row],[ACCIÓN INTEGRAL-INTEGRADA / 
PROCESO INTEGRAL E INTEGRADO]]&amp;Tabla1[[#This Row],[ENTORNO/PROCESO TRANSVERSAL]]</f>
        <v>19610. Proceso integral e integrado de la Vigilancia de la Salud PúblicaVigilancia en salud pública</v>
      </c>
      <c r="G334" s="166" t="str">
        <f>+VLOOKUP(Tabla1[[#This Row],[llave 1]],IG!$E$3:$M$97968,2,FALSE)</f>
        <v xml:space="preserve"> Gestión de la información  del  componente SIVIGILA -  Subred  Sur Occidente y Centro Oriente</v>
      </c>
      <c r="H334" s="166" t="str">
        <f>+VLOOKUP(Tabla1[[#This Row],[llave 1]],IG!$E$3:$S$97968,3,FALSE)</f>
        <v>Gestión, análisis y divulgación  de información de la vigilancia en salud pública</v>
      </c>
      <c r="I334" s="166" t="str">
        <f>+VLOOKUP(Tabla1[[#This Row],[llave 1]],IG!$E$3:$S$97968,5,FALSE)</f>
        <v>No aplica</v>
      </c>
      <c r="J334" s="166" t="str">
        <f>+VLOOKUP(Tabla1[[#This Row],[llave 1]],IG!$E$3:$S$97968,4,FALSE)</f>
        <v>GSP</v>
      </c>
      <c r="K334" s="166" t="str">
        <f>+VLOOKUP(Tabla1[[#This Row],[llave 1]],IG!$E$3:$S$97968,6,FALSE)</f>
        <v>Plan de acción</v>
      </c>
      <c r="L334" s="166" t="str">
        <f>+VLOOKUP(Tabla1[[#This Row],[llave 1]],IG!$E$3:$S$97968,7,FALSE)</f>
        <v>Zonal</v>
      </c>
      <c r="M334" s="46" t="s">
        <v>7</v>
      </c>
      <c r="N334" s="367" t="s">
        <v>2</v>
      </c>
      <c r="O334" s="165" t="str">
        <f>+Tabla1[[#This Row],[llave 1]]&amp;Tabla1[[#This Row],[LOCALIDAD]]&amp;Tabla1[[#This Row],[MES]]</f>
        <v>19610. Proceso integral e integrado de la Vigilancia de la Salud PúblicaVigilancia en salud pública5_SUBRED3_DICIEMBRE_2025</v>
      </c>
      <c r="P334" s="46" t="s">
        <v>826</v>
      </c>
      <c r="Q334" s="50">
        <f>+VLOOKUP(Tabla1[[#This Row],[llave 2]],IG!$N$3:$S$97968,2,FALSE)</f>
        <v>59199056</v>
      </c>
      <c r="R334" s="51">
        <f>+VLOOKUP(Tabla1[[#This Row],[llave 2]],IG!$N$3:$S$97968,5,FALSE)</f>
        <v>1</v>
      </c>
      <c r="S334" s="167">
        <f>+VLOOKUP(Tabla1[[#This Row],[llave 2]],IG!$N$3:$S$97968,6,FALSE)</f>
        <v>59199056</v>
      </c>
      <c r="T334" s="79" t="s">
        <v>368</v>
      </c>
      <c r="U334" s="80">
        <v>1</v>
      </c>
      <c r="V334" s="79">
        <v>4.5426400042595301E-2</v>
      </c>
      <c r="W334" s="398">
        <f>ROUND(Tabla1[[#This Row],[VALOR UNITARIO 
]]*Tabla1[[#This Row],[Porcentaje de Glosa]]*Tabla1[[#This Row],[META AFECTADA POR LA GLOSA
]],0)</f>
        <v>2689200</v>
      </c>
      <c r="X334" s="45" t="s">
        <v>836</v>
      </c>
      <c r="Y334" s="46" t="s">
        <v>807</v>
      </c>
      <c r="Z334" s="54">
        <f>ROUND([1]!Tabla1[[#This Row],[VALOR UNITARIO 
]]*[1]!Tabla1[[#This Row],[Porcentaje de Glosa]]*[1]!Tabla1[[#This Row],[META AFECTADA POR LA GLOSA
]],0)</f>
        <v>2689200</v>
      </c>
      <c r="AA334" s="46"/>
      <c r="AB334" s="395">
        <f>ROUND(Tabla1[[#This Row],[VALOR UNITARIO 
]]*Tabla1[[#This Row],[Porcentaje de Glosa]]*Tabla1[[#This Row],[META AFECTADA POR LA GLOSA
]],0)</f>
        <v>2689200</v>
      </c>
      <c r="AC334" s="46"/>
      <c r="AD334" s="46"/>
      <c r="AE334" s="54">
        <f>ROUND(Tabla1[[#This Row],[VALOR GLOSA DEFINITIVA]]-Tabla1[[#This Row],[VALOR LEVANTADO EN LIQUIDACION]],0)</f>
        <v>2689200</v>
      </c>
    </row>
    <row r="335" spans="2:31" s="55" customFormat="1" ht="99.95" hidden="1" customHeight="1">
      <c r="B335" s="162" t="s">
        <v>367</v>
      </c>
      <c r="C335" s="163">
        <v>207</v>
      </c>
      <c r="D335" s="164" t="s">
        <v>278</v>
      </c>
      <c r="E335" s="46" t="s">
        <v>279</v>
      </c>
      <c r="F335" s="165" t="str">
        <f>Tabla1[[#This Row],[CODIGO ACTIVIDAD (AB)]]&amp;Tabla1[[#This Row],[ACCIÓN INTEGRAL-INTEGRADA / 
PROCESO INTEGRAL E INTEGRADO]]&amp;Tabla1[[#This Row],[ENTORNO/PROCESO TRANSVERSAL]]</f>
        <v>20710. Proceso integral e integrado de la Vigilancia de la Salud PúblicaVigilancia en salud pública</v>
      </c>
      <c r="G335" s="166" t="str">
        <f>+VLOOKUP(Tabla1[[#This Row],[llave 1]],IG!$E$3:$M$97968,2,FALSE)</f>
        <v>Gestión de la información  del  componente de Urgencias y Emergencias  - Subred Norte, Centro Oriente, Sur Occidente y Sur</v>
      </c>
      <c r="H335" s="166" t="str">
        <f>+VLOOKUP(Tabla1[[#This Row],[llave 1]],IG!$E$3:$S$97968,3,FALSE)</f>
        <v>Gestión, análisis y divulgación  de información de la vigilancia en salud pública</v>
      </c>
      <c r="I335" s="166" t="str">
        <f>+VLOOKUP(Tabla1[[#This Row],[llave 1]],IG!$E$3:$S$97968,5,FALSE)</f>
        <v>No aplica</v>
      </c>
      <c r="J335" s="166" t="str">
        <f>+VLOOKUP(Tabla1[[#This Row],[llave 1]],IG!$E$3:$S$97968,4,FALSE)</f>
        <v>GSP</v>
      </c>
      <c r="K335" s="166" t="str">
        <f>+VLOOKUP(Tabla1[[#This Row],[llave 1]],IG!$E$3:$S$97968,6,FALSE)</f>
        <v>Plan de acción</v>
      </c>
      <c r="L335" s="166" t="str">
        <f>+VLOOKUP(Tabla1[[#This Row],[llave 1]],IG!$E$3:$S$97968,7,FALSE)</f>
        <v>Zonal</v>
      </c>
      <c r="M335" s="46" t="s">
        <v>7</v>
      </c>
      <c r="N335" s="367" t="s">
        <v>0</v>
      </c>
      <c r="O335" s="165" t="str">
        <f>+Tabla1[[#This Row],[llave 1]]&amp;Tabla1[[#This Row],[LOCALIDAD]]&amp;Tabla1[[#This Row],[MES]]</f>
        <v>20710. Proceso integral e integrado de la Vigilancia de la Salud PúblicaVigilancia en salud pública5_SUBRED1_OCTUBRE_2025</v>
      </c>
      <c r="P335" s="46" t="s">
        <v>837</v>
      </c>
      <c r="Q335" s="50">
        <f>+VLOOKUP(Tabla1[[#This Row],[llave 2]],IG!$N$3:$S$97968,2,FALSE)</f>
        <v>8210448</v>
      </c>
      <c r="R335" s="51">
        <f>+VLOOKUP(Tabla1[[#This Row],[llave 2]],IG!$N$3:$S$97968,5,FALSE)</f>
        <v>1</v>
      </c>
      <c r="S335" s="167">
        <f>+VLOOKUP(Tabla1[[#This Row],[llave 2]],IG!$N$3:$S$97968,6,FALSE)</f>
        <v>8210448</v>
      </c>
      <c r="T335" s="79" t="s">
        <v>372</v>
      </c>
      <c r="U335" s="80">
        <v>1</v>
      </c>
      <c r="V335" s="79">
        <v>0.1</v>
      </c>
      <c r="W335" s="398">
        <f>ROUND(Tabla1[[#This Row],[VALOR UNITARIO 
]]*Tabla1[[#This Row],[Porcentaje de Glosa]]*Tabla1[[#This Row],[META AFECTADA POR LA GLOSA
]],0)</f>
        <v>821045</v>
      </c>
      <c r="X335" s="45" t="s">
        <v>838</v>
      </c>
      <c r="Y335" s="46" t="s">
        <v>807</v>
      </c>
      <c r="Z335" s="54">
        <f>ROUND([1]!Tabla1[[#This Row],[VALOR UNITARIO 
]]*[1]!Tabla1[[#This Row],[Porcentaje de Glosa]]*[1]!Tabla1[[#This Row],[META AFECTADA POR LA GLOSA
]],0)</f>
        <v>821045</v>
      </c>
      <c r="AA335" s="46"/>
      <c r="AB335" s="395">
        <f>ROUND(Tabla1[[#This Row],[VALOR UNITARIO 
]]*Tabla1[[#This Row],[Porcentaje de Glosa]]*Tabla1[[#This Row],[META AFECTADA POR LA GLOSA
]],0)</f>
        <v>821045</v>
      </c>
      <c r="AC335" s="46"/>
      <c r="AD335" s="46"/>
      <c r="AE335" s="54">
        <f>ROUND(Tabla1[[#This Row],[VALOR GLOSA DEFINITIVA]]-Tabla1[[#This Row],[VALOR LEVANTADO EN LIQUIDACION]],0)</f>
        <v>821045</v>
      </c>
    </row>
    <row r="336" spans="2:31" s="55" customFormat="1" ht="99.95" hidden="1" customHeight="1">
      <c r="B336" s="162" t="s">
        <v>367</v>
      </c>
      <c r="C336" s="163">
        <v>178</v>
      </c>
      <c r="D336" s="164" t="s">
        <v>278</v>
      </c>
      <c r="E336" s="46" t="s">
        <v>279</v>
      </c>
      <c r="F336" s="165" t="str">
        <f>Tabla1[[#This Row],[CODIGO ACTIVIDAD (AB)]]&amp;Tabla1[[#This Row],[ACCIÓN INTEGRAL-INTEGRADA / 
PROCESO INTEGRAL E INTEGRADO]]&amp;Tabla1[[#This Row],[ENTORNO/PROCESO TRANSVERSAL]]</f>
        <v>17810. Proceso integral e integrado de la Vigilancia de la Salud PúblicaVigilancia en salud pública</v>
      </c>
      <c r="G336" s="166" t="str">
        <f>+VLOOKUP(Tabla1[[#This Row],[llave 1]],IG!$E$3:$M$97968,2,FALSE)</f>
        <v xml:space="preserve">Investigaciones epidemiológicas de campo de alto impacto para eventos de salud materno-perinatal en la Subred Norte, Centro Oriente, Sur y Sur Occidente </v>
      </c>
      <c r="H336" s="166" t="str">
        <f>+VLOOKUP(Tabla1[[#This Row],[llave 1]],IG!$E$3:$S$97968,3,FALSE)</f>
        <v>Gestión, análisis y divulgación  de información de la vigilancia en salud pública</v>
      </c>
      <c r="I336" s="166" t="str">
        <f>+VLOOKUP(Tabla1[[#This Row],[llave 1]],IG!$E$3:$S$97968,5,FALSE)</f>
        <v>No aplica</v>
      </c>
      <c r="J336" s="166" t="str">
        <f>+VLOOKUP(Tabla1[[#This Row],[llave 1]],IG!$E$3:$S$97968,4,FALSE)</f>
        <v>GSP</v>
      </c>
      <c r="K336" s="166" t="str">
        <f>+VLOOKUP(Tabla1[[#This Row],[llave 1]],IG!$E$3:$S$97968,6,FALSE)</f>
        <v>Plan de acción</v>
      </c>
      <c r="L336" s="166" t="str">
        <f>+VLOOKUP(Tabla1[[#This Row],[llave 1]],IG!$E$3:$S$97968,7,FALSE)</f>
        <v>Zonal</v>
      </c>
      <c r="M336" s="46" t="s">
        <v>7</v>
      </c>
      <c r="N336" s="367" t="s">
        <v>0</v>
      </c>
      <c r="O336" s="165" t="str">
        <f>+Tabla1[[#This Row],[llave 1]]&amp;Tabla1[[#This Row],[LOCALIDAD]]&amp;Tabla1[[#This Row],[MES]]</f>
        <v>17810. Proceso integral e integrado de la Vigilancia de la Salud PúblicaVigilancia en salud pública5_SUBRED1_OCTUBRE_2025</v>
      </c>
      <c r="P336" s="46" t="s">
        <v>837</v>
      </c>
      <c r="Q336" s="50">
        <f>+VLOOKUP(Tabla1[[#This Row],[llave 2]],IG!$N$3:$S$97968,2,FALSE)</f>
        <v>7347488</v>
      </c>
      <c r="R336" s="51">
        <f>+VLOOKUP(Tabla1[[#This Row],[llave 2]],IG!$N$3:$S$97968,5,FALSE)</f>
        <v>1</v>
      </c>
      <c r="S336" s="167">
        <f>+VLOOKUP(Tabla1[[#This Row],[llave 2]],IG!$N$3:$S$97968,6,FALSE)</f>
        <v>7347488</v>
      </c>
      <c r="T336" s="79" t="s">
        <v>372</v>
      </c>
      <c r="U336" s="80">
        <v>1</v>
      </c>
      <c r="V336" s="79">
        <v>0.11666666666666665</v>
      </c>
      <c r="W336" s="398">
        <f>ROUND(Tabla1[[#This Row],[VALOR UNITARIO 
]]*Tabla1[[#This Row],[Porcentaje de Glosa]]*Tabla1[[#This Row],[META AFECTADA POR LA GLOSA
]],0)</f>
        <v>857207</v>
      </c>
      <c r="X336" s="45" t="s">
        <v>839</v>
      </c>
      <c r="Y336" s="46" t="s">
        <v>807</v>
      </c>
      <c r="Z336" s="54">
        <f>ROUND([1]!Tabla1[[#This Row],[VALOR UNITARIO 
]]*[1]!Tabla1[[#This Row],[Porcentaje de Glosa]]*[1]!Tabla1[[#This Row],[META AFECTADA POR LA GLOSA
]],0)</f>
        <v>857207</v>
      </c>
      <c r="AA336" s="46"/>
      <c r="AB336" s="395">
        <f>ROUND(Tabla1[[#This Row],[VALOR UNITARIO 
]]*Tabla1[[#This Row],[Porcentaje de Glosa]]*Tabla1[[#This Row],[META AFECTADA POR LA GLOSA
]],0)</f>
        <v>857207</v>
      </c>
      <c r="AC336" s="46"/>
      <c r="AD336" s="46"/>
      <c r="AE336" s="54">
        <f>ROUND(Tabla1[[#This Row],[VALOR GLOSA DEFINITIVA]]-Tabla1[[#This Row],[VALOR LEVANTADO EN LIQUIDACION]],0)</f>
        <v>857207</v>
      </c>
    </row>
    <row r="337" spans="2:31" s="55" customFormat="1" ht="99.95" hidden="1" customHeight="1">
      <c r="B337" s="162" t="s">
        <v>367</v>
      </c>
      <c r="C337" s="163">
        <v>178</v>
      </c>
      <c r="D337" s="164" t="s">
        <v>278</v>
      </c>
      <c r="E337" s="46" t="s">
        <v>279</v>
      </c>
      <c r="F337" s="165" t="str">
        <f>Tabla1[[#This Row],[CODIGO ACTIVIDAD (AB)]]&amp;Tabla1[[#This Row],[ACCIÓN INTEGRAL-INTEGRADA / 
PROCESO INTEGRAL E INTEGRADO]]&amp;Tabla1[[#This Row],[ENTORNO/PROCESO TRANSVERSAL]]</f>
        <v>17810. Proceso integral e integrado de la Vigilancia de la Salud PúblicaVigilancia en salud pública</v>
      </c>
      <c r="G337" s="166" t="str">
        <f>+VLOOKUP(Tabla1[[#This Row],[llave 1]],IG!$E$3:$M$97968,2,FALSE)</f>
        <v xml:space="preserve">Investigaciones epidemiológicas de campo de alto impacto para eventos de salud materno-perinatal en la Subred Norte, Centro Oriente, Sur y Sur Occidente </v>
      </c>
      <c r="H337" s="166" t="str">
        <f>+VLOOKUP(Tabla1[[#This Row],[llave 1]],IG!$E$3:$S$97968,3,FALSE)</f>
        <v>Gestión, análisis y divulgación  de información de la vigilancia en salud pública</v>
      </c>
      <c r="I337" s="166" t="str">
        <f>+VLOOKUP(Tabla1[[#This Row],[llave 1]],IG!$E$3:$S$97968,5,FALSE)</f>
        <v>No aplica</v>
      </c>
      <c r="J337" s="166" t="str">
        <f>+VLOOKUP(Tabla1[[#This Row],[llave 1]],IG!$E$3:$S$97968,4,FALSE)</f>
        <v>GSP</v>
      </c>
      <c r="K337" s="166" t="str">
        <f>+VLOOKUP(Tabla1[[#This Row],[llave 1]],IG!$E$3:$S$97968,6,FALSE)</f>
        <v>Plan de acción</v>
      </c>
      <c r="L337" s="166" t="str">
        <f>+VLOOKUP(Tabla1[[#This Row],[llave 1]],IG!$E$3:$S$97968,7,FALSE)</f>
        <v>Zonal</v>
      </c>
      <c r="M337" s="46" t="s">
        <v>7</v>
      </c>
      <c r="N337" s="367" t="s">
        <v>1</v>
      </c>
      <c r="O337" s="165" t="str">
        <f>+Tabla1[[#This Row],[llave 1]]&amp;Tabla1[[#This Row],[LOCALIDAD]]&amp;Tabla1[[#This Row],[MES]]</f>
        <v>17810. Proceso integral e integrado de la Vigilancia de la Salud PúblicaVigilancia en salud pública5_SUBRED2_NOVIEMBRE_2025</v>
      </c>
      <c r="P337" s="46" t="s">
        <v>837</v>
      </c>
      <c r="Q337" s="50">
        <f>+VLOOKUP(Tabla1[[#This Row],[llave 2]],IG!$N$3:$S$97968,2,FALSE)</f>
        <v>7347488</v>
      </c>
      <c r="R337" s="51">
        <f>+VLOOKUP(Tabla1[[#This Row],[llave 2]],IG!$N$3:$S$97968,5,FALSE)</f>
        <v>1</v>
      </c>
      <c r="S337" s="167">
        <f>+VLOOKUP(Tabla1[[#This Row],[llave 2]],IG!$N$3:$S$97968,6,FALSE)</f>
        <v>7347488</v>
      </c>
      <c r="T337" s="79" t="s">
        <v>372</v>
      </c>
      <c r="U337" s="80">
        <v>1</v>
      </c>
      <c r="V337" s="79">
        <v>0.11666666666666665</v>
      </c>
      <c r="W337" s="398">
        <f>ROUND(Tabla1[[#This Row],[VALOR UNITARIO 
]]*Tabla1[[#This Row],[Porcentaje de Glosa]]*Tabla1[[#This Row],[META AFECTADA POR LA GLOSA
]],0)</f>
        <v>857207</v>
      </c>
      <c r="X337" s="45" t="s">
        <v>840</v>
      </c>
      <c r="Y337" s="46" t="s">
        <v>807</v>
      </c>
      <c r="Z337" s="54">
        <f>ROUND([1]!Tabla1[[#This Row],[VALOR UNITARIO 
]]*[1]!Tabla1[[#This Row],[Porcentaje de Glosa]]*[1]!Tabla1[[#This Row],[META AFECTADA POR LA GLOSA
]],0)</f>
        <v>857207</v>
      </c>
      <c r="AA337" s="46"/>
      <c r="AB337" s="395">
        <f>ROUND(Tabla1[[#This Row],[VALOR UNITARIO 
]]*Tabla1[[#This Row],[Porcentaje de Glosa]]*Tabla1[[#This Row],[META AFECTADA POR LA GLOSA
]],0)</f>
        <v>857207</v>
      </c>
      <c r="AC337" s="46"/>
      <c r="AD337" s="46"/>
      <c r="AE337" s="54">
        <f>ROUND(Tabla1[[#This Row],[VALOR GLOSA DEFINITIVA]]-Tabla1[[#This Row],[VALOR LEVANTADO EN LIQUIDACION]],0)</f>
        <v>857207</v>
      </c>
    </row>
    <row r="338" spans="2:31" s="55" customFormat="1" ht="99.95" hidden="1" customHeight="1">
      <c r="B338" s="162" t="s">
        <v>367</v>
      </c>
      <c r="C338" s="163">
        <v>211</v>
      </c>
      <c r="D338" s="164" t="s">
        <v>278</v>
      </c>
      <c r="E338" s="46" t="s">
        <v>279</v>
      </c>
      <c r="F338" s="165" t="str">
        <f>Tabla1[[#This Row],[CODIGO ACTIVIDAD (AB)]]&amp;Tabla1[[#This Row],[ACCIÓN INTEGRAL-INTEGRADA / 
PROCESO INTEGRAL E INTEGRADO]]&amp;Tabla1[[#This Row],[ENTORNO/PROCESO TRANSVERSAL]]</f>
        <v>21110. Proceso integral e integrado de la Vigilancia de la Salud PúblicaVigilancia en salud pública</v>
      </c>
      <c r="G338" s="166" t="str">
        <f>+VLOOKUP(Tabla1[[#This Row],[llave 1]],IG!$E$3:$M$97968,2,FALSE)</f>
        <v>Seguimiento al fortalecimiento de los eventos de interes internacional en salud pública ESPII</v>
      </c>
      <c r="H338" s="166" t="str">
        <f>+VLOOKUP(Tabla1[[#This Row],[llave 1]],IG!$E$3:$S$97968,3,FALSE)</f>
        <v xml:space="preserve">Intervención integral en brotes, alertas y situaciones de emergencia en salud pública
</v>
      </c>
      <c r="I338" s="166" t="str">
        <f>+VLOOKUP(Tabla1[[#This Row],[llave 1]],IG!$E$3:$S$97968,5,FALSE)</f>
        <v>No aplica</v>
      </c>
      <c r="J338" s="166" t="str">
        <f>+VLOOKUP(Tabla1[[#This Row],[llave 1]],IG!$E$3:$S$97968,4,FALSE)</f>
        <v>GSP</v>
      </c>
      <c r="K338" s="166" t="str">
        <f>+VLOOKUP(Tabla1[[#This Row],[llave 1]],IG!$E$3:$S$97968,6,FALSE)</f>
        <v>Plan de acción</v>
      </c>
      <c r="L338" s="166" t="str">
        <f>+VLOOKUP(Tabla1[[#This Row],[llave 1]],IG!$E$3:$S$97968,7,FALSE)</f>
        <v>Distrito</v>
      </c>
      <c r="M338" s="46" t="s">
        <v>8</v>
      </c>
      <c r="N338" s="367" t="s">
        <v>2</v>
      </c>
      <c r="O338" s="165" t="str">
        <f>+Tabla1[[#This Row],[llave 1]]&amp;Tabla1[[#This Row],[LOCALIDAD]]&amp;Tabla1[[#This Row],[MES]]</f>
        <v>21110. Proceso integral e integrado de la Vigilancia de la Salud PúblicaVigilancia en salud pública6_DISTRITO3_DICIEMBRE_2025</v>
      </c>
      <c r="P338" s="46" t="s">
        <v>837</v>
      </c>
      <c r="Q338" s="50">
        <f>+VLOOKUP(Tabla1[[#This Row],[llave 2]],IG!$N$3:$S$97968,2,FALSE)</f>
        <v>25938112</v>
      </c>
      <c r="R338" s="51">
        <f>+VLOOKUP(Tabla1[[#This Row],[llave 2]],IG!$N$3:$S$97968,5,FALSE)</f>
        <v>1</v>
      </c>
      <c r="S338" s="167">
        <f>+VLOOKUP(Tabla1[[#This Row],[llave 2]],IG!$N$3:$S$97968,6,FALSE)</f>
        <v>25938112</v>
      </c>
      <c r="T338" s="79" t="s">
        <v>372</v>
      </c>
      <c r="U338" s="80">
        <v>1</v>
      </c>
      <c r="V338" s="79">
        <v>0.5</v>
      </c>
      <c r="W338" s="398">
        <f>ROUND(Tabla1[[#This Row],[VALOR UNITARIO 
]]*Tabla1[[#This Row],[Porcentaje de Glosa]]*Tabla1[[#This Row],[META AFECTADA POR LA GLOSA
]],0)</f>
        <v>12969056</v>
      </c>
      <c r="X338" s="45" t="s">
        <v>841</v>
      </c>
      <c r="Y338" s="46" t="s">
        <v>807</v>
      </c>
      <c r="Z338" s="54">
        <f>ROUND([1]!Tabla1[[#This Row],[VALOR UNITARIO 
]]*[1]!Tabla1[[#This Row],[Porcentaje de Glosa]]*[1]!Tabla1[[#This Row],[META AFECTADA POR LA GLOSA
]],0)</f>
        <v>12969056</v>
      </c>
      <c r="AA338" s="46"/>
      <c r="AB338" s="395">
        <f>ROUND(Tabla1[[#This Row],[VALOR UNITARIO 
]]*Tabla1[[#This Row],[Porcentaje de Glosa]]*Tabla1[[#This Row],[META AFECTADA POR LA GLOSA
]],0)</f>
        <v>12969056</v>
      </c>
      <c r="AC338" s="46"/>
      <c r="AD338" s="46"/>
      <c r="AE338" s="54">
        <f>ROUND(Tabla1[[#This Row],[VALOR GLOSA DEFINITIVA]]-Tabla1[[#This Row],[VALOR LEVANTADO EN LIQUIDACION]],0)</f>
        <v>12969056</v>
      </c>
    </row>
    <row r="339" spans="2:31" s="55" customFormat="1" ht="99.95" hidden="1" customHeight="1">
      <c r="B339" s="162" t="s">
        <v>367</v>
      </c>
      <c r="C339" s="163">
        <v>211</v>
      </c>
      <c r="D339" s="164" t="s">
        <v>278</v>
      </c>
      <c r="E339" s="46" t="s">
        <v>279</v>
      </c>
      <c r="F339" s="165" t="str">
        <f>Tabla1[[#This Row],[CODIGO ACTIVIDAD (AB)]]&amp;Tabla1[[#This Row],[ACCIÓN INTEGRAL-INTEGRADA / 
PROCESO INTEGRAL E INTEGRADO]]&amp;Tabla1[[#This Row],[ENTORNO/PROCESO TRANSVERSAL]]</f>
        <v>21110. Proceso integral e integrado de la Vigilancia de la Salud PúblicaVigilancia en salud pública</v>
      </c>
      <c r="G339" s="166" t="str">
        <f>+VLOOKUP(Tabla1[[#This Row],[llave 1]],IG!$E$3:$M$97968,2,FALSE)</f>
        <v>Seguimiento al fortalecimiento de los eventos de interes internacional en salud pública ESPII</v>
      </c>
      <c r="H339" s="166" t="str">
        <f>+VLOOKUP(Tabla1[[#This Row],[llave 1]],IG!$E$3:$S$97968,3,FALSE)</f>
        <v xml:space="preserve">Intervención integral en brotes, alertas y situaciones de emergencia en salud pública
</v>
      </c>
      <c r="I339" s="166" t="str">
        <f>+VLOOKUP(Tabla1[[#This Row],[llave 1]],IG!$E$3:$S$97968,5,FALSE)</f>
        <v>No aplica</v>
      </c>
      <c r="J339" s="166" t="str">
        <f>+VLOOKUP(Tabla1[[#This Row],[llave 1]],IG!$E$3:$S$97968,4,FALSE)</f>
        <v>GSP</v>
      </c>
      <c r="K339" s="166" t="str">
        <f>+VLOOKUP(Tabla1[[#This Row],[llave 1]],IG!$E$3:$S$97968,6,FALSE)</f>
        <v>Plan de acción</v>
      </c>
      <c r="L339" s="166" t="str">
        <f>+VLOOKUP(Tabla1[[#This Row],[llave 1]],IG!$E$3:$S$97968,7,FALSE)</f>
        <v>Distrito</v>
      </c>
      <c r="M339" s="46" t="s">
        <v>8</v>
      </c>
      <c r="N339" s="367" t="s">
        <v>1</v>
      </c>
      <c r="O339" s="165" t="str">
        <f>+Tabla1[[#This Row],[llave 1]]&amp;Tabla1[[#This Row],[LOCALIDAD]]&amp;Tabla1[[#This Row],[MES]]</f>
        <v>21110. Proceso integral e integrado de la Vigilancia de la Salud PúblicaVigilancia en salud pública6_DISTRITO2_NOVIEMBRE_2025</v>
      </c>
      <c r="P339" s="46" t="s">
        <v>837</v>
      </c>
      <c r="Q339" s="50">
        <f>+VLOOKUP(Tabla1[[#This Row],[llave 2]],IG!$N$3:$S$97968,2,FALSE)</f>
        <v>25938112</v>
      </c>
      <c r="R339" s="51">
        <f>+VLOOKUP(Tabla1[[#This Row],[llave 2]],IG!$N$3:$S$97968,5,FALSE)</f>
        <v>0.5</v>
      </c>
      <c r="S339" s="167">
        <f>+VLOOKUP(Tabla1[[#This Row],[llave 2]],IG!$N$3:$S$97968,6,FALSE)</f>
        <v>12969056</v>
      </c>
      <c r="T339" s="79" t="s">
        <v>368</v>
      </c>
      <c r="U339" s="80">
        <v>1</v>
      </c>
      <c r="V339" s="79">
        <v>4.1082404147225519E-2</v>
      </c>
      <c r="W339" s="398">
        <f>ROUND(Tabla1[[#This Row],[VALOR UNITARIO 
]]*Tabla1[[#This Row],[Porcentaje de Glosa]]*Tabla1[[#This Row],[META AFECTADA POR LA GLOSA
]],0)</f>
        <v>1065600</v>
      </c>
      <c r="X339" s="45" t="s">
        <v>842</v>
      </c>
      <c r="Y339" s="46" t="s">
        <v>807</v>
      </c>
      <c r="Z339" s="54">
        <f>ROUND([1]!Tabla1[[#This Row],[VALOR UNITARIO 
]]*[1]!Tabla1[[#This Row],[Porcentaje de Glosa]]*[1]!Tabla1[[#This Row],[META AFECTADA POR LA GLOSA
]],0)</f>
        <v>1065600</v>
      </c>
      <c r="AA339" s="46"/>
      <c r="AB339" s="395">
        <f>ROUND(Tabla1[[#This Row],[VALOR UNITARIO 
]]*Tabla1[[#This Row],[Porcentaje de Glosa]]*Tabla1[[#This Row],[META AFECTADA POR LA GLOSA
]],0)</f>
        <v>1065600</v>
      </c>
      <c r="AC339" s="46"/>
      <c r="AD339" s="46"/>
      <c r="AE339" s="54">
        <f>ROUND(Tabla1[[#This Row],[VALOR GLOSA DEFINITIVA]]-Tabla1[[#This Row],[VALOR LEVANTADO EN LIQUIDACION]],0)</f>
        <v>1065600</v>
      </c>
    </row>
    <row r="340" spans="2:31" s="55" customFormat="1" ht="99.95" hidden="1" customHeight="1">
      <c r="B340" s="162" t="s">
        <v>367</v>
      </c>
      <c r="C340" s="163">
        <v>174</v>
      </c>
      <c r="D340" s="164" t="s">
        <v>278</v>
      </c>
      <c r="E340" s="46" t="s">
        <v>279</v>
      </c>
      <c r="F340" s="165" t="str">
        <f>Tabla1[[#This Row],[CODIGO ACTIVIDAD (AB)]]&amp;Tabla1[[#This Row],[ACCIÓN INTEGRAL-INTEGRADA / 
PROCESO INTEGRAL E INTEGRADO]]&amp;Tabla1[[#This Row],[ENTORNO/PROCESO TRANSVERSAL]]</f>
        <v>17410. Proceso integral e integrado de la Vigilancia de la Salud PúblicaVigilancia en salud pública</v>
      </c>
      <c r="G340" s="166" t="str">
        <f>+VLOOKUP(Tabla1[[#This Row],[llave 1]],IG!$E$3:$M$97968,2,FALSE)</f>
        <v>Gestión y seguimiento de la información  del  componente SSR Y SMI - Subred Norte y Sur Occidente</v>
      </c>
      <c r="H340" s="166" t="str">
        <f>+VLOOKUP(Tabla1[[#This Row],[llave 1]],IG!$E$3:$S$97968,3,FALSE)</f>
        <v>Gestión, análisis y divulgación  de información de la vigilancia en salud pública</v>
      </c>
      <c r="I340" s="166" t="str">
        <f>+VLOOKUP(Tabla1[[#This Row],[llave 1]],IG!$E$3:$S$97968,5,FALSE)</f>
        <v>No aplica</v>
      </c>
      <c r="J340" s="166" t="str">
        <f>+VLOOKUP(Tabla1[[#This Row],[llave 1]],IG!$E$3:$S$97968,4,FALSE)</f>
        <v>GSP</v>
      </c>
      <c r="K340" s="166" t="str">
        <f>+VLOOKUP(Tabla1[[#This Row],[llave 1]],IG!$E$3:$S$97968,6,FALSE)</f>
        <v>Plan de acción</v>
      </c>
      <c r="L340" s="166" t="str">
        <f>+VLOOKUP(Tabla1[[#This Row],[llave 1]],IG!$E$3:$S$97968,7,FALSE)</f>
        <v>Zonal</v>
      </c>
      <c r="M340" s="46" t="s">
        <v>7</v>
      </c>
      <c r="N340" s="367" t="s">
        <v>2</v>
      </c>
      <c r="O340" s="165" t="str">
        <f>+Tabla1[[#This Row],[llave 1]]&amp;Tabla1[[#This Row],[LOCALIDAD]]&amp;Tabla1[[#This Row],[MES]]</f>
        <v>17410. Proceso integral e integrado de la Vigilancia de la Salud PúblicaVigilancia en salud pública5_SUBRED3_DICIEMBRE_2025</v>
      </c>
      <c r="P340" s="46" t="s">
        <v>837</v>
      </c>
      <c r="Q340" s="50">
        <f>+VLOOKUP(Tabla1[[#This Row],[llave 2]],IG!$N$3:$S$97968,2,FALSE)</f>
        <v>37920928</v>
      </c>
      <c r="R340" s="51">
        <f>+VLOOKUP(Tabla1[[#This Row],[llave 2]],IG!$N$3:$S$97968,5,FALSE)</f>
        <v>1</v>
      </c>
      <c r="S340" s="167">
        <f>+VLOOKUP(Tabla1[[#This Row],[llave 2]],IG!$N$3:$S$97968,6,FALSE)</f>
        <v>37920928</v>
      </c>
      <c r="T340" s="79" t="s">
        <v>368</v>
      </c>
      <c r="U340" s="80">
        <v>1</v>
      </c>
      <c r="V340" s="79">
        <v>0.21689342623682628</v>
      </c>
      <c r="W340" s="398">
        <f>ROUND(Tabla1[[#This Row],[VALOR UNITARIO 
]]*Tabla1[[#This Row],[Porcentaje de Glosa]]*Tabla1[[#This Row],[META AFECTADA POR LA GLOSA
]],0)</f>
        <v>8224800</v>
      </c>
      <c r="X340" s="45" t="s">
        <v>843</v>
      </c>
      <c r="Y340" s="46" t="s">
        <v>807</v>
      </c>
      <c r="Z340" s="54">
        <f>ROUND([1]!Tabla1[[#This Row],[VALOR UNITARIO 
]]*[1]!Tabla1[[#This Row],[Porcentaje de Glosa]]*[1]!Tabla1[[#This Row],[META AFECTADA POR LA GLOSA
]],0)</f>
        <v>8224800</v>
      </c>
      <c r="AA340" s="46"/>
      <c r="AB340" s="395">
        <f>ROUND(Tabla1[[#This Row],[VALOR UNITARIO 
]]*Tabla1[[#This Row],[Porcentaje de Glosa]]*Tabla1[[#This Row],[META AFECTADA POR LA GLOSA
]],0)</f>
        <v>8224800</v>
      </c>
      <c r="AC340" s="46"/>
      <c r="AD340" s="46"/>
      <c r="AE340" s="54">
        <f>ROUND(Tabla1[[#This Row],[VALOR GLOSA DEFINITIVA]]-Tabla1[[#This Row],[VALOR LEVANTADO EN LIQUIDACION]],0)</f>
        <v>8224800</v>
      </c>
    </row>
    <row r="341" spans="2:31" s="55" customFormat="1" ht="99.95" hidden="1" customHeight="1">
      <c r="B341" s="162" t="s">
        <v>367</v>
      </c>
      <c r="C341" s="163">
        <v>210</v>
      </c>
      <c r="D341" s="164" t="s">
        <v>278</v>
      </c>
      <c r="E341" s="46" t="s">
        <v>279</v>
      </c>
      <c r="F341" s="165" t="str">
        <f>Tabla1[[#This Row],[CODIGO ACTIVIDAD (AB)]]&amp;Tabla1[[#This Row],[ACCIÓN INTEGRAL-INTEGRADA / 
PROCESO INTEGRAL E INTEGRADO]]&amp;Tabla1[[#This Row],[ENTORNO/PROCESO TRANSVERSAL]]</f>
        <v>21010. Proceso integral e integrado de la Vigilancia de la Salud PúblicaVigilancia en salud pública</v>
      </c>
      <c r="G341" s="166" t="str">
        <f>+VLOOKUP(Tabla1[[#This Row],[llave 1]],IG!$E$3:$M$97968,2,FALSE)</f>
        <v>Mantenimiento, seguimiento y  fortalecimiento de  la estrategia Vigilancia Epidemiológica  Portuaria- Subred  Suroccidente</v>
      </c>
      <c r="H341" s="166" t="str">
        <f>+VLOOKUP(Tabla1[[#This Row],[llave 1]],IG!$E$3:$S$97968,3,FALSE)</f>
        <v xml:space="preserve">Intervención integral en brotes, alertas y situaciones de emergencia en salud pública
</v>
      </c>
      <c r="I341" s="166" t="str">
        <f>+VLOOKUP(Tabla1[[#This Row],[llave 1]],IG!$E$3:$S$97968,5,FALSE)</f>
        <v>No aplica</v>
      </c>
      <c r="J341" s="166" t="str">
        <f>+VLOOKUP(Tabla1[[#This Row],[llave 1]],IG!$E$3:$S$97968,4,FALSE)</f>
        <v>GSP</v>
      </c>
      <c r="K341" s="166" t="str">
        <f>+VLOOKUP(Tabla1[[#This Row],[llave 1]],IG!$E$3:$S$97968,6,FALSE)</f>
        <v>Plan de acción</v>
      </c>
      <c r="L341" s="166" t="str">
        <f>+VLOOKUP(Tabla1[[#This Row],[llave 1]],IG!$E$3:$S$97968,7,FALSE)</f>
        <v>Distrito</v>
      </c>
      <c r="M341" s="46" t="s">
        <v>8</v>
      </c>
      <c r="N341" s="367" t="s">
        <v>2</v>
      </c>
      <c r="O341" s="165" t="str">
        <f>+Tabla1[[#This Row],[llave 1]]&amp;Tabla1[[#This Row],[LOCALIDAD]]&amp;Tabla1[[#This Row],[MES]]</f>
        <v>21010. Proceso integral e integrado de la Vigilancia de la Salud PúblicaVigilancia en salud pública6_DISTRITO3_DICIEMBRE_2025</v>
      </c>
      <c r="P341" s="46" t="s">
        <v>837</v>
      </c>
      <c r="Q341" s="50">
        <f>+VLOOKUP(Tabla1[[#This Row],[llave 2]],IG!$N$3:$S$97968,2,FALSE)</f>
        <v>70836688</v>
      </c>
      <c r="R341" s="51">
        <f>+VLOOKUP(Tabla1[[#This Row],[llave 2]],IG!$N$3:$S$97968,5,FALSE)</f>
        <v>1</v>
      </c>
      <c r="S341" s="167">
        <f>+VLOOKUP(Tabla1[[#This Row],[llave 2]],IG!$N$3:$S$97968,6,FALSE)</f>
        <v>70836688</v>
      </c>
      <c r="T341" s="79" t="s">
        <v>368</v>
      </c>
      <c r="U341" s="80">
        <v>1</v>
      </c>
      <c r="V341" s="79">
        <v>4.1165109243955618E-2</v>
      </c>
      <c r="W341" s="398">
        <f>ROUND(Tabla1[[#This Row],[VALOR UNITARIO 
]]*Tabla1[[#This Row],[Porcentaje de Glosa]]*Tabla1[[#This Row],[META AFECTADA POR LA GLOSA
]],0)</f>
        <v>2916000</v>
      </c>
      <c r="X341" s="45" t="s">
        <v>844</v>
      </c>
      <c r="Y341" s="46" t="s">
        <v>807</v>
      </c>
      <c r="Z341" s="54">
        <f>ROUND([1]!Tabla1[[#This Row],[VALOR UNITARIO 
]]*[1]!Tabla1[[#This Row],[Porcentaje de Glosa]]*[1]!Tabla1[[#This Row],[META AFECTADA POR LA GLOSA
]],0)</f>
        <v>2916000</v>
      </c>
      <c r="AA341" s="46"/>
      <c r="AB341" s="395">
        <f>ROUND(Tabla1[[#This Row],[VALOR UNITARIO 
]]*Tabla1[[#This Row],[Porcentaje de Glosa]]*Tabla1[[#This Row],[META AFECTADA POR LA GLOSA
]],0)</f>
        <v>2916000</v>
      </c>
      <c r="AC341" s="46"/>
      <c r="AD341" s="46"/>
      <c r="AE341" s="54">
        <f>ROUND(Tabla1[[#This Row],[VALOR GLOSA DEFINITIVA]]-Tabla1[[#This Row],[VALOR LEVANTADO EN LIQUIDACION]],0)</f>
        <v>2916000</v>
      </c>
    </row>
    <row r="342" spans="2:31" s="55" customFormat="1" ht="99.95" hidden="1" customHeight="1">
      <c r="B342" s="162" t="s">
        <v>367</v>
      </c>
      <c r="C342" s="163">
        <v>174</v>
      </c>
      <c r="D342" s="164" t="s">
        <v>278</v>
      </c>
      <c r="E342" s="46" t="s">
        <v>279</v>
      </c>
      <c r="F342" s="165" t="str">
        <f>Tabla1[[#This Row],[CODIGO ACTIVIDAD (AB)]]&amp;Tabla1[[#This Row],[ACCIÓN INTEGRAL-INTEGRADA / 
PROCESO INTEGRAL E INTEGRADO]]&amp;Tabla1[[#This Row],[ENTORNO/PROCESO TRANSVERSAL]]</f>
        <v>17410. Proceso integral e integrado de la Vigilancia de la Salud PúblicaVigilancia en salud pública</v>
      </c>
      <c r="G342" s="166" t="str">
        <f>+VLOOKUP(Tabla1[[#This Row],[llave 1]],IG!$E$3:$M$97968,2,FALSE)</f>
        <v>Gestión y seguimiento de la información  del  componente SSR Y SMI - Subred Norte y Sur Occidente</v>
      </c>
      <c r="H342" s="166" t="str">
        <f>+VLOOKUP(Tabla1[[#This Row],[llave 1]],IG!$E$3:$S$97968,3,FALSE)</f>
        <v>Gestión, análisis y divulgación  de información de la vigilancia en salud pública</v>
      </c>
      <c r="I342" s="166" t="str">
        <f>+VLOOKUP(Tabla1[[#This Row],[llave 1]],IG!$E$3:$S$97968,5,FALSE)</f>
        <v>No aplica</v>
      </c>
      <c r="J342" s="166" t="str">
        <f>+VLOOKUP(Tabla1[[#This Row],[llave 1]],IG!$E$3:$S$97968,4,FALSE)</f>
        <v>GSP</v>
      </c>
      <c r="K342" s="166" t="str">
        <f>+VLOOKUP(Tabla1[[#This Row],[llave 1]],IG!$E$3:$S$97968,6,FALSE)</f>
        <v>Plan de acción</v>
      </c>
      <c r="L342" s="166" t="str">
        <f>+VLOOKUP(Tabla1[[#This Row],[llave 1]],IG!$E$3:$S$97968,7,FALSE)</f>
        <v>Zonal</v>
      </c>
      <c r="M342" s="46" t="s">
        <v>7</v>
      </c>
      <c r="N342" s="367" t="s">
        <v>0</v>
      </c>
      <c r="O342" s="165" t="str">
        <f>+Tabla1[[#This Row],[llave 1]]&amp;Tabla1[[#This Row],[LOCALIDAD]]&amp;Tabla1[[#This Row],[MES]]</f>
        <v>17410. Proceso integral e integrado de la Vigilancia de la Salud PúblicaVigilancia en salud pública5_SUBRED1_OCTUBRE_2025</v>
      </c>
      <c r="P342" s="46" t="s">
        <v>837</v>
      </c>
      <c r="Q342" s="50">
        <f>+VLOOKUP(Tabla1[[#This Row],[llave 2]],IG!$N$3:$S$97968,2,FALSE)</f>
        <v>37920928</v>
      </c>
      <c r="R342" s="51">
        <f>+VLOOKUP(Tabla1[[#This Row],[llave 2]],IG!$N$3:$S$97968,5,FALSE)</f>
        <v>1</v>
      </c>
      <c r="S342" s="167">
        <f>+VLOOKUP(Tabla1[[#This Row],[llave 2]],IG!$N$3:$S$97968,6,FALSE)</f>
        <v>37920928</v>
      </c>
      <c r="T342" s="79" t="s">
        <v>385</v>
      </c>
      <c r="U342" s="80">
        <v>1</v>
      </c>
      <c r="V342" s="79">
        <v>1.6654996498949688E-3</v>
      </c>
      <c r="W342" s="398">
        <f>ROUND(Tabla1[[#This Row],[VALOR UNITARIO 
]]*Tabla1[[#This Row],[Porcentaje de Glosa]]*Tabla1[[#This Row],[META AFECTADA POR LA GLOSA
]],0)</f>
        <v>63157</v>
      </c>
      <c r="X342" s="45" t="s">
        <v>845</v>
      </c>
      <c r="Y342" s="46" t="s">
        <v>807</v>
      </c>
      <c r="Z342" s="54">
        <f>ROUND([1]!Tabla1[[#This Row],[VALOR UNITARIO 
]]*[1]!Tabla1[[#This Row],[Porcentaje de Glosa]]*[1]!Tabla1[[#This Row],[META AFECTADA POR LA GLOSA
]],0)</f>
        <v>63157</v>
      </c>
      <c r="AA342" s="46"/>
      <c r="AB342" s="395">
        <f>ROUND(Tabla1[[#This Row],[VALOR UNITARIO 
]]*Tabla1[[#This Row],[Porcentaje de Glosa]]*Tabla1[[#This Row],[META AFECTADA POR LA GLOSA
]],0)</f>
        <v>63157</v>
      </c>
      <c r="AC342" s="46"/>
      <c r="AD342" s="46"/>
      <c r="AE342" s="54">
        <f>ROUND(Tabla1[[#This Row],[VALOR GLOSA DEFINITIVA]]-Tabla1[[#This Row],[VALOR LEVANTADO EN LIQUIDACION]],0)</f>
        <v>63157</v>
      </c>
    </row>
    <row r="343" spans="2:31" s="55" customFormat="1" ht="99.95" hidden="1" customHeight="1">
      <c r="B343" s="162" t="s">
        <v>367</v>
      </c>
      <c r="C343" s="163">
        <v>208</v>
      </c>
      <c r="D343" s="164" t="s">
        <v>278</v>
      </c>
      <c r="E343" s="46" t="s">
        <v>279</v>
      </c>
      <c r="F343" s="165" t="str">
        <f>Tabla1[[#This Row],[CODIGO ACTIVIDAD (AB)]]&amp;Tabla1[[#This Row],[ACCIÓN INTEGRAL-INTEGRADA / 
PROCESO INTEGRAL E INTEGRADO]]&amp;Tabla1[[#This Row],[ENTORNO/PROCESO TRANSVERSAL]]</f>
        <v>20810. Proceso integral e integrado de la Vigilancia de la Salud PúblicaVigilancia en salud pública</v>
      </c>
      <c r="G343" s="166" t="str">
        <f>+VLOOKUP(Tabla1[[#This Row],[llave 1]],IG!$E$3:$M$97968,2,FALSE)</f>
        <v xml:space="preserve">Atención de urgencias y emergencias en Salud Pública por parte del equipo profesional de respuesta inmediata - ERI
</v>
      </c>
      <c r="H343" s="166" t="str">
        <f>+VLOOKUP(Tabla1[[#This Row],[llave 1]],IG!$E$3:$S$97968,3,FALSE)</f>
        <v xml:space="preserve">Intervención integral en brotes, alertas y situaciones de emergencia en salud pública
</v>
      </c>
      <c r="I343" s="166" t="str">
        <f>+VLOOKUP(Tabla1[[#This Row],[llave 1]],IG!$E$3:$S$97968,5,FALSE)</f>
        <v>No aplica</v>
      </c>
      <c r="J343" s="166" t="str">
        <f>+VLOOKUP(Tabla1[[#This Row],[llave 1]],IG!$E$3:$S$97968,4,FALSE)</f>
        <v>GSP</v>
      </c>
      <c r="K343" s="166" t="str">
        <f>+VLOOKUP(Tabla1[[#This Row],[llave 1]],IG!$E$3:$S$97968,6,FALSE)</f>
        <v>Plan de acción</v>
      </c>
      <c r="L343" s="166" t="str">
        <f>+VLOOKUP(Tabla1[[#This Row],[llave 1]],IG!$E$3:$S$97968,7,FALSE)</f>
        <v>Zonal</v>
      </c>
      <c r="M343" s="46" t="s">
        <v>7</v>
      </c>
      <c r="N343" s="367" t="s">
        <v>0</v>
      </c>
      <c r="O343" s="165" t="str">
        <f>+Tabla1[[#This Row],[llave 1]]&amp;Tabla1[[#This Row],[LOCALIDAD]]&amp;Tabla1[[#This Row],[MES]]</f>
        <v>20810. Proceso integral e integrado de la Vigilancia de la Salud PúblicaVigilancia en salud pública5_SUBRED1_OCTUBRE_2025</v>
      </c>
      <c r="P343" s="46" t="s">
        <v>837</v>
      </c>
      <c r="Q343" s="50">
        <f>+VLOOKUP(Tabla1[[#This Row],[llave 2]],IG!$N$3:$S$97968,2,FALSE)</f>
        <v>12969056</v>
      </c>
      <c r="R343" s="51">
        <f>+VLOOKUP(Tabla1[[#This Row],[llave 2]],IG!$N$3:$S$97968,5,FALSE)</f>
        <v>3</v>
      </c>
      <c r="S343" s="167">
        <f>+VLOOKUP(Tabla1[[#This Row],[llave 2]],IG!$N$3:$S$97968,6,FALSE)</f>
        <v>38907168</v>
      </c>
      <c r="T343" s="79" t="s">
        <v>385</v>
      </c>
      <c r="U343" s="80">
        <v>1</v>
      </c>
      <c r="V343" s="79">
        <v>4.1666666666666657E-2</v>
      </c>
      <c r="W343" s="398">
        <f>ROUND(Tabla1[[#This Row],[VALOR UNITARIO 
]]*Tabla1[[#This Row],[Porcentaje de Glosa]]*Tabla1[[#This Row],[META AFECTADA POR LA GLOSA
]],0)</f>
        <v>540377</v>
      </c>
      <c r="X343" s="45" t="s">
        <v>846</v>
      </c>
      <c r="Y343" s="46" t="s">
        <v>807</v>
      </c>
      <c r="Z343" s="54">
        <f>ROUND([1]!Tabla1[[#This Row],[VALOR UNITARIO 
]]*[1]!Tabla1[[#This Row],[Porcentaje de Glosa]]*[1]!Tabla1[[#This Row],[META AFECTADA POR LA GLOSA
]],0)</f>
        <v>540377</v>
      </c>
      <c r="AA343" s="46"/>
      <c r="AB343" s="395">
        <f>ROUND(Tabla1[[#This Row],[VALOR UNITARIO 
]]*Tabla1[[#This Row],[Porcentaje de Glosa]]*Tabla1[[#This Row],[META AFECTADA POR LA GLOSA
]],0)</f>
        <v>540377</v>
      </c>
      <c r="AC343" s="46"/>
      <c r="AD343" s="46"/>
      <c r="AE343" s="54">
        <f>ROUND(Tabla1[[#This Row],[VALOR GLOSA DEFINITIVA]]-Tabla1[[#This Row],[VALOR LEVANTADO EN LIQUIDACION]],0)</f>
        <v>540377</v>
      </c>
    </row>
    <row r="344" spans="2:31" s="55" customFormat="1" ht="99.95" hidden="1" customHeight="1">
      <c r="B344" s="162" t="s">
        <v>367</v>
      </c>
      <c r="C344" s="163">
        <v>210</v>
      </c>
      <c r="D344" s="164" t="s">
        <v>278</v>
      </c>
      <c r="E344" s="46" t="s">
        <v>279</v>
      </c>
      <c r="F344" s="165" t="str">
        <f>Tabla1[[#This Row],[CODIGO ACTIVIDAD (AB)]]&amp;Tabla1[[#This Row],[ACCIÓN INTEGRAL-INTEGRADA / 
PROCESO INTEGRAL E INTEGRADO]]&amp;Tabla1[[#This Row],[ENTORNO/PROCESO TRANSVERSAL]]</f>
        <v>21010. Proceso integral e integrado de la Vigilancia de la Salud PúblicaVigilancia en salud pública</v>
      </c>
      <c r="G344" s="166" t="str">
        <f>+VLOOKUP(Tabla1[[#This Row],[llave 1]],IG!$E$3:$M$97968,2,FALSE)</f>
        <v>Mantenimiento, seguimiento y  fortalecimiento de  la estrategia Vigilancia Epidemiológica  Portuaria- Subred  Suroccidente</v>
      </c>
      <c r="H344" s="166" t="str">
        <f>+VLOOKUP(Tabla1[[#This Row],[llave 1]],IG!$E$3:$S$97968,3,FALSE)</f>
        <v xml:space="preserve">Intervención integral en brotes, alertas y situaciones de emergencia en salud pública
</v>
      </c>
      <c r="I344" s="166" t="str">
        <f>+VLOOKUP(Tabla1[[#This Row],[llave 1]],IG!$E$3:$S$97968,5,FALSE)</f>
        <v>No aplica</v>
      </c>
      <c r="J344" s="166" t="str">
        <f>+VLOOKUP(Tabla1[[#This Row],[llave 1]],IG!$E$3:$S$97968,4,FALSE)</f>
        <v>GSP</v>
      </c>
      <c r="K344" s="166" t="str">
        <f>+VLOOKUP(Tabla1[[#This Row],[llave 1]],IG!$E$3:$S$97968,6,FALSE)</f>
        <v>Plan de acción</v>
      </c>
      <c r="L344" s="166" t="str">
        <f>+VLOOKUP(Tabla1[[#This Row],[llave 1]],IG!$E$3:$S$97968,7,FALSE)</f>
        <v>Distrito</v>
      </c>
      <c r="M344" s="46" t="s">
        <v>8</v>
      </c>
      <c r="N344" s="367" t="s">
        <v>0</v>
      </c>
      <c r="O344" s="165" t="str">
        <f>+Tabla1[[#This Row],[llave 1]]&amp;Tabla1[[#This Row],[LOCALIDAD]]&amp;Tabla1[[#This Row],[MES]]</f>
        <v>21010. Proceso integral e integrado de la Vigilancia de la Salud PúblicaVigilancia en salud pública6_DISTRITO1_OCTUBRE_2025</v>
      </c>
      <c r="P344" s="46" t="s">
        <v>837</v>
      </c>
      <c r="Q344" s="50">
        <f>+VLOOKUP(Tabla1[[#This Row],[llave 2]],IG!$N$3:$S$97968,2,FALSE)</f>
        <v>70836688</v>
      </c>
      <c r="R344" s="51">
        <f>+VLOOKUP(Tabla1[[#This Row],[llave 2]],IG!$N$3:$S$97968,5,FALSE)</f>
        <v>0.92216135232070695</v>
      </c>
      <c r="S344" s="167">
        <f>+VLOOKUP(Tabla1[[#This Row],[llave 2]],IG!$N$3:$S$97968,6,FALSE)</f>
        <v>65322855.999999993</v>
      </c>
      <c r="T344" s="79" t="s">
        <v>385</v>
      </c>
      <c r="U344" s="80">
        <v>1</v>
      </c>
      <c r="V344" s="79">
        <v>2.8597285067873306E-3</v>
      </c>
      <c r="W344" s="398">
        <f>ROUND(Tabla1[[#This Row],[VALOR UNITARIO 
]]*Tabla1[[#This Row],[Porcentaje de Glosa]]*Tabla1[[#This Row],[META AFECTADA POR LA GLOSA
]],0)</f>
        <v>202574</v>
      </c>
      <c r="X344" s="45" t="s">
        <v>847</v>
      </c>
      <c r="Y344" s="46" t="s">
        <v>807</v>
      </c>
      <c r="Z344" s="54">
        <f>ROUND([1]!Tabla1[[#This Row],[VALOR UNITARIO 
]]*[1]!Tabla1[[#This Row],[Porcentaje de Glosa]]*[1]!Tabla1[[#This Row],[META AFECTADA POR LA GLOSA
]],0)</f>
        <v>202574</v>
      </c>
      <c r="AA344" s="46"/>
      <c r="AB344" s="395">
        <f>ROUND(Tabla1[[#This Row],[VALOR UNITARIO 
]]*Tabla1[[#This Row],[Porcentaje de Glosa]]*Tabla1[[#This Row],[META AFECTADA POR LA GLOSA
]],0)</f>
        <v>202574</v>
      </c>
      <c r="AC344" s="46"/>
      <c r="AD344" s="46"/>
      <c r="AE344" s="54">
        <f>ROUND(Tabla1[[#This Row],[VALOR GLOSA DEFINITIVA]]-Tabla1[[#This Row],[VALOR LEVANTADO EN LIQUIDACION]],0)</f>
        <v>202574</v>
      </c>
    </row>
    <row r="345" spans="2:31" s="55" customFormat="1" ht="99.95" hidden="1" customHeight="1">
      <c r="B345" s="162" t="s">
        <v>367</v>
      </c>
      <c r="C345" s="163">
        <v>199</v>
      </c>
      <c r="D345" s="164" t="s">
        <v>278</v>
      </c>
      <c r="E345" s="46" t="s">
        <v>279</v>
      </c>
      <c r="F345" s="165" t="str">
        <f>Tabla1[[#This Row],[CODIGO ACTIVIDAD (AB)]]&amp;Tabla1[[#This Row],[ACCIÓN INTEGRAL-INTEGRADA / 
PROCESO INTEGRAL E INTEGRADO]]&amp;Tabla1[[#This Row],[ENTORNO/PROCESO TRANSVERSAL]]</f>
        <v>19910. Proceso integral e integrado de la Vigilancia de la Salud PúblicaVigilancia en salud pública</v>
      </c>
      <c r="G345" s="166" t="str">
        <f>+VLOOKUP(Tabla1[[#This Row],[llave 1]],IG!$E$3:$M$97968,2,FALSE)</f>
        <v>Gestión de la información  del  componente No Transmisibles - Subred Centro Oriente y Sur Occidente</v>
      </c>
      <c r="H345" s="166" t="str">
        <f>+VLOOKUP(Tabla1[[#This Row],[llave 1]],IG!$E$3:$S$97968,3,FALSE)</f>
        <v>Gestión, análisis y divulgación  de información de la vigilancia en salud pública</v>
      </c>
      <c r="I345" s="166" t="str">
        <f>+VLOOKUP(Tabla1[[#This Row],[llave 1]],IG!$E$3:$S$97968,5,FALSE)</f>
        <v>No aplica</v>
      </c>
      <c r="J345" s="166" t="str">
        <f>+VLOOKUP(Tabla1[[#This Row],[llave 1]],IG!$E$3:$S$97968,4,FALSE)</f>
        <v>GSP</v>
      </c>
      <c r="K345" s="166" t="str">
        <f>+VLOOKUP(Tabla1[[#This Row],[llave 1]],IG!$E$3:$S$97968,6,FALSE)</f>
        <v>Plan de acción</v>
      </c>
      <c r="L345" s="166" t="str">
        <f>+VLOOKUP(Tabla1[[#This Row],[llave 1]],IG!$E$3:$S$97968,7,FALSE)</f>
        <v>Zonal</v>
      </c>
      <c r="M345" s="46" t="s">
        <v>7</v>
      </c>
      <c r="N345" s="367" t="s">
        <v>0</v>
      </c>
      <c r="O345" s="165" t="str">
        <f>+Tabla1[[#This Row],[llave 1]]&amp;Tabla1[[#This Row],[LOCALIDAD]]&amp;Tabla1[[#This Row],[MES]]</f>
        <v>19910. Proceso integral e integrado de la Vigilancia de la Salud PúblicaVigilancia en salud pública5_SUBRED1_OCTUBRE_2025</v>
      </c>
      <c r="P345" s="46" t="s">
        <v>848</v>
      </c>
      <c r="Q345" s="50">
        <f>+VLOOKUP(Tabla1[[#This Row],[llave 2]],IG!$N$3:$S$97968,2,FALSE)</f>
        <v>67631408</v>
      </c>
      <c r="R345" s="51">
        <f>+VLOOKUP(Tabla1[[#This Row],[llave 2]],IG!$N$3:$S$97968,5,FALSE)</f>
        <v>1</v>
      </c>
      <c r="S345" s="167">
        <f>+VLOOKUP(Tabla1[[#This Row],[llave 2]],IG!$N$3:$S$97968,6,FALSE)</f>
        <v>67631408</v>
      </c>
      <c r="T345" s="79" t="s">
        <v>385</v>
      </c>
      <c r="U345" s="80">
        <v>1</v>
      </c>
      <c r="V345" s="79">
        <v>1.4592628324402201E-3</v>
      </c>
      <c r="W345" s="398">
        <f>ROUND(Tabla1[[#This Row],[VALOR UNITARIO 
]]*Tabla1[[#This Row],[Porcentaje de Glosa]]*Tabla1[[#This Row],[META AFECTADA POR LA GLOSA
]],0)</f>
        <v>98692</v>
      </c>
      <c r="X345" s="45" t="s">
        <v>849</v>
      </c>
      <c r="Y345" s="46" t="s">
        <v>807</v>
      </c>
      <c r="Z345" s="54">
        <f>ROUND([1]!Tabla1[[#This Row],[VALOR UNITARIO 
]]*[1]!Tabla1[[#This Row],[Porcentaje de Glosa]]*[1]!Tabla1[[#This Row],[META AFECTADA POR LA GLOSA
]],0)</f>
        <v>98692</v>
      </c>
      <c r="AA345" s="46"/>
      <c r="AB345" s="395">
        <f>ROUND(Tabla1[[#This Row],[VALOR UNITARIO 
]]*Tabla1[[#This Row],[Porcentaje de Glosa]]*Tabla1[[#This Row],[META AFECTADA POR LA GLOSA
]],0)</f>
        <v>98692</v>
      </c>
      <c r="AC345" s="46"/>
      <c r="AD345" s="46"/>
      <c r="AE345" s="54">
        <f>ROUND(Tabla1[[#This Row],[VALOR GLOSA DEFINITIVA]]-Tabla1[[#This Row],[VALOR LEVANTADO EN LIQUIDACION]],0)</f>
        <v>98692</v>
      </c>
    </row>
    <row r="346" spans="2:31" s="55" customFormat="1" ht="99.95" hidden="1" customHeight="1">
      <c r="B346" s="162" t="s">
        <v>367</v>
      </c>
      <c r="C346" s="163">
        <v>199</v>
      </c>
      <c r="D346" s="164" t="s">
        <v>278</v>
      </c>
      <c r="E346" s="46" t="s">
        <v>279</v>
      </c>
      <c r="F346" s="165" t="str">
        <f>Tabla1[[#This Row],[CODIGO ACTIVIDAD (AB)]]&amp;Tabla1[[#This Row],[ACCIÓN INTEGRAL-INTEGRADA / 
PROCESO INTEGRAL E INTEGRADO]]&amp;Tabla1[[#This Row],[ENTORNO/PROCESO TRANSVERSAL]]</f>
        <v>19910. Proceso integral e integrado de la Vigilancia de la Salud PúblicaVigilancia en salud pública</v>
      </c>
      <c r="G346" s="166" t="str">
        <f>+VLOOKUP(Tabla1[[#This Row],[llave 1]],IG!$E$3:$M$97968,2,FALSE)</f>
        <v>Gestión de la información  del  componente No Transmisibles - Subred Centro Oriente y Sur Occidente</v>
      </c>
      <c r="H346" s="166" t="str">
        <f>+VLOOKUP(Tabla1[[#This Row],[llave 1]],IG!$E$3:$S$97968,3,FALSE)</f>
        <v>Gestión, análisis y divulgación  de información de la vigilancia en salud pública</v>
      </c>
      <c r="I346" s="166" t="str">
        <f>+VLOOKUP(Tabla1[[#This Row],[llave 1]],IG!$E$3:$S$97968,5,FALSE)</f>
        <v>No aplica</v>
      </c>
      <c r="J346" s="166" t="str">
        <f>+VLOOKUP(Tabla1[[#This Row],[llave 1]],IG!$E$3:$S$97968,4,FALSE)</f>
        <v>GSP</v>
      </c>
      <c r="K346" s="166" t="str">
        <f>+VLOOKUP(Tabla1[[#This Row],[llave 1]],IG!$E$3:$S$97968,6,FALSE)</f>
        <v>Plan de acción</v>
      </c>
      <c r="L346" s="166" t="str">
        <f>+VLOOKUP(Tabla1[[#This Row],[llave 1]],IG!$E$3:$S$97968,7,FALSE)</f>
        <v>Zonal</v>
      </c>
      <c r="M346" s="46" t="s">
        <v>7</v>
      </c>
      <c r="N346" s="367" t="s">
        <v>2</v>
      </c>
      <c r="O346" s="165" t="str">
        <f>+Tabla1[[#This Row],[llave 1]]&amp;Tabla1[[#This Row],[LOCALIDAD]]&amp;Tabla1[[#This Row],[MES]]</f>
        <v>19910. Proceso integral e integrado de la Vigilancia de la Salud PúblicaVigilancia en salud pública5_SUBRED3_DICIEMBRE_2025</v>
      </c>
      <c r="P346" s="46" t="s">
        <v>848</v>
      </c>
      <c r="Q346" s="50">
        <f>+VLOOKUP(Tabla1[[#This Row],[llave 2]],IG!$N$3:$S$97968,2,FALSE)</f>
        <v>67631408</v>
      </c>
      <c r="R346" s="51">
        <f>+VLOOKUP(Tabla1[[#This Row],[llave 2]],IG!$N$3:$S$97968,5,FALSE)</f>
        <v>1</v>
      </c>
      <c r="S346" s="167">
        <f>+VLOOKUP(Tabla1[[#This Row],[llave 2]],IG!$N$3:$S$97968,6,FALSE)</f>
        <v>67631408</v>
      </c>
      <c r="T346" s="79" t="s">
        <v>368</v>
      </c>
      <c r="U346" s="80">
        <v>1</v>
      </c>
      <c r="V346" s="79">
        <v>4.8385803235088599E-2</v>
      </c>
      <c r="W346" s="398">
        <f>ROUND(Tabla1[[#This Row],[VALOR UNITARIO 
]]*Tabla1[[#This Row],[Porcentaje de Glosa]]*Tabla1[[#This Row],[META AFECTADA POR LA GLOSA
]],0)</f>
        <v>3272400</v>
      </c>
      <c r="X346" s="45" t="s">
        <v>850</v>
      </c>
      <c r="Y346" s="46" t="s">
        <v>807</v>
      </c>
      <c r="Z346" s="54">
        <f>ROUND([1]!Tabla1[[#This Row],[VALOR UNITARIO 
]]*[1]!Tabla1[[#This Row],[Porcentaje de Glosa]]*[1]!Tabla1[[#This Row],[META AFECTADA POR LA GLOSA
]],0)</f>
        <v>3272400</v>
      </c>
      <c r="AA346" s="46"/>
      <c r="AB346" s="395">
        <f>ROUND(Tabla1[[#This Row],[VALOR UNITARIO 
]]*Tabla1[[#This Row],[Porcentaje de Glosa]]*Tabla1[[#This Row],[META AFECTADA POR LA GLOSA
]],0)</f>
        <v>3272400</v>
      </c>
      <c r="AC346" s="46"/>
      <c r="AD346" s="46"/>
      <c r="AE346" s="54">
        <f>ROUND(Tabla1[[#This Row],[VALOR GLOSA DEFINITIVA]]-Tabla1[[#This Row],[VALOR LEVANTADO EN LIQUIDACION]],0)</f>
        <v>3272400</v>
      </c>
    </row>
    <row r="347" spans="2:31" s="55" customFormat="1" ht="99.95" hidden="1" customHeight="1">
      <c r="B347" s="162" t="s">
        <v>367</v>
      </c>
      <c r="C347" s="163">
        <v>201</v>
      </c>
      <c r="D347" s="164" t="s">
        <v>278</v>
      </c>
      <c r="E347" s="46" t="s">
        <v>279</v>
      </c>
      <c r="F347" s="165" t="str">
        <f>Tabla1[[#This Row],[CODIGO ACTIVIDAD (AB)]]&amp;Tabla1[[#This Row],[ACCIÓN INTEGRAL-INTEGRADA / 
PROCESO INTEGRAL E INTEGRADO]]&amp;Tabla1[[#This Row],[ENTORNO/PROCESO TRANSVERSAL]]</f>
        <v>20110. Proceso integral e integrado de la Vigilancia de la Salud PúblicaVigilancia en salud pública</v>
      </c>
      <c r="G347" s="166" t="str">
        <f>+VLOOKUP(Tabla1[[#This Row],[llave 1]],IG!$E$3:$M$97968,2,FALSE)</f>
        <v>Investigaciones epidemiológicas de campo -No Transmisibles</v>
      </c>
      <c r="H347" s="166" t="str">
        <f>+VLOOKUP(Tabla1[[#This Row],[llave 1]],IG!$E$3:$S$97968,3,FALSE)</f>
        <v xml:space="preserve">Intervención integral en brotes, alertas y situaciones de emergencia en salud pública
</v>
      </c>
      <c r="I347" s="166" t="str">
        <f>+VLOOKUP(Tabla1[[#This Row],[llave 1]],IG!$E$3:$S$97968,5,FALSE)</f>
        <v>No aplica</v>
      </c>
      <c r="J347" s="166" t="str">
        <f>+VLOOKUP(Tabla1[[#This Row],[llave 1]],IG!$E$3:$S$97968,4,FALSE)</f>
        <v>GSP</v>
      </c>
      <c r="K347" s="166" t="str">
        <f>+VLOOKUP(Tabla1[[#This Row],[llave 1]],IG!$E$3:$S$97968,6,FALSE)</f>
        <v xml:space="preserve">Investigaciones Epidemiológicas de campo realizadas </v>
      </c>
      <c r="L347" s="166" t="str">
        <f>+VLOOKUP(Tabla1[[#This Row],[llave 1]],IG!$E$3:$S$97968,7,FALSE)</f>
        <v>Zonal</v>
      </c>
      <c r="M347" s="46" t="s">
        <v>7</v>
      </c>
      <c r="N347" s="367" t="s">
        <v>0</v>
      </c>
      <c r="O347" s="165" t="str">
        <f>+Tabla1[[#This Row],[llave 1]]&amp;Tabla1[[#This Row],[LOCALIDAD]]&amp;Tabla1[[#This Row],[MES]]</f>
        <v>20110. Proceso integral e integrado de la Vigilancia de la Salud PúblicaVigilancia en salud pública5_SUBRED1_OCTUBRE_2025</v>
      </c>
      <c r="P347" s="46" t="s">
        <v>848</v>
      </c>
      <c r="Q347" s="50">
        <f>+VLOOKUP(Tabla1[[#This Row],[llave 2]],IG!$N$3:$S$97968,2,FALSE)</f>
        <v>152760</v>
      </c>
      <c r="R347" s="51">
        <f>+VLOOKUP(Tabla1[[#This Row],[llave 2]],IG!$N$3:$S$97968,5,FALSE)</f>
        <v>148</v>
      </c>
      <c r="S347" s="167">
        <f>+VLOOKUP(Tabla1[[#This Row],[llave 2]],IG!$N$3:$S$97968,6,FALSE)</f>
        <v>22608480</v>
      </c>
      <c r="T347" s="79" t="s">
        <v>385</v>
      </c>
      <c r="U347" s="80">
        <v>1</v>
      </c>
      <c r="V347" s="79">
        <v>2</v>
      </c>
      <c r="W347" s="398">
        <f>ROUND(Tabla1[[#This Row],[VALOR UNITARIO 
]]*Tabla1[[#This Row],[Porcentaje de Glosa]]*Tabla1[[#This Row],[META AFECTADA POR LA GLOSA
]],0)</f>
        <v>305520</v>
      </c>
      <c r="X347" s="45" t="s">
        <v>851</v>
      </c>
      <c r="Y347" s="46" t="s">
        <v>807</v>
      </c>
      <c r="Z347" s="54">
        <f>ROUND([1]!Tabla1[[#This Row],[VALOR UNITARIO 
]]*[1]!Tabla1[[#This Row],[Porcentaje de Glosa]]*[1]!Tabla1[[#This Row],[META AFECTADA POR LA GLOSA
]],0)</f>
        <v>305520</v>
      </c>
      <c r="AA347" s="46"/>
      <c r="AB347" s="395">
        <f>ROUND(Tabla1[[#This Row],[VALOR UNITARIO 
]]*Tabla1[[#This Row],[Porcentaje de Glosa]]*Tabla1[[#This Row],[META AFECTADA POR LA GLOSA
]],0)</f>
        <v>305520</v>
      </c>
      <c r="AC347" s="46"/>
      <c r="AD347" s="46"/>
      <c r="AE347" s="54">
        <f>ROUND(Tabla1[[#This Row],[VALOR GLOSA DEFINITIVA]]-Tabla1[[#This Row],[VALOR LEVANTADO EN LIQUIDACION]],0)</f>
        <v>305520</v>
      </c>
    </row>
    <row r="348" spans="2:31" s="55" customFormat="1" ht="99.95" hidden="1" customHeight="1">
      <c r="B348" s="162" t="s">
        <v>367</v>
      </c>
      <c r="C348" s="163">
        <v>201</v>
      </c>
      <c r="D348" s="164" t="s">
        <v>278</v>
      </c>
      <c r="E348" s="46" t="s">
        <v>279</v>
      </c>
      <c r="F348" s="165" t="str">
        <f>Tabla1[[#This Row],[CODIGO ACTIVIDAD (AB)]]&amp;Tabla1[[#This Row],[ACCIÓN INTEGRAL-INTEGRADA / 
PROCESO INTEGRAL E INTEGRADO]]&amp;Tabla1[[#This Row],[ENTORNO/PROCESO TRANSVERSAL]]</f>
        <v>20110. Proceso integral e integrado de la Vigilancia de la Salud PúblicaVigilancia en salud pública</v>
      </c>
      <c r="G348" s="166" t="str">
        <f>+VLOOKUP(Tabla1[[#This Row],[llave 1]],IG!$E$3:$M$97968,2,FALSE)</f>
        <v>Investigaciones epidemiológicas de campo -No Transmisibles</v>
      </c>
      <c r="H348" s="166" t="str">
        <f>+VLOOKUP(Tabla1[[#This Row],[llave 1]],IG!$E$3:$S$97968,3,FALSE)</f>
        <v xml:space="preserve">Intervención integral en brotes, alertas y situaciones de emergencia en salud pública
</v>
      </c>
      <c r="I348" s="166" t="str">
        <f>+VLOOKUP(Tabla1[[#This Row],[llave 1]],IG!$E$3:$S$97968,5,FALSE)</f>
        <v>No aplica</v>
      </c>
      <c r="J348" s="166" t="str">
        <f>+VLOOKUP(Tabla1[[#This Row],[llave 1]],IG!$E$3:$S$97968,4,FALSE)</f>
        <v>GSP</v>
      </c>
      <c r="K348" s="166" t="str">
        <f>+VLOOKUP(Tabla1[[#This Row],[llave 1]],IG!$E$3:$S$97968,6,FALSE)</f>
        <v xml:space="preserve">Investigaciones Epidemiológicas de campo realizadas </v>
      </c>
      <c r="L348" s="166" t="str">
        <f>+VLOOKUP(Tabla1[[#This Row],[llave 1]],IG!$E$3:$S$97968,7,FALSE)</f>
        <v>Zonal</v>
      </c>
      <c r="M348" s="46" t="s">
        <v>7</v>
      </c>
      <c r="N348" s="367" t="s">
        <v>1</v>
      </c>
      <c r="O348" s="165" t="str">
        <f>+Tabla1[[#This Row],[llave 1]]&amp;Tabla1[[#This Row],[LOCALIDAD]]&amp;Tabla1[[#This Row],[MES]]</f>
        <v>20110. Proceso integral e integrado de la Vigilancia de la Salud PúblicaVigilancia en salud pública5_SUBRED2_NOVIEMBRE_2025</v>
      </c>
      <c r="P348" s="46" t="s">
        <v>848</v>
      </c>
      <c r="Q348" s="50">
        <f>+VLOOKUP(Tabla1[[#This Row],[llave 2]],IG!$N$3:$S$97968,2,FALSE)</f>
        <v>152760</v>
      </c>
      <c r="R348" s="51">
        <f>+VLOOKUP(Tabla1[[#This Row],[llave 2]],IG!$N$3:$S$97968,5,FALSE)</f>
        <v>159</v>
      </c>
      <c r="S348" s="167">
        <f>+VLOOKUP(Tabla1[[#This Row],[llave 2]],IG!$N$3:$S$97968,6,FALSE)</f>
        <v>24288840</v>
      </c>
      <c r="T348" s="79" t="s">
        <v>372</v>
      </c>
      <c r="U348" s="80">
        <v>1</v>
      </c>
      <c r="V348" s="79">
        <v>1</v>
      </c>
      <c r="W348" s="398">
        <f>ROUND(Tabla1[[#This Row],[VALOR UNITARIO 
]]*Tabla1[[#This Row],[Porcentaje de Glosa]]*Tabla1[[#This Row],[META AFECTADA POR LA GLOSA
]],0)</f>
        <v>152760</v>
      </c>
      <c r="X348" s="45" t="s">
        <v>852</v>
      </c>
      <c r="Y348" s="46" t="s">
        <v>807</v>
      </c>
      <c r="Z348" s="54">
        <f>ROUND([1]!Tabla1[[#This Row],[VALOR UNITARIO 
]]*[1]!Tabla1[[#This Row],[Porcentaje de Glosa]]*[1]!Tabla1[[#This Row],[META AFECTADA POR LA GLOSA
]],0)</f>
        <v>152760</v>
      </c>
      <c r="AA348" s="46"/>
      <c r="AB348" s="395">
        <f>ROUND(Tabla1[[#This Row],[VALOR UNITARIO 
]]*Tabla1[[#This Row],[Porcentaje de Glosa]]*Tabla1[[#This Row],[META AFECTADA POR LA GLOSA
]],0)</f>
        <v>152760</v>
      </c>
      <c r="AC348" s="46"/>
      <c r="AD348" s="46"/>
      <c r="AE348" s="54">
        <f>ROUND(Tabla1[[#This Row],[VALOR GLOSA DEFINITIVA]]-Tabla1[[#This Row],[VALOR LEVANTADO EN LIQUIDACION]],0)</f>
        <v>152760</v>
      </c>
    </row>
    <row r="349" spans="2:31" s="55" customFormat="1" ht="99.95" hidden="1" customHeight="1">
      <c r="B349" s="162" t="s">
        <v>367</v>
      </c>
      <c r="C349" s="163">
        <v>217</v>
      </c>
      <c r="D349" s="164" t="s">
        <v>278</v>
      </c>
      <c r="E349" s="46" t="s">
        <v>279</v>
      </c>
      <c r="F349" s="165" t="str">
        <f>Tabla1[[#This Row],[CODIGO ACTIVIDAD (AB)]]&amp;Tabla1[[#This Row],[ACCIÓN INTEGRAL-INTEGRADA / 
PROCESO INTEGRAL E INTEGRADO]]&amp;Tabla1[[#This Row],[ENTORNO/PROCESO TRANSVERSAL]]</f>
        <v>21710. Proceso integral e integrado de la Vigilancia de la Salud PúblicaVigilancia en salud pública</v>
      </c>
      <c r="G349" s="166" t="str">
        <f>+VLOOKUP(Tabla1[[#This Row],[llave 1]],IG!$E$3:$M$97968,2,FALSE)</f>
        <v>Gestión de la información  del  componente Estadísticas Vitales  - Subred Norte, Centro Oriente, Sur Occidente y Sur</v>
      </c>
      <c r="H349" s="166" t="str">
        <f>+VLOOKUP(Tabla1[[#This Row],[llave 1]],IG!$E$3:$S$97968,3,FALSE)</f>
        <v>Gestión, análisis y divulgación  de información de la vigilancia en salud pública</v>
      </c>
      <c r="I349" s="166" t="str">
        <f>+VLOOKUP(Tabla1[[#This Row],[llave 1]],IG!$E$3:$S$97968,5,FALSE)</f>
        <v>No aplica</v>
      </c>
      <c r="J349" s="166" t="str">
        <f>+VLOOKUP(Tabla1[[#This Row],[llave 1]],IG!$E$3:$S$97968,4,FALSE)</f>
        <v>GSP</v>
      </c>
      <c r="K349" s="166" t="str">
        <f>+VLOOKUP(Tabla1[[#This Row],[llave 1]],IG!$E$3:$S$97968,6,FALSE)</f>
        <v>Plan de acción</v>
      </c>
      <c r="L349" s="166" t="str">
        <f>+VLOOKUP(Tabla1[[#This Row],[llave 1]],IG!$E$3:$S$97968,7,FALSE)</f>
        <v>Zonal</v>
      </c>
      <c r="M349" s="46" t="s">
        <v>7</v>
      </c>
      <c r="N349" s="367" t="s">
        <v>0</v>
      </c>
      <c r="O349" s="165" t="str">
        <f>+Tabla1[[#This Row],[llave 1]]&amp;Tabla1[[#This Row],[LOCALIDAD]]&amp;Tabla1[[#This Row],[MES]]</f>
        <v>21710. Proceso integral e integrado de la Vigilancia de la Salud PúblicaVigilancia en salud pública5_SUBRED1_OCTUBRE_2025</v>
      </c>
      <c r="P349" s="46" t="s">
        <v>848</v>
      </c>
      <c r="Q349" s="50">
        <f>+VLOOKUP(Tabla1[[#This Row],[llave 2]],IG!$N$3:$S$97968,2,FALSE)</f>
        <v>3994272</v>
      </c>
      <c r="R349" s="51">
        <f>+VLOOKUP(Tabla1[[#This Row],[llave 2]],IG!$N$3:$S$97968,5,FALSE)</f>
        <v>1</v>
      </c>
      <c r="S349" s="167">
        <f>+VLOOKUP(Tabla1[[#This Row],[llave 2]],IG!$N$3:$S$97968,6,FALSE)</f>
        <v>3994272</v>
      </c>
      <c r="T349" s="79" t="s">
        <v>385</v>
      </c>
      <c r="U349" s="80">
        <v>1</v>
      </c>
      <c r="V349" s="79">
        <v>3.7499999999999999E-2</v>
      </c>
      <c r="W349" s="398">
        <f>ROUND(Tabla1[[#This Row],[VALOR UNITARIO 
]]*Tabla1[[#This Row],[Porcentaje de Glosa]]*Tabla1[[#This Row],[META AFECTADA POR LA GLOSA
]],0)</f>
        <v>149785</v>
      </c>
      <c r="X349" s="45" t="s">
        <v>853</v>
      </c>
      <c r="Y349" s="46" t="s">
        <v>807</v>
      </c>
      <c r="Z349" s="54">
        <f>ROUND([1]!Tabla1[[#This Row],[VALOR UNITARIO 
]]*[1]!Tabla1[[#This Row],[Porcentaje de Glosa]]*[1]!Tabla1[[#This Row],[META AFECTADA POR LA GLOSA
]],0)</f>
        <v>149785</v>
      </c>
      <c r="AA349" s="46"/>
      <c r="AB349" s="395">
        <f>ROUND(Tabla1[[#This Row],[VALOR UNITARIO 
]]*Tabla1[[#This Row],[Porcentaje de Glosa]]*Tabla1[[#This Row],[META AFECTADA POR LA GLOSA
]],0)</f>
        <v>149785</v>
      </c>
      <c r="AC349" s="46"/>
      <c r="AD349" s="46"/>
      <c r="AE349" s="54">
        <f>ROUND(Tabla1[[#This Row],[VALOR GLOSA DEFINITIVA]]-Tabla1[[#This Row],[VALOR LEVANTADO EN LIQUIDACION]],0)</f>
        <v>149785</v>
      </c>
    </row>
    <row r="350" spans="2:31" s="55" customFormat="1" ht="99.95" hidden="1" customHeight="1">
      <c r="B350" s="162" t="s">
        <v>367</v>
      </c>
      <c r="C350" s="163">
        <v>203</v>
      </c>
      <c r="D350" s="164" t="s">
        <v>278</v>
      </c>
      <c r="E350" s="46" t="s">
        <v>279</v>
      </c>
      <c r="F350" s="165" t="str">
        <f>Tabla1[[#This Row],[CODIGO ACTIVIDAD (AB)]]&amp;Tabla1[[#This Row],[ACCIÓN INTEGRAL-INTEGRADA / 
PROCESO INTEGRAL E INTEGRADO]]&amp;Tabla1[[#This Row],[ENTORNO/PROCESO TRANSVERSAL]]</f>
        <v>20310. Proceso integral e integrado de la Vigilancia de la Salud PúblicaVigilancia en salud pública</v>
      </c>
      <c r="G350" s="166" t="str">
        <f>+VLOOKUP(Tabla1[[#This Row],[llave 1]],IG!$E$3:$M$97968,2,FALSE)</f>
        <v xml:space="preserve">Gestión de información del componente SISVAN Subred Occidente </v>
      </c>
      <c r="H350" s="166" t="str">
        <f>+VLOOKUP(Tabla1[[#This Row],[llave 1]],IG!$E$3:$S$97968,3,FALSE)</f>
        <v>Gestión, análisis y divulgación  de información de la vigilancia en salud pública</v>
      </c>
      <c r="I350" s="166" t="str">
        <f>+VLOOKUP(Tabla1[[#This Row],[llave 1]],IG!$E$3:$S$97968,5,FALSE)</f>
        <v>No aplica</v>
      </c>
      <c r="J350" s="166" t="str">
        <f>+VLOOKUP(Tabla1[[#This Row],[llave 1]],IG!$E$3:$S$97968,4,FALSE)</f>
        <v>GSP</v>
      </c>
      <c r="K350" s="166" t="str">
        <f>+VLOOKUP(Tabla1[[#This Row],[llave 1]],IG!$E$3:$S$97968,6,FALSE)</f>
        <v>Plan de acción</v>
      </c>
      <c r="L350" s="166" t="str">
        <f>+VLOOKUP(Tabla1[[#This Row],[llave 1]],IG!$E$3:$S$97968,7,FALSE)</f>
        <v>Zonal</v>
      </c>
      <c r="M350" s="46" t="s">
        <v>7</v>
      </c>
      <c r="N350" s="367" t="s">
        <v>1</v>
      </c>
      <c r="O350" s="165" t="str">
        <f>+Tabla1[[#This Row],[llave 1]]&amp;Tabla1[[#This Row],[LOCALIDAD]]&amp;Tabla1[[#This Row],[MES]]</f>
        <v>20310. Proceso integral e integrado de la Vigilancia de la Salud PúblicaVigilancia en salud pública5_SUBRED2_NOVIEMBRE_2025</v>
      </c>
      <c r="P350" s="46" t="s">
        <v>854</v>
      </c>
      <c r="Q350" s="50">
        <f>+VLOOKUP(Tabla1[[#This Row],[llave 2]],IG!$N$3:$S$97968,2,FALSE)</f>
        <v>37156592</v>
      </c>
      <c r="R350" s="51">
        <f>+VLOOKUP(Tabla1[[#This Row],[llave 2]],IG!$N$3:$S$97968,5,FALSE)</f>
        <v>1</v>
      </c>
      <c r="S350" s="167">
        <f>+VLOOKUP(Tabla1[[#This Row],[llave 2]],IG!$N$3:$S$97968,6,FALSE)</f>
        <v>37156592</v>
      </c>
      <c r="T350" s="79" t="s">
        <v>372</v>
      </c>
      <c r="U350" s="80">
        <v>1</v>
      </c>
      <c r="V350" s="79">
        <v>4.6682149966821504E-2</v>
      </c>
      <c r="W350" s="398">
        <f>ROUND(Tabla1[[#This Row],[VALOR UNITARIO 
]]*Tabla1[[#This Row],[Porcentaje de Glosa]]*Tabla1[[#This Row],[META AFECTADA POR LA GLOSA
]],0)</f>
        <v>1734550</v>
      </c>
      <c r="X350" s="45" t="s">
        <v>855</v>
      </c>
      <c r="Y350" s="46" t="s">
        <v>807</v>
      </c>
      <c r="Z350" s="54">
        <f>ROUND([1]!Tabla1[[#This Row],[VALOR UNITARIO 
]]*[1]!Tabla1[[#This Row],[Porcentaje de Glosa]]*[1]!Tabla1[[#This Row],[META AFECTADA POR LA GLOSA
]],0)</f>
        <v>1734550</v>
      </c>
      <c r="AA350" s="46"/>
      <c r="AB350" s="395">
        <f>ROUND(Tabla1[[#This Row],[VALOR UNITARIO 
]]*Tabla1[[#This Row],[Porcentaje de Glosa]]*Tabla1[[#This Row],[META AFECTADA POR LA GLOSA
]],0)</f>
        <v>1734550</v>
      </c>
      <c r="AC350" s="46"/>
      <c r="AD350" s="46"/>
      <c r="AE350" s="54">
        <f>ROUND(Tabla1[[#This Row],[VALOR GLOSA DEFINITIVA]]-Tabla1[[#This Row],[VALOR LEVANTADO EN LIQUIDACION]],0)</f>
        <v>1734550</v>
      </c>
    </row>
    <row r="351" spans="2:31" s="55" customFormat="1" ht="99.95" hidden="1" customHeight="1">
      <c r="B351" s="162" t="s">
        <v>367</v>
      </c>
      <c r="C351" s="163">
        <v>203</v>
      </c>
      <c r="D351" s="164" t="s">
        <v>278</v>
      </c>
      <c r="E351" s="46" t="s">
        <v>279</v>
      </c>
      <c r="F351" s="165" t="str">
        <f>Tabla1[[#This Row],[CODIGO ACTIVIDAD (AB)]]&amp;Tabla1[[#This Row],[ACCIÓN INTEGRAL-INTEGRADA / 
PROCESO INTEGRAL E INTEGRADO]]&amp;Tabla1[[#This Row],[ENTORNO/PROCESO TRANSVERSAL]]</f>
        <v>20310. Proceso integral e integrado de la Vigilancia de la Salud PúblicaVigilancia en salud pública</v>
      </c>
      <c r="G351" s="166" t="str">
        <f>+VLOOKUP(Tabla1[[#This Row],[llave 1]],IG!$E$3:$M$97968,2,FALSE)</f>
        <v xml:space="preserve">Gestión de información del componente SISVAN Subred Occidente </v>
      </c>
      <c r="H351" s="166" t="str">
        <f>+VLOOKUP(Tabla1[[#This Row],[llave 1]],IG!$E$3:$S$97968,3,FALSE)</f>
        <v>Gestión, análisis y divulgación  de información de la vigilancia en salud pública</v>
      </c>
      <c r="I351" s="166" t="str">
        <f>+VLOOKUP(Tabla1[[#This Row],[llave 1]],IG!$E$3:$S$97968,5,FALSE)</f>
        <v>No aplica</v>
      </c>
      <c r="J351" s="166" t="str">
        <f>+VLOOKUP(Tabla1[[#This Row],[llave 1]],IG!$E$3:$S$97968,4,FALSE)</f>
        <v>GSP</v>
      </c>
      <c r="K351" s="166" t="str">
        <f>+VLOOKUP(Tabla1[[#This Row],[llave 1]],IG!$E$3:$S$97968,6,FALSE)</f>
        <v>Plan de acción</v>
      </c>
      <c r="L351" s="166" t="str">
        <f>+VLOOKUP(Tabla1[[#This Row],[llave 1]],IG!$E$3:$S$97968,7,FALSE)</f>
        <v>Zonal</v>
      </c>
      <c r="M351" s="46" t="s">
        <v>7</v>
      </c>
      <c r="N351" s="367" t="s">
        <v>2</v>
      </c>
      <c r="O351" s="165" t="str">
        <f>+Tabla1[[#This Row],[llave 1]]&amp;Tabla1[[#This Row],[LOCALIDAD]]&amp;Tabla1[[#This Row],[MES]]</f>
        <v>20310. Proceso integral e integrado de la Vigilancia de la Salud PúblicaVigilancia en salud pública5_SUBRED3_DICIEMBRE_2025</v>
      </c>
      <c r="P351" s="46" t="s">
        <v>854</v>
      </c>
      <c r="Q351" s="50">
        <f>+VLOOKUP(Tabla1[[#This Row],[llave 2]],IG!$N$3:$S$97968,2,FALSE)</f>
        <v>37156592</v>
      </c>
      <c r="R351" s="51">
        <f>+VLOOKUP(Tabla1[[#This Row],[llave 2]],IG!$N$3:$S$97968,5,FALSE)</f>
        <v>1</v>
      </c>
      <c r="S351" s="167">
        <f>+VLOOKUP(Tabla1[[#This Row],[llave 2]],IG!$N$3:$S$97968,6,FALSE)</f>
        <v>37156592</v>
      </c>
      <c r="T351" s="79" t="s">
        <v>372</v>
      </c>
      <c r="U351" s="80">
        <v>1</v>
      </c>
      <c r="V351" s="79">
        <v>4.6682149966821504E-2</v>
      </c>
      <c r="W351" s="398">
        <f>ROUND(Tabla1[[#This Row],[VALOR UNITARIO 
]]*Tabla1[[#This Row],[Porcentaje de Glosa]]*Tabla1[[#This Row],[META AFECTADA POR LA GLOSA
]],0)</f>
        <v>1734550</v>
      </c>
      <c r="X351" s="45" t="s">
        <v>856</v>
      </c>
      <c r="Y351" s="46" t="s">
        <v>807</v>
      </c>
      <c r="Z351" s="54">
        <f>ROUND([1]!Tabla1[[#This Row],[VALOR UNITARIO 
]]*[1]!Tabla1[[#This Row],[Porcentaje de Glosa]]*[1]!Tabla1[[#This Row],[META AFECTADA POR LA GLOSA
]],0)</f>
        <v>1734550</v>
      </c>
      <c r="AA351" s="46"/>
      <c r="AB351" s="395">
        <f>ROUND(Tabla1[[#This Row],[VALOR UNITARIO 
]]*Tabla1[[#This Row],[Porcentaje de Glosa]]*Tabla1[[#This Row],[META AFECTADA POR LA GLOSA
]],0)</f>
        <v>1734550</v>
      </c>
      <c r="AC351" s="46"/>
      <c r="AD351" s="46"/>
      <c r="AE351" s="54">
        <f>ROUND(Tabla1[[#This Row],[VALOR GLOSA DEFINITIVA]]-Tabla1[[#This Row],[VALOR LEVANTADO EN LIQUIDACION]],0)</f>
        <v>1734550</v>
      </c>
    </row>
    <row r="352" spans="2:31" s="55" customFormat="1" ht="99.95" hidden="1" customHeight="1">
      <c r="B352" s="162" t="s">
        <v>367</v>
      </c>
      <c r="C352" s="163">
        <v>205</v>
      </c>
      <c r="D352" s="164" t="s">
        <v>278</v>
      </c>
      <c r="E352" s="46" t="s">
        <v>279</v>
      </c>
      <c r="F352" s="165" t="str">
        <f>Tabla1[[#This Row],[CODIGO ACTIVIDAD (AB)]]&amp;Tabla1[[#This Row],[ACCIÓN INTEGRAL-INTEGRADA / 
PROCESO INTEGRAL E INTEGRADO]]&amp;Tabla1[[#This Row],[ENTORNO/PROCESO TRANSVERSAL]]</f>
        <v>20510. Proceso integral e integrado de la Vigilancia de la Salud PúblicaVigilancia en salud pública</v>
      </c>
      <c r="G352" s="166"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2" s="166" t="str">
        <f>+VLOOKUP(Tabla1[[#This Row],[llave 1]],IG!$E$3:$S$97968,3,FALSE)</f>
        <v>Gestión, análisis y divulgación  de información de la vigilancia en salud pública</v>
      </c>
      <c r="I352" s="166" t="str">
        <f>+VLOOKUP(Tabla1[[#This Row],[llave 1]],IG!$E$3:$S$97968,5,FALSE)</f>
        <v>No aplica</v>
      </c>
      <c r="J352" s="166" t="str">
        <f>+VLOOKUP(Tabla1[[#This Row],[llave 1]],IG!$E$3:$S$97968,4,FALSE)</f>
        <v>GSP</v>
      </c>
      <c r="K352" s="166" t="str">
        <f>+VLOOKUP(Tabla1[[#This Row],[llave 1]],IG!$E$3:$S$97968,6,FALSE)</f>
        <v>Plan de acción</v>
      </c>
      <c r="L352" s="166" t="str">
        <f>+VLOOKUP(Tabla1[[#This Row],[llave 1]],IG!$E$3:$S$97968,7,FALSE)</f>
        <v>Zonal</v>
      </c>
      <c r="M352" s="46" t="s">
        <v>7</v>
      </c>
      <c r="N352" s="367" t="s">
        <v>1</v>
      </c>
      <c r="O352" s="165" t="str">
        <f>+Tabla1[[#This Row],[llave 1]]&amp;Tabla1[[#This Row],[LOCALIDAD]]&amp;Tabla1[[#This Row],[MES]]</f>
        <v>20510. Proceso integral e integrado de la Vigilancia de la Salud PúblicaVigilancia en salud pública5_SUBRED2_NOVIEMBRE_2025</v>
      </c>
      <c r="P352" s="46" t="s">
        <v>854</v>
      </c>
      <c r="Q352" s="50">
        <f>+VLOOKUP(Tabla1[[#This Row],[llave 2]],IG!$N$3:$S$97968,2,FALSE)</f>
        <v>11243136</v>
      </c>
      <c r="R352" s="51">
        <f>+VLOOKUP(Tabla1[[#This Row],[llave 2]],IG!$N$3:$S$97968,5,FALSE)</f>
        <v>1</v>
      </c>
      <c r="S352" s="167">
        <f>+VLOOKUP(Tabla1[[#This Row],[llave 2]],IG!$N$3:$S$97968,6,FALSE)</f>
        <v>11243136</v>
      </c>
      <c r="T352" s="79" t="s">
        <v>372</v>
      </c>
      <c r="U352" s="80">
        <v>1</v>
      </c>
      <c r="V352" s="79">
        <v>0.05</v>
      </c>
      <c r="W352" s="398">
        <f>ROUND(Tabla1[[#This Row],[VALOR UNITARIO 
]]*Tabla1[[#This Row],[Porcentaje de Glosa]]*Tabla1[[#This Row],[META AFECTADA POR LA GLOSA
]],0)</f>
        <v>562157</v>
      </c>
      <c r="X352" s="45" t="s">
        <v>857</v>
      </c>
      <c r="Y352" s="46" t="s">
        <v>807</v>
      </c>
      <c r="Z352" s="54">
        <f>ROUND([1]!Tabla1[[#This Row],[VALOR UNITARIO 
]]*[1]!Tabla1[[#This Row],[Porcentaje de Glosa]]*[1]!Tabla1[[#This Row],[META AFECTADA POR LA GLOSA
]],0)</f>
        <v>562157</v>
      </c>
      <c r="AA352" s="46"/>
      <c r="AB352" s="395">
        <f>ROUND(Tabla1[[#This Row],[VALOR UNITARIO 
]]*Tabla1[[#This Row],[Porcentaje de Glosa]]*Tabla1[[#This Row],[META AFECTADA POR LA GLOSA
]],0)</f>
        <v>562157</v>
      </c>
      <c r="AC352" s="46"/>
      <c r="AD352" s="46"/>
      <c r="AE352" s="54">
        <f>ROUND(Tabla1[[#This Row],[VALOR GLOSA DEFINITIVA]]-Tabla1[[#This Row],[VALOR LEVANTADO EN LIQUIDACION]],0)</f>
        <v>562157</v>
      </c>
    </row>
    <row r="353" spans="2:31" s="55" customFormat="1" ht="99.95" hidden="1" customHeight="1">
      <c r="B353" s="162" t="s">
        <v>367</v>
      </c>
      <c r="C353" s="163">
        <v>205</v>
      </c>
      <c r="D353" s="164" t="s">
        <v>278</v>
      </c>
      <c r="E353" s="46" t="s">
        <v>279</v>
      </c>
      <c r="F353" s="165" t="str">
        <f>Tabla1[[#This Row],[CODIGO ACTIVIDAD (AB)]]&amp;Tabla1[[#This Row],[ACCIÓN INTEGRAL-INTEGRADA / 
PROCESO INTEGRAL E INTEGRADO]]&amp;Tabla1[[#This Row],[ENTORNO/PROCESO TRANSVERSAL]]</f>
        <v>20510. Proceso integral e integrado de la Vigilancia de la Salud PúblicaVigilancia en salud pública</v>
      </c>
      <c r="G353" s="166"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3" s="166" t="str">
        <f>+VLOOKUP(Tabla1[[#This Row],[llave 1]],IG!$E$3:$S$97968,3,FALSE)</f>
        <v>Gestión, análisis y divulgación  de información de la vigilancia en salud pública</v>
      </c>
      <c r="I353" s="166" t="str">
        <f>+VLOOKUP(Tabla1[[#This Row],[llave 1]],IG!$E$3:$S$97968,5,FALSE)</f>
        <v>No aplica</v>
      </c>
      <c r="J353" s="166" t="str">
        <f>+VLOOKUP(Tabla1[[#This Row],[llave 1]],IG!$E$3:$S$97968,4,FALSE)</f>
        <v>GSP</v>
      </c>
      <c r="K353" s="166" t="str">
        <f>+VLOOKUP(Tabla1[[#This Row],[llave 1]],IG!$E$3:$S$97968,6,FALSE)</f>
        <v>Plan de acción</v>
      </c>
      <c r="L353" s="166" t="str">
        <f>+VLOOKUP(Tabla1[[#This Row],[llave 1]],IG!$E$3:$S$97968,7,FALSE)</f>
        <v>Zonal</v>
      </c>
      <c r="M353" s="46" t="s">
        <v>7</v>
      </c>
      <c r="N353" s="367" t="s">
        <v>2</v>
      </c>
      <c r="O353" s="165" t="str">
        <f>+Tabla1[[#This Row],[llave 1]]&amp;Tabla1[[#This Row],[LOCALIDAD]]&amp;Tabla1[[#This Row],[MES]]</f>
        <v>20510. Proceso integral e integrado de la Vigilancia de la Salud PúblicaVigilancia en salud pública5_SUBRED3_DICIEMBRE_2025</v>
      </c>
      <c r="P353" s="46" t="s">
        <v>854</v>
      </c>
      <c r="Q353" s="50">
        <f>+VLOOKUP(Tabla1[[#This Row],[llave 2]],IG!$N$3:$S$97968,2,FALSE)</f>
        <v>11243136</v>
      </c>
      <c r="R353" s="51">
        <f>+VLOOKUP(Tabla1[[#This Row],[llave 2]],IG!$N$3:$S$97968,5,FALSE)</f>
        <v>1.1358695652173914</v>
      </c>
      <c r="S353" s="167">
        <f>+VLOOKUP(Tabla1[[#This Row],[llave 2]],IG!$N$3:$S$97968,6,FALSE)</f>
        <v>12770736</v>
      </c>
      <c r="T353" s="79" t="s">
        <v>372</v>
      </c>
      <c r="U353" s="80">
        <v>1</v>
      </c>
      <c r="V353" s="79">
        <v>0.1</v>
      </c>
      <c r="W353" s="398">
        <f>ROUND(Tabla1[[#This Row],[VALOR UNITARIO 
]]*Tabla1[[#This Row],[Porcentaje de Glosa]]*Tabla1[[#This Row],[META AFECTADA POR LA GLOSA
]],0)</f>
        <v>1124314</v>
      </c>
      <c r="X353" s="45" t="s">
        <v>858</v>
      </c>
      <c r="Y353" s="46" t="s">
        <v>807</v>
      </c>
      <c r="Z353" s="54">
        <f>ROUND([1]!Tabla1[[#This Row],[VALOR UNITARIO 
]]*[1]!Tabla1[[#This Row],[Porcentaje de Glosa]]*[1]!Tabla1[[#This Row],[META AFECTADA POR LA GLOSA
]],0)</f>
        <v>1124314</v>
      </c>
      <c r="AA353" s="46"/>
      <c r="AB353" s="395">
        <f>ROUND(Tabla1[[#This Row],[VALOR UNITARIO 
]]*Tabla1[[#This Row],[Porcentaje de Glosa]]*Tabla1[[#This Row],[META AFECTADA POR LA GLOSA
]],0)</f>
        <v>1124314</v>
      </c>
      <c r="AC353" s="46"/>
      <c r="AD353" s="46"/>
      <c r="AE353" s="54">
        <f>ROUND(Tabla1[[#This Row],[VALOR GLOSA DEFINITIVA]]-Tabla1[[#This Row],[VALOR LEVANTADO EN LIQUIDACION]],0)</f>
        <v>1124314</v>
      </c>
    </row>
    <row r="354" spans="2:31" s="55" customFormat="1" ht="99.95" hidden="1" customHeight="1">
      <c r="B354" s="162" t="s">
        <v>367</v>
      </c>
      <c r="C354" s="163">
        <v>205</v>
      </c>
      <c r="D354" s="164" t="s">
        <v>278</v>
      </c>
      <c r="E354" s="46" t="s">
        <v>279</v>
      </c>
      <c r="F354" s="165" t="str">
        <f>Tabla1[[#This Row],[CODIGO ACTIVIDAD (AB)]]&amp;Tabla1[[#This Row],[ACCIÓN INTEGRAL-INTEGRADA / 
PROCESO INTEGRAL E INTEGRADO]]&amp;Tabla1[[#This Row],[ENTORNO/PROCESO TRANSVERSAL]]</f>
        <v>20510. Proceso integral e integrado de la Vigilancia de la Salud PúblicaVigilancia en salud pública</v>
      </c>
      <c r="G354" s="166" t="str">
        <f>+VLOOKUP(Tabla1[[#This Row],[llave 1]],IG!$E$3:$M$97968,2,FALSE)</f>
        <v>Seguimiento a las atenciones brindadas y orientaciones en alimentación a los menores de 5 años con diagnósticos de RIESGO DE DNT AGUDA y DNT AGUDA y  caracterizaciones a las gestantes notificadas al SISVAN en las Subredes</v>
      </c>
      <c r="H354" s="166" t="str">
        <f>+VLOOKUP(Tabla1[[#This Row],[llave 1]],IG!$E$3:$S$97968,3,FALSE)</f>
        <v>Gestión, análisis y divulgación  de información de la vigilancia en salud pública</v>
      </c>
      <c r="I354" s="166" t="str">
        <f>+VLOOKUP(Tabla1[[#This Row],[llave 1]],IG!$E$3:$S$97968,5,FALSE)</f>
        <v>No aplica</v>
      </c>
      <c r="J354" s="166" t="str">
        <f>+VLOOKUP(Tabla1[[#This Row],[llave 1]],IG!$E$3:$S$97968,4,FALSE)</f>
        <v>GSP</v>
      </c>
      <c r="K354" s="166" t="str">
        <f>+VLOOKUP(Tabla1[[#This Row],[llave 1]],IG!$E$3:$S$97968,6,FALSE)</f>
        <v>Plan de acción</v>
      </c>
      <c r="L354" s="166" t="str">
        <f>+VLOOKUP(Tabla1[[#This Row],[llave 1]],IG!$E$3:$S$97968,7,FALSE)</f>
        <v>Zonal</v>
      </c>
      <c r="M354" s="46" t="s">
        <v>7</v>
      </c>
      <c r="N354" s="367" t="s">
        <v>2</v>
      </c>
      <c r="O354" s="165" t="str">
        <f>+Tabla1[[#This Row],[llave 1]]&amp;Tabla1[[#This Row],[LOCALIDAD]]&amp;Tabla1[[#This Row],[MES]]</f>
        <v>20510. Proceso integral e integrado de la Vigilancia de la Salud PúblicaVigilancia en salud pública5_SUBRED3_DICIEMBRE_2025</v>
      </c>
      <c r="P354" s="46" t="s">
        <v>854</v>
      </c>
      <c r="Q354" s="50">
        <f>+VLOOKUP(Tabla1[[#This Row],[llave 2]],IG!$N$3:$S$97968,2,FALSE)</f>
        <v>11243136</v>
      </c>
      <c r="R354" s="51">
        <f>+VLOOKUP(Tabla1[[#This Row],[llave 2]],IG!$N$3:$S$97968,5,FALSE)</f>
        <v>1.1358695652173914</v>
      </c>
      <c r="S354" s="167">
        <f>+VLOOKUP(Tabla1[[#This Row],[llave 2]],IG!$N$3:$S$97968,6,FALSE)</f>
        <v>12770736</v>
      </c>
      <c r="T354" s="79" t="s">
        <v>368</v>
      </c>
      <c r="U354" s="80">
        <v>1</v>
      </c>
      <c r="V354" s="79">
        <v>0.12978585334198572</v>
      </c>
      <c r="W354" s="398">
        <f>ROUND(Tabla1[[#This Row],[VALOR UNITARIO 
]]*Tabla1[[#This Row],[Porcentaje de Glosa]]*Tabla1[[#This Row],[META AFECTADA POR LA GLOSA
]],0)</f>
        <v>1459200</v>
      </c>
      <c r="X354" s="45" t="s">
        <v>859</v>
      </c>
      <c r="Y354" s="46" t="s">
        <v>807</v>
      </c>
      <c r="Z354" s="54">
        <f>ROUND([1]!Tabla1[[#This Row],[VALOR UNITARIO 
]]*[1]!Tabla1[[#This Row],[Porcentaje de Glosa]]*[1]!Tabla1[[#This Row],[META AFECTADA POR LA GLOSA
]],0)</f>
        <v>1459200</v>
      </c>
      <c r="AA354" s="46"/>
      <c r="AB354" s="395">
        <f>ROUND(Tabla1[[#This Row],[VALOR UNITARIO 
]]*Tabla1[[#This Row],[Porcentaje de Glosa]]*Tabla1[[#This Row],[META AFECTADA POR LA GLOSA
]],0)</f>
        <v>1459200</v>
      </c>
      <c r="AC354" s="46"/>
      <c r="AD354" s="46"/>
      <c r="AE354" s="54">
        <f>ROUND(Tabla1[[#This Row],[VALOR GLOSA DEFINITIVA]]-Tabla1[[#This Row],[VALOR LEVANTADO EN LIQUIDACION]],0)</f>
        <v>1459200</v>
      </c>
    </row>
    <row r="355" spans="2:31" s="55" customFormat="1" ht="99.95" hidden="1" customHeight="1">
      <c r="B355" s="162" t="s">
        <v>367</v>
      </c>
      <c r="C355" s="163">
        <v>206</v>
      </c>
      <c r="D355" s="164" t="s">
        <v>278</v>
      </c>
      <c r="E355" s="46" t="s">
        <v>279</v>
      </c>
      <c r="F355" s="165" t="str">
        <f>Tabla1[[#This Row],[CODIGO ACTIVIDAD (AB)]]&amp;Tabla1[[#This Row],[ACCIÓN INTEGRAL-INTEGRADA / 
PROCESO INTEGRAL E INTEGRADO]]&amp;Tabla1[[#This Row],[ENTORNO/PROCESO TRANSVERSAL]]</f>
        <v>20610. Proceso integral e integrado de la Vigilancia de la Salud PúblicaVigilancia en salud pública</v>
      </c>
      <c r="G355" s="166" t="str">
        <f>+VLOOKUP(Tabla1[[#This Row],[llave 1]],IG!$E$3:$M$97968,2,FALSE)</f>
        <v>Caracterización de la situación alimentaria y nutricional de población menor de 5 años y recien nacidos.</v>
      </c>
      <c r="H355" s="166" t="str">
        <f>+VLOOKUP(Tabla1[[#This Row],[llave 1]],IG!$E$3:$S$97968,3,FALSE)</f>
        <v>Gestión, análisis y divulgación  de información de la vigilancia en salud pública</v>
      </c>
      <c r="I355" s="166" t="str">
        <f>+VLOOKUP(Tabla1[[#This Row],[llave 1]],IG!$E$3:$S$97968,5,FALSE)</f>
        <v>No aplica</v>
      </c>
      <c r="J355" s="166" t="str">
        <f>+VLOOKUP(Tabla1[[#This Row],[llave 1]],IG!$E$3:$S$97968,4,FALSE)</f>
        <v>GSP</v>
      </c>
      <c r="K355" s="166" t="str">
        <f>+VLOOKUP(Tabla1[[#This Row],[llave 1]],IG!$E$3:$S$97968,6,FALSE)</f>
        <v>Plan de acción</v>
      </c>
      <c r="L355" s="166" t="str">
        <f>+VLOOKUP(Tabla1[[#This Row],[llave 1]],IG!$E$3:$S$97968,7,FALSE)</f>
        <v>Zonal</v>
      </c>
      <c r="M355" s="46" t="s">
        <v>7</v>
      </c>
      <c r="N355" s="367" t="s">
        <v>2</v>
      </c>
      <c r="O355" s="165" t="str">
        <f>+Tabla1[[#This Row],[llave 1]]&amp;Tabla1[[#This Row],[LOCALIDAD]]&amp;Tabla1[[#This Row],[MES]]</f>
        <v>20610. Proceso integral e integrado de la Vigilancia de la Salud PúblicaVigilancia en salud pública5_SUBRED3_DICIEMBRE_2025</v>
      </c>
      <c r="P355" s="46" t="s">
        <v>854</v>
      </c>
      <c r="Q355" s="50">
        <f>+VLOOKUP(Tabla1[[#This Row],[llave 2]],IG!$N$3:$S$97968,2,FALSE)</f>
        <v>7347488</v>
      </c>
      <c r="R355" s="51">
        <f>+VLOOKUP(Tabla1[[#This Row],[llave 2]],IG!$N$3:$S$97968,5,FALSE)</f>
        <v>1</v>
      </c>
      <c r="S355" s="167">
        <f>+VLOOKUP(Tabla1[[#This Row],[llave 2]],IG!$N$3:$S$97968,6,FALSE)</f>
        <v>7347488</v>
      </c>
      <c r="T355" s="79" t="s">
        <v>372</v>
      </c>
      <c r="U355" s="80">
        <v>1</v>
      </c>
      <c r="V355" s="79">
        <v>0.15</v>
      </c>
      <c r="W355" s="398">
        <f>ROUND(Tabla1[[#This Row],[VALOR UNITARIO 
]]*Tabla1[[#This Row],[Porcentaje de Glosa]]*Tabla1[[#This Row],[META AFECTADA POR LA GLOSA
]],0)</f>
        <v>1102123</v>
      </c>
      <c r="X355" s="45" t="s">
        <v>860</v>
      </c>
      <c r="Y355" s="46" t="s">
        <v>807</v>
      </c>
      <c r="Z355" s="54">
        <f>ROUND([1]!Tabla1[[#This Row],[VALOR UNITARIO 
]]*[1]!Tabla1[[#This Row],[Porcentaje de Glosa]]*[1]!Tabla1[[#This Row],[META AFECTADA POR LA GLOSA
]],0)</f>
        <v>1102123</v>
      </c>
      <c r="AA355" s="46"/>
      <c r="AB355" s="395">
        <f>ROUND(Tabla1[[#This Row],[VALOR UNITARIO 
]]*Tabla1[[#This Row],[Porcentaje de Glosa]]*Tabla1[[#This Row],[META AFECTADA POR LA GLOSA
]],0)</f>
        <v>1102123</v>
      </c>
      <c r="AC355" s="46"/>
      <c r="AD355" s="46"/>
      <c r="AE355" s="54">
        <f>ROUND(Tabla1[[#This Row],[VALOR GLOSA DEFINITIVA]]-Tabla1[[#This Row],[VALOR LEVANTADO EN LIQUIDACION]],0)</f>
        <v>1102123</v>
      </c>
    </row>
    <row r="356" spans="2:31" s="55" customFormat="1" ht="99.95" hidden="1" customHeight="1">
      <c r="B356" s="162" t="s">
        <v>367</v>
      </c>
      <c r="C356" s="163">
        <v>187</v>
      </c>
      <c r="D356" s="164" t="s">
        <v>278</v>
      </c>
      <c r="E356" s="46" t="s">
        <v>279</v>
      </c>
      <c r="F356" s="165" t="str">
        <f>Tabla1[[#This Row],[CODIGO ACTIVIDAD (AB)]]&amp;Tabla1[[#This Row],[ACCIÓN INTEGRAL-INTEGRADA / 
PROCESO INTEGRAL E INTEGRADO]]&amp;Tabla1[[#This Row],[ENTORNO/PROCESO TRANSVERSAL]]</f>
        <v>18710. Proceso integral e integrado de la Vigilancia de la Salud PúblicaVigilancia en salud pública</v>
      </c>
      <c r="G356" s="166" t="str">
        <f>+VLOOKUP(Tabla1[[#This Row],[llave 1]],IG!$E$3:$M$97968,2,FALSE)</f>
        <v>Acciones de contención mediante bloqueos</v>
      </c>
      <c r="H356" s="166" t="str">
        <f>+VLOOKUP(Tabla1[[#This Row],[llave 1]],IG!$E$3:$S$97968,3,FALSE)</f>
        <v xml:space="preserve">Intervención integral en brotes, alertas y situaciones de emergencia en salud pública
</v>
      </c>
      <c r="I356" s="166" t="str">
        <f>+VLOOKUP(Tabla1[[#This Row],[llave 1]],IG!$E$3:$S$97968,5,FALSE)</f>
        <v>No aplica</v>
      </c>
      <c r="J356" s="166" t="str">
        <f>+VLOOKUP(Tabla1[[#This Row],[llave 1]],IG!$E$3:$S$97968,4,FALSE)</f>
        <v>GSP</v>
      </c>
      <c r="K356" s="166" t="str">
        <f>+VLOOKUP(Tabla1[[#This Row],[llave 1]],IG!$E$3:$S$97968,6,FALSE)</f>
        <v>Plan de acción</v>
      </c>
      <c r="L356" s="166" t="str">
        <f>+VLOOKUP(Tabla1[[#This Row],[llave 1]],IG!$E$3:$S$97968,7,FALSE)</f>
        <v>Zonal</v>
      </c>
      <c r="M356" s="46" t="s">
        <v>7</v>
      </c>
      <c r="N356" s="367" t="s">
        <v>0</v>
      </c>
      <c r="O356" s="165" t="str">
        <f>+Tabla1[[#This Row],[llave 1]]&amp;Tabla1[[#This Row],[LOCALIDAD]]&amp;Tabla1[[#This Row],[MES]]</f>
        <v>18710. Proceso integral e integrado de la Vigilancia de la Salud PúblicaVigilancia en salud pública5_SUBRED1_OCTUBRE_2025</v>
      </c>
      <c r="P356" s="46" t="s">
        <v>861</v>
      </c>
      <c r="Q356" s="50">
        <f>+VLOOKUP(Tabla1[[#This Row],[llave 2]],IG!$N$3:$S$97968,2,FALSE)</f>
        <v>3994272</v>
      </c>
      <c r="R356" s="51">
        <f>+VLOOKUP(Tabla1[[#This Row],[llave 2]],IG!$N$3:$S$97968,5,FALSE)</f>
        <v>10</v>
      </c>
      <c r="S356" s="167">
        <f>+VLOOKUP(Tabla1[[#This Row],[llave 2]],IG!$N$3:$S$97968,6,FALSE)</f>
        <v>39942720</v>
      </c>
      <c r="T356" s="79" t="s">
        <v>385</v>
      </c>
      <c r="U356" s="80">
        <v>1</v>
      </c>
      <c r="V356" s="79">
        <v>0.16666666666666699</v>
      </c>
      <c r="W356" s="398">
        <f>ROUND(Tabla1[[#This Row],[VALOR UNITARIO 
]]*Tabla1[[#This Row],[Porcentaje de Glosa]]*Tabla1[[#This Row],[META AFECTADA POR LA GLOSA
]],0)</f>
        <v>665712</v>
      </c>
      <c r="X356" s="380" t="s">
        <v>862</v>
      </c>
      <c r="Y356" s="46" t="s">
        <v>807</v>
      </c>
      <c r="Z356" s="54">
        <f>ROUND([1]!Tabla1[[#This Row],[VALOR UNITARIO 
]]*[1]!Tabla1[[#This Row],[Porcentaje de Glosa]]*[1]!Tabla1[[#This Row],[META AFECTADA POR LA GLOSA
]],0)</f>
        <v>665712</v>
      </c>
      <c r="AA356" s="46"/>
      <c r="AB356" s="395">
        <f>ROUND(Tabla1[[#This Row],[VALOR UNITARIO 
]]*Tabla1[[#This Row],[Porcentaje de Glosa]]*Tabla1[[#This Row],[META AFECTADA POR LA GLOSA
]],0)</f>
        <v>665712</v>
      </c>
      <c r="AC356" s="46"/>
      <c r="AD356" s="46"/>
      <c r="AE356" s="54">
        <f>ROUND(Tabla1[[#This Row],[VALOR GLOSA DEFINITIVA]]-Tabla1[[#This Row],[VALOR LEVANTADO EN LIQUIDACION]],0)</f>
        <v>665712</v>
      </c>
    </row>
    <row r="357" spans="2:31" s="55" customFormat="1" ht="99.95" hidden="1" customHeight="1">
      <c r="B357" s="162" t="s">
        <v>367</v>
      </c>
      <c r="C357" s="163">
        <v>188</v>
      </c>
      <c r="D357" s="164" t="s">
        <v>278</v>
      </c>
      <c r="E357" s="46" t="s">
        <v>279</v>
      </c>
      <c r="F357" s="165" t="str">
        <f>Tabla1[[#This Row],[CODIGO ACTIVIDAD (AB)]]&amp;Tabla1[[#This Row],[ACCIÓN INTEGRAL-INTEGRADA / 
PROCESO INTEGRAL E INTEGRADO]]&amp;Tabla1[[#This Row],[ENTORNO/PROCESO TRANSVERSAL]]</f>
        <v>18810. Proceso integral e integrado de la Vigilancia de la Salud PúblicaVigilancia en salud pública</v>
      </c>
      <c r="G357" s="166" t="str">
        <f>+VLOOKUP(Tabla1[[#This Row],[llave 1]],IG!$E$3:$M$97968,2,FALSE)</f>
        <v>Investigaciones epidemiológicas de campo de alto impacto para eventos transmisibles Subred Norte y Sur Occidente</v>
      </c>
      <c r="H357" s="166" t="str">
        <f>+VLOOKUP(Tabla1[[#This Row],[llave 1]],IG!$E$3:$S$97968,3,FALSE)</f>
        <v xml:space="preserve">Intervención integral en brotes, alertas y situaciones de emergencia en salud pública
</v>
      </c>
      <c r="I357" s="166" t="str">
        <f>+VLOOKUP(Tabla1[[#This Row],[llave 1]],IG!$E$3:$S$97968,5,FALSE)</f>
        <v>No aplica</v>
      </c>
      <c r="J357" s="166" t="str">
        <f>+VLOOKUP(Tabla1[[#This Row],[llave 1]],IG!$E$3:$S$97968,4,FALSE)</f>
        <v>GSP</v>
      </c>
      <c r="K357" s="166" t="str">
        <f>+VLOOKUP(Tabla1[[#This Row],[llave 1]],IG!$E$3:$S$97968,6,FALSE)</f>
        <v>Plan de acción</v>
      </c>
      <c r="L357" s="166" t="str">
        <f>+VLOOKUP(Tabla1[[#This Row],[llave 1]],IG!$E$3:$S$97968,7,FALSE)</f>
        <v>Zonal</v>
      </c>
      <c r="M357" s="46" t="s">
        <v>7</v>
      </c>
      <c r="N357" s="367" t="s">
        <v>0</v>
      </c>
      <c r="O357" s="165" t="str">
        <f>+Tabla1[[#This Row],[llave 1]]&amp;Tabla1[[#This Row],[LOCALIDAD]]&amp;Tabla1[[#This Row],[MES]]</f>
        <v>18810. Proceso integral e integrado de la Vigilancia de la Salud PúblicaVigilancia en salud pública5_SUBRED1_OCTUBRE_2025</v>
      </c>
      <c r="P357" s="46" t="s">
        <v>861</v>
      </c>
      <c r="Q357" s="50">
        <f>+VLOOKUP(Tabla1[[#This Row],[llave 2]],IG!$N$3:$S$97968,2,FALSE)</f>
        <v>33280669</v>
      </c>
      <c r="R357" s="51">
        <f>+VLOOKUP(Tabla1[[#This Row],[llave 2]],IG!$N$3:$S$97968,5,FALSE)</f>
        <v>1</v>
      </c>
      <c r="S357" s="167">
        <f>+VLOOKUP(Tabla1[[#This Row],[llave 2]],IG!$N$3:$S$97968,6,FALSE)</f>
        <v>33280669</v>
      </c>
      <c r="T357" s="79" t="s">
        <v>385</v>
      </c>
      <c r="U357" s="80">
        <v>1</v>
      </c>
      <c r="V357" s="79">
        <v>1.32464067954884E-2</v>
      </c>
      <c r="W357" s="398">
        <f>ROUND(Tabla1[[#This Row],[VALOR UNITARIO 
]]*Tabla1[[#This Row],[Porcentaje de Glosa]]*Tabla1[[#This Row],[META AFECTADA POR LA GLOSA
]],0)</f>
        <v>440849</v>
      </c>
      <c r="X357" s="380" t="s">
        <v>863</v>
      </c>
      <c r="Y357" s="46" t="s">
        <v>807</v>
      </c>
      <c r="Z357" s="54">
        <f>ROUND([1]!Tabla1[[#This Row],[VALOR UNITARIO 
]]*[1]!Tabla1[[#This Row],[Porcentaje de Glosa]]*[1]!Tabla1[[#This Row],[META AFECTADA POR LA GLOSA
]],0)</f>
        <v>440849</v>
      </c>
      <c r="AA357" s="46"/>
      <c r="AB357" s="395">
        <f>ROUND(Tabla1[[#This Row],[VALOR UNITARIO 
]]*Tabla1[[#This Row],[Porcentaje de Glosa]]*Tabla1[[#This Row],[META AFECTADA POR LA GLOSA
]],0)</f>
        <v>440849</v>
      </c>
      <c r="AC357" s="46"/>
      <c r="AD357" s="46"/>
      <c r="AE357" s="54">
        <f>ROUND(Tabla1[[#This Row],[VALOR GLOSA DEFINITIVA]]-Tabla1[[#This Row],[VALOR LEVANTADO EN LIQUIDACION]],0)</f>
        <v>440849</v>
      </c>
    </row>
    <row r="358" spans="2:31" s="55" customFormat="1" ht="99.95" hidden="1" customHeight="1">
      <c r="B358" s="162" t="s">
        <v>367</v>
      </c>
      <c r="C358" s="163">
        <v>188</v>
      </c>
      <c r="D358" s="164" t="s">
        <v>278</v>
      </c>
      <c r="E358" s="46" t="s">
        <v>279</v>
      </c>
      <c r="F358" s="165" t="str">
        <f>Tabla1[[#This Row],[CODIGO ACTIVIDAD (AB)]]&amp;Tabla1[[#This Row],[ACCIÓN INTEGRAL-INTEGRADA / 
PROCESO INTEGRAL E INTEGRADO]]&amp;Tabla1[[#This Row],[ENTORNO/PROCESO TRANSVERSAL]]</f>
        <v>18810. Proceso integral e integrado de la Vigilancia de la Salud PúblicaVigilancia en salud pública</v>
      </c>
      <c r="G358" s="166" t="str">
        <f>+VLOOKUP(Tabla1[[#This Row],[llave 1]],IG!$E$3:$M$97968,2,FALSE)</f>
        <v>Investigaciones epidemiológicas de campo de alto impacto para eventos transmisibles Subred Norte y Sur Occidente</v>
      </c>
      <c r="H358" s="166" t="str">
        <f>+VLOOKUP(Tabla1[[#This Row],[llave 1]],IG!$E$3:$S$97968,3,FALSE)</f>
        <v xml:space="preserve">Intervención integral en brotes, alertas y situaciones de emergencia en salud pública
</v>
      </c>
      <c r="I358" s="166" t="str">
        <f>+VLOOKUP(Tabla1[[#This Row],[llave 1]],IG!$E$3:$S$97968,5,FALSE)</f>
        <v>No aplica</v>
      </c>
      <c r="J358" s="166" t="str">
        <f>+VLOOKUP(Tabla1[[#This Row],[llave 1]],IG!$E$3:$S$97968,4,FALSE)</f>
        <v>GSP</v>
      </c>
      <c r="K358" s="166" t="str">
        <f>+VLOOKUP(Tabla1[[#This Row],[llave 1]],IG!$E$3:$S$97968,6,FALSE)</f>
        <v>Plan de acción</v>
      </c>
      <c r="L358" s="166" t="str">
        <f>+VLOOKUP(Tabla1[[#This Row],[llave 1]],IG!$E$3:$S$97968,7,FALSE)</f>
        <v>Zonal</v>
      </c>
      <c r="M358" s="46" t="s">
        <v>7</v>
      </c>
      <c r="N358" s="367" t="s">
        <v>0</v>
      </c>
      <c r="O358" s="165" t="str">
        <f>+Tabla1[[#This Row],[llave 1]]&amp;Tabla1[[#This Row],[LOCALIDAD]]&amp;Tabla1[[#This Row],[MES]]</f>
        <v>18810. Proceso integral e integrado de la Vigilancia de la Salud PúblicaVigilancia en salud pública5_SUBRED1_OCTUBRE_2025</v>
      </c>
      <c r="P358" s="46" t="s">
        <v>861</v>
      </c>
      <c r="Q358" s="50">
        <f>+VLOOKUP(Tabla1[[#This Row],[llave 2]],IG!$N$3:$S$97968,2,FALSE)</f>
        <v>33280669</v>
      </c>
      <c r="R358" s="51">
        <f>+VLOOKUP(Tabla1[[#This Row],[llave 2]],IG!$N$3:$S$97968,5,FALSE)</f>
        <v>1</v>
      </c>
      <c r="S358" s="167">
        <f>+VLOOKUP(Tabla1[[#This Row],[llave 2]],IG!$N$3:$S$97968,6,FALSE)</f>
        <v>33280669</v>
      </c>
      <c r="T358" s="79" t="s">
        <v>372</v>
      </c>
      <c r="U358" s="80">
        <v>1</v>
      </c>
      <c r="V358" s="79">
        <v>0.03</v>
      </c>
      <c r="W358" s="398">
        <f>ROUND(Tabla1[[#This Row],[VALOR UNITARIO 
]]*Tabla1[[#This Row],[Porcentaje de Glosa]]*Tabla1[[#This Row],[META AFECTADA POR LA GLOSA
]],0)</f>
        <v>998420</v>
      </c>
      <c r="X358" s="45" t="s">
        <v>864</v>
      </c>
      <c r="Y358" s="46" t="s">
        <v>807</v>
      </c>
      <c r="Z358" s="54">
        <f>ROUND([1]!Tabla1[[#This Row],[VALOR UNITARIO 
]]*[1]!Tabla1[[#This Row],[Porcentaje de Glosa]]*[1]!Tabla1[[#This Row],[META AFECTADA POR LA GLOSA
]],0)</f>
        <v>998420</v>
      </c>
      <c r="AA358" s="46"/>
      <c r="AB358" s="395">
        <f>ROUND(Tabla1[[#This Row],[VALOR UNITARIO 
]]*Tabla1[[#This Row],[Porcentaje de Glosa]]*Tabla1[[#This Row],[META AFECTADA POR LA GLOSA
]],0)</f>
        <v>998420</v>
      </c>
      <c r="AC358" s="46"/>
      <c r="AD358" s="46"/>
      <c r="AE358" s="54">
        <f>ROUND(Tabla1[[#This Row],[VALOR GLOSA DEFINITIVA]]-Tabla1[[#This Row],[VALOR LEVANTADO EN LIQUIDACION]],0)</f>
        <v>998420</v>
      </c>
    </row>
    <row r="359" spans="2:31" s="55" customFormat="1" ht="99.95" hidden="1" customHeight="1">
      <c r="B359" s="162" t="s">
        <v>367</v>
      </c>
      <c r="C359" s="163">
        <v>188</v>
      </c>
      <c r="D359" s="164" t="s">
        <v>278</v>
      </c>
      <c r="E359" s="46" t="s">
        <v>279</v>
      </c>
      <c r="F359" s="165" t="str">
        <f>Tabla1[[#This Row],[CODIGO ACTIVIDAD (AB)]]&amp;Tabla1[[#This Row],[ACCIÓN INTEGRAL-INTEGRADA / 
PROCESO INTEGRAL E INTEGRADO]]&amp;Tabla1[[#This Row],[ENTORNO/PROCESO TRANSVERSAL]]</f>
        <v>18810. Proceso integral e integrado de la Vigilancia de la Salud PúblicaVigilancia en salud pública</v>
      </c>
      <c r="G359" s="166" t="str">
        <f>+VLOOKUP(Tabla1[[#This Row],[llave 1]],IG!$E$3:$M$97968,2,FALSE)</f>
        <v>Investigaciones epidemiológicas de campo de alto impacto para eventos transmisibles Subred Norte y Sur Occidente</v>
      </c>
      <c r="H359" s="166" t="str">
        <f>+VLOOKUP(Tabla1[[#This Row],[llave 1]],IG!$E$3:$S$97968,3,FALSE)</f>
        <v xml:space="preserve">Intervención integral en brotes, alertas y situaciones de emergencia en salud pública
</v>
      </c>
      <c r="I359" s="166" t="str">
        <f>+VLOOKUP(Tabla1[[#This Row],[llave 1]],IG!$E$3:$S$97968,5,FALSE)</f>
        <v>No aplica</v>
      </c>
      <c r="J359" s="166" t="str">
        <f>+VLOOKUP(Tabla1[[#This Row],[llave 1]],IG!$E$3:$S$97968,4,FALSE)</f>
        <v>GSP</v>
      </c>
      <c r="K359" s="166" t="str">
        <f>+VLOOKUP(Tabla1[[#This Row],[llave 1]],IG!$E$3:$S$97968,6,FALSE)</f>
        <v>Plan de acción</v>
      </c>
      <c r="L359" s="166" t="str">
        <f>+VLOOKUP(Tabla1[[#This Row],[llave 1]],IG!$E$3:$S$97968,7,FALSE)</f>
        <v>Zonal</v>
      </c>
      <c r="M359" s="46" t="s">
        <v>7</v>
      </c>
      <c r="N359" s="367" t="s">
        <v>1</v>
      </c>
      <c r="O359" s="165" t="str">
        <f>+Tabla1[[#This Row],[llave 1]]&amp;Tabla1[[#This Row],[LOCALIDAD]]&amp;Tabla1[[#This Row],[MES]]</f>
        <v>18810. Proceso integral e integrado de la Vigilancia de la Salud PúblicaVigilancia en salud pública5_SUBRED2_NOVIEMBRE_2025</v>
      </c>
      <c r="P359" s="46" t="s">
        <v>861</v>
      </c>
      <c r="Q359" s="50">
        <f>+VLOOKUP(Tabla1[[#This Row],[llave 2]],IG!$N$3:$S$97968,2,FALSE)</f>
        <v>33280669</v>
      </c>
      <c r="R359" s="51">
        <f>+VLOOKUP(Tabla1[[#This Row],[llave 2]],IG!$N$3:$S$97968,5,FALSE)</f>
        <v>1</v>
      </c>
      <c r="S359" s="167">
        <f>+VLOOKUP(Tabla1[[#This Row],[llave 2]],IG!$N$3:$S$97968,6,FALSE)</f>
        <v>33280669</v>
      </c>
      <c r="T359" s="79" t="s">
        <v>372</v>
      </c>
      <c r="U359" s="80">
        <v>1</v>
      </c>
      <c r="V359" s="79">
        <v>0.03</v>
      </c>
      <c r="W359" s="398">
        <f>ROUND(Tabla1[[#This Row],[VALOR UNITARIO 
]]*Tabla1[[#This Row],[Porcentaje de Glosa]]*Tabla1[[#This Row],[META AFECTADA POR LA GLOSA
]],0)</f>
        <v>998420</v>
      </c>
      <c r="X359" s="45" t="s">
        <v>865</v>
      </c>
      <c r="Y359" s="46" t="s">
        <v>807</v>
      </c>
      <c r="Z359" s="54">
        <f>ROUND([1]!Tabla1[[#This Row],[VALOR UNITARIO 
]]*[1]!Tabla1[[#This Row],[Porcentaje de Glosa]]*[1]!Tabla1[[#This Row],[META AFECTADA POR LA GLOSA
]],0)</f>
        <v>998420</v>
      </c>
      <c r="AA359" s="46"/>
      <c r="AB359" s="395">
        <f>ROUND(Tabla1[[#This Row],[VALOR UNITARIO 
]]*Tabla1[[#This Row],[Porcentaje de Glosa]]*Tabla1[[#This Row],[META AFECTADA POR LA GLOSA
]],0)</f>
        <v>998420</v>
      </c>
      <c r="AC359" s="46"/>
      <c r="AD359" s="46"/>
      <c r="AE359" s="54">
        <f>ROUND(Tabla1[[#This Row],[VALOR GLOSA DEFINITIVA]]-Tabla1[[#This Row],[VALOR LEVANTADO EN LIQUIDACION]],0)</f>
        <v>998420</v>
      </c>
    </row>
    <row r="360" spans="2:31" s="55" customFormat="1" ht="99.95" hidden="1" customHeight="1">
      <c r="B360" s="162" t="s">
        <v>367</v>
      </c>
      <c r="C360" s="163">
        <v>188</v>
      </c>
      <c r="D360" s="164" t="s">
        <v>278</v>
      </c>
      <c r="E360" s="46" t="s">
        <v>279</v>
      </c>
      <c r="F360" s="165" t="str">
        <f>Tabla1[[#This Row],[CODIGO ACTIVIDAD (AB)]]&amp;Tabla1[[#This Row],[ACCIÓN INTEGRAL-INTEGRADA / 
PROCESO INTEGRAL E INTEGRADO]]&amp;Tabla1[[#This Row],[ENTORNO/PROCESO TRANSVERSAL]]</f>
        <v>18810. Proceso integral e integrado de la Vigilancia de la Salud PúblicaVigilancia en salud pública</v>
      </c>
      <c r="G360" s="166" t="str">
        <f>+VLOOKUP(Tabla1[[#This Row],[llave 1]],IG!$E$3:$M$97968,2,FALSE)</f>
        <v>Investigaciones epidemiológicas de campo de alto impacto para eventos transmisibles Subred Norte y Sur Occidente</v>
      </c>
      <c r="H360" s="166" t="str">
        <f>+VLOOKUP(Tabla1[[#This Row],[llave 1]],IG!$E$3:$S$97968,3,FALSE)</f>
        <v xml:space="preserve">Intervención integral en brotes, alertas y situaciones de emergencia en salud pública
</v>
      </c>
      <c r="I360" s="166" t="str">
        <f>+VLOOKUP(Tabla1[[#This Row],[llave 1]],IG!$E$3:$S$97968,5,FALSE)</f>
        <v>No aplica</v>
      </c>
      <c r="J360" s="166" t="str">
        <f>+VLOOKUP(Tabla1[[#This Row],[llave 1]],IG!$E$3:$S$97968,4,FALSE)</f>
        <v>GSP</v>
      </c>
      <c r="K360" s="166" t="str">
        <f>+VLOOKUP(Tabla1[[#This Row],[llave 1]],IG!$E$3:$S$97968,6,FALSE)</f>
        <v>Plan de acción</v>
      </c>
      <c r="L360" s="166" t="str">
        <f>+VLOOKUP(Tabla1[[#This Row],[llave 1]],IG!$E$3:$S$97968,7,FALSE)</f>
        <v>Zonal</v>
      </c>
      <c r="M360" s="46" t="s">
        <v>7</v>
      </c>
      <c r="N360" s="367" t="s">
        <v>2</v>
      </c>
      <c r="O360" s="165" t="str">
        <f>+Tabla1[[#This Row],[llave 1]]&amp;Tabla1[[#This Row],[LOCALIDAD]]&amp;Tabla1[[#This Row],[MES]]</f>
        <v>18810. Proceso integral e integrado de la Vigilancia de la Salud PúblicaVigilancia en salud pública5_SUBRED3_DICIEMBRE_2025</v>
      </c>
      <c r="P360" s="46" t="s">
        <v>861</v>
      </c>
      <c r="Q360" s="50">
        <f>+VLOOKUP(Tabla1[[#This Row],[llave 2]],IG!$N$3:$S$97968,2,FALSE)</f>
        <v>33280669</v>
      </c>
      <c r="R360" s="51">
        <f>+VLOOKUP(Tabla1[[#This Row],[llave 2]],IG!$N$3:$S$97968,5,FALSE)</f>
        <v>1</v>
      </c>
      <c r="S360" s="167">
        <f>+VLOOKUP(Tabla1[[#This Row],[llave 2]],IG!$N$3:$S$97968,6,FALSE)</f>
        <v>33280669</v>
      </c>
      <c r="T360" s="79" t="s">
        <v>372</v>
      </c>
      <c r="U360" s="80">
        <v>1</v>
      </c>
      <c r="V360" s="79">
        <v>0.03</v>
      </c>
      <c r="W360" s="398">
        <f>ROUND(Tabla1[[#This Row],[VALOR UNITARIO 
]]*Tabla1[[#This Row],[Porcentaje de Glosa]]*Tabla1[[#This Row],[META AFECTADA POR LA GLOSA
]],0)</f>
        <v>998420</v>
      </c>
      <c r="X360" s="45" t="s">
        <v>866</v>
      </c>
      <c r="Y360" s="46" t="s">
        <v>807</v>
      </c>
      <c r="Z360" s="54">
        <f>ROUND([1]!Tabla1[[#This Row],[VALOR UNITARIO 
]]*[1]!Tabla1[[#This Row],[Porcentaje de Glosa]]*[1]!Tabla1[[#This Row],[META AFECTADA POR LA GLOSA
]],0)</f>
        <v>998420</v>
      </c>
      <c r="AA360" s="46"/>
      <c r="AB360" s="395">
        <f>ROUND(Tabla1[[#This Row],[VALOR UNITARIO 
]]*Tabla1[[#This Row],[Porcentaje de Glosa]]*Tabla1[[#This Row],[META AFECTADA POR LA GLOSA
]],0)</f>
        <v>998420</v>
      </c>
      <c r="AC360" s="46"/>
      <c r="AD360" s="46"/>
      <c r="AE360" s="54">
        <f>ROUND(Tabla1[[#This Row],[VALOR GLOSA DEFINITIVA]]-Tabla1[[#This Row],[VALOR LEVANTADO EN LIQUIDACION]],0)</f>
        <v>998420</v>
      </c>
    </row>
    <row r="361" spans="2:31" s="55" customFormat="1" ht="99.95" hidden="1" customHeight="1">
      <c r="B361" s="162" t="s">
        <v>367</v>
      </c>
      <c r="C361" s="163">
        <v>188</v>
      </c>
      <c r="D361" s="164" t="s">
        <v>278</v>
      </c>
      <c r="E361" s="46" t="s">
        <v>279</v>
      </c>
      <c r="F361" s="165" t="str">
        <f>Tabla1[[#This Row],[CODIGO ACTIVIDAD (AB)]]&amp;Tabla1[[#This Row],[ACCIÓN INTEGRAL-INTEGRADA / 
PROCESO INTEGRAL E INTEGRADO]]&amp;Tabla1[[#This Row],[ENTORNO/PROCESO TRANSVERSAL]]</f>
        <v>18810. Proceso integral e integrado de la Vigilancia de la Salud PúblicaVigilancia en salud pública</v>
      </c>
      <c r="G361" s="166" t="str">
        <f>+VLOOKUP(Tabla1[[#This Row],[llave 1]],IG!$E$3:$M$97968,2,FALSE)</f>
        <v>Investigaciones epidemiológicas de campo de alto impacto para eventos transmisibles Subred Norte y Sur Occidente</v>
      </c>
      <c r="H361" s="166" t="str">
        <f>+VLOOKUP(Tabla1[[#This Row],[llave 1]],IG!$E$3:$S$97968,3,FALSE)</f>
        <v xml:space="preserve">Intervención integral en brotes, alertas y situaciones de emergencia en salud pública
</v>
      </c>
      <c r="I361" s="166" t="str">
        <f>+VLOOKUP(Tabla1[[#This Row],[llave 1]],IG!$E$3:$S$97968,5,FALSE)</f>
        <v>No aplica</v>
      </c>
      <c r="J361" s="166" t="str">
        <f>+VLOOKUP(Tabla1[[#This Row],[llave 1]],IG!$E$3:$S$97968,4,FALSE)</f>
        <v>GSP</v>
      </c>
      <c r="K361" s="166" t="str">
        <f>+VLOOKUP(Tabla1[[#This Row],[llave 1]],IG!$E$3:$S$97968,6,FALSE)</f>
        <v>Plan de acción</v>
      </c>
      <c r="L361" s="166" t="str">
        <f>+VLOOKUP(Tabla1[[#This Row],[llave 1]],IG!$E$3:$S$97968,7,FALSE)</f>
        <v>Zonal</v>
      </c>
      <c r="M361" s="46" t="s">
        <v>7</v>
      </c>
      <c r="N361" s="367" t="s">
        <v>2</v>
      </c>
      <c r="O361" s="165" t="str">
        <f>+Tabla1[[#This Row],[llave 1]]&amp;Tabla1[[#This Row],[LOCALIDAD]]&amp;Tabla1[[#This Row],[MES]]</f>
        <v>18810. Proceso integral e integrado de la Vigilancia de la Salud PúblicaVigilancia en salud pública5_SUBRED3_DICIEMBRE_2025</v>
      </c>
      <c r="P361" s="46" t="s">
        <v>861</v>
      </c>
      <c r="Q361" s="50">
        <f>+VLOOKUP(Tabla1[[#This Row],[llave 2]],IG!$N$3:$S$97968,2,FALSE)</f>
        <v>33280669</v>
      </c>
      <c r="R361" s="51">
        <f>+VLOOKUP(Tabla1[[#This Row],[llave 2]],IG!$N$3:$S$97968,5,FALSE)</f>
        <v>1</v>
      </c>
      <c r="S361" s="167">
        <f>+VLOOKUP(Tabla1[[#This Row],[llave 2]],IG!$N$3:$S$97968,6,FALSE)</f>
        <v>33280669</v>
      </c>
      <c r="T361" s="79" t="s">
        <v>368</v>
      </c>
      <c r="U361" s="80">
        <v>1</v>
      </c>
      <c r="V361" s="79">
        <v>8.23781517132363E-2</v>
      </c>
      <c r="W361" s="398">
        <f>ROUND(Tabla1[[#This Row],[VALOR UNITARIO 
]]*Tabla1[[#This Row],[Porcentaje de Glosa]]*Tabla1[[#This Row],[META AFECTADA POR LA GLOSA
]],0)</f>
        <v>2741600</v>
      </c>
      <c r="X361" s="45" t="s">
        <v>867</v>
      </c>
      <c r="Y361" s="46" t="s">
        <v>807</v>
      </c>
      <c r="Z361" s="54">
        <f>ROUND([1]!Tabla1[[#This Row],[VALOR UNITARIO 
]]*[1]!Tabla1[[#This Row],[Porcentaje de Glosa]]*[1]!Tabla1[[#This Row],[META AFECTADA POR LA GLOSA
]],0)</f>
        <v>2741600</v>
      </c>
      <c r="AA361" s="46"/>
      <c r="AB361" s="395">
        <f>ROUND(Tabla1[[#This Row],[VALOR UNITARIO 
]]*Tabla1[[#This Row],[Porcentaje de Glosa]]*Tabla1[[#This Row],[META AFECTADA POR LA GLOSA
]],0)</f>
        <v>2741600</v>
      </c>
      <c r="AC361" s="46"/>
      <c r="AD361" s="46"/>
      <c r="AE361" s="54">
        <f>ROUND(Tabla1[[#This Row],[VALOR GLOSA DEFINITIVA]]-Tabla1[[#This Row],[VALOR LEVANTADO EN LIQUIDACION]],0)</f>
        <v>2741600</v>
      </c>
    </row>
    <row r="362" spans="2:31" s="55" customFormat="1" ht="99.95" hidden="1" customHeight="1">
      <c r="B362" s="162" t="s">
        <v>367</v>
      </c>
      <c r="C362" s="163">
        <v>190</v>
      </c>
      <c r="D362" s="164" t="s">
        <v>278</v>
      </c>
      <c r="E362" s="46" t="s">
        <v>279</v>
      </c>
      <c r="F362" s="165" t="str">
        <f>Tabla1[[#This Row],[CODIGO ACTIVIDAD (AB)]]&amp;Tabla1[[#This Row],[ACCIÓN INTEGRAL-INTEGRADA / 
PROCESO INTEGRAL E INTEGRADO]]&amp;Tabla1[[#This Row],[ENTORNO/PROCESO TRANSVERSAL]]</f>
        <v>19010. Proceso integral e integrado de la Vigilancia de la Salud PúblicaVigilancia en salud pública</v>
      </c>
      <c r="G362" s="166" t="str">
        <f>+VLOOKUP(Tabla1[[#This Row],[llave 1]],IG!$E$3:$M$97968,2,FALSE)</f>
        <v>Investigaciones epidemiológicas de campo de control para eventos transmisibles Subred Norte, Sur Occidente, Centro Oriente y Sur</v>
      </c>
      <c r="H362" s="166" t="str">
        <f>+VLOOKUP(Tabla1[[#This Row],[llave 1]],IG!$E$3:$S$97968,3,FALSE)</f>
        <v xml:space="preserve">Intervención integral en brotes, alertas y situaciones de emergencia en salud pública
</v>
      </c>
      <c r="I362" s="166" t="str">
        <f>+VLOOKUP(Tabla1[[#This Row],[llave 1]],IG!$E$3:$S$97968,5,FALSE)</f>
        <v>No aplica</v>
      </c>
      <c r="J362" s="166" t="str">
        <f>+VLOOKUP(Tabla1[[#This Row],[llave 1]],IG!$E$3:$S$97968,4,FALSE)</f>
        <v>GSP</v>
      </c>
      <c r="K362" s="166" t="str">
        <f>+VLOOKUP(Tabla1[[#This Row],[llave 1]],IG!$E$3:$S$97968,6,FALSE)</f>
        <v>Plan de acción</v>
      </c>
      <c r="L362" s="166" t="str">
        <f>+VLOOKUP(Tabla1[[#This Row],[llave 1]],IG!$E$3:$S$97968,7,FALSE)</f>
        <v>Zonal</v>
      </c>
      <c r="M362" s="46" t="s">
        <v>7</v>
      </c>
      <c r="N362" s="367" t="s">
        <v>2</v>
      </c>
      <c r="O362" s="165" t="str">
        <f>+Tabla1[[#This Row],[llave 1]]&amp;Tabla1[[#This Row],[LOCALIDAD]]&amp;Tabla1[[#This Row],[MES]]</f>
        <v>19010. Proceso integral e integrado de la Vigilancia de la Salud PúblicaVigilancia en salud pública5_SUBRED3_DICIEMBRE_2025</v>
      </c>
      <c r="P362" s="46" t="s">
        <v>861</v>
      </c>
      <c r="Q362" s="50">
        <f>+VLOOKUP(Tabla1[[#This Row],[llave 2]],IG!$N$3:$S$97968,2,FALSE)</f>
        <v>8432352</v>
      </c>
      <c r="R362" s="51">
        <f>+VLOOKUP(Tabla1[[#This Row],[llave 2]],IG!$N$3:$S$97968,5,FALSE)</f>
        <v>1</v>
      </c>
      <c r="S362" s="167">
        <f>+VLOOKUP(Tabla1[[#This Row],[llave 2]],IG!$N$3:$S$97968,6,FALSE)</f>
        <v>8432352</v>
      </c>
      <c r="T362" s="79" t="s">
        <v>368</v>
      </c>
      <c r="U362" s="80">
        <v>1</v>
      </c>
      <c r="V362" s="79">
        <v>7.0680161359487799E-3</v>
      </c>
      <c r="W362" s="398">
        <f>ROUND(Tabla1[[#This Row],[VALOR UNITARIO 
]]*Tabla1[[#This Row],[Porcentaje de Glosa]]*Tabla1[[#This Row],[META AFECTADA POR LA GLOSA
]],0)</f>
        <v>59600</v>
      </c>
      <c r="X362" s="45" t="s">
        <v>868</v>
      </c>
      <c r="Y362" s="46" t="s">
        <v>807</v>
      </c>
      <c r="Z362" s="54">
        <f>ROUND([1]!Tabla1[[#This Row],[VALOR UNITARIO 
]]*[1]!Tabla1[[#This Row],[Porcentaje de Glosa]]*[1]!Tabla1[[#This Row],[META AFECTADA POR LA GLOSA
]],0)</f>
        <v>59600</v>
      </c>
      <c r="AA362" s="46"/>
      <c r="AB362" s="395">
        <f>ROUND(Tabla1[[#This Row],[VALOR UNITARIO 
]]*Tabla1[[#This Row],[Porcentaje de Glosa]]*Tabla1[[#This Row],[META AFECTADA POR LA GLOSA
]],0)</f>
        <v>59600</v>
      </c>
      <c r="AC362" s="46"/>
      <c r="AD362" s="46"/>
      <c r="AE362" s="54">
        <f>ROUND(Tabla1[[#This Row],[VALOR GLOSA DEFINITIVA]]-Tabla1[[#This Row],[VALOR LEVANTADO EN LIQUIDACION]],0)</f>
        <v>59600</v>
      </c>
    </row>
    <row r="363" spans="2:31" s="55" customFormat="1" ht="99.95" hidden="1" customHeight="1">
      <c r="B363" s="162" t="s">
        <v>367</v>
      </c>
      <c r="C363" s="163">
        <v>192</v>
      </c>
      <c r="D363" s="164" t="s">
        <v>278</v>
      </c>
      <c r="E363" s="46" t="s">
        <v>279</v>
      </c>
      <c r="F363" s="165" t="str">
        <f>Tabla1[[#This Row],[CODIGO ACTIVIDAD (AB)]]&amp;Tabla1[[#This Row],[ACCIÓN INTEGRAL-INTEGRADA / 
PROCESO INTEGRAL E INTEGRADO]]&amp;Tabla1[[#This Row],[ENTORNO/PROCESO TRANSVERSAL]]</f>
        <v>19210. Proceso integral e integrado de la Vigilancia de la Salud PúblicaVigilancia en salud pública</v>
      </c>
      <c r="G363" s="166" t="str">
        <f>+VLOOKUP(Tabla1[[#This Row],[llave 1]],IG!$E$3:$M$97968,2,FALSE)</f>
        <v>Unidades de analisis de eventos de interes en salud Pública Sur y Sur Occidente _ Transmisibles</v>
      </c>
      <c r="H363" s="166" t="str">
        <f>+VLOOKUP(Tabla1[[#This Row],[llave 1]],IG!$E$3:$S$97968,3,FALSE)</f>
        <v>Gestión, análisis y divulgación  de información de la vigilancia en salud pública</v>
      </c>
      <c r="I363" s="166" t="str">
        <f>+VLOOKUP(Tabla1[[#This Row],[llave 1]],IG!$E$3:$S$97968,5,FALSE)</f>
        <v>No aplica</v>
      </c>
      <c r="J363" s="166" t="str">
        <f>+VLOOKUP(Tabla1[[#This Row],[llave 1]],IG!$E$3:$S$97968,4,FALSE)</f>
        <v>GSP</v>
      </c>
      <c r="K363" s="166" t="str">
        <f>+VLOOKUP(Tabla1[[#This Row],[llave 1]],IG!$E$3:$S$97968,6,FALSE)</f>
        <v>Plan de acción</v>
      </c>
      <c r="L363" s="166" t="str">
        <f>+VLOOKUP(Tabla1[[#This Row],[llave 1]],IG!$E$3:$S$97968,7,FALSE)</f>
        <v>Zonal</v>
      </c>
      <c r="M363" s="46" t="s">
        <v>7</v>
      </c>
      <c r="N363" s="367" t="s">
        <v>0</v>
      </c>
      <c r="O363" s="165" t="str">
        <f>+Tabla1[[#This Row],[llave 1]]&amp;Tabla1[[#This Row],[LOCALIDAD]]&amp;Tabla1[[#This Row],[MES]]</f>
        <v>19210. Proceso integral e integrado de la Vigilancia de la Salud PúblicaVigilancia en salud pública5_SUBRED1_OCTUBRE_2025</v>
      </c>
      <c r="P363" s="46" t="s">
        <v>869</v>
      </c>
      <c r="Q363" s="50">
        <f>+VLOOKUP(Tabla1[[#This Row],[llave 2]],IG!$N$3:$S$97968,2,FALSE)</f>
        <v>3673744</v>
      </c>
      <c r="R363" s="51">
        <f>+VLOOKUP(Tabla1[[#This Row],[llave 2]],IG!$N$3:$S$97968,5,FALSE)</f>
        <v>1</v>
      </c>
      <c r="S363" s="167">
        <f>+VLOOKUP(Tabla1[[#This Row],[llave 2]],IG!$N$3:$S$97968,6,FALSE)</f>
        <v>3673744</v>
      </c>
      <c r="T363" s="79" t="s">
        <v>372</v>
      </c>
      <c r="U363" s="80">
        <v>1</v>
      </c>
      <c r="V363" s="79">
        <v>4.1666666666666699E-2</v>
      </c>
      <c r="W363" s="398">
        <f>ROUND(Tabla1[[#This Row],[VALOR UNITARIO 
]]*Tabla1[[#This Row],[Porcentaje de Glosa]]*Tabla1[[#This Row],[META AFECTADA POR LA GLOSA
]],0)</f>
        <v>153073</v>
      </c>
      <c r="X363" s="45" t="s">
        <v>870</v>
      </c>
      <c r="Y363" s="46" t="s">
        <v>807</v>
      </c>
      <c r="Z363" s="54">
        <f>ROUND([1]!Tabla1[[#This Row],[VALOR UNITARIO 
]]*[1]!Tabla1[[#This Row],[Porcentaje de Glosa]]*[1]!Tabla1[[#This Row],[META AFECTADA POR LA GLOSA
]],0)</f>
        <v>153073</v>
      </c>
      <c r="AA363" s="46"/>
      <c r="AB363" s="395">
        <f>ROUND(Tabla1[[#This Row],[VALOR UNITARIO 
]]*Tabla1[[#This Row],[Porcentaje de Glosa]]*Tabla1[[#This Row],[META AFECTADA POR LA GLOSA
]],0)</f>
        <v>153073</v>
      </c>
      <c r="AC363" s="46"/>
      <c r="AD363" s="46"/>
      <c r="AE363" s="54">
        <f>ROUND(Tabla1[[#This Row],[VALOR GLOSA DEFINITIVA]]-Tabla1[[#This Row],[VALOR LEVANTADO EN LIQUIDACION]],0)</f>
        <v>153073</v>
      </c>
    </row>
    <row r="364" spans="2:31" s="55" customFormat="1" ht="99.95" hidden="1" customHeight="1">
      <c r="B364" s="162" t="s">
        <v>367</v>
      </c>
      <c r="C364" s="163">
        <v>181</v>
      </c>
      <c r="D364" s="164" t="s">
        <v>278</v>
      </c>
      <c r="E364" s="46" t="s">
        <v>279</v>
      </c>
      <c r="F364" s="165" t="str">
        <f>Tabla1[[#This Row],[CODIGO ACTIVIDAD (AB)]]&amp;Tabla1[[#This Row],[ACCIÓN INTEGRAL-INTEGRADA / 
PROCESO INTEGRAL E INTEGRADO]]&amp;Tabla1[[#This Row],[ENTORNO/PROCESO TRANSVERSAL]]</f>
        <v>18110. Proceso integral e integrado de la Vigilancia de la Salud PúblicaVigilancia en salud pública</v>
      </c>
      <c r="G364" s="166" t="str">
        <f>+VLOOKUP(Tabla1[[#This Row],[llave 1]],IG!$E$3:$M$97968,2,FALSE)</f>
        <v>Gestión de la información  del  componente Transmisibles - Subred Norte y Sur Occidente</v>
      </c>
      <c r="H364" s="166" t="str">
        <f>+VLOOKUP(Tabla1[[#This Row],[llave 1]],IG!$E$3:$S$97968,3,FALSE)</f>
        <v>Gestión, análisis y divulgación  de información de la vigilancia en salud pública</v>
      </c>
      <c r="I364" s="166" t="str">
        <f>+VLOOKUP(Tabla1[[#This Row],[llave 1]],IG!$E$3:$S$97968,5,FALSE)</f>
        <v>No aplica</v>
      </c>
      <c r="J364" s="166" t="str">
        <f>+VLOOKUP(Tabla1[[#This Row],[llave 1]],IG!$E$3:$S$97968,4,FALSE)</f>
        <v>GSP</v>
      </c>
      <c r="K364" s="166" t="str">
        <f>+VLOOKUP(Tabla1[[#This Row],[llave 1]],IG!$E$3:$S$97968,6,FALSE)</f>
        <v>Plan de acción</v>
      </c>
      <c r="L364" s="166" t="str">
        <f>+VLOOKUP(Tabla1[[#This Row],[llave 1]],IG!$E$3:$S$97968,7,FALSE)</f>
        <v>Zonal</v>
      </c>
      <c r="M364" s="46" t="s">
        <v>7</v>
      </c>
      <c r="N364" s="367" t="s">
        <v>0</v>
      </c>
      <c r="O364" s="165" t="str">
        <f>+Tabla1[[#This Row],[llave 1]]&amp;Tabla1[[#This Row],[LOCALIDAD]]&amp;Tabla1[[#This Row],[MES]]</f>
        <v>18110. Proceso integral e integrado de la Vigilancia de la Salud PúblicaVigilancia en salud pública5_SUBRED1_OCTUBRE_2025</v>
      </c>
      <c r="P364" s="46" t="s">
        <v>869</v>
      </c>
      <c r="Q364" s="50">
        <f>+VLOOKUP(Tabla1[[#This Row],[llave 2]],IG!$N$3:$S$97968,2,FALSE)</f>
        <v>87405520</v>
      </c>
      <c r="R364" s="51">
        <f>+VLOOKUP(Tabla1[[#This Row],[llave 2]],IG!$N$3:$S$97968,5,FALSE)</f>
        <v>1</v>
      </c>
      <c r="S364" s="167">
        <f>+VLOOKUP(Tabla1[[#This Row],[llave 2]],IG!$N$3:$S$97968,6,FALSE)</f>
        <v>87405520</v>
      </c>
      <c r="T364" s="79" t="s">
        <v>368</v>
      </c>
      <c r="U364" s="80">
        <v>1</v>
      </c>
      <c r="V364" s="79">
        <v>5.2170618057074698E-4</v>
      </c>
      <c r="W364" s="398">
        <f>ROUND(Tabla1[[#This Row],[VALOR UNITARIO 
]]*Tabla1[[#This Row],[Porcentaje de Glosa]]*Tabla1[[#This Row],[META AFECTADA POR LA GLOSA
]],0)</f>
        <v>45600</v>
      </c>
      <c r="X364" s="45" t="s">
        <v>871</v>
      </c>
      <c r="Y364" s="46" t="s">
        <v>807</v>
      </c>
      <c r="Z364" s="54">
        <f>ROUND([1]!Tabla1[[#This Row],[VALOR UNITARIO 
]]*[1]!Tabla1[[#This Row],[Porcentaje de Glosa]]*[1]!Tabla1[[#This Row],[META AFECTADA POR LA GLOSA
]],0)</f>
        <v>45600</v>
      </c>
      <c r="AA364" s="46"/>
      <c r="AB364" s="395">
        <f>ROUND(Tabla1[[#This Row],[VALOR UNITARIO 
]]*Tabla1[[#This Row],[Porcentaje de Glosa]]*Tabla1[[#This Row],[META AFECTADA POR LA GLOSA
]],0)</f>
        <v>45600</v>
      </c>
      <c r="AC364" s="46"/>
      <c r="AD364" s="46"/>
      <c r="AE364" s="54">
        <f>ROUND(Tabla1[[#This Row],[VALOR GLOSA DEFINITIVA]]-Tabla1[[#This Row],[VALOR LEVANTADO EN LIQUIDACION]],0)</f>
        <v>45600</v>
      </c>
    </row>
    <row r="365" spans="2:31" s="55" customFormat="1" ht="99.95" hidden="1" customHeight="1">
      <c r="B365" s="162" t="s">
        <v>367</v>
      </c>
      <c r="C365" s="163">
        <v>192</v>
      </c>
      <c r="D365" s="164" t="s">
        <v>278</v>
      </c>
      <c r="E365" s="46" t="s">
        <v>279</v>
      </c>
      <c r="F365" s="165" t="str">
        <f>Tabla1[[#This Row],[CODIGO ACTIVIDAD (AB)]]&amp;Tabla1[[#This Row],[ACCIÓN INTEGRAL-INTEGRADA / 
PROCESO INTEGRAL E INTEGRADO]]&amp;Tabla1[[#This Row],[ENTORNO/PROCESO TRANSVERSAL]]</f>
        <v>19210. Proceso integral e integrado de la Vigilancia de la Salud PúblicaVigilancia en salud pública</v>
      </c>
      <c r="G365" s="166" t="str">
        <f>+VLOOKUP(Tabla1[[#This Row],[llave 1]],IG!$E$3:$M$97968,2,FALSE)</f>
        <v>Unidades de analisis de eventos de interes en salud Pública Sur y Sur Occidente _ Transmisibles</v>
      </c>
      <c r="H365" s="166" t="str">
        <f>+VLOOKUP(Tabla1[[#This Row],[llave 1]],IG!$E$3:$S$97968,3,FALSE)</f>
        <v>Gestión, análisis y divulgación  de información de la vigilancia en salud pública</v>
      </c>
      <c r="I365" s="166" t="str">
        <f>+VLOOKUP(Tabla1[[#This Row],[llave 1]],IG!$E$3:$S$97968,5,FALSE)</f>
        <v>No aplica</v>
      </c>
      <c r="J365" s="166" t="str">
        <f>+VLOOKUP(Tabla1[[#This Row],[llave 1]],IG!$E$3:$S$97968,4,FALSE)</f>
        <v>GSP</v>
      </c>
      <c r="K365" s="166" t="str">
        <f>+VLOOKUP(Tabla1[[#This Row],[llave 1]],IG!$E$3:$S$97968,6,FALSE)</f>
        <v>Plan de acción</v>
      </c>
      <c r="L365" s="166" t="str">
        <f>+VLOOKUP(Tabla1[[#This Row],[llave 1]],IG!$E$3:$S$97968,7,FALSE)</f>
        <v>Zonal</v>
      </c>
      <c r="M365" s="46" t="s">
        <v>7</v>
      </c>
      <c r="N365" s="367" t="s">
        <v>1</v>
      </c>
      <c r="O365" s="165" t="str">
        <f>+Tabla1[[#This Row],[llave 1]]&amp;Tabla1[[#This Row],[LOCALIDAD]]&amp;Tabla1[[#This Row],[MES]]</f>
        <v>19210. Proceso integral e integrado de la Vigilancia de la Salud PúblicaVigilancia en salud pública5_SUBRED2_NOVIEMBRE_2025</v>
      </c>
      <c r="P365" s="46" t="s">
        <v>869</v>
      </c>
      <c r="Q365" s="50">
        <f>+VLOOKUP(Tabla1[[#This Row],[llave 2]],IG!$N$3:$S$97968,2,FALSE)</f>
        <v>3673744</v>
      </c>
      <c r="R365" s="51">
        <f>+VLOOKUP(Tabla1[[#This Row],[llave 2]],IG!$N$3:$S$97968,5,FALSE)</f>
        <v>1</v>
      </c>
      <c r="S365" s="167">
        <f>+VLOOKUP(Tabla1[[#This Row],[llave 2]],IG!$N$3:$S$97968,6,FALSE)</f>
        <v>3673744</v>
      </c>
      <c r="T365" s="79" t="s">
        <v>372</v>
      </c>
      <c r="U365" s="80">
        <v>1</v>
      </c>
      <c r="V365" s="79">
        <v>4.1666666666666699E-2</v>
      </c>
      <c r="W365" s="398">
        <f>ROUND(Tabla1[[#This Row],[VALOR UNITARIO 
]]*Tabla1[[#This Row],[Porcentaje de Glosa]]*Tabla1[[#This Row],[META AFECTADA POR LA GLOSA
]],0)</f>
        <v>153073</v>
      </c>
      <c r="X365" s="45" t="s">
        <v>872</v>
      </c>
      <c r="Y365" s="46" t="s">
        <v>807</v>
      </c>
      <c r="Z365" s="54">
        <f>ROUND([1]!Tabla1[[#This Row],[VALOR UNITARIO 
]]*[1]!Tabla1[[#This Row],[Porcentaje de Glosa]]*[1]!Tabla1[[#This Row],[META AFECTADA POR LA GLOSA
]],0)</f>
        <v>153073</v>
      </c>
      <c r="AA365" s="46"/>
      <c r="AB365" s="395">
        <f>ROUND(Tabla1[[#This Row],[VALOR UNITARIO 
]]*Tabla1[[#This Row],[Porcentaje de Glosa]]*Tabla1[[#This Row],[META AFECTADA POR LA GLOSA
]],0)</f>
        <v>153073</v>
      </c>
      <c r="AC365" s="46"/>
      <c r="AD365" s="46"/>
      <c r="AE365" s="54">
        <f>ROUND(Tabla1[[#This Row],[VALOR GLOSA DEFINITIVA]]-Tabla1[[#This Row],[VALOR LEVANTADO EN LIQUIDACION]],0)</f>
        <v>153073</v>
      </c>
    </row>
    <row r="366" spans="2:31" s="55" customFormat="1" ht="99.95" hidden="1" customHeight="1">
      <c r="B366" s="162" t="s">
        <v>367</v>
      </c>
      <c r="C366" s="163">
        <v>192</v>
      </c>
      <c r="D366" s="164" t="s">
        <v>278</v>
      </c>
      <c r="E366" s="46" t="s">
        <v>279</v>
      </c>
      <c r="F366" s="165" t="str">
        <f>Tabla1[[#This Row],[CODIGO ACTIVIDAD (AB)]]&amp;Tabla1[[#This Row],[ACCIÓN INTEGRAL-INTEGRADA / 
PROCESO INTEGRAL E INTEGRADO]]&amp;Tabla1[[#This Row],[ENTORNO/PROCESO TRANSVERSAL]]</f>
        <v>19210. Proceso integral e integrado de la Vigilancia de la Salud PúblicaVigilancia en salud pública</v>
      </c>
      <c r="G366" s="166" t="str">
        <f>+VLOOKUP(Tabla1[[#This Row],[llave 1]],IG!$E$3:$M$97968,2,FALSE)</f>
        <v>Unidades de analisis de eventos de interes en salud Pública Sur y Sur Occidente _ Transmisibles</v>
      </c>
      <c r="H366" s="166" t="str">
        <f>+VLOOKUP(Tabla1[[#This Row],[llave 1]],IG!$E$3:$S$97968,3,FALSE)</f>
        <v>Gestión, análisis y divulgación  de información de la vigilancia en salud pública</v>
      </c>
      <c r="I366" s="166" t="str">
        <f>+VLOOKUP(Tabla1[[#This Row],[llave 1]],IG!$E$3:$S$97968,5,FALSE)</f>
        <v>No aplica</v>
      </c>
      <c r="J366" s="166" t="str">
        <f>+VLOOKUP(Tabla1[[#This Row],[llave 1]],IG!$E$3:$S$97968,4,FALSE)</f>
        <v>GSP</v>
      </c>
      <c r="K366" s="166" t="str">
        <f>+VLOOKUP(Tabla1[[#This Row],[llave 1]],IG!$E$3:$S$97968,6,FALSE)</f>
        <v>Plan de acción</v>
      </c>
      <c r="L366" s="166" t="str">
        <f>+VLOOKUP(Tabla1[[#This Row],[llave 1]],IG!$E$3:$S$97968,7,FALSE)</f>
        <v>Zonal</v>
      </c>
      <c r="M366" s="46" t="s">
        <v>7</v>
      </c>
      <c r="N366" s="367" t="s">
        <v>2</v>
      </c>
      <c r="O366" s="165" t="str">
        <f>+Tabla1[[#This Row],[llave 1]]&amp;Tabla1[[#This Row],[LOCALIDAD]]&amp;Tabla1[[#This Row],[MES]]</f>
        <v>19210. Proceso integral e integrado de la Vigilancia de la Salud PúblicaVigilancia en salud pública5_SUBRED3_DICIEMBRE_2025</v>
      </c>
      <c r="P366" s="46" t="s">
        <v>869</v>
      </c>
      <c r="Q366" s="50">
        <f>+VLOOKUP(Tabla1[[#This Row],[llave 2]],IG!$N$3:$S$97968,2,FALSE)</f>
        <v>3673744</v>
      </c>
      <c r="R366" s="51">
        <f>+VLOOKUP(Tabla1[[#This Row],[llave 2]],IG!$N$3:$S$97968,5,FALSE)</f>
        <v>1</v>
      </c>
      <c r="S366" s="167">
        <f>+VLOOKUP(Tabla1[[#This Row],[llave 2]],IG!$N$3:$S$97968,6,FALSE)</f>
        <v>3673744</v>
      </c>
      <c r="T366" s="79" t="s">
        <v>372</v>
      </c>
      <c r="U366" s="80">
        <v>1</v>
      </c>
      <c r="V366" s="79">
        <v>4.1666666666666699E-2</v>
      </c>
      <c r="W366" s="398">
        <f>ROUND(Tabla1[[#This Row],[VALOR UNITARIO 
]]*Tabla1[[#This Row],[Porcentaje de Glosa]]*Tabla1[[#This Row],[META AFECTADA POR LA GLOSA
]],0)</f>
        <v>153073</v>
      </c>
      <c r="X366" s="45" t="s">
        <v>873</v>
      </c>
      <c r="Y366" s="46" t="s">
        <v>807</v>
      </c>
      <c r="Z366" s="54">
        <f>ROUND([1]!Tabla1[[#This Row],[VALOR UNITARIO 
]]*[1]!Tabla1[[#This Row],[Porcentaje de Glosa]]*[1]!Tabla1[[#This Row],[META AFECTADA POR LA GLOSA
]],0)</f>
        <v>153073</v>
      </c>
      <c r="AA366" s="46"/>
      <c r="AB366" s="395">
        <f>ROUND(Tabla1[[#This Row],[VALOR UNITARIO 
]]*Tabla1[[#This Row],[Porcentaje de Glosa]]*Tabla1[[#This Row],[META AFECTADA POR LA GLOSA
]],0)</f>
        <v>153073</v>
      </c>
      <c r="AC366" s="46"/>
      <c r="AD366" s="46"/>
      <c r="AE366" s="54">
        <f>ROUND(Tabla1[[#This Row],[VALOR GLOSA DEFINITIVA]]-Tabla1[[#This Row],[VALOR LEVANTADO EN LIQUIDACION]],0)</f>
        <v>153073</v>
      </c>
    </row>
    <row r="367" spans="2:31" s="55" customFormat="1" ht="99.95" hidden="1" customHeight="1">
      <c r="B367" s="162" t="s">
        <v>367</v>
      </c>
      <c r="C367" s="163">
        <v>181</v>
      </c>
      <c r="D367" s="164" t="s">
        <v>278</v>
      </c>
      <c r="E367" s="46" t="s">
        <v>279</v>
      </c>
      <c r="F367" s="165" t="str">
        <f>Tabla1[[#This Row],[CODIGO ACTIVIDAD (AB)]]&amp;Tabla1[[#This Row],[ACCIÓN INTEGRAL-INTEGRADA / 
PROCESO INTEGRAL E INTEGRADO]]&amp;Tabla1[[#This Row],[ENTORNO/PROCESO TRANSVERSAL]]</f>
        <v>18110. Proceso integral e integrado de la Vigilancia de la Salud PúblicaVigilancia en salud pública</v>
      </c>
      <c r="G367" s="166" t="str">
        <f>+VLOOKUP(Tabla1[[#This Row],[llave 1]],IG!$E$3:$M$97968,2,FALSE)</f>
        <v>Gestión de la información  del  componente Transmisibles - Subred Norte y Sur Occidente</v>
      </c>
      <c r="H367" s="166" t="str">
        <f>+VLOOKUP(Tabla1[[#This Row],[llave 1]],IG!$E$3:$S$97968,3,FALSE)</f>
        <v>Gestión, análisis y divulgación  de información de la vigilancia en salud pública</v>
      </c>
      <c r="I367" s="166" t="str">
        <f>+VLOOKUP(Tabla1[[#This Row],[llave 1]],IG!$E$3:$S$97968,5,FALSE)</f>
        <v>No aplica</v>
      </c>
      <c r="J367" s="166" t="str">
        <f>+VLOOKUP(Tabla1[[#This Row],[llave 1]],IG!$E$3:$S$97968,4,FALSE)</f>
        <v>GSP</v>
      </c>
      <c r="K367" s="166" t="str">
        <f>+VLOOKUP(Tabla1[[#This Row],[llave 1]],IG!$E$3:$S$97968,6,FALSE)</f>
        <v>Plan de acción</v>
      </c>
      <c r="L367" s="166" t="str">
        <f>+VLOOKUP(Tabla1[[#This Row],[llave 1]],IG!$E$3:$S$97968,7,FALSE)</f>
        <v>Zonal</v>
      </c>
      <c r="M367" s="46" t="s">
        <v>7</v>
      </c>
      <c r="N367" s="367" t="s">
        <v>2</v>
      </c>
      <c r="O367" s="165" t="str">
        <f>+Tabla1[[#This Row],[llave 1]]&amp;Tabla1[[#This Row],[LOCALIDAD]]&amp;Tabla1[[#This Row],[MES]]</f>
        <v>18110. Proceso integral e integrado de la Vigilancia de la Salud PúblicaVigilancia en salud pública5_SUBRED3_DICIEMBRE_2025</v>
      </c>
      <c r="P367" s="46" t="s">
        <v>869</v>
      </c>
      <c r="Q367" s="50">
        <f>+VLOOKUP(Tabla1[[#This Row],[llave 2]],IG!$N$3:$S$97968,2,FALSE)</f>
        <v>87405520</v>
      </c>
      <c r="R367" s="51">
        <f>+VLOOKUP(Tabla1[[#This Row],[llave 2]],IG!$N$3:$S$97968,5,FALSE)</f>
        <v>1</v>
      </c>
      <c r="S367" s="167">
        <f>+VLOOKUP(Tabla1[[#This Row],[llave 2]],IG!$N$3:$S$97968,6,FALSE)</f>
        <v>87405520</v>
      </c>
      <c r="T367" s="79" t="s">
        <v>368</v>
      </c>
      <c r="U367" s="80">
        <v>1</v>
      </c>
      <c r="V367" s="79">
        <v>3.1366440014314899E-2</v>
      </c>
      <c r="W367" s="398">
        <f>ROUND(Tabla1[[#This Row],[VALOR UNITARIO 
]]*Tabla1[[#This Row],[Porcentaje de Glosa]]*Tabla1[[#This Row],[META AFECTADA POR LA GLOSA
]],0)</f>
        <v>2741600</v>
      </c>
      <c r="X367" s="45" t="s">
        <v>874</v>
      </c>
      <c r="Y367" s="46" t="s">
        <v>807</v>
      </c>
      <c r="Z367" s="54">
        <f>ROUND([1]!Tabla1[[#This Row],[VALOR UNITARIO 
]]*[1]!Tabla1[[#This Row],[Porcentaje de Glosa]]*[1]!Tabla1[[#This Row],[META AFECTADA POR LA GLOSA
]],0)</f>
        <v>2741600</v>
      </c>
      <c r="AA367" s="46"/>
      <c r="AB367" s="395">
        <f>ROUND(Tabla1[[#This Row],[VALOR UNITARIO 
]]*Tabla1[[#This Row],[Porcentaje de Glosa]]*Tabla1[[#This Row],[META AFECTADA POR LA GLOSA
]],0)</f>
        <v>2741600</v>
      </c>
      <c r="AC367" s="46"/>
      <c r="AD367" s="46"/>
      <c r="AE367" s="54">
        <f>ROUND(Tabla1[[#This Row],[VALOR GLOSA DEFINITIVA]]-Tabla1[[#This Row],[VALOR LEVANTADO EN LIQUIDACION]],0)</f>
        <v>2741600</v>
      </c>
    </row>
    <row r="368" spans="2:31" s="55" customFormat="1" ht="99.95" hidden="1" customHeight="1">
      <c r="B368" s="162" t="s">
        <v>367</v>
      </c>
      <c r="C368" s="163">
        <v>1</v>
      </c>
      <c r="D368" s="164" t="s">
        <v>55</v>
      </c>
      <c r="E368" s="46" t="s">
        <v>56</v>
      </c>
      <c r="F368" s="165"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8" s="166" t="str">
        <f>+VLOOKUP(Tabla1[[#This Row],[llave 1]],IG!$E$3:$M$97968,2,FALSE)</f>
        <v>Coordinación Territorial Zonal GSP-PSPIC</v>
      </c>
      <c r="H368" s="166" t="str">
        <f>+VLOOKUP(Tabla1[[#This Row],[llave 1]],IG!$E$3:$S$97968,3,FALSE)</f>
        <v>Coordinación y seguimiento de la gestión territorial</v>
      </c>
      <c r="I368" s="166" t="str">
        <f>+VLOOKUP(Tabla1[[#This Row],[llave 1]],IG!$E$3:$S$97968,5,FALSE)</f>
        <v>No aplica</v>
      </c>
      <c r="J368" s="166" t="str">
        <f>+VLOOKUP(Tabla1[[#This Row],[llave 1]],IG!$E$3:$S$97968,4,FALSE)</f>
        <v>GSP - PSPIC</v>
      </c>
      <c r="K368" s="166" t="str">
        <f>+VLOOKUP(Tabla1[[#This Row],[llave 1]],IG!$E$3:$S$97968,6,FALSE)</f>
        <v>Plan de acción</v>
      </c>
      <c r="L368" s="166" t="str">
        <f>+VLOOKUP(Tabla1[[#This Row],[llave 1]],IG!$E$3:$S$97968,7,FALSE)</f>
        <v>Zonal</v>
      </c>
      <c r="M368" s="46" t="s">
        <v>7</v>
      </c>
      <c r="N368" s="367" t="s">
        <v>0</v>
      </c>
      <c r="O368" s="165" t="str">
        <f>+Tabla1[[#This Row],[llave 1]]&amp;Tabla1[[#This Row],[LOCALIDAD]]&amp;Tabla1[[#This Row],[MES]]</f>
        <v>11. Gestión Territorial para la Atención Primaria Social de los procesos de Gestión de la Salud Pública (GSP) y el Plan de Salud Pública de Intervenciones Colectivas (PSPIC)Gestión Territorial5_SUBRED1_OCTUBRE_2025</v>
      </c>
      <c r="P368" s="46" t="s">
        <v>875</v>
      </c>
      <c r="Q368" s="50">
        <f>+VLOOKUP(Tabla1[[#This Row],[llave 2]],IG!$N$3:$S$97968,2,FALSE)</f>
        <v>30277568</v>
      </c>
      <c r="R368" s="51">
        <f>+VLOOKUP(Tabla1[[#This Row],[llave 2]],IG!$N$3:$S$97968,5,FALSE)</f>
        <v>0.81399999999999995</v>
      </c>
      <c r="S368" s="167">
        <f>+VLOOKUP(Tabla1[[#This Row],[llave 2]],IG!$N$3:$S$97968,6,FALSE)</f>
        <v>24645940.351999998</v>
      </c>
      <c r="T368" s="79" t="s">
        <v>389</v>
      </c>
      <c r="U368" s="80">
        <v>0.05</v>
      </c>
      <c r="V368" s="79">
        <v>0.81399999999999995</v>
      </c>
      <c r="W368" s="398">
        <f>ROUND(Tabla1[[#This Row],[VALOR UNITARIO 
]]*Tabla1[[#This Row],[Porcentaje de Glosa]]*Tabla1[[#This Row],[META AFECTADA POR LA GLOSA
]],0)</f>
        <v>1232297</v>
      </c>
      <c r="X368" s="45" t="s">
        <v>876</v>
      </c>
      <c r="Y368" s="46" t="s">
        <v>435</v>
      </c>
      <c r="Z368" s="54">
        <f>ROUND([1]!Tabla1[[#This Row],[VALOR UNITARIO 
]]*[1]!Tabla1[[#This Row],[Porcentaje de Glosa]]*[1]!Tabla1[[#This Row],[META AFECTADA POR LA GLOSA
]],0)</f>
        <v>1232297</v>
      </c>
      <c r="AA368" s="46"/>
      <c r="AB368" s="395">
        <f>ROUND(Tabla1[[#This Row],[VALOR UNITARIO 
]]*Tabla1[[#This Row],[Porcentaje de Glosa]]*Tabla1[[#This Row],[META AFECTADA POR LA GLOSA
]],0)</f>
        <v>1232297</v>
      </c>
      <c r="AC368" s="46"/>
      <c r="AD368" s="46"/>
      <c r="AE368" s="54">
        <f>ROUND(Tabla1[[#This Row],[VALOR GLOSA DEFINITIVA]]-Tabla1[[#This Row],[VALOR LEVANTADO EN LIQUIDACION]],0)</f>
        <v>1232297</v>
      </c>
    </row>
    <row r="369" spans="2:31" s="55" customFormat="1" ht="99.95" hidden="1" customHeight="1">
      <c r="B369" s="162" t="s">
        <v>367</v>
      </c>
      <c r="C369" s="163">
        <v>1</v>
      </c>
      <c r="D369" s="164" t="s">
        <v>55</v>
      </c>
      <c r="E369" s="46" t="s">
        <v>56</v>
      </c>
      <c r="F369" s="165"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69" s="166" t="str">
        <f>+VLOOKUP(Tabla1[[#This Row],[llave 1]],IG!$E$3:$M$97968,2,FALSE)</f>
        <v>Coordinación Territorial Zonal GSP-PSPIC</v>
      </c>
      <c r="H369" s="166" t="str">
        <f>+VLOOKUP(Tabla1[[#This Row],[llave 1]],IG!$E$3:$S$97968,3,FALSE)</f>
        <v>Coordinación y seguimiento de la gestión territorial</v>
      </c>
      <c r="I369" s="166" t="str">
        <f>+VLOOKUP(Tabla1[[#This Row],[llave 1]],IG!$E$3:$S$97968,5,FALSE)</f>
        <v>No aplica</v>
      </c>
      <c r="J369" s="166" t="str">
        <f>+VLOOKUP(Tabla1[[#This Row],[llave 1]],IG!$E$3:$S$97968,4,FALSE)</f>
        <v>GSP - PSPIC</v>
      </c>
      <c r="K369" s="166" t="str">
        <f>+VLOOKUP(Tabla1[[#This Row],[llave 1]],IG!$E$3:$S$97968,6,FALSE)</f>
        <v>Plan de acción</v>
      </c>
      <c r="L369" s="166" t="str">
        <f>+VLOOKUP(Tabla1[[#This Row],[llave 1]],IG!$E$3:$S$97968,7,FALSE)</f>
        <v>Zonal</v>
      </c>
      <c r="M369" s="46" t="s">
        <v>7</v>
      </c>
      <c r="N369" s="367" t="s">
        <v>1</v>
      </c>
      <c r="O369" s="165" t="str">
        <f>+Tabla1[[#This Row],[llave 1]]&amp;Tabla1[[#This Row],[LOCALIDAD]]&amp;Tabla1[[#This Row],[MES]]</f>
        <v>11. Gestión Territorial para la Atención Primaria Social de los procesos de Gestión de la Salud Pública (GSP) y el Plan de Salud Pública de Intervenciones Colectivas (PSPIC)Gestión Territorial5_SUBRED2_NOVIEMBRE_2025</v>
      </c>
      <c r="P369" s="46" t="s">
        <v>875</v>
      </c>
      <c r="Q369" s="50">
        <f>+VLOOKUP(Tabla1[[#This Row],[llave 2]],IG!$N$3:$S$97968,2,FALSE)</f>
        <v>30277568</v>
      </c>
      <c r="R369" s="51">
        <f>+VLOOKUP(Tabla1[[#This Row],[llave 2]],IG!$N$3:$S$97968,5,FALSE)</f>
        <v>0.86882169664353492</v>
      </c>
      <c r="S369" s="167">
        <f>+VLOOKUP(Tabla1[[#This Row],[llave 2]],IG!$N$3:$S$97968,6,FALSE)</f>
        <v>26305808</v>
      </c>
      <c r="T369" s="79" t="s">
        <v>389</v>
      </c>
      <c r="U369" s="80">
        <v>0.05</v>
      </c>
      <c r="V369" s="79">
        <v>0.86882169664353492</v>
      </c>
      <c r="W369" s="398">
        <f>ROUND(Tabla1[[#This Row],[VALOR UNITARIO 
]]*Tabla1[[#This Row],[Porcentaje de Glosa]]*Tabla1[[#This Row],[META AFECTADA POR LA GLOSA
]],0)</f>
        <v>1315290</v>
      </c>
      <c r="X369" s="45" t="s">
        <v>877</v>
      </c>
      <c r="Y369" s="46" t="s">
        <v>435</v>
      </c>
      <c r="Z369" s="54">
        <f>ROUND([1]!Tabla1[[#This Row],[VALOR UNITARIO 
]]*[1]!Tabla1[[#This Row],[Porcentaje de Glosa]]*[1]!Tabla1[[#This Row],[META AFECTADA POR LA GLOSA
]],0)</f>
        <v>1315290</v>
      </c>
      <c r="AA369" s="46"/>
      <c r="AB369" s="395">
        <f>ROUND(Tabla1[[#This Row],[VALOR UNITARIO 
]]*Tabla1[[#This Row],[Porcentaje de Glosa]]*Tabla1[[#This Row],[META AFECTADA POR LA GLOSA
]],0)</f>
        <v>1315290</v>
      </c>
      <c r="AC369" s="46"/>
      <c r="AD369" s="46"/>
      <c r="AE369" s="54">
        <f>ROUND(Tabla1[[#This Row],[VALOR GLOSA DEFINITIVA]]-Tabla1[[#This Row],[VALOR LEVANTADO EN LIQUIDACION]],0)</f>
        <v>1315290</v>
      </c>
    </row>
    <row r="370" spans="2:31" s="55" customFormat="1" ht="99.95" hidden="1" customHeight="1">
      <c r="B370" s="162" t="s">
        <v>367</v>
      </c>
      <c r="C370" s="163">
        <v>1</v>
      </c>
      <c r="D370" s="164" t="s">
        <v>55</v>
      </c>
      <c r="E370" s="46" t="s">
        <v>56</v>
      </c>
      <c r="F370" s="165" t="str">
        <f>Tabla1[[#This Row],[CODIGO ACTIVIDAD (AB)]]&amp;Tabla1[[#This Row],[ACCIÓN INTEGRAL-INTEGRADA / 
PROCESO INTEGRAL E INTEGRADO]]&amp;Tabla1[[#This Row],[ENTORNO/PROCESO TRANSVERSAL]]</f>
        <v>11. Gestión Territorial para la Atención Primaria Social de los procesos de Gestión de la Salud Pública (GSP) y el Plan de Salud Pública de Intervenciones Colectivas (PSPIC)Gestión Territorial</v>
      </c>
      <c r="G370" s="166" t="str">
        <f>+VLOOKUP(Tabla1[[#This Row],[llave 1]],IG!$E$3:$M$97968,2,FALSE)</f>
        <v>Coordinación Territorial Zonal GSP-PSPIC</v>
      </c>
      <c r="H370" s="166" t="str">
        <f>+VLOOKUP(Tabla1[[#This Row],[llave 1]],IG!$E$3:$S$97968,3,FALSE)</f>
        <v>Coordinación y seguimiento de la gestión territorial</v>
      </c>
      <c r="I370" s="166" t="str">
        <f>+VLOOKUP(Tabla1[[#This Row],[llave 1]],IG!$E$3:$S$97968,5,FALSE)</f>
        <v>No aplica</v>
      </c>
      <c r="J370" s="166" t="str">
        <f>+VLOOKUP(Tabla1[[#This Row],[llave 1]],IG!$E$3:$S$97968,4,FALSE)</f>
        <v>GSP - PSPIC</v>
      </c>
      <c r="K370" s="166" t="str">
        <f>+VLOOKUP(Tabla1[[#This Row],[llave 1]],IG!$E$3:$S$97968,6,FALSE)</f>
        <v>Plan de acción</v>
      </c>
      <c r="L370" s="166" t="str">
        <f>+VLOOKUP(Tabla1[[#This Row],[llave 1]],IG!$E$3:$S$97968,7,FALSE)</f>
        <v>Zonal</v>
      </c>
      <c r="M370" s="46" t="s">
        <v>7</v>
      </c>
      <c r="N370" s="367" t="s">
        <v>2</v>
      </c>
      <c r="O370" s="165" t="str">
        <f>+Tabla1[[#This Row],[llave 1]]&amp;Tabla1[[#This Row],[LOCALIDAD]]&amp;Tabla1[[#This Row],[MES]]</f>
        <v>11. Gestión Territorial para la Atención Primaria Social de los procesos de Gestión de la Salud Pública (GSP) y el Plan de Salud Pública de Intervenciones Colectivas (PSPIC)Gestión Territorial5_SUBRED3_DICIEMBRE_2025</v>
      </c>
      <c r="P370" s="46" t="s">
        <v>875</v>
      </c>
      <c r="Q370" s="50">
        <f>+VLOOKUP(Tabla1[[#This Row],[llave 2]],IG!$N$3:$S$97968,2,FALSE)</f>
        <v>30277568</v>
      </c>
      <c r="R370" s="51">
        <f>+VLOOKUP(Tabla1[[#This Row],[llave 2]],IG!$N$3:$S$97968,5,FALSE)</f>
        <v>1</v>
      </c>
      <c r="S370" s="167">
        <f>+VLOOKUP(Tabla1[[#This Row],[llave 2]],IG!$N$3:$S$97968,6,FALSE)</f>
        <v>30277568</v>
      </c>
      <c r="T370" s="79" t="s">
        <v>389</v>
      </c>
      <c r="U370" s="80">
        <v>0.05</v>
      </c>
      <c r="V370" s="79">
        <v>1</v>
      </c>
      <c r="W370" s="398">
        <f>ROUND(Tabla1[[#This Row],[VALOR UNITARIO 
]]*Tabla1[[#This Row],[Porcentaje de Glosa]]*Tabla1[[#This Row],[META AFECTADA POR LA GLOSA
]],0)</f>
        <v>1513878</v>
      </c>
      <c r="X370" s="45" t="s">
        <v>878</v>
      </c>
      <c r="Y370" s="46" t="s">
        <v>435</v>
      </c>
      <c r="Z370" s="54">
        <f>ROUND([1]!Tabla1[[#This Row],[VALOR UNITARIO 
]]*[1]!Tabla1[[#This Row],[Porcentaje de Glosa]]*[1]!Tabla1[[#This Row],[META AFECTADA POR LA GLOSA
]],0)</f>
        <v>1513878</v>
      </c>
      <c r="AA370" s="46"/>
      <c r="AB370" s="395">
        <f>ROUND(Tabla1[[#This Row],[VALOR UNITARIO 
]]*Tabla1[[#This Row],[Porcentaje de Glosa]]*Tabla1[[#This Row],[META AFECTADA POR LA GLOSA
]],0)</f>
        <v>1513878</v>
      </c>
      <c r="AC370" s="46"/>
      <c r="AD370" s="46"/>
      <c r="AE370" s="54">
        <f>ROUND(Tabla1[[#This Row],[VALOR GLOSA DEFINITIVA]]-Tabla1[[#This Row],[VALOR LEVANTADO EN LIQUIDACION]],0)</f>
        <v>1513878</v>
      </c>
    </row>
    <row r="371" spans="2:31" s="55" customFormat="1" ht="99.95" hidden="1" customHeight="1">
      <c r="B371" s="162" t="s">
        <v>367</v>
      </c>
      <c r="C371" s="163">
        <v>10</v>
      </c>
      <c r="D371" s="164" t="s">
        <v>55</v>
      </c>
      <c r="E371" s="46" t="s">
        <v>56</v>
      </c>
      <c r="F371" s="165" t="str">
        <f>Tabla1[[#This Row],[CODIGO ACTIVIDAD (AB)]]&amp;Tabla1[[#This Row],[ACCIÓN INTEGRAL-INTEGRADA / 
PROCESO INTEGRAL E INTEGRADO]]&amp;Tabla1[[#This Row],[ENTORNO/PROCESO TRANSVERSAL]]</f>
        <v>101. Gestión Territorial para la Atención Primaria Social de los procesos de Gestión de la Salud Pública (GSP) y el Plan de Salud Pública de Intervenciones Colectivas (PSPIC)Gestión Territorial</v>
      </c>
      <c r="G371" s="166" t="str">
        <f>+VLOOKUP(Tabla1[[#This Row],[llave 1]],IG!$E$3:$M$97968,2,FALSE)</f>
        <v>Gestión zonal  POLÍTICAS</v>
      </c>
      <c r="H371" s="166" t="str">
        <f>+VLOOKUP(Tabla1[[#This Row],[llave 1]],IG!$E$3:$S$97968,3,FALSE)</f>
        <v>Coordinación y seguimiento de la gestión territorial</v>
      </c>
      <c r="I371" s="166" t="str">
        <f>+VLOOKUP(Tabla1[[#This Row],[llave 1]],IG!$E$3:$S$97968,5,FALSE)</f>
        <v>No aplica</v>
      </c>
      <c r="J371" s="166" t="str">
        <f>+VLOOKUP(Tabla1[[#This Row],[llave 1]],IG!$E$3:$S$97968,4,FALSE)</f>
        <v>GSP</v>
      </c>
      <c r="K371" s="166" t="str">
        <f>+VLOOKUP(Tabla1[[#This Row],[llave 1]],IG!$E$3:$S$97968,6,FALSE)</f>
        <v>Plan de acción</v>
      </c>
      <c r="L371" s="166" t="str">
        <f>+VLOOKUP(Tabla1[[#This Row],[llave 1]],IG!$E$3:$S$97968,7,FALSE)</f>
        <v>Zonal</v>
      </c>
      <c r="M371" s="46" t="s">
        <v>7</v>
      </c>
      <c r="N371" s="367" t="s">
        <v>2</v>
      </c>
      <c r="O371" s="165" t="str">
        <f>+Tabla1[[#This Row],[llave 1]]&amp;Tabla1[[#This Row],[LOCALIDAD]]&amp;Tabla1[[#This Row],[MES]]</f>
        <v>101. Gestión Territorial para la Atención Primaria Social de los procesos de Gestión de la Salud Pública (GSP) y el Plan de Salud Pública de Intervenciones Colectivas (PSPIC)Gestión Territorial5_SUBRED3_DICIEMBRE_2025</v>
      </c>
      <c r="P371" s="46" t="s">
        <v>460</v>
      </c>
      <c r="Q371" s="50">
        <f>+VLOOKUP(Tabla1[[#This Row],[llave 2]],IG!$N$3:$S$97968,2,FALSE)</f>
        <v>13092336</v>
      </c>
      <c r="R371" s="51">
        <f>+VLOOKUP(Tabla1[[#This Row],[llave 2]],IG!$N$3:$S$97968,5,FALSE)</f>
        <v>1</v>
      </c>
      <c r="S371" s="167">
        <f>+VLOOKUP(Tabla1[[#This Row],[llave 2]],IG!$N$3:$S$97968,6,FALSE)</f>
        <v>13092336</v>
      </c>
      <c r="T371" s="79" t="s">
        <v>389</v>
      </c>
      <c r="U371" s="80">
        <v>0.05</v>
      </c>
      <c r="V371" s="79">
        <v>1</v>
      </c>
      <c r="W371" s="398">
        <f>ROUND(Tabla1[[#This Row],[VALOR UNITARIO 
]]*Tabla1[[#This Row],[Porcentaje de Glosa]]*Tabla1[[#This Row],[META AFECTADA POR LA GLOSA
]],0)</f>
        <v>654617</v>
      </c>
      <c r="X371" s="45" t="s">
        <v>879</v>
      </c>
      <c r="Y371" s="163" t="s">
        <v>880</v>
      </c>
      <c r="Z371" s="54">
        <f>ROUND([1]!Tabla1[[#This Row],[VALOR UNITARIO 
]]*[1]!Tabla1[[#This Row],[Porcentaje de Glosa]]*[1]!Tabla1[[#This Row],[META AFECTADA POR LA GLOSA
]],0)</f>
        <v>654617</v>
      </c>
      <c r="AA371" s="46"/>
      <c r="AB371" s="395">
        <f>ROUND(Tabla1[[#This Row],[VALOR UNITARIO 
]]*Tabla1[[#This Row],[Porcentaje de Glosa]]*Tabla1[[#This Row],[META AFECTADA POR LA GLOSA
]],0)</f>
        <v>654617</v>
      </c>
      <c r="AC371" s="46"/>
      <c r="AD371" s="46"/>
      <c r="AE371" s="54">
        <f>ROUND(Tabla1[[#This Row],[VALOR GLOSA DEFINITIVA]]-Tabla1[[#This Row],[VALOR LEVANTADO EN LIQUIDACION]],0)</f>
        <v>654617</v>
      </c>
    </row>
    <row r="372" spans="2:31" s="55" customFormat="1" ht="99.95" hidden="1" customHeight="1">
      <c r="B372" s="46"/>
      <c r="C372" s="400"/>
      <c r="D372" s="46"/>
      <c r="E372" s="46"/>
      <c r="F372" s="47" t="str">
        <f>Tabla1[[#This Row],[CODIGO ACTIVIDAD (AB)]]&amp;Tabla1[[#This Row],[ACCIÓN INTEGRAL-INTEGRADA / 
PROCESO INTEGRAL E INTEGRADO]]&amp;Tabla1[[#This Row],[ENTORNO/PROCESO TRANSVERSAL]]</f>
        <v/>
      </c>
      <c r="G372" s="48">
        <f>+VLOOKUP(Tabla1[[#This Row],[llave 1]],IG!$E$3:$M$97968,2,FALSE)</f>
        <v>0</v>
      </c>
      <c r="H372" s="48">
        <f>+VLOOKUP(Tabla1[[#This Row],[llave 1]],IG!$E$3:$S$97968,3,FALSE)</f>
        <v>0</v>
      </c>
      <c r="I372" s="48">
        <f>+VLOOKUP(Tabla1[[#This Row],[llave 1]],IG!$E$3:$S$97968,5,FALSE)</f>
        <v>0</v>
      </c>
      <c r="J372" s="48">
        <f>+VLOOKUP(Tabla1[[#This Row],[llave 1]],IG!$E$3:$S$97968,4,FALSE)</f>
        <v>0</v>
      </c>
      <c r="K372" s="48">
        <f>+VLOOKUP(Tabla1[[#This Row],[llave 1]],IG!$E$3:$S$97968,6,FALSE)</f>
        <v>0</v>
      </c>
      <c r="L372" s="48">
        <f>+VLOOKUP(Tabla1[[#This Row],[llave 1]],IG!$E$3:$S$97968,7,FALSE)</f>
        <v>0</v>
      </c>
      <c r="M372" s="46"/>
      <c r="N372" s="367"/>
      <c r="O372" s="47" t="str">
        <f>+Tabla1[[#This Row],[llave 1]]&amp;Tabla1[[#This Row],[LOCALIDAD]]&amp;Tabla1[[#This Row],[MES]]</f>
        <v/>
      </c>
      <c r="P372" s="46"/>
      <c r="Q372" s="50">
        <f>+VLOOKUP(Tabla1[[#This Row],[llave 2]],IG!$N$3:$S$97968,2,FALSE)</f>
        <v>0</v>
      </c>
      <c r="R372" s="51">
        <f>+VLOOKUP(Tabla1[[#This Row],[llave 2]],IG!$N$3:$S$97968,5,FALSE)</f>
        <v>0</v>
      </c>
      <c r="S372" s="52">
        <f>+VLOOKUP(Tabla1[[#This Row],[llave 2]],IG!$N$3:$S$97968,6,FALSE)</f>
        <v>0</v>
      </c>
      <c r="T372" s="79"/>
      <c r="U372" s="80"/>
      <c r="V372" s="79"/>
      <c r="W372" s="397">
        <f>ROUND(Tabla1[[#This Row],[VALOR UNITARIO 
]]*Tabla1[[#This Row],[Porcentaje de Glosa]]*Tabla1[[#This Row],[META AFECTADA POR LA GLOSA
]],0)</f>
        <v>0</v>
      </c>
      <c r="X372" s="45"/>
      <c r="Y372" s="46"/>
      <c r="Z372" s="54">
        <f>ROUND([1]!Tabla1[[#This Row],[VALOR UNITARIO 
]]*[1]!Tabla1[[#This Row],[Porcentaje de Glosa]]*[1]!Tabla1[[#This Row],[META AFECTADA POR LA GLOSA
]],0)</f>
        <v>0</v>
      </c>
      <c r="AA372" s="46"/>
      <c r="AB372" s="395">
        <f>ROUND(Tabla1[[#This Row],[VALOR UNITARIO 
]]*Tabla1[[#This Row],[Porcentaje de Glosa]]*Tabla1[[#This Row],[META AFECTADA POR LA GLOSA
]],0)</f>
        <v>0</v>
      </c>
      <c r="AC372" s="46"/>
      <c r="AD372" s="46"/>
      <c r="AE372" s="54">
        <f>ROUND(Tabla1[[#This Row],[VALOR GLOSA DEFINITIVA]]-Tabla1[[#This Row],[VALOR LEVANTADO EN LIQUIDACION]],0)</f>
        <v>0</v>
      </c>
    </row>
    <row r="373" spans="2:31" s="55" customFormat="1" ht="99.95" hidden="1" customHeight="1">
      <c r="B373" s="49"/>
      <c r="C373" s="163"/>
      <c r="D373" s="49"/>
      <c r="E373" s="46"/>
      <c r="F373" s="165" t="str">
        <f>Tabla1[[#This Row],[CODIGO ACTIVIDAD (AB)]]&amp;Tabla1[[#This Row],[ACCIÓN INTEGRAL-INTEGRADA / 
PROCESO INTEGRAL E INTEGRADO]]&amp;Tabla1[[#This Row],[ENTORNO/PROCESO TRANSVERSAL]]</f>
        <v/>
      </c>
      <c r="G373" s="166">
        <f>+VLOOKUP(Tabla1[[#This Row],[llave 1]],IG!$E$3:$M$97968,2,FALSE)</f>
        <v>0</v>
      </c>
      <c r="H373" s="166">
        <f>+VLOOKUP(Tabla1[[#This Row],[llave 1]],IG!$E$3:$S$97968,3,FALSE)</f>
        <v>0</v>
      </c>
      <c r="I373" s="166">
        <f>+VLOOKUP(Tabla1[[#This Row],[llave 1]],IG!$E$3:$S$97968,5,FALSE)</f>
        <v>0</v>
      </c>
      <c r="J373" s="166">
        <f>+VLOOKUP(Tabla1[[#This Row],[llave 1]],IG!$E$3:$S$97968,4,FALSE)</f>
        <v>0</v>
      </c>
      <c r="K373" s="166">
        <f>+VLOOKUP(Tabla1[[#This Row],[llave 1]],IG!$E$3:$S$97968,6,FALSE)</f>
        <v>0</v>
      </c>
      <c r="L373" s="166">
        <f>+VLOOKUP(Tabla1[[#This Row],[llave 1]],IG!$E$3:$S$97968,7,FALSE)</f>
        <v>0</v>
      </c>
      <c r="M373" s="46"/>
      <c r="N373" s="367"/>
      <c r="O373" s="165" t="str">
        <f>+Tabla1[[#This Row],[llave 1]]&amp;Tabla1[[#This Row],[LOCALIDAD]]&amp;Tabla1[[#This Row],[MES]]</f>
        <v/>
      </c>
      <c r="P373" s="46"/>
      <c r="Q373" s="50">
        <f>+VLOOKUP(Tabla1[[#This Row],[llave 2]],IG!$N$3:$S$97968,2,FALSE)</f>
        <v>0</v>
      </c>
      <c r="R373" s="51">
        <f>+VLOOKUP(Tabla1[[#This Row],[llave 2]],IG!$N$3:$S$97968,5,FALSE)</f>
        <v>0</v>
      </c>
      <c r="S373" s="401">
        <f>+VLOOKUP(Tabla1[[#This Row],[llave 2]],IG!$N$3:$S$97968,6,FALSE)</f>
        <v>0</v>
      </c>
      <c r="T373" s="79"/>
      <c r="U373" s="80"/>
      <c r="V373" s="79"/>
      <c r="W373" s="397">
        <f>ROUND(Tabla1[[#This Row],[VALOR UNITARIO 
]]*Tabla1[[#This Row],[Porcentaje de Glosa]]*Tabla1[[#This Row],[META AFECTADA POR LA GLOSA
]],0)</f>
        <v>0</v>
      </c>
      <c r="X373" s="45"/>
      <c r="Y373" s="46"/>
      <c r="Z373" s="54">
        <f>ROUND([1]!Tabla1[[#This Row],[VALOR UNITARIO 
]]*[1]!Tabla1[[#This Row],[Porcentaje de Glosa]]*[1]!Tabla1[[#This Row],[META AFECTADA POR LA GLOSA
]],0)</f>
        <v>0</v>
      </c>
      <c r="AA373" s="46"/>
      <c r="AB373" s="395">
        <f>ROUND(Tabla1[[#This Row],[VALOR UNITARIO 
]]*Tabla1[[#This Row],[Porcentaje de Glosa]]*Tabla1[[#This Row],[META AFECTADA POR LA GLOSA
]],0)</f>
        <v>0</v>
      </c>
      <c r="AC373" s="399"/>
      <c r="AD373" s="46"/>
      <c r="AE373" s="54">
        <f>ROUND(Tabla1[[#This Row],[VALOR GLOSA DEFINITIVA]]-Tabla1[[#This Row],[VALOR LEVANTADO EN LIQUIDACION]],0)</f>
        <v>0</v>
      </c>
    </row>
    <row r="374" spans="2:31" s="55" customFormat="1" ht="99.95" hidden="1" customHeight="1">
      <c r="B374" s="49"/>
      <c r="C374" s="163"/>
      <c r="D374" s="49"/>
      <c r="E374" s="46"/>
      <c r="F374" s="165" t="str">
        <f>Tabla1[[#This Row],[CODIGO ACTIVIDAD (AB)]]&amp;Tabla1[[#This Row],[ACCIÓN INTEGRAL-INTEGRADA / 
PROCESO INTEGRAL E INTEGRADO]]&amp;Tabla1[[#This Row],[ENTORNO/PROCESO TRANSVERSAL]]</f>
        <v/>
      </c>
      <c r="G374" s="166">
        <f>+VLOOKUP(Tabla1[[#This Row],[llave 1]],IG!$E$3:$M$97968,2,FALSE)</f>
        <v>0</v>
      </c>
      <c r="H374" s="166">
        <f>+VLOOKUP(Tabla1[[#This Row],[llave 1]],IG!$E$3:$S$97968,3,FALSE)</f>
        <v>0</v>
      </c>
      <c r="I374" s="166">
        <f>+VLOOKUP(Tabla1[[#This Row],[llave 1]],IG!$E$3:$S$97968,5,FALSE)</f>
        <v>0</v>
      </c>
      <c r="J374" s="166">
        <f>+VLOOKUP(Tabla1[[#This Row],[llave 1]],IG!$E$3:$S$97968,4,FALSE)</f>
        <v>0</v>
      </c>
      <c r="K374" s="166">
        <f>+VLOOKUP(Tabla1[[#This Row],[llave 1]],IG!$E$3:$S$97968,6,FALSE)</f>
        <v>0</v>
      </c>
      <c r="L374" s="166">
        <f>+VLOOKUP(Tabla1[[#This Row],[llave 1]],IG!$E$3:$S$97968,7,FALSE)</f>
        <v>0</v>
      </c>
      <c r="M374" s="46"/>
      <c r="N374" s="367"/>
      <c r="O374" s="165" t="str">
        <f>+Tabla1[[#This Row],[llave 1]]&amp;Tabla1[[#This Row],[LOCALIDAD]]&amp;Tabla1[[#This Row],[MES]]</f>
        <v/>
      </c>
      <c r="P374" s="46"/>
      <c r="Q374" s="50">
        <f>+VLOOKUP(Tabla1[[#This Row],[llave 2]],IG!$N$3:$S$97968,2,FALSE)</f>
        <v>0</v>
      </c>
      <c r="R374" s="51">
        <f>+VLOOKUP(Tabla1[[#This Row],[llave 2]],IG!$N$3:$S$97968,5,FALSE)</f>
        <v>0</v>
      </c>
      <c r="S374" s="401">
        <f>+VLOOKUP(Tabla1[[#This Row],[llave 2]],IG!$N$3:$S$97968,6,FALSE)</f>
        <v>0</v>
      </c>
      <c r="T374" s="79"/>
      <c r="U374" s="80"/>
      <c r="V374" s="79"/>
      <c r="W374" s="397">
        <f>ROUND(Tabla1[[#This Row],[VALOR UNITARIO 
]]*Tabla1[[#This Row],[Porcentaje de Glosa]]*Tabla1[[#This Row],[META AFECTADA POR LA GLOSA
]],0)</f>
        <v>0</v>
      </c>
      <c r="X374" s="45"/>
      <c r="Y374" s="46"/>
      <c r="Z374" s="54">
        <f>ROUND([1]!Tabla1[[#This Row],[VALOR UNITARIO 
]]*[1]!Tabla1[[#This Row],[Porcentaje de Glosa]]*[1]!Tabla1[[#This Row],[META AFECTADA POR LA GLOSA
]],0)</f>
        <v>0</v>
      </c>
      <c r="AA374" s="46"/>
      <c r="AB374" s="395">
        <f>ROUND(Tabla1[[#This Row],[VALOR UNITARIO 
]]*Tabla1[[#This Row],[Porcentaje de Glosa]]*Tabla1[[#This Row],[META AFECTADA POR LA GLOSA
]],0)</f>
        <v>0</v>
      </c>
      <c r="AC374" s="399"/>
      <c r="AD374" s="46"/>
      <c r="AE374" s="54">
        <f>ROUND(Tabla1[[#This Row],[VALOR GLOSA DEFINITIVA]]-Tabla1[[#This Row],[VALOR LEVANTADO EN LIQUIDACION]],0)</f>
        <v>0</v>
      </c>
    </row>
    <row r="375" spans="2:31" s="55" customFormat="1" ht="99.95" hidden="1" customHeight="1">
      <c r="B375" s="49"/>
      <c r="C375" s="163"/>
      <c r="D375" s="49"/>
      <c r="E375" s="46"/>
      <c r="F375" s="165" t="str">
        <f>Tabla1[[#This Row],[CODIGO ACTIVIDAD (AB)]]&amp;Tabla1[[#This Row],[ACCIÓN INTEGRAL-INTEGRADA / 
PROCESO INTEGRAL E INTEGRADO]]&amp;Tabla1[[#This Row],[ENTORNO/PROCESO TRANSVERSAL]]</f>
        <v/>
      </c>
      <c r="G375" s="166">
        <f>+VLOOKUP(Tabla1[[#This Row],[llave 1]],IG!$E$3:$M$97968,2,FALSE)</f>
        <v>0</v>
      </c>
      <c r="H375" s="166">
        <f>+VLOOKUP(Tabla1[[#This Row],[llave 1]],IG!$E$3:$S$97968,3,FALSE)</f>
        <v>0</v>
      </c>
      <c r="I375" s="166">
        <f>+VLOOKUP(Tabla1[[#This Row],[llave 1]],IG!$E$3:$S$97968,5,FALSE)</f>
        <v>0</v>
      </c>
      <c r="J375" s="166">
        <f>+VLOOKUP(Tabla1[[#This Row],[llave 1]],IG!$E$3:$S$97968,4,FALSE)</f>
        <v>0</v>
      </c>
      <c r="K375" s="166">
        <f>+VLOOKUP(Tabla1[[#This Row],[llave 1]],IG!$E$3:$S$97968,6,FALSE)</f>
        <v>0</v>
      </c>
      <c r="L375" s="166">
        <f>+VLOOKUP(Tabla1[[#This Row],[llave 1]],IG!$E$3:$S$97968,7,FALSE)</f>
        <v>0</v>
      </c>
      <c r="M375" s="46"/>
      <c r="N375" s="367"/>
      <c r="O375" s="165" t="str">
        <f>+Tabla1[[#This Row],[llave 1]]&amp;Tabla1[[#This Row],[LOCALIDAD]]&amp;Tabla1[[#This Row],[MES]]</f>
        <v/>
      </c>
      <c r="P375" s="46"/>
      <c r="Q375" s="50">
        <f>+VLOOKUP(Tabla1[[#This Row],[llave 2]],IG!$N$3:$S$97968,2,FALSE)</f>
        <v>0</v>
      </c>
      <c r="R375" s="51">
        <f>+VLOOKUP(Tabla1[[#This Row],[llave 2]],IG!$N$3:$S$97968,5,FALSE)</f>
        <v>0</v>
      </c>
      <c r="S375" s="401">
        <f>+VLOOKUP(Tabla1[[#This Row],[llave 2]],IG!$N$3:$S$97968,6,FALSE)</f>
        <v>0</v>
      </c>
      <c r="T375" s="79"/>
      <c r="U375" s="80"/>
      <c r="V375" s="79"/>
      <c r="W375" s="397">
        <f>ROUND(Tabla1[[#This Row],[VALOR UNITARIO 
]]*Tabla1[[#This Row],[Porcentaje de Glosa]]*Tabla1[[#This Row],[META AFECTADA POR LA GLOSA
]],0)</f>
        <v>0</v>
      </c>
      <c r="X375" s="45"/>
      <c r="Y375" s="46"/>
      <c r="Z375" s="54">
        <f>ROUND([1]!Tabla1[[#This Row],[VALOR UNITARIO 
]]*[1]!Tabla1[[#This Row],[Porcentaje de Glosa]]*[1]!Tabla1[[#This Row],[META AFECTADA POR LA GLOSA
]],0)</f>
        <v>0</v>
      </c>
      <c r="AA375" s="46"/>
      <c r="AB375" s="395">
        <f>ROUND(Tabla1[[#This Row],[VALOR UNITARIO 
]]*Tabla1[[#This Row],[Porcentaje de Glosa]]*Tabla1[[#This Row],[META AFECTADA POR LA GLOSA
]],0)</f>
        <v>0</v>
      </c>
      <c r="AC375" s="399"/>
      <c r="AD375" s="46"/>
      <c r="AE375" s="54">
        <f>ROUND(Tabla1[[#This Row],[VALOR GLOSA DEFINITIVA]]-Tabla1[[#This Row],[VALOR LEVANTADO EN LIQUIDACION]],0)</f>
        <v>0</v>
      </c>
    </row>
    <row r="376" spans="2:31" s="55" customFormat="1" ht="99.95" hidden="1" customHeight="1">
      <c r="B376" s="49"/>
      <c r="C376" s="163"/>
      <c r="D376" s="49"/>
      <c r="E376" s="46"/>
      <c r="F376" s="165" t="str">
        <f>Tabla1[[#This Row],[CODIGO ACTIVIDAD (AB)]]&amp;Tabla1[[#This Row],[ACCIÓN INTEGRAL-INTEGRADA / 
PROCESO INTEGRAL E INTEGRADO]]&amp;Tabla1[[#This Row],[ENTORNO/PROCESO TRANSVERSAL]]</f>
        <v/>
      </c>
      <c r="G376" s="166">
        <f>+VLOOKUP(Tabla1[[#This Row],[llave 1]],IG!$E$3:$M$97968,2,FALSE)</f>
        <v>0</v>
      </c>
      <c r="H376" s="166">
        <f>+VLOOKUP(Tabla1[[#This Row],[llave 1]],IG!$E$3:$S$97968,3,FALSE)</f>
        <v>0</v>
      </c>
      <c r="I376" s="166">
        <f>+VLOOKUP(Tabla1[[#This Row],[llave 1]],IG!$E$3:$S$97968,5,FALSE)</f>
        <v>0</v>
      </c>
      <c r="J376" s="166">
        <f>+VLOOKUP(Tabla1[[#This Row],[llave 1]],IG!$E$3:$S$97968,4,FALSE)</f>
        <v>0</v>
      </c>
      <c r="K376" s="166">
        <f>+VLOOKUP(Tabla1[[#This Row],[llave 1]],IG!$E$3:$S$97968,6,FALSE)</f>
        <v>0</v>
      </c>
      <c r="L376" s="166">
        <f>+VLOOKUP(Tabla1[[#This Row],[llave 1]],IG!$E$3:$S$97968,7,FALSE)</f>
        <v>0</v>
      </c>
      <c r="M376" s="46"/>
      <c r="N376" s="367"/>
      <c r="O376" s="165" t="str">
        <f>+Tabla1[[#This Row],[llave 1]]&amp;Tabla1[[#This Row],[LOCALIDAD]]&amp;Tabla1[[#This Row],[MES]]</f>
        <v/>
      </c>
      <c r="P376" s="46"/>
      <c r="Q376" s="50">
        <f>+VLOOKUP(Tabla1[[#This Row],[llave 2]],IG!$N$3:$S$97968,2,FALSE)</f>
        <v>0</v>
      </c>
      <c r="R376" s="51">
        <f>+VLOOKUP(Tabla1[[#This Row],[llave 2]],IG!$N$3:$S$97968,5,FALSE)</f>
        <v>0</v>
      </c>
      <c r="S376" s="401">
        <f>+VLOOKUP(Tabla1[[#This Row],[llave 2]],IG!$N$3:$S$97968,6,FALSE)</f>
        <v>0</v>
      </c>
      <c r="T376" s="79"/>
      <c r="U376" s="80"/>
      <c r="V376" s="79"/>
      <c r="W376" s="397">
        <f>ROUND(Tabla1[[#This Row],[VALOR UNITARIO 
]]*Tabla1[[#This Row],[Porcentaje de Glosa]]*Tabla1[[#This Row],[META AFECTADA POR LA GLOSA
]],0)</f>
        <v>0</v>
      </c>
      <c r="X376" s="45"/>
      <c r="Y376" s="46"/>
      <c r="Z376" s="54">
        <f>ROUND([1]!Tabla1[[#This Row],[VALOR UNITARIO 
]]*[1]!Tabla1[[#This Row],[Porcentaje de Glosa]]*[1]!Tabla1[[#This Row],[META AFECTADA POR LA GLOSA
]],0)</f>
        <v>0</v>
      </c>
      <c r="AA376" s="46"/>
      <c r="AB376" s="395">
        <f>ROUND(Tabla1[[#This Row],[VALOR UNITARIO 
]]*Tabla1[[#This Row],[Porcentaje de Glosa]]*Tabla1[[#This Row],[META AFECTADA POR LA GLOSA
]],0)</f>
        <v>0</v>
      </c>
      <c r="AC376" s="399"/>
      <c r="AD376" s="46"/>
      <c r="AE376" s="54">
        <f>ROUND(Tabla1[[#This Row],[VALOR GLOSA DEFINITIVA]]-Tabla1[[#This Row],[VALOR LEVANTADO EN LIQUIDACION]],0)</f>
        <v>0</v>
      </c>
    </row>
    <row r="377" spans="2:31" s="55" customFormat="1" ht="99.95" hidden="1" customHeight="1">
      <c r="B377" s="49"/>
      <c r="C377" s="163"/>
      <c r="D377" s="49"/>
      <c r="E377" s="46"/>
      <c r="F377" s="165" t="str">
        <f>Tabla1[[#This Row],[CODIGO ACTIVIDAD (AB)]]&amp;Tabla1[[#This Row],[ACCIÓN INTEGRAL-INTEGRADA / 
PROCESO INTEGRAL E INTEGRADO]]&amp;Tabla1[[#This Row],[ENTORNO/PROCESO TRANSVERSAL]]</f>
        <v/>
      </c>
      <c r="G377" s="166">
        <f>+VLOOKUP(Tabla1[[#This Row],[llave 1]],IG!$E$3:$M$97968,2,FALSE)</f>
        <v>0</v>
      </c>
      <c r="H377" s="166">
        <f>+VLOOKUP(Tabla1[[#This Row],[llave 1]],IG!$E$3:$S$97968,3,FALSE)</f>
        <v>0</v>
      </c>
      <c r="I377" s="166">
        <f>+VLOOKUP(Tabla1[[#This Row],[llave 1]],IG!$E$3:$S$97968,5,FALSE)</f>
        <v>0</v>
      </c>
      <c r="J377" s="166">
        <f>+VLOOKUP(Tabla1[[#This Row],[llave 1]],IG!$E$3:$S$97968,4,FALSE)</f>
        <v>0</v>
      </c>
      <c r="K377" s="166">
        <f>+VLOOKUP(Tabla1[[#This Row],[llave 1]],IG!$E$3:$S$97968,6,FALSE)</f>
        <v>0</v>
      </c>
      <c r="L377" s="166">
        <f>+VLOOKUP(Tabla1[[#This Row],[llave 1]],IG!$E$3:$S$97968,7,FALSE)</f>
        <v>0</v>
      </c>
      <c r="M377" s="46"/>
      <c r="N377" s="367"/>
      <c r="O377" s="165" t="str">
        <f>+Tabla1[[#This Row],[llave 1]]&amp;Tabla1[[#This Row],[LOCALIDAD]]&amp;Tabla1[[#This Row],[MES]]</f>
        <v/>
      </c>
      <c r="P377" s="46"/>
      <c r="Q377" s="50">
        <f>+VLOOKUP(Tabla1[[#This Row],[llave 2]],IG!$N$3:$S$97968,2,FALSE)</f>
        <v>0</v>
      </c>
      <c r="R377" s="51">
        <f>+VLOOKUP(Tabla1[[#This Row],[llave 2]],IG!$N$3:$S$97968,5,FALSE)</f>
        <v>0</v>
      </c>
      <c r="S377" s="401">
        <f>+VLOOKUP(Tabla1[[#This Row],[llave 2]],IG!$N$3:$S$97968,6,FALSE)</f>
        <v>0</v>
      </c>
      <c r="T377" s="79"/>
      <c r="U377" s="80"/>
      <c r="V377" s="79"/>
      <c r="W377" s="397">
        <f>ROUND(Tabla1[[#This Row],[VALOR UNITARIO 
]]*Tabla1[[#This Row],[Porcentaje de Glosa]]*Tabla1[[#This Row],[META AFECTADA POR LA GLOSA
]],0)</f>
        <v>0</v>
      </c>
      <c r="X377" s="45"/>
      <c r="Y377" s="46"/>
      <c r="Z377" s="54">
        <f>ROUND([1]!Tabla1[[#This Row],[VALOR UNITARIO 
]]*[1]!Tabla1[[#This Row],[Porcentaje de Glosa]]*[1]!Tabla1[[#This Row],[META AFECTADA POR LA GLOSA
]],0)</f>
        <v>0</v>
      </c>
      <c r="AA377" s="46"/>
      <c r="AB377" s="395">
        <f>ROUND(Tabla1[[#This Row],[VALOR UNITARIO 
]]*Tabla1[[#This Row],[Porcentaje de Glosa]]*Tabla1[[#This Row],[META AFECTADA POR LA GLOSA
]],0)</f>
        <v>0</v>
      </c>
      <c r="AC377" s="399"/>
      <c r="AD377" s="46"/>
      <c r="AE377" s="54">
        <f>ROUND(Tabla1[[#This Row],[VALOR GLOSA DEFINITIVA]]-Tabla1[[#This Row],[VALOR LEVANTADO EN LIQUIDACION]],0)</f>
        <v>0</v>
      </c>
    </row>
    <row r="378" spans="2:31" s="55" customFormat="1" ht="99.95" hidden="1" customHeight="1">
      <c r="B378" s="49"/>
      <c r="C378" s="163"/>
      <c r="D378" s="49"/>
      <c r="E378" s="46"/>
      <c r="F378" s="165" t="str">
        <f>Tabla1[[#This Row],[CODIGO ACTIVIDAD (AB)]]&amp;Tabla1[[#This Row],[ACCIÓN INTEGRAL-INTEGRADA / 
PROCESO INTEGRAL E INTEGRADO]]&amp;Tabla1[[#This Row],[ENTORNO/PROCESO TRANSVERSAL]]</f>
        <v/>
      </c>
      <c r="G378" s="166">
        <f>+VLOOKUP(Tabla1[[#This Row],[llave 1]],IG!$E$3:$M$97968,2,FALSE)</f>
        <v>0</v>
      </c>
      <c r="H378" s="166">
        <f>+VLOOKUP(Tabla1[[#This Row],[llave 1]],IG!$E$3:$S$97968,3,FALSE)</f>
        <v>0</v>
      </c>
      <c r="I378" s="166">
        <f>+VLOOKUP(Tabla1[[#This Row],[llave 1]],IG!$E$3:$S$97968,5,FALSE)</f>
        <v>0</v>
      </c>
      <c r="J378" s="166">
        <f>+VLOOKUP(Tabla1[[#This Row],[llave 1]],IG!$E$3:$S$97968,4,FALSE)</f>
        <v>0</v>
      </c>
      <c r="K378" s="166">
        <f>+VLOOKUP(Tabla1[[#This Row],[llave 1]],IG!$E$3:$S$97968,6,FALSE)</f>
        <v>0</v>
      </c>
      <c r="L378" s="166">
        <f>+VLOOKUP(Tabla1[[#This Row],[llave 1]],IG!$E$3:$S$97968,7,FALSE)</f>
        <v>0</v>
      </c>
      <c r="M378" s="46"/>
      <c r="N378" s="367"/>
      <c r="O378" s="165" t="str">
        <f>+Tabla1[[#This Row],[llave 1]]&amp;Tabla1[[#This Row],[LOCALIDAD]]&amp;Tabla1[[#This Row],[MES]]</f>
        <v/>
      </c>
      <c r="P378" s="46"/>
      <c r="Q378" s="50">
        <f>+VLOOKUP(Tabla1[[#This Row],[llave 2]],IG!$N$3:$S$97968,2,FALSE)</f>
        <v>0</v>
      </c>
      <c r="R378" s="51">
        <f>+VLOOKUP(Tabla1[[#This Row],[llave 2]],IG!$N$3:$S$97968,5,FALSE)</f>
        <v>0</v>
      </c>
      <c r="S378" s="401">
        <f>+VLOOKUP(Tabla1[[#This Row],[llave 2]],IG!$N$3:$S$97968,6,FALSE)</f>
        <v>0</v>
      </c>
      <c r="T378" s="79"/>
      <c r="U378" s="80"/>
      <c r="V378" s="79"/>
      <c r="W378" s="397">
        <f>ROUND(Tabla1[[#This Row],[VALOR UNITARIO 
]]*Tabla1[[#This Row],[Porcentaje de Glosa]]*Tabla1[[#This Row],[META AFECTADA POR LA GLOSA
]],0)</f>
        <v>0</v>
      </c>
      <c r="X378" s="45"/>
      <c r="Y378" s="46"/>
      <c r="Z378" s="54">
        <f>ROUND([1]!Tabla1[[#This Row],[VALOR UNITARIO 
]]*[1]!Tabla1[[#This Row],[Porcentaje de Glosa]]*[1]!Tabla1[[#This Row],[META AFECTADA POR LA GLOSA
]],0)</f>
        <v>0</v>
      </c>
      <c r="AA378" s="46"/>
      <c r="AB378" s="395">
        <f>ROUND(Tabla1[[#This Row],[VALOR UNITARIO 
]]*Tabla1[[#This Row],[Porcentaje de Glosa]]*Tabla1[[#This Row],[META AFECTADA POR LA GLOSA
]],0)</f>
        <v>0</v>
      </c>
      <c r="AC378" s="399"/>
      <c r="AD378" s="46"/>
      <c r="AE378" s="54">
        <f>ROUND(Tabla1[[#This Row],[VALOR GLOSA DEFINITIVA]]-Tabla1[[#This Row],[VALOR LEVANTADO EN LIQUIDACION]],0)</f>
        <v>0</v>
      </c>
    </row>
    <row r="379" spans="2:31" s="55" customFormat="1" ht="99.95" hidden="1" customHeight="1">
      <c r="B379" s="49"/>
      <c r="C379" s="163"/>
      <c r="D379" s="49"/>
      <c r="E379" s="46"/>
      <c r="F379" s="165" t="str">
        <f>Tabla1[[#This Row],[CODIGO ACTIVIDAD (AB)]]&amp;Tabla1[[#This Row],[ACCIÓN INTEGRAL-INTEGRADA / 
PROCESO INTEGRAL E INTEGRADO]]&amp;Tabla1[[#This Row],[ENTORNO/PROCESO TRANSVERSAL]]</f>
        <v/>
      </c>
      <c r="G379" s="166">
        <f>+VLOOKUP(Tabla1[[#This Row],[llave 1]],IG!$E$3:$M$97968,2,FALSE)</f>
        <v>0</v>
      </c>
      <c r="H379" s="166">
        <f>+VLOOKUP(Tabla1[[#This Row],[llave 1]],IG!$E$3:$S$97968,3,FALSE)</f>
        <v>0</v>
      </c>
      <c r="I379" s="166">
        <f>+VLOOKUP(Tabla1[[#This Row],[llave 1]],IG!$E$3:$S$97968,5,FALSE)</f>
        <v>0</v>
      </c>
      <c r="J379" s="166">
        <f>+VLOOKUP(Tabla1[[#This Row],[llave 1]],IG!$E$3:$S$97968,4,FALSE)</f>
        <v>0</v>
      </c>
      <c r="K379" s="166">
        <f>+VLOOKUP(Tabla1[[#This Row],[llave 1]],IG!$E$3:$S$97968,6,FALSE)</f>
        <v>0</v>
      </c>
      <c r="L379" s="166">
        <f>+VLOOKUP(Tabla1[[#This Row],[llave 1]],IG!$E$3:$S$97968,7,FALSE)</f>
        <v>0</v>
      </c>
      <c r="M379" s="46"/>
      <c r="N379" s="367"/>
      <c r="O379" s="165" t="str">
        <f>+Tabla1[[#This Row],[llave 1]]&amp;Tabla1[[#This Row],[LOCALIDAD]]&amp;Tabla1[[#This Row],[MES]]</f>
        <v/>
      </c>
      <c r="P379" s="46"/>
      <c r="Q379" s="50">
        <f>+VLOOKUP(Tabla1[[#This Row],[llave 2]],IG!$N$3:$S$97968,2,FALSE)</f>
        <v>0</v>
      </c>
      <c r="R379" s="51">
        <f>+VLOOKUP(Tabla1[[#This Row],[llave 2]],IG!$N$3:$S$97968,5,FALSE)</f>
        <v>0</v>
      </c>
      <c r="S379" s="401">
        <f>+VLOOKUP(Tabla1[[#This Row],[llave 2]],IG!$N$3:$S$97968,6,FALSE)</f>
        <v>0</v>
      </c>
      <c r="T379" s="79"/>
      <c r="U379" s="80"/>
      <c r="V379" s="79"/>
      <c r="W379" s="397">
        <f>ROUND(Tabla1[[#This Row],[VALOR UNITARIO 
]]*Tabla1[[#This Row],[Porcentaje de Glosa]]*Tabla1[[#This Row],[META AFECTADA POR LA GLOSA
]],0)</f>
        <v>0</v>
      </c>
      <c r="X379" s="45"/>
      <c r="Y379" s="46"/>
      <c r="Z379" s="54">
        <f>ROUND([1]!Tabla1[[#This Row],[VALOR UNITARIO 
]]*[1]!Tabla1[[#This Row],[Porcentaje de Glosa]]*[1]!Tabla1[[#This Row],[META AFECTADA POR LA GLOSA
]],0)</f>
        <v>0</v>
      </c>
      <c r="AA379" s="46"/>
      <c r="AB379" s="395">
        <f>ROUND(Tabla1[[#This Row],[VALOR UNITARIO 
]]*Tabla1[[#This Row],[Porcentaje de Glosa]]*Tabla1[[#This Row],[META AFECTADA POR LA GLOSA
]],0)</f>
        <v>0</v>
      </c>
      <c r="AC379" s="399"/>
      <c r="AD379" s="46"/>
      <c r="AE379" s="54">
        <f>ROUND(Tabla1[[#This Row],[VALOR GLOSA DEFINITIVA]]-Tabla1[[#This Row],[VALOR LEVANTADO EN LIQUIDACION]],0)</f>
        <v>0</v>
      </c>
    </row>
    <row r="380" spans="2:31" s="55" customFormat="1" ht="99.95" hidden="1" customHeight="1">
      <c r="B380" s="49"/>
      <c r="C380" s="163"/>
      <c r="D380" s="49"/>
      <c r="E380" s="46"/>
      <c r="F380" s="165" t="str">
        <f>Tabla1[[#This Row],[CODIGO ACTIVIDAD (AB)]]&amp;Tabla1[[#This Row],[ACCIÓN INTEGRAL-INTEGRADA / 
PROCESO INTEGRAL E INTEGRADO]]&amp;Tabla1[[#This Row],[ENTORNO/PROCESO TRANSVERSAL]]</f>
        <v/>
      </c>
      <c r="G380" s="166">
        <f>+VLOOKUP(Tabla1[[#This Row],[llave 1]],IG!$E$3:$M$97968,2,FALSE)</f>
        <v>0</v>
      </c>
      <c r="H380" s="166">
        <f>+VLOOKUP(Tabla1[[#This Row],[llave 1]],IG!$E$3:$S$97968,3,FALSE)</f>
        <v>0</v>
      </c>
      <c r="I380" s="166">
        <f>+VLOOKUP(Tabla1[[#This Row],[llave 1]],IG!$E$3:$S$97968,5,FALSE)</f>
        <v>0</v>
      </c>
      <c r="J380" s="166">
        <f>+VLOOKUP(Tabla1[[#This Row],[llave 1]],IG!$E$3:$S$97968,4,FALSE)</f>
        <v>0</v>
      </c>
      <c r="K380" s="166">
        <f>+VLOOKUP(Tabla1[[#This Row],[llave 1]],IG!$E$3:$S$97968,6,FALSE)</f>
        <v>0</v>
      </c>
      <c r="L380" s="166">
        <f>+VLOOKUP(Tabla1[[#This Row],[llave 1]],IG!$E$3:$S$97968,7,FALSE)</f>
        <v>0</v>
      </c>
      <c r="M380" s="46"/>
      <c r="N380" s="367"/>
      <c r="O380" s="165" t="str">
        <f>+Tabla1[[#This Row],[llave 1]]&amp;Tabla1[[#This Row],[LOCALIDAD]]&amp;Tabla1[[#This Row],[MES]]</f>
        <v/>
      </c>
      <c r="P380" s="46"/>
      <c r="Q380" s="50">
        <f>+VLOOKUP(Tabla1[[#This Row],[llave 2]],IG!$N$3:$S$97968,2,FALSE)</f>
        <v>0</v>
      </c>
      <c r="R380" s="51">
        <f>+VLOOKUP(Tabla1[[#This Row],[llave 2]],IG!$N$3:$S$97968,5,FALSE)</f>
        <v>0</v>
      </c>
      <c r="S380" s="401">
        <f>+VLOOKUP(Tabla1[[#This Row],[llave 2]],IG!$N$3:$S$97968,6,FALSE)</f>
        <v>0</v>
      </c>
      <c r="T380" s="79"/>
      <c r="U380" s="80"/>
      <c r="V380" s="79"/>
      <c r="W380" s="397">
        <f>ROUND(Tabla1[[#This Row],[VALOR UNITARIO 
]]*Tabla1[[#This Row],[Porcentaje de Glosa]]*Tabla1[[#This Row],[META AFECTADA POR LA GLOSA
]],0)</f>
        <v>0</v>
      </c>
      <c r="X380" s="45"/>
      <c r="Y380" s="46"/>
      <c r="Z380" s="54">
        <f>ROUND([1]!Tabla1[[#This Row],[VALOR UNITARIO 
]]*[1]!Tabla1[[#This Row],[Porcentaje de Glosa]]*[1]!Tabla1[[#This Row],[META AFECTADA POR LA GLOSA
]],0)</f>
        <v>0</v>
      </c>
      <c r="AA380" s="46"/>
      <c r="AB380" s="395">
        <f>ROUND(Tabla1[[#This Row],[VALOR UNITARIO 
]]*Tabla1[[#This Row],[Porcentaje de Glosa]]*Tabla1[[#This Row],[META AFECTADA POR LA GLOSA
]],0)</f>
        <v>0</v>
      </c>
      <c r="AC380" s="399"/>
      <c r="AD380" s="46"/>
      <c r="AE380" s="54">
        <f>ROUND(Tabla1[[#This Row],[VALOR GLOSA DEFINITIVA]]-Tabla1[[#This Row],[VALOR LEVANTADO EN LIQUIDACION]],0)</f>
        <v>0</v>
      </c>
    </row>
    <row r="381" spans="2:31" s="55" customFormat="1" ht="99.95" hidden="1" customHeight="1">
      <c r="B381" s="49"/>
      <c r="C381" s="163"/>
      <c r="D381" s="49"/>
      <c r="E381" s="46"/>
      <c r="F381" s="165" t="str">
        <f>Tabla1[[#This Row],[CODIGO ACTIVIDAD (AB)]]&amp;Tabla1[[#This Row],[ACCIÓN INTEGRAL-INTEGRADA / 
PROCESO INTEGRAL E INTEGRADO]]&amp;Tabla1[[#This Row],[ENTORNO/PROCESO TRANSVERSAL]]</f>
        <v/>
      </c>
      <c r="G381" s="166">
        <f>+VLOOKUP(Tabla1[[#This Row],[llave 1]],IG!$E$3:$M$97968,2,FALSE)</f>
        <v>0</v>
      </c>
      <c r="H381" s="166">
        <f>+VLOOKUP(Tabla1[[#This Row],[llave 1]],IG!$E$3:$S$97968,3,FALSE)</f>
        <v>0</v>
      </c>
      <c r="I381" s="166">
        <f>+VLOOKUP(Tabla1[[#This Row],[llave 1]],IG!$E$3:$S$97968,5,FALSE)</f>
        <v>0</v>
      </c>
      <c r="J381" s="166">
        <f>+VLOOKUP(Tabla1[[#This Row],[llave 1]],IG!$E$3:$S$97968,4,FALSE)</f>
        <v>0</v>
      </c>
      <c r="K381" s="166">
        <f>+VLOOKUP(Tabla1[[#This Row],[llave 1]],IG!$E$3:$S$97968,6,FALSE)</f>
        <v>0</v>
      </c>
      <c r="L381" s="166">
        <f>+VLOOKUP(Tabla1[[#This Row],[llave 1]],IG!$E$3:$S$97968,7,FALSE)</f>
        <v>0</v>
      </c>
      <c r="M381" s="46"/>
      <c r="N381" s="367"/>
      <c r="O381" s="165" t="str">
        <f>+Tabla1[[#This Row],[llave 1]]&amp;Tabla1[[#This Row],[LOCALIDAD]]&amp;Tabla1[[#This Row],[MES]]</f>
        <v/>
      </c>
      <c r="P381" s="46"/>
      <c r="Q381" s="50">
        <f>+VLOOKUP(Tabla1[[#This Row],[llave 2]],IG!$N$3:$S$97968,2,FALSE)</f>
        <v>0</v>
      </c>
      <c r="R381" s="51">
        <f>+VLOOKUP(Tabla1[[#This Row],[llave 2]],IG!$N$3:$S$97968,5,FALSE)</f>
        <v>0</v>
      </c>
      <c r="S381" s="401">
        <f>+VLOOKUP(Tabla1[[#This Row],[llave 2]],IG!$N$3:$S$97968,6,FALSE)</f>
        <v>0</v>
      </c>
      <c r="T381" s="79"/>
      <c r="U381" s="80"/>
      <c r="V381" s="79"/>
      <c r="W381" s="397">
        <f>ROUND(Tabla1[[#This Row],[VALOR UNITARIO 
]]*Tabla1[[#This Row],[Porcentaje de Glosa]]*Tabla1[[#This Row],[META AFECTADA POR LA GLOSA
]],0)</f>
        <v>0</v>
      </c>
      <c r="X381" s="45"/>
      <c r="Y381" s="46"/>
      <c r="Z381" s="54">
        <f>ROUND([1]!Tabla1[[#This Row],[VALOR UNITARIO 
]]*[1]!Tabla1[[#This Row],[Porcentaje de Glosa]]*[1]!Tabla1[[#This Row],[META AFECTADA POR LA GLOSA
]],0)</f>
        <v>0</v>
      </c>
      <c r="AA381" s="46"/>
      <c r="AB381" s="395">
        <f>ROUND(Tabla1[[#This Row],[VALOR UNITARIO 
]]*Tabla1[[#This Row],[Porcentaje de Glosa]]*Tabla1[[#This Row],[META AFECTADA POR LA GLOSA
]],0)</f>
        <v>0</v>
      </c>
      <c r="AC381" s="399"/>
      <c r="AD381" s="46"/>
      <c r="AE381" s="54">
        <f>ROUND(Tabla1[[#This Row],[VALOR GLOSA DEFINITIVA]]-Tabla1[[#This Row],[VALOR LEVANTADO EN LIQUIDACION]],0)</f>
        <v>0</v>
      </c>
    </row>
    <row r="382" spans="2:31" s="55" customFormat="1" ht="99.95" hidden="1" customHeight="1">
      <c r="B382" s="49"/>
      <c r="C382" s="163"/>
      <c r="D382" s="49"/>
      <c r="E382" s="46"/>
      <c r="F382" s="165" t="str">
        <f>Tabla1[[#This Row],[CODIGO ACTIVIDAD (AB)]]&amp;Tabla1[[#This Row],[ACCIÓN INTEGRAL-INTEGRADA / 
PROCESO INTEGRAL E INTEGRADO]]&amp;Tabla1[[#This Row],[ENTORNO/PROCESO TRANSVERSAL]]</f>
        <v/>
      </c>
      <c r="G382" s="166">
        <f>+VLOOKUP(Tabla1[[#This Row],[llave 1]],IG!$E$3:$M$97968,2,FALSE)</f>
        <v>0</v>
      </c>
      <c r="H382" s="166">
        <f>+VLOOKUP(Tabla1[[#This Row],[llave 1]],IG!$E$3:$S$97968,3,FALSE)</f>
        <v>0</v>
      </c>
      <c r="I382" s="166">
        <f>+VLOOKUP(Tabla1[[#This Row],[llave 1]],IG!$E$3:$S$97968,5,FALSE)</f>
        <v>0</v>
      </c>
      <c r="J382" s="166">
        <f>+VLOOKUP(Tabla1[[#This Row],[llave 1]],IG!$E$3:$S$97968,4,FALSE)</f>
        <v>0</v>
      </c>
      <c r="K382" s="166">
        <f>+VLOOKUP(Tabla1[[#This Row],[llave 1]],IG!$E$3:$S$97968,6,FALSE)</f>
        <v>0</v>
      </c>
      <c r="L382" s="166">
        <f>+VLOOKUP(Tabla1[[#This Row],[llave 1]],IG!$E$3:$S$97968,7,FALSE)</f>
        <v>0</v>
      </c>
      <c r="M382" s="46"/>
      <c r="N382" s="367"/>
      <c r="O382" s="165" t="str">
        <f>+Tabla1[[#This Row],[llave 1]]&amp;Tabla1[[#This Row],[LOCALIDAD]]&amp;Tabla1[[#This Row],[MES]]</f>
        <v/>
      </c>
      <c r="P382" s="46"/>
      <c r="Q382" s="50">
        <f>+VLOOKUP(Tabla1[[#This Row],[llave 2]],IG!$N$3:$S$97968,2,FALSE)</f>
        <v>0</v>
      </c>
      <c r="R382" s="51">
        <f>+VLOOKUP(Tabla1[[#This Row],[llave 2]],IG!$N$3:$S$97968,5,FALSE)</f>
        <v>0</v>
      </c>
      <c r="S382" s="401">
        <f>+VLOOKUP(Tabla1[[#This Row],[llave 2]],IG!$N$3:$S$97968,6,FALSE)</f>
        <v>0</v>
      </c>
      <c r="T382" s="79"/>
      <c r="U382" s="80"/>
      <c r="V382" s="79"/>
      <c r="W382" s="397">
        <f>ROUND(Tabla1[[#This Row],[VALOR UNITARIO 
]]*Tabla1[[#This Row],[Porcentaje de Glosa]]*Tabla1[[#This Row],[META AFECTADA POR LA GLOSA
]],0)</f>
        <v>0</v>
      </c>
      <c r="X382" s="45"/>
      <c r="Y382" s="46"/>
      <c r="Z382" s="54">
        <f>ROUND([1]!Tabla1[[#This Row],[VALOR UNITARIO 
]]*[1]!Tabla1[[#This Row],[Porcentaje de Glosa]]*[1]!Tabla1[[#This Row],[META AFECTADA POR LA GLOSA
]],0)</f>
        <v>0</v>
      </c>
      <c r="AA382" s="46"/>
      <c r="AB382" s="395">
        <f>ROUND(Tabla1[[#This Row],[VALOR UNITARIO 
]]*Tabla1[[#This Row],[Porcentaje de Glosa]]*Tabla1[[#This Row],[META AFECTADA POR LA GLOSA
]],0)</f>
        <v>0</v>
      </c>
      <c r="AC382" s="399"/>
      <c r="AD382" s="46"/>
      <c r="AE382" s="54">
        <f>ROUND(Tabla1[[#This Row],[VALOR GLOSA DEFINITIVA]]-Tabla1[[#This Row],[VALOR LEVANTADO EN LIQUIDACION]],0)</f>
        <v>0</v>
      </c>
    </row>
    <row r="383" spans="2:31" s="55" customFormat="1" ht="99.95" hidden="1" customHeight="1">
      <c r="B383" s="49"/>
      <c r="C383" s="163"/>
      <c r="D383" s="49"/>
      <c r="E383" s="46"/>
      <c r="F383" s="165" t="str">
        <f>Tabla1[[#This Row],[CODIGO ACTIVIDAD (AB)]]&amp;Tabla1[[#This Row],[ACCIÓN INTEGRAL-INTEGRADA / 
PROCESO INTEGRAL E INTEGRADO]]&amp;Tabla1[[#This Row],[ENTORNO/PROCESO TRANSVERSAL]]</f>
        <v/>
      </c>
      <c r="G383" s="166">
        <f>+VLOOKUP(Tabla1[[#This Row],[llave 1]],IG!$E$3:$M$97968,2,FALSE)</f>
        <v>0</v>
      </c>
      <c r="H383" s="166">
        <f>+VLOOKUP(Tabla1[[#This Row],[llave 1]],IG!$E$3:$S$97968,3,FALSE)</f>
        <v>0</v>
      </c>
      <c r="I383" s="166">
        <f>+VLOOKUP(Tabla1[[#This Row],[llave 1]],IG!$E$3:$S$97968,5,FALSE)</f>
        <v>0</v>
      </c>
      <c r="J383" s="166">
        <f>+VLOOKUP(Tabla1[[#This Row],[llave 1]],IG!$E$3:$S$97968,4,FALSE)</f>
        <v>0</v>
      </c>
      <c r="K383" s="166">
        <f>+VLOOKUP(Tabla1[[#This Row],[llave 1]],IG!$E$3:$S$97968,6,FALSE)</f>
        <v>0</v>
      </c>
      <c r="L383" s="166">
        <f>+VLOOKUP(Tabla1[[#This Row],[llave 1]],IG!$E$3:$S$97968,7,FALSE)</f>
        <v>0</v>
      </c>
      <c r="M383" s="46"/>
      <c r="N383" s="367"/>
      <c r="O383" s="165" t="str">
        <f>+Tabla1[[#This Row],[llave 1]]&amp;Tabla1[[#This Row],[LOCALIDAD]]&amp;Tabla1[[#This Row],[MES]]</f>
        <v/>
      </c>
      <c r="P383" s="46"/>
      <c r="Q383" s="50">
        <f>+VLOOKUP(Tabla1[[#This Row],[llave 2]],IG!$N$3:$S$97968,2,FALSE)</f>
        <v>0</v>
      </c>
      <c r="R383" s="51">
        <f>+VLOOKUP(Tabla1[[#This Row],[llave 2]],IG!$N$3:$S$97968,5,FALSE)</f>
        <v>0</v>
      </c>
      <c r="S383" s="401">
        <f>+VLOOKUP(Tabla1[[#This Row],[llave 2]],IG!$N$3:$S$97968,6,FALSE)</f>
        <v>0</v>
      </c>
      <c r="T383" s="79"/>
      <c r="U383" s="80"/>
      <c r="V383" s="79"/>
      <c r="W383" s="397">
        <f>ROUND(Tabla1[[#This Row],[VALOR UNITARIO 
]]*Tabla1[[#This Row],[Porcentaje de Glosa]]*Tabla1[[#This Row],[META AFECTADA POR LA GLOSA
]],0)</f>
        <v>0</v>
      </c>
      <c r="X383" s="45"/>
      <c r="Y383" s="46"/>
      <c r="Z383" s="54">
        <f>ROUND([1]!Tabla1[[#This Row],[VALOR UNITARIO 
]]*[1]!Tabla1[[#This Row],[Porcentaje de Glosa]]*[1]!Tabla1[[#This Row],[META AFECTADA POR LA GLOSA
]],0)</f>
        <v>0</v>
      </c>
      <c r="AA383" s="46"/>
      <c r="AB383" s="395">
        <f>ROUND(Tabla1[[#This Row],[VALOR UNITARIO 
]]*Tabla1[[#This Row],[Porcentaje de Glosa]]*Tabla1[[#This Row],[META AFECTADA POR LA GLOSA
]],0)</f>
        <v>0</v>
      </c>
      <c r="AC383" s="399"/>
      <c r="AD383" s="46"/>
      <c r="AE383" s="54">
        <f>ROUND(Tabla1[[#This Row],[VALOR GLOSA DEFINITIVA]]-Tabla1[[#This Row],[VALOR LEVANTADO EN LIQUIDACION]],0)</f>
        <v>0</v>
      </c>
    </row>
    <row r="384" spans="2:31" s="55" customFormat="1" ht="99.95" hidden="1" customHeight="1">
      <c r="B384" s="49"/>
      <c r="C384" s="163"/>
      <c r="D384" s="49"/>
      <c r="E384" s="46"/>
      <c r="F384" s="165" t="str">
        <f>Tabla1[[#This Row],[CODIGO ACTIVIDAD (AB)]]&amp;Tabla1[[#This Row],[ACCIÓN INTEGRAL-INTEGRADA / 
PROCESO INTEGRAL E INTEGRADO]]&amp;Tabla1[[#This Row],[ENTORNO/PROCESO TRANSVERSAL]]</f>
        <v/>
      </c>
      <c r="G384" s="166">
        <f>+VLOOKUP(Tabla1[[#This Row],[llave 1]],IG!$E$3:$M$97968,2,FALSE)</f>
        <v>0</v>
      </c>
      <c r="H384" s="166">
        <f>+VLOOKUP(Tabla1[[#This Row],[llave 1]],IG!$E$3:$S$97968,3,FALSE)</f>
        <v>0</v>
      </c>
      <c r="I384" s="166">
        <f>+VLOOKUP(Tabla1[[#This Row],[llave 1]],IG!$E$3:$S$97968,5,FALSE)</f>
        <v>0</v>
      </c>
      <c r="J384" s="166">
        <f>+VLOOKUP(Tabla1[[#This Row],[llave 1]],IG!$E$3:$S$97968,4,FALSE)</f>
        <v>0</v>
      </c>
      <c r="K384" s="166">
        <f>+VLOOKUP(Tabla1[[#This Row],[llave 1]],IG!$E$3:$S$97968,6,FALSE)</f>
        <v>0</v>
      </c>
      <c r="L384" s="166">
        <f>+VLOOKUP(Tabla1[[#This Row],[llave 1]],IG!$E$3:$S$97968,7,FALSE)</f>
        <v>0</v>
      </c>
      <c r="M384" s="46"/>
      <c r="N384" s="367"/>
      <c r="O384" s="165" t="str">
        <f>+Tabla1[[#This Row],[llave 1]]&amp;Tabla1[[#This Row],[LOCALIDAD]]&amp;Tabla1[[#This Row],[MES]]</f>
        <v/>
      </c>
      <c r="P384" s="46"/>
      <c r="Q384" s="50">
        <f>+VLOOKUP(Tabla1[[#This Row],[llave 2]],IG!$N$3:$S$97968,2,FALSE)</f>
        <v>0</v>
      </c>
      <c r="R384" s="51">
        <f>+VLOOKUP(Tabla1[[#This Row],[llave 2]],IG!$N$3:$S$97968,5,FALSE)</f>
        <v>0</v>
      </c>
      <c r="S384" s="401">
        <f>+VLOOKUP(Tabla1[[#This Row],[llave 2]],IG!$N$3:$S$97968,6,FALSE)</f>
        <v>0</v>
      </c>
      <c r="T384" s="79"/>
      <c r="U384" s="80"/>
      <c r="V384" s="79"/>
      <c r="W384" s="397">
        <f>ROUND(Tabla1[[#This Row],[VALOR UNITARIO 
]]*Tabla1[[#This Row],[Porcentaje de Glosa]]*Tabla1[[#This Row],[META AFECTADA POR LA GLOSA
]],0)</f>
        <v>0</v>
      </c>
      <c r="X384" s="45"/>
      <c r="Y384" s="46"/>
      <c r="Z384" s="54">
        <f>ROUND([1]!Tabla1[[#This Row],[VALOR UNITARIO 
]]*[1]!Tabla1[[#This Row],[Porcentaje de Glosa]]*[1]!Tabla1[[#This Row],[META AFECTADA POR LA GLOSA
]],0)</f>
        <v>0</v>
      </c>
      <c r="AA384" s="46"/>
      <c r="AB384" s="395">
        <f>ROUND(Tabla1[[#This Row],[VALOR UNITARIO 
]]*Tabla1[[#This Row],[Porcentaje de Glosa]]*Tabla1[[#This Row],[META AFECTADA POR LA GLOSA
]],0)</f>
        <v>0</v>
      </c>
      <c r="AC384" s="399"/>
      <c r="AD384" s="46"/>
      <c r="AE384" s="54">
        <f>ROUND(Tabla1[[#This Row],[VALOR GLOSA DEFINITIVA]]-Tabla1[[#This Row],[VALOR LEVANTADO EN LIQUIDACION]],0)</f>
        <v>0</v>
      </c>
    </row>
    <row r="385" spans="2:31" s="55" customFormat="1" ht="99.95" hidden="1" customHeight="1">
      <c r="B385" s="49"/>
      <c r="C385" s="163"/>
      <c r="D385" s="49"/>
      <c r="E385" s="46"/>
      <c r="F385" s="165" t="str">
        <f>Tabla1[[#This Row],[CODIGO ACTIVIDAD (AB)]]&amp;Tabla1[[#This Row],[ACCIÓN INTEGRAL-INTEGRADA / 
PROCESO INTEGRAL E INTEGRADO]]&amp;Tabla1[[#This Row],[ENTORNO/PROCESO TRANSVERSAL]]</f>
        <v/>
      </c>
      <c r="G385" s="166">
        <f>+VLOOKUP(Tabla1[[#This Row],[llave 1]],IG!$E$3:$M$97968,2,FALSE)</f>
        <v>0</v>
      </c>
      <c r="H385" s="166">
        <f>+VLOOKUP(Tabla1[[#This Row],[llave 1]],IG!$E$3:$S$97968,3,FALSE)</f>
        <v>0</v>
      </c>
      <c r="I385" s="166">
        <f>+VLOOKUP(Tabla1[[#This Row],[llave 1]],IG!$E$3:$S$97968,5,FALSE)</f>
        <v>0</v>
      </c>
      <c r="J385" s="166">
        <f>+VLOOKUP(Tabla1[[#This Row],[llave 1]],IG!$E$3:$S$97968,4,FALSE)</f>
        <v>0</v>
      </c>
      <c r="K385" s="166">
        <f>+VLOOKUP(Tabla1[[#This Row],[llave 1]],IG!$E$3:$S$97968,6,FALSE)</f>
        <v>0</v>
      </c>
      <c r="L385" s="166">
        <f>+VLOOKUP(Tabla1[[#This Row],[llave 1]],IG!$E$3:$S$97968,7,FALSE)</f>
        <v>0</v>
      </c>
      <c r="M385" s="46"/>
      <c r="N385" s="367"/>
      <c r="O385" s="165" t="str">
        <f>+Tabla1[[#This Row],[llave 1]]&amp;Tabla1[[#This Row],[LOCALIDAD]]&amp;Tabla1[[#This Row],[MES]]</f>
        <v/>
      </c>
      <c r="P385" s="46"/>
      <c r="Q385" s="50">
        <f>+VLOOKUP(Tabla1[[#This Row],[llave 2]],IG!$N$3:$S$97968,2,FALSE)</f>
        <v>0</v>
      </c>
      <c r="R385" s="51">
        <f>+VLOOKUP(Tabla1[[#This Row],[llave 2]],IG!$N$3:$S$97968,5,FALSE)</f>
        <v>0</v>
      </c>
      <c r="S385" s="401">
        <f>+VLOOKUP(Tabla1[[#This Row],[llave 2]],IG!$N$3:$S$97968,6,FALSE)</f>
        <v>0</v>
      </c>
      <c r="T385" s="79"/>
      <c r="U385" s="80"/>
      <c r="V385" s="79"/>
      <c r="W385" s="397">
        <f>ROUND(Tabla1[[#This Row],[VALOR UNITARIO 
]]*Tabla1[[#This Row],[Porcentaje de Glosa]]*Tabla1[[#This Row],[META AFECTADA POR LA GLOSA
]],0)</f>
        <v>0</v>
      </c>
      <c r="X385" s="45"/>
      <c r="Y385" s="46"/>
      <c r="Z385" s="54">
        <f>ROUND([1]!Tabla1[[#This Row],[VALOR UNITARIO 
]]*[1]!Tabla1[[#This Row],[Porcentaje de Glosa]]*[1]!Tabla1[[#This Row],[META AFECTADA POR LA GLOSA
]],0)</f>
        <v>0</v>
      </c>
      <c r="AA385" s="46"/>
      <c r="AB385" s="395">
        <f>ROUND(Tabla1[[#This Row],[VALOR UNITARIO 
]]*Tabla1[[#This Row],[Porcentaje de Glosa]]*Tabla1[[#This Row],[META AFECTADA POR LA GLOSA
]],0)</f>
        <v>0</v>
      </c>
      <c r="AC385" s="399"/>
      <c r="AD385" s="46"/>
      <c r="AE385" s="54">
        <f>ROUND(Tabla1[[#This Row],[VALOR GLOSA DEFINITIVA]]-Tabla1[[#This Row],[VALOR LEVANTADO EN LIQUIDACION]],0)</f>
        <v>0</v>
      </c>
    </row>
    <row r="386" spans="2:31" s="55" customFormat="1" ht="99.95" hidden="1" customHeight="1">
      <c r="B386" s="49"/>
      <c r="C386" s="163"/>
      <c r="D386" s="49"/>
      <c r="E386" s="46"/>
      <c r="F386" s="165" t="str">
        <f>Tabla1[[#This Row],[CODIGO ACTIVIDAD (AB)]]&amp;Tabla1[[#This Row],[ACCIÓN INTEGRAL-INTEGRADA / 
PROCESO INTEGRAL E INTEGRADO]]&amp;Tabla1[[#This Row],[ENTORNO/PROCESO TRANSVERSAL]]</f>
        <v/>
      </c>
      <c r="G386" s="166">
        <f>+VLOOKUP(Tabla1[[#This Row],[llave 1]],IG!$E$3:$M$97968,2,FALSE)</f>
        <v>0</v>
      </c>
      <c r="H386" s="166">
        <f>+VLOOKUP(Tabla1[[#This Row],[llave 1]],IG!$E$3:$S$97968,3,FALSE)</f>
        <v>0</v>
      </c>
      <c r="I386" s="166">
        <f>+VLOOKUP(Tabla1[[#This Row],[llave 1]],IG!$E$3:$S$97968,5,FALSE)</f>
        <v>0</v>
      </c>
      <c r="J386" s="166">
        <f>+VLOOKUP(Tabla1[[#This Row],[llave 1]],IG!$E$3:$S$97968,4,FALSE)</f>
        <v>0</v>
      </c>
      <c r="K386" s="166">
        <f>+VLOOKUP(Tabla1[[#This Row],[llave 1]],IG!$E$3:$S$97968,6,FALSE)</f>
        <v>0</v>
      </c>
      <c r="L386" s="166">
        <f>+VLOOKUP(Tabla1[[#This Row],[llave 1]],IG!$E$3:$S$97968,7,FALSE)</f>
        <v>0</v>
      </c>
      <c r="M386" s="46"/>
      <c r="N386" s="367"/>
      <c r="O386" s="165" t="str">
        <f>+Tabla1[[#This Row],[llave 1]]&amp;Tabla1[[#This Row],[LOCALIDAD]]&amp;Tabla1[[#This Row],[MES]]</f>
        <v/>
      </c>
      <c r="P386" s="46"/>
      <c r="Q386" s="50">
        <f>+VLOOKUP(Tabla1[[#This Row],[llave 2]],IG!$N$3:$S$97968,2,FALSE)</f>
        <v>0</v>
      </c>
      <c r="R386" s="51">
        <f>+VLOOKUP(Tabla1[[#This Row],[llave 2]],IG!$N$3:$S$97968,5,FALSE)</f>
        <v>0</v>
      </c>
      <c r="S386" s="401">
        <f>+VLOOKUP(Tabla1[[#This Row],[llave 2]],IG!$N$3:$S$97968,6,FALSE)</f>
        <v>0</v>
      </c>
      <c r="T386" s="79"/>
      <c r="U386" s="80"/>
      <c r="V386" s="79"/>
      <c r="W386" s="397">
        <f>ROUND(Tabla1[[#This Row],[VALOR UNITARIO 
]]*Tabla1[[#This Row],[Porcentaje de Glosa]]*Tabla1[[#This Row],[META AFECTADA POR LA GLOSA
]],0)</f>
        <v>0</v>
      </c>
      <c r="X386" s="45"/>
      <c r="Y386" s="46"/>
      <c r="Z386" s="54">
        <f>ROUND([1]!Tabla1[[#This Row],[VALOR UNITARIO 
]]*[1]!Tabla1[[#This Row],[Porcentaje de Glosa]]*[1]!Tabla1[[#This Row],[META AFECTADA POR LA GLOSA
]],0)</f>
        <v>0</v>
      </c>
      <c r="AA386" s="46"/>
      <c r="AB386" s="395">
        <f>ROUND(Tabla1[[#This Row],[VALOR UNITARIO 
]]*Tabla1[[#This Row],[Porcentaje de Glosa]]*Tabla1[[#This Row],[META AFECTADA POR LA GLOSA
]],0)</f>
        <v>0</v>
      </c>
      <c r="AC386" s="399"/>
      <c r="AD386" s="46"/>
      <c r="AE386" s="54">
        <f>ROUND(Tabla1[[#This Row],[VALOR GLOSA DEFINITIVA]]-Tabla1[[#This Row],[VALOR LEVANTADO EN LIQUIDACION]],0)</f>
        <v>0</v>
      </c>
    </row>
    <row r="387" spans="2:31" s="55" customFormat="1" ht="99.95" hidden="1" customHeight="1">
      <c r="B387" s="49"/>
      <c r="C387" s="163"/>
      <c r="D387" s="49"/>
      <c r="E387" s="46"/>
      <c r="F387" s="165" t="str">
        <f>Tabla1[[#This Row],[CODIGO ACTIVIDAD (AB)]]&amp;Tabla1[[#This Row],[ACCIÓN INTEGRAL-INTEGRADA / 
PROCESO INTEGRAL E INTEGRADO]]&amp;Tabla1[[#This Row],[ENTORNO/PROCESO TRANSVERSAL]]</f>
        <v/>
      </c>
      <c r="G387" s="166">
        <f>+VLOOKUP(Tabla1[[#This Row],[llave 1]],IG!$E$3:$M$97968,2,FALSE)</f>
        <v>0</v>
      </c>
      <c r="H387" s="166">
        <f>+VLOOKUP(Tabla1[[#This Row],[llave 1]],IG!$E$3:$S$97968,3,FALSE)</f>
        <v>0</v>
      </c>
      <c r="I387" s="166">
        <f>+VLOOKUP(Tabla1[[#This Row],[llave 1]],IG!$E$3:$S$97968,5,FALSE)</f>
        <v>0</v>
      </c>
      <c r="J387" s="166">
        <f>+VLOOKUP(Tabla1[[#This Row],[llave 1]],IG!$E$3:$S$97968,4,FALSE)</f>
        <v>0</v>
      </c>
      <c r="K387" s="166">
        <f>+VLOOKUP(Tabla1[[#This Row],[llave 1]],IG!$E$3:$S$97968,6,FALSE)</f>
        <v>0</v>
      </c>
      <c r="L387" s="166">
        <f>+VLOOKUP(Tabla1[[#This Row],[llave 1]],IG!$E$3:$S$97968,7,FALSE)</f>
        <v>0</v>
      </c>
      <c r="M387" s="46"/>
      <c r="N387" s="367"/>
      <c r="O387" s="165" t="str">
        <f>+Tabla1[[#This Row],[llave 1]]&amp;Tabla1[[#This Row],[LOCALIDAD]]&amp;Tabla1[[#This Row],[MES]]</f>
        <v/>
      </c>
      <c r="P387" s="46"/>
      <c r="Q387" s="50">
        <f>+VLOOKUP(Tabla1[[#This Row],[llave 2]],IG!$N$3:$S$97968,2,FALSE)</f>
        <v>0</v>
      </c>
      <c r="R387" s="51">
        <f>+VLOOKUP(Tabla1[[#This Row],[llave 2]],IG!$N$3:$S$97968,5,FALSE)</f>
        <v>0</v>
      </c>
      <c r="S387" s="401">
        <f>+VLOOKUP(Tabla1[[#This Row],[llave 2]],IG!$N$3:$S$97968,6,FALSE)</f>
        <v>0</v>
      </c>
      <c r="T387" s="79"/>
      <c r="U387" s="80"/>
      <c r="V387" s="79"/>
      <c r="W387" s="397">
        <f>ROUND(Tabla1[[#This Row],[VALOR UNITARIO 
]]*Tabla1[[#This Row],[Porcentaje de Glosa]]*Tabla1[[#This Row],[META AFECTADA POR LA GLOSA
]],0)</f>
        <v>0</v>
      </c>
      <c r="X387" s="45"/>
      <c r="Y387" s="46"/>
      <c r="Z387" s="54">
        <f>ROUND([1]!Tabla1[[#This Row],[VALOR UNITARIO 
]]*[1]!Tabla1[[#This Row],[Porcentaje de Glosa]]*[1]!Tabla1[[#This Row],[META AFECTADA POR LA GLOSA
]],0)</f>
        <v>0</v>
      </c>
      <c r="AA387" s="46"/>
      <c r="AB387" s="395">
        <f>ROUND(Tabla1[[#This Row],[VALOR UNITARIO 
]]*Tabla1[[#This Row],[Porcentaje de Glosa]]*Tabla1[[#This Row],[META AFECTADA POR LA GLOSA
]],0)</f>
        <v>0</v>
      </c>
      <c r="AC387" s="399"/>
      <c r="AD387" s="46"/>
      <c r="AE387" s="54">
        <f>ROUND(Tabla1[[#This Row],[VALOR GLOSA DEFINITIVA]]-Tabla1[[#This Row],[VALOR LEVANTADO EN LIQUIDACION]],0)</f>
        <v>0</v>
      </c>
    </row>
    <row r="388" spans="2:31" s="55" customFormat="1" ht="99.95" hidden="1" customHeight="1">
      <c r="B388" s="49"/>
      <c r="C388" s="163"/>
      <c r="D388" s="49"/>
      <c r="E388" s="46"/>
      <c r="F388" s="165" t="str">
        <f>Tabla1[[#This Row],[CODIGO ACTIVIDAD (AB)]]&amp;Tabla1[[#This Row],[ACCIÓN INTEGRAL-INTEGRADA / 
PROCESO INTEGRAL E INTEGRADO]]&amp;Tabla1[[#This Row],[ENTORNO/PROCESO TRANSVERSAL]]</f>
        <v/>
      </c>
      <c r="G388" s="166">
        <f>+VLOOKUP(Tabla1[[#This Row],[llave 1]],IG!$E$3:$M$97968,2,FALSE)</f>
        <v>0</v>
      </c>
      <c r="H388" s="166">
        <f>+VLOOKUP(Tabla1[[#This Row],[llave 1]],IG!$E$3:$S$97968,3,FALSE)</f>
        <v>0</v>
      </c>
      <c r="I388" s="166">
        <f>+VLOOKUP(Tabla1[[#This Row],[llave 1]],IG!$E$3:$S$97968,5,FALSE)</f>
        <v>0</v>
      </c>
      <c r="J388" s="166">
        <f>+VLOOKUP(Tabla1[[#This Row],[llave 1]],IG!$E$3:$S$97968,4,FALSE)</f>
        <v>0</v>
      </c>
      <c r="K388" s="166">
        <f>+VLOOKUP(Tabla1[[#This Row],[llave 1]],IG!$E$3:$S$97968,6,FALSE)</f>
        <v>0</v>
      </c>
      <c r="L388" s="166">
        <f>+VLOOKUP(Tabla1[[#This Row],[llave 1]],IG!$E$3:$S$97968,7,FALSE)</f>
        <v>0</v>
      </c>
      <c r="M388" s="46"/>
      <c r="N388" s="367"/>
      <c r="O388" s="165" t="str">
        <f>+Tabla1[[#This Row],[llave 1]]&amp;Tabla1[[#This Row],[LOCALIDAD]]&amp;Tabla1[[#This Row],[MES]]</f>
        <v/>
      </c>
      <c r="P388" s="46"/>
      <c r="Q388" s="50">
        <f>+VLOOKUP(Tabla1[[#This Row],[llave 2]],IG!$N$3:$S$97968,2,FALSE)</f>
        <v>0</v>
      </c>
      <c r="R388" s="51">
        <f>+VLOOKUP(Tabla1[[#This Row],[llave 2]],IG!$N$3:$S$97968,5,FALSE)</f>
        <v>0</v>
      </c>
      <c r="S388" s="401">
        <f>+VLOOKUP(Tabla1[[#This Row],[llave 2]],IG!$N$3:$S$97968,6,FALSE)</f>
        <v>0</v>
      </c>
      <c r="T388" s="79"/>
      <c r="U388" s="80"/>
      <c r="V388" s="79"/>
      <c r="W388" s="397">
        <f>ROUND(Tabla1[[#This Row],[VALOR UNITARIO 
]]*Tabla1[[#This Row],[Porcentaje de Glosa]]*Tabla1[[#This Row],[META AFECTADA POR LA GLOSA
]],0)</f>
        <v>0</v>
      </c>
      <c r="X388" s="45"/>
      <c r="Y388" s="46"/>
      <c r="Z388" s="54">
        <f>ROUND([1]!Tabla1[[#This Row],[VALOR UNITARIO 
]]*[1]!Tabla1[[#This Row],[Porcentaje de Glosa]]*[1]!Tabla1[[#This Row],[META AFECTADA POR LA GLOSA
]],0)</f>
        <v>0</v>
      </c>
      <c r="AA388" s="46"/>
      <c r="AB388" s="395">
        <f>ROUND(Tabla1[[#This Row],[VALOR UNITARIO 
]]*Tabla1[[#This Row],[Porcentaje de Glosa]]*Tabla1[[#This Row],[META AFECTADA POR LA GLOSA
]],0)</f>
        <v>0</v>
      </c>
      <c r="AC388" s="399"/>
      <c r="AD388" s="46"/>
      <c r="AE388" s="54">
        <f>ROUND(Tabla1[[#This Row],[VALOR GLOSA DEFINITIVA]]-Tabla1[[#This Row],[VALOR LEVANTADO EN LIQUIDACION]],0)</f>
        <v>0</v>
      </c>
    </row>
    <row r="389" spans="2:31" s="55" customFormat="1" ht="99.95" hidden="1" customHeight="1">
      <c r="B389" s="49"/>
      <c r="C389" s="163"/>
      <c r="D389" s="49"/>
      <c r="E389" s="46"/>
      <c r="F389" s="165" t="str">
        <f>Tabla1[[#This Row],[CODIGO ACTIVIDAD (AB)]]&amp;Tabla1[[#This Row],[ACCIÓN INTEGRAL-INTEGRADA / 
PROCESO INTEGRAL E INTEGRADO]]&amp;Tabla1[[#This Row],[ENTORNO/PROCESO TRANSVERSAL]]</f>
        <v/>
      </c>
      <c r="G389" s="166">
        <f>+VLOOKUP(Tabla1[[#This Row],[llave 1]],IG!$E$3:$M$97968,2,FALSE)</f>
        <v>0</v>
      </c>
      <c r="H389" s="166">
        <f>+VLOOKUP(Tabla1[[#This Row],[llave 1]],IG!$E$3:$S$97968,3,FALSE)</f>
        <v>0</v>
      </c>
      <c r="I389" s="166">
        <f>+VLOOKUP(Tabla1[[#This Row],[llave 1]],IG!$E$3:$S$97968,5,FALSE)</f>
        <v>0</v>
      </c>
      <c r="J389" s="166">
        <f>+VLOOKUP(Tabla1[[#This Row],[llave 1]],IG!$E$3:$S$97968,4,FALSE)</f>
        <v>0</v>
      </c>
      <c r="K389" s="166">
        <f>+VLOOKUP(Tabla1[[#This Row],[llave 1]],IG!$E$3:$S$97968,6,FALSE)</f>
        <v>0</v>
      </c>
      <c r="L389" s="166">
        <f>+VLOOKUP(Tabla1[[#This Row],[llave 1]],IG!$E$3:$S$97968,7,FALSE)</f>
        <v>0</v>
      </c>
      <c r="M389" s="46"/>
      <c r="N389" s="367"/>
      <c r="O389" s="165" t="str">
        <f>+Tabla1[[#This Row],[llave 1]]&amp;Tabla1[[#This Row],[LOCALIDAD]]&amp;Tabla1[[#This Row],[MES]]</f>
        <v/>
      </c>
      <c r="P389" s="46"/>
      <c r="Q389" s="50">
        <f>+VLOOKUP(Tabla1[[#This Row],[llave 2]],IG!$N$3:$S$97968,2,FALSE)</f>
        <v>0</v>
      </c>
      <c r="R389" s="51">
        <f>+VLOOKUP(Tabla1[[#This Row],[llave 2]],IG!$N$3:$S$97968,5,FALSE)</f>
        <v>0</v>
      </c>
      <c r="S389" s="401">
        <f>+VLOOKUP(Tabla1[[#This Row],[llave 2]],IG!$N$3:$S$97968,6,FALSE)</f>
        <v>0</v>
      </c>
      <c r="T389" s="79"/>
      <c r="U389" s="80"/>
      <c r="V389" s="79"/>
      <c r="W389" s="397">
        <f>ROUND(Tabla1[[#This Row],[VALOR UNITARIO 
]]*Tabla1[[#This Row],[Porcentaje de Glosa]]*Tabla1[[#This Row],[META AFECTADA POR LA GLOSA
]],0)</f>
        <v>0</v>
      </c>
      <c r="X389" s="45"/>
      <c r="Y389" s="46"/>
      <c r="Z389" s="54">
        <f>ROUND([1]!Tabla1[[#This Row],[VALOR UNITARIO 
]]*[1]!Tabla1[[#This Row],[Porcentaje de Glosa]]*[1]!Tabla1[[#This Row],[META AFECTADA POR LA GLOSA
]],0)</f>
        <v>0</v>
      </c>
      <c r="AA389" s="46"/>
      <c r="AB389" s="395">
        <f>ROUND(Tabla1[[#This Row],[VALOR UNITARIO 
]]*Tabla1[[#This Row],[Porcentaje de Glosa]]*Tabla1[[#This Row],[META AFECTADA POR LA GLOSA
]],0)</f>
        <v>0</v>
      </c>
      <c r="AC389" s="399"/>
      <c r="AD389" s="46"/>
      <c r="AE389" s="54">
        <f>ROUND(Tabla1[[#This Row],[VALOR GLOSA DEFINITIVA]]-Tabla1[[#This Row],[VALOR LEVANTADO EN LIQUIDACION]],0)</f>
        <v>0</v>
      </c>
    </row>
    <row r="390" spans="2:31" s="55" customFormat="1" ht="99.95" hidden="1" customHeight="1">
      <c r="B390" s="49"/>
      <c r="C390" s="163"/>
      <c r="D390" s="49"/>
      <c r="E390" s="46"/>
      <c r="F390" s="165" t="str">
        <f>Tabla1[[#This Row],[CODIGO ACTIVIDAD (AB)]]&amp;Tabla1[[#This Row],[ACCIÓN INTEGRAL-INTEGRADA / 
PROCESO INTEGRAL E INTEGRADO]]&amp;Tabla1[[#This Row],[ENTORNO/PROCESO TRANSVERSAL]]</f>
        <v/>
      </c>
      <c r="G390" s="166">
        <f>+VLOOKUP(Tabla1[[#This Row],[llave 1]],IG!$E$3:$M$97968,2,FALSE)</f>
        <v>0</v>
      </c>
      <c r="H390" s="166">
        <f>+VLOOKUP(Tabla1[[#This Row],[llave 1]],IG!$E$3:$S$97968,3,FALSE)</f>
        <v>0</v>
      </c>
      <c r="I390" s="166">
        <f>+VLOOKUP(Tabla1[[#This Row],[llave 1]],IG!$E$3:$S$97968,5,FALSE)</f>
        <v>0</v>
      </c>
      <c r="J390" s="166">
        <f>+VLOOKUP(Tabla1[[#This Row],[llave 1]],IG!$E$3:$S$97968,4,FALSE)</f>
        <v>0</v>
      </c>
      <c r="K390" s="166">
        <f>+VLOOKUP(Tabla1[[#This Row],[llave 1]],IG!$E$3:$S$97968,6,FALSE)</f>
        <v>0</v>
      </c>
      <c r="L390" s="166">
        <f>+VLOOKUP(Tabla1[[#This Row],[llave 1]],IG!$E$3:$S$97968,7,FALSE)</f>
        <v>0</v>
      </c>
      <c r="M390" s="46"/>
      <c r="N390" s="367"/>
      <c r="O390" s="165" t="str">
        <f>+Tabla1[[#This Row],[llave 1]]&amp;Tabla1[[#This Row],[LOCALIDAD]]&amp;Tabla1[[#This Row],[MES]]</f>
        <v/>
      </c>
      <c r="P390" s="46"/>
      <c r="Q390" s="50">
        <f>+VLOOKUP(Tabla1[[#This Row],[llave 2]],IG!$N$3:$S$97968,2,FALSE)</f>
        <v>0</v>
      </c>
      <c r="R390" s="51">
        <f>+VLOOKUP(Tabla1[[#This Row],[llave 2]],IG!$N$3:$S$97968,5,FALSE)</f>
        <v>0</v>
      </c>
      <c r="S390" s="401">
        <f>+VLOOKUP(Tabla1[[#This Row],[llave 2]],IG!$N$3:$S$97968,6,FALSE)</f>
        <v>0</v>
      </c>
      <c r="T390" s="79"/>
      <c r="U390" s="80"/>
      <c r="V390" s="79"/>
      <c r="W390" s="397">
        <f>ROUND(Tabla1[[#This Row],[VALOR UNITARIO 
]]*Tabla1[[#This Row],[Porcentaje de Glosa]]*Tabla1[[#This Row],[META AFECTADA POR LA GLOSA
]],0)</f>
        <v>0</v>
      </c>
      <c r="X390" s="45"/>
      <c r="Y390" s="46"/>
      <c r="Z390" s="54">
        <f>ROUND([1]!Tabla1[[#This Row],[VALOR UNITARIO 
]]*[1]!Tabla1[[#This Row],[Porcentaje de Glosa]]*[1]!Tabla1[[#This Row],[META AFECTADA POR LA GLOSA
]],0)</f>
        <v>0</v>
      </c>
      <c r="AA390" s="46"/>
      <c r="AB390" s="395">
        <f>ROUND(Tabla1[[#This Row],[VALOR UNITARIO 
]]*Tabla1[[#This Row],[Porcentaje de Glosa]]*Tabla1[[#This Row],[META AFECTADA POR LA GLOSA
]],0)</f>
        <v>0</v>
      </c>
      <c r="AC390" s="399"/>
      <c r="AD390" s="46"/>
      <c r="AE390" s="54">
        <f>ROUND(Tabla1[[#This Row],[VALOR GLOSA DEFINITIVA]]-Tabla1[[#This Row],[VALOR LEVANTADO EN LIQUIDACION]],0)</f>
        <v>0</v>
      </c>
    </row>
    <row r="391" spans="2:31" s="55" customFormat="1" ht="99.95" hidden="1" customHeight="1">
      <c r="B391" s="49"/>
      <c r="C391" s="163"/>
      <c r="D391" s="49"/>
      <c r="E391" s="46"/>
      <c r="F391" s="165" t="str">
        <f>Tabla1[[#This Row],[CODIGO ACTIVIDAD (AB)]]&amp;Tabla1[[#This Row],[ACCIÓN INTEGRAL-INTEGRADA / 
PROCESO INTEGRAL E INTEGRADO]]&amp;Tabla1[[#This Row],[ENTORNO/PROCESO TRANSVERSAL]]</f>
        <v/>
      </c>
      <c r="G391" s="166">
        <f>+VLOOKUP(Tabla1[[#This Row],[llave 1]],IG!$E$3:$M$97968,2,FALSE)</f>
        <v>0</v>
      </c>
      <c r="H391" s="166">
        <f>+VLOOKUP(Tabla1[[#This Row],[llave 1]],IG!$E$3:$S$97968,3,FALSE)</f>
        <v>0</v>
      </c>
      <c r="I391" s="166">
        <f>+VLOOKUP(Tabla1[[#This Row],[llave 1]],IG!$E$3:$S$97968,5,FALSE)</f>
        <v>0</v>
      </c>
      <c r="J391" s="166">
        <f>+VLOOKUP(Tabla1[[#This Row],[llave 1]],IG!$E$3:$S$97968,4,FALSE)</f>
        <v>0</v>
      </c>
      <c r="K391" s="166">
        <f>+VLOOKUP(Tabla1[[#This Row],[llave 1]],IG!$E$3:$S$97968,6,FALSE)</f>
        <v>0</v>
      </c>
      <c r="L391" s="166">
        <f>+VLOOKUP(Tabla1[[#This Row],[llave 1]],IG!$E$3:$S$97968,7,FALSE)</f>
        <v>0</v>
      </c>
      <c r="M391" s="46"/>
      <c r="N391" s="367"/>
      <c r="O391" s="165" t="str">
        <f>+Tabla1[[#This Row],[llave 1]]&amp;Tabla1[[#This Row],[LOCALIDAD]]&amp;Tabla1[[#This Row],[MES]]</f>
        <v/>
      </c>
      <c r="P391" s="46"/>
      <c r="Q391" s="50">
        <f>+VLOOKUP(Tabla1[[#This Row],[llave 2]],IG!$N$3:$S$97968,2,FALSE)</f>
        <v>0</v>
      </c>
      <c r="R391" s="51">
        <f>+VLOOKUP(Tabla1[[#This Row],[llave 2]],IG!$N$3:$S$97968,5,FALSE)</f>
        <v>0</v>
      </c>
      <c r="S391" s="401">
        <f>+VLOOKUP(Tabla1[[#This Row],[llave 2]],IG!$N$3:$S$97968,6,FALSE)</f>
        <v>0</v>
      </c>
      <c r="T391" s="79"/>
      <c r="U391" s="80"/>
      <c r="V391" s="79"/>
      <c r="W391" s="397">
        <f>ROUND(Tabla1[[#This Row],[VALOR UNITARIO 
]]*Tabla1[[#This Row],[Porcentaje de Glosa]]*Tabla1[[#This Row],[META AFECTADA POR LA GLOSA
]],0)</f>
        <v>0</v>
      </c>
      <c r="X391" s="45"/>
      <c r="Y391" s="46"/>
      <c r="Z391" s="54">
        <f>ROUND([1]!Tabla1[[#This Row],[VALOR UNITARIO 
]]*[1]!Tabla1[[#This Row],[Porcentaje de Glosa]]*[1]!Tabla1[[#This Row],[META AFECTADA POR LA GLOSA
]],0)</f>
        <v>0</v>
      </c>
      <c r="AA391" s="46"/>
      <c r="AB391" s="395">
        <f>ROUND(Tabla1[[#This Row],[VALOR UNITARIO 
]]*Tabla1[[#This Row],[Porcentaje de Glosa]]*Tabla1[[#This Row],[META AFECTADA POR LA GLOSA
]],0)</f>
        <v>0</v>
      </c>
      <c r="AC391" s="399"/>
      <c r="AD391" s="46"/>
      <c r="AE391" s="54">
        <f>ROUND(Tabla1[[#This Row],[VALOR GLOSA DEFINITIVA]]-Tabla1[[#This Row],[VALOR LEVANTADO EN LIQUIDACION]],0)</f>
        <v>0</v>
      </c>
    </row>
    <row r="392" spans="2:31" s="55" customFormat="1" ht="99.95" hidden="1" customHeight="1">
      <c r="B392" s="49"/>
      <c r="C392" s="163"/>
      <c r="D392" s="49"/>
      <c r="E392" s="46"/>
      <c r="F392" s="165" t="str">
        <f>Tabla1[[#This Row],[CODIGO ACTIVIDAD (AB)]]&amp;Tabla1[[#This Row],[ACCIÓN INTEGRAL-INTEGRADA / 
PROCESO INTEGRAL E INTEGRADO]]&amp;Tabla1[[#This Row],[ENTORNO/PROCESO TRANSVERSAL]]</f>
        <v/>
      </c>
      <c r="G392" s="166">
        <f>+VLOOKUP(Tabla1[[#This Row],[llave 1]],IG!$E$3:$M$97968,2,FALSE)</f>
        <v>0</v>
      </c>
      <c r="H392" s="166">
        <f>+VLOOKUP(Tabla1[[#This Row],[llave 1]],IG!$E$3:$S$97968,3,FALSE)</f>
        <v>0</v>
      </c>
      <c r="I392" s="166">
        <f>+VLOOKUP(Tabla1[[#This Row],[llave 1]],IG!$E$3:$S$97968,5,FALSE)</f>
        <v>0</v>
      </c>
      <c r="J392" s="166">
        <f>+VLOOKUP(Tabla1[[#This Row],[llave 1]],IG!$E$3:$S$97968,4,FALSE)</f>
        <v>0</v>
      </c>
      <c r="K392" s="166">
        <f>+VLOOKUP(Tabla1[[#This Row],[llave 1]],IG!$E$3:$S$97968,6,FALSE)</f>
        <v>0</v>
      </c>
      <c r="L392" s="166">
        <f>+VLOOKUP(Tabla1[[#This Row],[llave 1]],IG!$E$3:$S$97968,7,FALSE)</f>
        <v>0</v>
      </c>
      <c r="M392" s="46"/>
      <c r="N392" s="367"/>
      <c r="O392" s="165" t="str">
        <f>+Tabla1[[#This Row],[llave 1]]&amp;Tabla1[[#This Row],[LOCALIDAD]]&amp;Tabla1[[#This Row],[MES]]</f>
        <v/>
      </c>
      <c r="P392" s="46"/>
      <c r="Q392" s="50">
        <f>+VLOOKUP(Tabla1[[#This Row],[llave 2]],IG!$N$3:$S$97968,2,FALSE)</f>
        <v>0</v>
      </c>
      <c r="R392" s="51">
        <f>+VLOOKUP(Tabla1[[#This Row],[llave 2]],IG!$N$3:$S$97968,5,FALSE)</f>
        <v>0</v>
      </c>
      <c r="S392" s="401">
        <f>+VLOOKUP(Tabla1[[#This Row],[llave 2]],IG!$N$3:$S$97968,6,FALSE)</f>
        <v>0</v>
      </c>
      <c r="T392" s="79"/>
      <c r="U392" s="80"/>
      <c r="V392" s="79"/>
      <c r="W392" s="397">
        <f>ROUND(Tabla1[[#This Row],[VALOR UNITARIO 
]]*Tabla1[[#This Row],[Porcentaje de Glosa]]*Tabla1[[#This Row],[META AFECTADA POR LA GLOSA
]],0)</f>
        <v>0</v>
      </c>
      <c r="X392" s="45"/>
      <c r="Y392" s="46"/>
      <c r="Z392" s="54">
        <f>ROUND([1]!Tabla1[[#This Row],[VALOR UNITARIO 
]]*[1]!Tabla1[[#This Row],[Porcentaje de Glosa]]*[1]!Tabla1[[#This Row],[META AFECTADA POR LA GLOSA
]],0)</f>
        <v>0</v>
      </c>
      <c r="AA392" s="46"/>
      <c r="AB392" s="395">
        <f>ROUND(Tabla1[[#This Row],[VALOR UNITARIO 
]]*Tabla1[[#This Row],[Porcentaje de Glosa]]*Tabla1[[#This Row],[META AFECTADA POR LA GLOSA
]],0)</f>
        <v>0</v>
      </c>
      <c r="AC392" s="399"/>
      <c r="AD392" s="46"/>
      <c r="AE392" s="54">
        <f>ROUND(Tabla1[[#This Row],[VALOR GLOSA DEFINITIVA]]-Tabla1[[#This Row],[VALOR LEVANTADO EN LIQUIDACION]],0)</f>
        <v>0</v>
      </c>
    </row>
    <row r="393" spans="2:31" s="55" customFormat="1" ht="99.95" hidden="1" customHeight="1">
      <c r="B393" s="49"/>
      <c r="C393" s="163"/>
      <c r="D393" s="49"/>
      <c r="E393" s="46"/>
      <c r="F393" s="165" t="str">
        <f>Tabla1[[#This Row],[CODIGO ACTIVIDAD (AB)]]&amp;Tabla1[[#This Row],[ACCIÓN INTEGRAL-INTEGRADA / 
PROCESO INTEGRAL E INTEGRADO]]&amp;Tabla1[[#This Row],[ENTORNO/PROCESO TRANSVERSAL]]</f>
        <v/>
      </c>
      <c r="G393" s="166">
        <f>+VLOOKUP(Tabla1[[#This Row],[llave 1]],IG!$E$3:$M$97968,2,FALSE)</f>
        <v>0</v>
      </c>
      <c r="H393" s="166">
        <f>+VLOOKUP(Tabla1[[#This Row],[llave 1]],IG!$E$3:$S$97968,3,FALSE)</f>
        <v>0</v>
      </c>
      <c r="I393" s="166">
        <f>+VLOOKUP(Tabla1[[#This Row],[llave 1]],IG!$E$3:$S$97968,5,FALSE)</f>
        <v>0</v>
      </c>
      <c r="J393" s="166">
        <f>+VLOOKUP(Tabla1[[#This Row],[llave 1]],IG!$E$3:$S$97968,4,FALSE)</f>
        <v>0</v>
      </c>
      <c r="K393" s="166">
        <f>+VLOOKUP(Tabla1[[#This Row],[llave 1]],IG!$E$3:$S$97968,6,FALSE)</f>
        <v>0</v>
      </c>
      <c r="L393" s="166">
        <f>+VLOOKUP(Tabla1[[#This Row],[llave 1]],IG!$E$3:$S$97968,7,FALSE)</f>
        <v>0</v>
      </c>
      <c r="M393" s="46"/>
      <c r="N393" s="367"/>
      <c r="O393" s="165" t="str">
        <f>+Tabla1[[#This Row],[llave 1]]&amp;Tabla1[[#This Row],[LOCALIDAD]]&amp;Tabla1[[#This Row],[MES]]</f>
        <v/>
      </c>
      <c r="P393" s="46"/>
      <c r="Q393" s="50">
        <f>+VLOOKUP(Tabla1[[#This Row],[llave 2]],IG!$N$3:$S$97968,2,FALSE)</f>
        <v>0</v>
      </c>
      <c r="R393" s="51">
        <f>+VLOOKUP(Tabla1[[#This Row],[llave 2]],IG!$N$3:$S$97968,5,FALSE)</f>
        <v>0</v>
      </c>
      <c r="S393" s="401">
        <f>+VLOOKUP(Tabla1[[#This Row],[llave 2]],IG!$N$3:$S$97968,6,FALSE)</f>
        <v>0</v>
      </c>
      <c r="T393" s="79"/>
      <c r="U393" s="80"/>
      <c r="V393" s="79"/>
      <c r="W393" s="397">
        <f>ROUND(Tabla1[[#This Row],[VALOR UNITARIO 
]]*Tabla1[[#This Row],[Porcentaje de Glosa]]*Tabla1[[#This Row],[META AFECTADA POR LA GLOSA
]],0)</f>
        <v>0</v>
      </c>
      <c r="X393" s="45"/>
      <c r="Y393" s="46"/>
      <c r="Z393" s="54">
        <f>ROUND([1]!Tabla1[[#This Row],[VALOR UNITARIO 
]]*[1]!Tabla1[[#This Row],[Porcentaje de Glosa]]*[1]!Tabla1[[#This Row],[META AFECTADA POR LA GLOSA
]],0)</f>
        <v>0</v>
      </c>
      <c r="AA393" s="46"/>
      <c r="AB393" s="395">
        <f>ROUND(Tabla1[[#This Row],[VALOR UNITARIO 
]]*Tabla1[[#This Row],[Porcentaje de Glosa]]*Tabla1[[#This Row],[META AFECTADA POR LA GLOSA
]],0)</f>
        <v>0</v>
      </c>
      <c r="AC393" s="399"/>
      <c r="AD393" s="46"/>
      <c r="AE393" s="54">
        <f>ROUND(Tabla1[[#This Row],[VALOR GLOSA DEFINITIVA]]-Tabla1[[#This Row],[VALOR LEVANTADO EN LIQUIDACION]],0)</f>
        <v>0</v>
      </c>
    </row>
    <row r="394" spans="2:31" s="55" customFormat="1" ht="99.95" hidden="1" customHeight="1">
      <c r="B394" s="49"/>
      <c r="C394" s="163"/>
      <c r="D394" s="49"/>
      <c r="E394" s="46"/>
      <c r="F394" s="165" t="str">
        <f>Tabla1[[#This Row],[CODIGO ACTIVIDAD (AB)]]&amp;Tabla1[[#This Row],[ACCIÓN INTEGRAL-INTEGRADA / 
PROCESO INTEGRAL E INTEGRADO]]&amp;Tabla1[[#This Row],[ENTORNO/PROCESO TRANSVERSAL]]</f>
        <v/>
      </c>
      <c r="G394" s="166">
        <f>+VLOOKUP(Tabla1[[#This Row],[llave 1]],IG!$E$3:$M$97968,2,FALSE)</f>
        <v>0</v>
      </c>
      <c r="H394" s="166">
        <f>+VLOOKUP(Tabla1[[#This Row],[llave 1]],IG!$E$3:$S$97968,3,FALSE)</f>
        <v>0</v>
      </c>
      <c r="I394" s="166">
        <f>+VLOOKUP(Tabla1[[#This Row],[llave 1]],IG!$E$3:$S$97968,5,FALSE)</f>
        <v>0</v>
      </c>
      <c r="J394" s="166">
        <f>+VLOOKUP(Tabla1[[#This Row],[llave 1]],IG!$E$3:$S$97968,4,FALSE)</f>
        <v>0</v>
      </c>
      <c r="K394" s="166">
        <f>+VLOOKUP(Tabla1[[#This Row],[llave 1]],IG!$E$3:$S$97968,6,FALSE)</f>
        <v>0</v>
      </c>
      <c r="L394" s="166">
        <f>+VLOOKUP(Tabla1[[#This Row],[llave 1]],IG!$E$3:$S$97968,7,FALSE)</f>
        <v>0</v>
      </c>
      <c r="M394" s="46"/>
      <c r="N394" s="367"/>
      <c r="O394" s="165" t="str">
        <f>+Tabla1[[#This Row],[llave 1]]&amp;Tabla1[[#This Row],[LOCALIDAD]]&amp;Tabla1[[#This Row],[MES]]</f>
        <v/>
      </c>
      <c r="P394" s="46"/>
      <c r="Q394" s="50">
        <f>+VLOOKUP(Tabla1[[#This Row],[llave 2]],IG!$N$3:$S$97968,2,FALSE)</f>
        <v>0</v>
      </c>
      <c r="R394" s="51">
        <f>+VLOOKUP(Tabla1[[#This Row],[llave 2]],IG!$N$3:$S$97968,5,FALSE)</f>
        <v>0</v>
      </c>
      <c r="S394" s="401">
        <f>+VLOOKUP(Tabla1[[#This Row],[llave 2]],IG!$N$3:$S$97968,6,FALSE)</f>
        <v>0</v>
      </c>
      <c r="T394" s="79"/>
      <c r="U394" s="80"/>
      <c r="V394" s="79"/>
      <c r="W394" s="397">
        <f>ROUND(Tabla1[[#This Row],[VALOR UNITARIO 
]]*Tabla1[[#This Row],[Porcentaje de Glosa]]*Tabla1[[#This Row],[META AFECTADA POR LA GLOSA
]],0)</f>
        <v>0</v>
      </c>
      <c r="X394" s="45"/>
      <c r="Y394" s="46"/>
      <c r="Z394" s="54">
        <f>ROUND([1]!Tabla1[[#This Row],[VALOR UNITARIO 
]]*[1]!Tabla1[[#This Row],[Porcentaje de Glosa]]*[1]!Tabla1[[#This Row],[META AFECTADA POR LA GLOSA
]],0)</f>
        <v>0</v>
      </c>
      <c r="AA394" s="46"/>
      <c r="AB394" s="395">
        <f>ROUND(Tabla1[[#This Row],[VALOR UNITARIO 
]]*Tabla1[[#This Row],[Porcentaje de Glosa]]*Tabla1[[#This Row],[META AFECTADA POR LA GLOSA
]],0)</f>
        <v>0</v>
      </c>
      <c r="AC394" s="399"/>
      <c r="AD394" s="46"/>
      <c r="AE394" s="54">
        <f>ROUND(Tabla1[[#This Row],[VALOR GLOSA DEFINITIVA]]-Tabla1[[#This Row],[VALOR LEVANTADO EN LIQUIDACION]],0)</f>
        <v>0</v>
      </c>
    </row>
    <row r="395" spans="2:31" s="55" customFormat="1" ht="99.95" hidden="1" customHeight="1">
      <c r="B395" s="46"/>
      <c r="C395" s="400"/>
      <c r="D395" s="46"/>
      <c r="E395" s="46"/>
      <c r="F395" s="47" t="str">
        <f>Tabla1[[#This Row],[CODIGO ACTIVIDAD (AB)]]&amp;Tabla1[[#This Row],[ACCIÓN INTEGRAL-INTEGRADA / 
PROCESO INTEGRAL E INTEGRADO]]&amp;Tabla1[[#This Row],[ENTORNO/PROCESO TRANSVERSAL]]</f>
        <v/>
      </c>
      <c r="G395" s="48">
        <f>+VLOOKUP(Tabla1[[#This Row],[llave 1]],IG!$E$3:$M$97968,2,FALSE)</f>
        <v>0</v>
      </c>
      <c r="H395" s="48">
        <f>+VLOOKUP(Tabla1[[#This Row],[llave 1]],IG!$E$3:$S$97968,3,FALSE)</f>
        <v>0</v>
      </c>
      <c r="I395" s="48">
        <f>+VLOOKUP(Tabla1[[#This Row],[llave 1]],IG!$E$3:$S$97968,5,FALSE)</f>
        <v>0</v>
      </c>
      <c r="J395" s="48">
        <f>+VLOOKUP(Tabla1[[#This Row],[llave 1]],IG!$E$3:$S$97968,4,FALSE)</f>
        <v>0</v>
      </c>
      <c r="K395" s="48">
        <f>+VLOOKUP(Tabla1[[#This Row],[llave 1]],IG!$E$3:$S$97968,6,FALSE)</f>
        <v>0</v>
      </c>
      <c r="L395" s="48">
        <f>+VLOOKUP(Tabla1[[#This Row],[llave 1]],IG!$E$3:$S$97968,7,FALSE)</f>
        <v>0</v>
      </c>
      <c r="M395" s="46"/>
      <c r="N395" s="367"/>
      <c r="O395" s="47" t="str">
        <f>+Tabla1[[#This Row],[llave 1]]&amp;Tabla1[[#This Row],[LOCALIDAD]]&amp;Tabla1[[#This Row],[MES]]</f>
        <v/>
      </c>
      <c r="P395" s="46"/>
      <c r="Q395" s="50">
        <f>+VLOOKUP(Tabla1[[#This Row],[llave 2]],IG!$N$3:$S$97968,2,FALSE)</f>
        <v>0</v>
      </c>
      <c r="R395" s="51">
        <f>+VLOOKUP(Tabla1[[#This Row],[llave 2]],IG!$N$3:$S$97968,5,FALSE)</f>
        <v>0</v>
      </c>
      <c r="S395" s="52">
        <f>+VLOOKUP(Tabla1[[#This Row],[llave 2]],IG!$N$3:$S$97968,6,FALSE)</f>
        <v>0</v>
      </c>
      <c r="T395" s="79"/>
      <c r="U395" s="80"/>
      <c r="V395" s="79"/>
      <c r="W395" s="397">
        <f>ROUND(Tabla1[[#This Row],[VALOR UNITARIO 
]]*Tabla1[[#This Row],[Porcentaje de Glosa]]*Tabla1[[#This Row],[META AFECTADA POR LA GLOSA
]],0)</f>
        <v>0</v>
      </c>
      <c r="X395" s="45"/>
      <c r="Y395" s="46"/>
      <c r="Z395" s="54">
        <f>ROUND([1]!Tabla1[[#This Row],[VALOR UNITARIO 
]]*[1]!Tabla1[[#This Row],[Porcentaje de Glosa]]*[1]!Tabla1[[#This Row],[META AFECTADA POR LA GLOSA
]],0)</f>
        <v>0</v>
      </c>
      <c r="AA395" s="46"/>
      <c r="AB395" s="395">
        <f>ROUND(Tabla1[[#This Row],[VALOR UNITARIO 
]]*Tabla1[[#This Row],[Porcentaje de Glosa]]*Tabla1[[#This Row],[META AFECTADA POR LA GLOSA
]],0)</f>
        <v>0</v>
      </c>
      <c r="AC395" s="46"/>
      <c r="AD395" s="46"/>
      <c r="AE395" s="54">
        <f>ROUND(Tabla1[[#This Row],[VALOR GLOSA DEFINITIVA]]-Tabla1[[#This Row],[VALOR LEVANTADO EN LIQUIDACION]],0)</f>
        <v>0</v>
      </c>
    </row>
    <row r="396" spans="2:31" s="55" customFormat="1" ht="99.95" hidden="1" customHeight="1">
      <c r="B396" s="46"/>
      <c r="C396" s="400"/>
      <c r="D396" s="46"/>
      <c r="E396" s="46"/>
      <c r="F396" s="47" t="str">
        <f>Tabla1[[#This Row],[CODIGO ACTIVIDAD (AB)]]&amp;Tabla1[[#This Row],[ACCIÓN INTEGRAL-INTEGRADA / 
PROCESO INTEGRAL E INTEGRADO]]&amp;Tabla1[[#This Row],[ENTORNO/PROCESO TRANSVERSAL]]</f>
        <v/>
      </c>
      <c r="G396" s="48">
        <f>+VLOOKUP(Tabla1[[#This Row],[llave 1]],IG!$E$3:$M$97968,2,FALSE)</f>
        <v>0</v>
      </c>
      <c r="H396" s="48">
        <f>+VLOOKUP(Tabla1[[#This Row],[llave 1]],IG!$E$3:$S$97968,3,FALSE)</f>
        <v>0</v>
      </c>
      <c r="I396" s="48">
        <f>+VLOOKUP(Tabla1[[#This Row],[llave 1]],IG!$E$3:$S$97968,5,FALSE)</f>
        <v>0</v>
      </c>
      <c r="J396" s="48">
        <f>+VLOOKUP(Tabla1[[#This Row],[llave 1]],IG!$E$3:$S$97968,4,FALSE)</f>
        <v>0</v>
      </c>
      <c r="K396" s="48">
        <f>+VLOOKUP(Tabla1[[#This Row],[llave 1]],IG!$E$3:$S$97968,6,FALSE)</f>
        <v>0</v>
      </c>
      <c r="L396" s="48">
        <f>+VLOOKUP(Tabla1[[#This Row],[llave 1]],IG!$E$3:$S$97968,7,FALSE)</f>
        <v>0</v>
      </c>
      <c r="M396" s="46"/>
      <c r="N396" s="367"/>
      <c r="O396" s="47" t="str">
        <f>+Tabla1[[#This Row],[llave 1]]&amp;Tabla1[[#This Row],[LOCALIDAD]]&amp;Tabla1[[#This Row],[MES]]</f>
        <v/>
      </c>
      <c r="P396" s="46"/>
      <c r="Q396" s="50">
        <f>+VLOOKUP(Tabla1[[#This Row],[llave 2]],IG!$N$3:$S$97968,2,FALSE)</f>
        <v>0</v>
      </c>
      <c r="R396" s="51">
        <f>+VLOOKUP(Tabla1[[#This Row],[llave 2]],IG!$N$3:$S$97968,5,FALSE)</f>
        <v>0</v>
      </c>
      <c r="S396" s="52">
        <f>+VLOOKUP(Tabla1[[#This Row],[llave 2]],IG!$N$3:$S$97968,6,FALSE)</f>
        <v>0</v>
      </c>
      <c r="T396" s="79"/>
      <c r="U396" s="80"/>
      <c r="V396" s="79"/>
      <c r="W396" s="397">
        <f>ROUND(Tabla1[[#This Row],[VALOR UNITARIO 
]]*Tabla1[[#This Row],[Porcentaje de Glosa]]*Tabla1[[#This Row],[META AFECTADA POR LA GLOSA
]],0)</f>
        <v>0</v>
      </c>
      <c r="X396" s="45"/>
      <c r="Y396" s="46"/>
      <c r="Z396" s="54">
        <f>ROUND([1]!Tabla1[[#This Row],[VALOR UNITARIO 
]]*[1]!Tabla1[[#This Row],[Porcentaje de Glosa]]*[1]!Tabla1[[#This Row],[META AFECTADA POR LA GLOSA
]],0)</f>
        <v>0</v>
      </c>
      <c r="AA396" s="46"/>
      <c r="AB396" s="395">
        <f>ROUND(Tabla1[[#This Row],[VALOR UNITARIO 
]]*Tabla1[[#This Row],[Porcentaje de Glosa]]*Tabla1[[#This Row],[META AFECTADA POR LA GLOSA
]],0)</f>
        <v>0</v>
      </c>
      <c r="AC396" s="46"/>
      <c r="AD396" s="46"/>
      <c r="AE396" s="54">
        <f>ROUND(Tabla1[[#This Row],[VALOR GLOSA DEFINITIVA]]-Tabla1[[#This Row],[VALOR LEVANTADO EN LIQUIDACION]],0)</f>
        <v>0</v>
      </c>
    </row>
    <row r="397" spans="2:31" ht="99.95" hidden="1" customHeight="1">
      <c r="B397" s="403"/>
      <c r="C397" s="404"/>
      <c r="D397" s="405"/>
      <c r="E397" s="406"/>
      <c r="F397" s="407" t="str">
        <f>Tabla1[[#This Row],[CODIGO ACTIVIDAD (AB)]]&amp;Tabla1[[#This Row],[ACCIÓN INTEGRAL-INTEGRADA / 
PROCESO INTEGRAL E INTEGRADO]]&amp;Tabla1[[#This Row],[ENTORNO/PROCESO TRANSVERSAL]]</f>
        <v/>
      </c>
      <c r="G397" s="408">
        <f>+VLOOKUP(Tabla1[[#This Row],[llave 1]],IG!$E$3:$M$97968,2,FALSE)</f>
        <v>0</v>
      </c>
      <c r="H397" s="408">
        <f>+VLOOKUP(Tabla1[[#This Row],[llave 1]],IG!$E$3:$S$97968,3,FALSE)</f>
        <v>0</v>
      </c>
      <c r="I397" s="408">
        <f>+VLOOKUP(Tabla1[[#This Row],[llave 1]],IG!$E$3:$S$97968,5,FALSE)</f>
        <v>0</v>
      </c>
      <c r="J397" s="408">
        <f>+VLOOKUP(Tabla1[[#This Row],[llave 1]],IG!$E$3:$S$97968,4,FALSE)</f>
        <v>0</v>
      </c>
      <c r="K397" s="408">
        <f>+VLOOKUP(Tabla1[[#This Row],[llave 1]],IG!$E$3:$S$97968,6,FALSE)</f>
        <v>0</v>
      </c>
      <c r="L397" s="408">
        <f>+VLOOKUP(Tabla1[[#This Row],[llave 1]],IG!$E$3:$S$97968,7,FALSE)</f>
        <v>0</v>
      </c>
      <c r="M397" s="409"/>
      <c r="N397" s="410"/>
      <c r="O397" s="411" t="str">
        <f>+Tabla1[[#This Row],[llave 1]]&amp;Tabla1[[#This Row],[LOCALIDAD]]&amp;Tabla1[[#This Row],[MES]]</f>
        <v/>
      </c>
      <c r="P397" s="427" t="s">
        <v>881</v>
      </c>
      <c r="Q397" s="412">
        <f>+VLOOKUP(Tabla1[[#This Row],[llave 2]],IG!$N$3:$S$97968,2,FALSE)</f>
        <v>0</v>
      </c>
      <c r="R397" s="413">
        <f>+VLOOKUP(Tabla1[[#This Row],[llave 2]],IG!$N$3:$S$97968,5,FALSE)</f>
        <v>0</v>
      </c>
      <c r="S397" s="414">
        <f>+VLOOKUP(Tabla1[[#This Row],[llave 2]],IG!$N$3:$S$97968,6,FALSE)</f>
        <v>0</v>
      </c>
      <c r="T397" s="415"/>
      <c r="U397" s="416"/>
      <c r="V397" s="417"/>
      <c r="W397" s="418">
        <f>ROUND(Tabla1[[#This Row],[VALOR UNITARIO 
]]*Tabla1[[#This Row],[Porcentaje de Glosa]]*Tabla1[[#This Row],[META AFECTADA POR LA GLOSA
]],0)</f>
        <v>0</v>
      </c>
      <c r="X397" s="419"/>
      <c r="Y397" s="406"/>
      <c r="Z397" s="429" t="e">
        <f>ROUND([1]!Tabla1[[#This Row],[VALOR UNITARIO 
]]*[1]!Tabla1[[#This Row],[Porcentaje de Glosa]]*[1]!Tabla1[[#This Row],[META AFECTADA POR LA GLOSA
]],0)</f>
        <v>#VALUE!</v>
      </c>
      <c r="AA397" s="420"/>
      <c r="AB397" s="421">
        <f>ROUND(Tabla1[[#This Row],[VALOR UNITARIO 
]]*Tabla1[[#This Row],[Porcentaje de Glosa]]*Tabla1[[#This Row],[META AFECTADA POR LA GLOSA
]],0)</f>
        <v>0</v>
      </c>
      <c r="AC397" s="422"/>
      <c r="AD397" s="406"/>
      <c r="AE397" s="423">
        <f>ROUND(Tabla1[[#This Row],[VALOR GLOSA DEFINITIVA]]-Tabla1[[#This Row],[VALOR LEVANTADO EN LIQUIDACION]],0)</f>
        <v>0</v>
      </c>
    </row>
    <row r="398" spans="2:31" ht="99.95" customHeight="1">
      <c r="B398" s="430"/>
      <c r="C398" s="431"/>
      <c r="D398" s="432"/>
      <c r="E398" s="433"/>
      <c r="F398" s="434"/>
      <c r="G398" s="435"/>
      <c r="H398" s="435"/>
      <c r="I398" s="435"/>
      <c r="J398" s="435"/>
      <c r="K398" s="435"/>
      <c r="L398" s="435"/>
      <c r="M398" s="436"/>
      <c r="N398" s="437"/>
      <c r="O398" s="438"/>
      <c r="P398" s="433"/>
      <c r="Q398" s="439"/>
      <c r="R398" s="440"/>
      <c r="S398" s="441"/>
      <c r="T398" s="442"/>
      <c r="U398" s="443"/>
      <c r="V398" s="444"/>
      <c r="W398" s="445"/>
      <c r="X398" s="446"/>
      <c r="Y398" s="433"/>
      <c r="Z398" s="447"/>
      <c r="AA398" s="448"/>
      <c r="AB398" s="447"/>
      <c r="AC398" s="449"/>
      <c r="AD398" s="433"/>
      <c r="AE398" s="450"/>
    </row>
    <row r="399" spans="2:31" ht="99.95" customHeight="1">
      <c r="X399" s="67"/>
    </row>
    <row r="400" spans="2:31" ht="99.95" customHeight="1">
      <c r="X400" s="67"/>
    </row>
  </sheetData>
  <sheetProtection autoFilter="0"/>
  <mergeCells count="10">
    <mergeCell ref="B1:AE8"/>
    <mergeCell ref="B9:J9"/>
    <mergeCell ref="N9:N10"/>
    <mergeCell ref="B10:J10"/>
    <mergeCell ref="B11:J11"/>
    <mergeCell ref="K9:M9"/>
    <mergeCell ref="K10:M10"/>
    <mergeCell ref="K11:M11"/>
    <mergeCell ref="X9:AE10"/>
    <mergeCell ref="O9:U10"/>
  </mergeCells>
  <phoneticPr fontId="24"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0000000}">
          <x14:formula1>
            <xm:f>'lISTA DESPLEGABLES'!$D$5:$D$39</xm:f>
          </x14:formula1>
          <xm:sqref>T14:T110 T138:T396</xm:sqref>
        </x14:dataValidation>
        <x14:dataValidation type="list" allowBlank="1" showInputMessage="1" showErrorMessage="1" xr:uid="{00000000-0002-0000-0000-000001000000}">
          <x14:formula1>
            <xm:f>'lISTA DESPLEGABLES'!$L$5:$L$7</xm:f>
          </x14:formula1>
          <xm:sqref>N14:N397</xm:sqref>
        </x14:dataValidation>
        <x14:dataValidation type="list" allowBlank="1" showInputMessage="1" showErrorMessage="1" xr:uid="{00000000-0002-0000-0000-000004000000}">
          <x14:formula1>
            <xm:f>'lISTA DESPLEGABLES'!$J$5:$J$12</xm:f>
          </x14:formula1>
          <xm:sqref>M14:M397</xm:sqref>
        </x14:dataValidation>
        <x14:dataValidation type="list" allowBlank="1" showInputMessage="1" showErrorMessage="1" xr:uid="{26E7300E-195D-4461-8305-F2E58D135D56}">
          <x14:formula1>
            <xm:f>'lISTA DESPLEGABLES'!$B$5:$B$7</xm:f>
          </x14:formula1>
          <xm:sqref>B14:B397</xm:sqref>
        </x14:dataValidation>
        <x14:dataValidation type="list" allowBlank="1" showInputMessage="1" showErrorMessage="1" xr:uid="{F4C5E84E-2A72-4E72-BDB4-A78D21656A89}">
          <x14:formula1>
            <xm:f>'lISTA DESPLEGABLES'!$G$5:$G$13</xm:f>
          </x14:formula1>
          <xm:sqref>E14:E397</xm:sqref>
        </x14:dataValidation>
        <x14:dataValidation type="list" allowBlank="1" showInputMessage="1" showErrorMessage="1" xr:uid="{A0BDF577-9A89-4202-852C-4850CDF8EED4}">
          <x14:formula1>
            <xm:f>'lISTA DESPLEGABLES'!$G$23:$G$40</xm:f>
          </x14:formula1>
          <xm:sqref>D14:D397</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B951-C3CA-4BC6-9EC3-57AF0224FE18}">
  <dimension ref="A1:N210"/>
  <sheetViews>
    <sheetView workbookViewId="0">
      <selection sqref="A1:XFD1048576"/>
    </sheetView>
  </sheetViews>
  <sheetFormatPr defaultColWidth="10.85546875" defaultRowHeight="9.9499999999999993"/>
  <cols>
    <col min="1" max="1" width="10.7109375" style="170" customWidth="1"/>
    <col min="2" max="2" width="13.28515625" style="170" customWidth="1"/>
    <col min="3" max="3" width="23.140625" style="170" customWidth="1"/>
    <col min="4" max="4" width="14.42578125" style="170" customWidth="1"/>
    <col min="5" max="5" width="12.7109375" style="170" customWidth="1"/>
    <col min="6" max="6" width="32.42578125" style="170" customWidth="1"/>
    <col min="7" max="7" width="51.5703125" style="170" customWidth="1"/>
    <col min="8" max="8" width="23.28515625" style="170" customWidth="1"/>
    <col min="9" max="9" width="21.28515625" style="170" bestFit="1" customWidth="1"/>
    <col min="10" max="10" width="12.5703125" style="170" bestFit="1" customWidth="1"/>
    <col min="11" max="11" width="31" style="170" customWidth="1"/>
    <col min="12" max="12" width="18.42578125" style="170" customWidth="1"/>
    <col min="13" max="13" width="34.85546875" style="170" customWidth="1"/>
    <col min="14" max="16384" width="10.85546875" style="170"/>
  </cols>
  <sheetData>
    <row r="1" spans="1:8" ht="24" customHeight="1">
      <c r="A1" s="483" t="s">
        <v>882</v>
      </c>
      <c r="B1" s="483"/>
      <c r="C1" s="483"/>
      <c r="D1" s="483"/>
      <c r="E1" s="483"/>
      <c r="F1" s="483"/>
      <c r="G1" s="483"/>
    </row>
    <row r="2" spans="1:8" ht="52.5" customHeight="1">
      <c r="A2" s="171" t="s">
        <v>883</v>
      </c>
      <c r="B2" s="171" t="s">
        <v>884</v>
      </c>
      <c r="C2" s="171" t="s">
        <v>885</v>
      </c>
      <c r="D2" s="171" t="s">
        <v>886</v>
      </c>
      <c r="E2" s="171" t="s">
        <v>887</v>
      </c>
      <c r="F2" s="171" t="s">
        <v>888</v>
      </c>
      <c r="G2" s="172" t="s">
        <v>889</v>
      </c>
    </row>
    <row r="3" spans="1:8" ht="60">
      <c r="A3" s="173" t="s">
        <v>890</v>
      </c>
      <c r="B3" s="173" t="s">
        <v>891</v>
      </c>
      <c r="C3" s="174" t="s">
        <v>892</v>
      </c>
      <c r="D3" s="173">
        <v>828337</v>
      </c>
      <c r="E3" s="175">
        <v>1</v>
      </c>
      <c r="F3" s="176">
        <v>76380</v>
      </c>
      <c r="G3" s="177">
        <f t="shared" ref="G3:G48" si="0">SUM(F3*E3)</f>
        <v>76380</v>
      </c>
    </row>
    <row r="4" spans="1:8" ht="39.950000000000003">
      <c r="A4" s="173" t="s">
        <v>890</v>
      </c>
      <c r="B4" s="173" t="s">
        <v>891</v>
      </c>
      <c r="C4" s="173" t="s">
        <v>893</v>
      </c>
      <c r="D4" s="173">
        <v>631993</v>
      </c>
      <c r="E4" s="175">
        <v>1</v>
      </c>
      <c r="F4" s="176">
        <v>76380</v>
      </c>
      <c r="G4" s="177">
        <f t="shared" si="0"/>
        <v>76380</v>
      </c>
    </row>
    <row r="5" spans="1:8" ht="39.950000000000003">
      <c r="A5" s="173" t="s">
        <v>890</v>
      </c>
      <c r="B5" s="173" t="s">
        <v>891</v>
      </c>
      <c r="C5" s="173" t="s">
        <v>894</v>
      </c>
      <c r="D5" s="173">
        <v>741726</v>
      </c>
      <c r="E5" s="173">
        <v>1</v>
      </c>
      <c r="F5" s="176">
        <v>76380</v>
      </c>
      <c r="G5" s="177">
        <f t="shared" si="0"/>
        <v>76380</v>
      </c>
    </row>
    <row r="6" spans="1:8" ht="69.95">
      <c r="A6" s="173" t="s">
        <v>890</v>
      </c>
      <c r="B6" s="173" t="s">
        <v>891</v>
      </c>
      <c r="C6" s="173" t="s">
        <v>895</v>
      </c>
      <c r="D6" s="178">
        <v>621597</v>
      </c>
      <c r="E6" s="179">
        <v>1</v>
      </c>
      <c r="F6" s="176">
        <v>76380</v>
      </c>
      <c r="G6" s="177">
        <f t="shared" si="0"/>
        <v>76380</v>
      </c>
    </row>
    <row r="7" spans="1:8" ht="60">
      <c r="A7" s="173" t="s">
        <v>890</v>
      </c>
      <c r="B7" s="173" t="s">
        <v>891</v>
      </c>
      <c r="C7" s="173" t="s">
        <v>892</v>
      </c>
      <c r="D7" s="178">
        <v>830589</v>
      </c>
      <c r="E7" s="178">
        <v>1</v>
      </c>
      <c r="F7" s="176">
        <v>76380</v>
      </c>
      <c r="G7" s="177">
        <f t="shared" si="0"/>
        <v>76380</v>
      </c>
    </row>
    <row r="8" spans="1:8" ht="69.95">
      <c r="A8" s="173" t="s">
        <v>890</v>
      </c>
      <c r="B8" s="173" t="s">
        <v>891</v>
      </c>
      <c r="C8" s="173" t="s">
        <v>895</v>
      </c>
      <c r="D8" s="173">
        <v>846129</v>
      </c>
      <c r="E8" s="173">
        <v>1</v>
      </c>
      <c r="F8" s="176">
        <v>76380</v>
      </c>
      <c r="G8" s="177">
        <f t="shared" si="0"/>
        <v>76380</v>
      </c>
    </row>
    <row r="9" spans="1:8" ht="49.5" customHeight="1">
      <c r="A9" s="173" t="s">
        <v>890</v>
      </c>
      <c r="B9" s="173" t="s">
        <v>891</v>
      </c>
      <c r="C9" s="173" t="s">
        <v>896</v>
      </c>
      <c r="D9" s="173">
        <v>306369</v>
      </c>
      <c r="E9" s="173">
        <v>1</v>
      </c>
      <c r="F9" s="176">
        <v>91656</v>
      </c>
      <c r="G9" s="177">
        <f t="shared" si="0"/>
        <v>91656</v>
      </c>
    </row>
    <row r="10" spans="1:8" ht="49.5" customHeight="1">
      <c r="A10" s="173" t="s">
        <v>890</v>
      </c>
      <c r="B10" s="173" t="s">
        <v>891</v>
      </c>
      <c r="C10" s="173" t="s">
        <v>894</v>
      </c>
      <c r="D10" s="173">
        <v>440034</v>
      </c>
      <c r="E10" s="173">
        <v>1</v>
      </c>
      <c r="F10" s="176">
        <v>76380</v>
      </c>
      <c r="G10" s="177">
        <f t="shared" si="0"/>
        <v>76380</v>
      </c>
    </row>
    <row r="11" spans="1:8" ht="49.5" customHeight="1">
      <c r="A11" s="173" t="s">
        <v>890</v>
      </c>
      <c r="B11" s="173" t="s">
        <v>891</v>
      </c>
      <c r="C11" s="173" t="s">
        <v>894</v>
      </c>
      <c r="D11" s="173">
        <v>510575</v>
      </c>
      <c r="E11" s="175">
        <v>1</v>
      </c>
      <c r="F11" s="176">
        <v>76380</v>
      </c>
      <c r="G11" s="177">
        <f t="shared" si="0"/>
        <v>76380</v>
      </c>
      <c r="H11" s="180"/>
    </row>
    <row r="12" spans="1:8" ht="49.5" customHeight="1">
      <c r="A12" s="173" t="s">
        <v>890</v>
      </c>
      <c r="B12" s="173" t="s">
        <v>891</v>
      </c>
      <c r="C12" s="173" t="s">
        <v>897</v>
      </c>
      <c r="D12" s="173">
        <v>733659</v>
      </c>
      <c r="E12" s="175">
        <v>1</v>
      </c>
      <c r="F12" s="176">
        <v>91656</v>
      </c>
      <c r="G12" s="177">
        <f t="shared" si="0"/>
        <v>91656</v>
      </c>
      <c r="H12" s="180"/>
    </row>
    <row r="13" spans="1:8" ht="49.5" customHeight="1">
      <c r="A13" s="173" t="s">
        <v>890</v>
      </c>
      <c r="B13" s="173" t="s">
        <v>891</v>
      </c>
      <c r="C13" s="173" t="s">
        <v>898</v>
      </c>
      <c r="D13" s="173">
        <v>407637</v>
      </c>
      <c r="E13" s="175">
        <v>1</v>
      </c>
      <c r="F13" s="176">
        <v>61104</v>
      </c>
      <c r="G13" s="177">
        <f t="shared" si="0"/>
        <v>61104</v>
      </c>
      <c r="H13" s="180"/>
    </row>
    <row r="14" spans="1:8" ht="49.5" customHeight="1">
      <c r="A14" s="173" t="s">
        <v>890</v>
      </c>
      <c r="B14" s="173" t="s">
        <v>891</v>
      </c>
      <c r="C14" s="173" t="s">
        <v>894</v>
      </c>
      <c r="D14" s="173">
        <v>719135</v>
      </c>
      <c r="E14" s="175">
        <v>1</v>
      </c>
      <c r="F14" s="176">
        <v>76380</v>
      </c>
      <c r="G14" s="177">
        <f t="shared" si="0"/>
        <v>76380</v>
      </c>
      <c r="H14" s="180"/>
    </row>
    <row r="15" spans="1:8" ht="30">
      <c r="A15" s="173" t="s">
        <v>899</v>
      </c>
      <c r="B15" s="173" t="s">
        <v>900</v>
      </c>
      <c r="C15" s="173" t="s">
        <v>901</v>
      </c>
      <c r="D15" s="173" t="s">
        <v>902</v>
      </c>
      <c r="E15" s="175">
        <v>3</v>
      </c>
      <c r="F15" s="176">
        <v>209040</v>
      </c>
      <c r="G15" s="177">
        <f t="shared" si="0"/>
        <v>627120</v>
      </c>
      <c r="H15" s="180"/>
    </row>
    <row r="16" spans="1:8" ht="80.099999999999994">
      <c r="A16" s="173" t="s">
        <v>899</v>
      </c>
      <c r="B16" s="173" t="s">
        <v>900</v>
      </c>
      <c r="C16" s="173" t="s">
        <v>903</v>
      </c>
      <c r="D16" s="173" t="s">
        <v>904</v>
      </c>
      <c r="E16" s="175">
        <v>8</v>
      </c>
      <c r="F16" s="176">
        <v>54270</v>
      </c>
      <c r="G16" s="177">
        <f t="shared" si="0"/>
        <v>434160</v>
      </c>
      <c r="H16" s="180"/>
    </row>
    <row r="17" spans="1:8" ht="30">
      <c r="A17" s="173" t="s">
        <v>899</v>
      </c>
      <c r="B17" s="173" t="s">
        <v>905</v>
      </c>
      <c r="C17" s="173" t="s">
        <v>906</v>
      </c>
      <c r="D17" s="173" t="s">
        <v>907</v>
      </c>
      <c r="E17" s="175">
        <v>4</v>
      </c>
      <c r="F17" s="176">
        <v>35979</v>
      </c>
      <c r="G17" s="177">
        <f t="shared" si="0"/>
        <v>143916</v>
      </c>
      <c r="H17" s="180"/>
    </row>
    <row r="18" spans="1:8" ht="39.950000000000003">
      <c r="A18" s="173" t="s">
        <v>899</v>
      </c>
      <c r="B18" s="173" t="s">
        <v>908</v>
      </c>
      <c r="C18" s="173" t="s">
        <v>909</v>
      </c>
      <c r="D18" s="173" t="s">
        <v>910</v>
      </c>
      <c r="E18" s="175">
        <v>2</v>
      </c>
      <c r="F18" s="176">
        <v>71958</v>
      </c>
      <c r="G18" s="177">
        <f t="shared" si="0"/>
        <v>143916</v>
      </c>
      <c r="H18" s="180"/>
    </row>
    <row r="19" spans="1:8" ht="39.950000000000003">
      <c r="A19" s="173" t="s">
        <v>899</v>
      </c>
      <c r="B19" s="173" t="s">
        <v>908</v>
      </c>
      <c r="C19" s="173" t="s">
        <v>911</v>
      </c>
      <c r="D19" s="173">
        <v>350178</v>
      </c>
      <c r="E19" s="175">
        <v>1</v>
      </c>
      <c r="F19" s="176">
        <v>105726</v>
      </c>
      <c r="G19" s="177">
        <f t="shared" si="0"/>
        <v>105726</v>
      </c>
      <c r="H19" s="180"/>
    </row>
    <row r="20" spans="1:8" ht="20.100000000000001">
      <c r="A20" s="173" t="s">
        <v>899</v>
      </c>
      <c r="B20" s="173" t="s">
        <v>912</v>
      </c>
      <c r="C20" s="173" t="s">
        <v>913</v>
      </c>
      <c r="D20" s="173">
        <v>814195</v>
      </c>
      <c r="E20" s="175">
        <v>1</v>
      </c>
      <c r="F20" s="176">
        <v>91656</v>
      </c>
      <c r="G20" s="177">
        <f t="shared" si="0"/>
        <v>91656</v>
      </c>
      <c r="H20" s="180"/>
    </row>
    <row r="21" spans="1:8" ht="30">
      <c r="A21" s="173" t="s">
        <v>890</v>
      </c>
      <c r="B21" s="173" t="s">
        <v>900</v>
      </c>
      <c r="C21" s="173" t="s">
        <v>901</v>
      </c>
      <c r="D21" s="173" t="s">
        <v>914</v>
      </c>
      <c r="E21" s="175">
        <v>2</v>
      </c>
      <c r="F21" s="176">
        <v>209040</v>
      </c>
      <c r="G21" s="177">
        <f t="shared" si="0"/>
        <v>418080</v>
      </c>
      <c r="H21" s="180"/>
    </row>
    <row r="22" spans="1:8" ht="120">
      <c r="A22" s="173" t="s">
        <v>890</v>
      </c>
      <c r="B22" s="173" t="s">
        <v>900</v>
      </c>
      <c r="C22" s="173" t="s">
        <v>903</v>
      </c>
      <c r="D22" s="173" t="s">
        <v>915</v>
      </c>
      <c r="E22" s="175">
        <v>12</v>
      </c>
      <c r="F22" s="176">
        <v>54270</v>
      </c>
      <c r="G22" s="177">
        <f t="shared" si="0"/>
        <v>651240</v>
      </c>
      <c r="H22" s="180"/>
    </row>
    <row r="23" spans="1:8" ht="50.1">
      <c r="A23" s="173" t="s">
        <v>890</v>
      </c>
      <c r="B23" s="173" t="s">
        <v>912</v>
      </c>
      <c r="C23" s="173" t="s">
        <v>913</v>
      </c>
      <c r="D23" s="173" t="s">
        <v>916</v>
      </c>
      <c r="E23" s="175">
        <v>5</v>
      </c>
      <c r="F23" s="176">
        <v>91656</v>
      </c>
      <c r="G23" s="177">
        <f t="shared" si="0"/>
        <v>458280</v>
      </c>
      <c r="H23" s="180"/>
    </row>
    <row r="24" spans="1:8" ht="20.100000000000001">
      <c r="A24" s="173" t="s">
        <v>890</v>
      </c>
      <c r="B24" s="173" t="s">
        <v>912</v>
      </c>
      <c r="C24" s="181" t="s">
        <v>917</v>
      </c>
      <c r="D24" s="173" t="s">
        <v>918</v>
      </c>
      <c r="E24" s="175">
        <v>2</v>
      </c>
      <c r="F24" s="176">
        <v>71958</v>
      </c>
      <c r="G24" s="177">
        <f t="shared" si="0"/>
        <v>143916</v>
      </c>
      <c r="H24" s="180"/>
    </row>
    <row r="25" spans="1:8" ht="20.100000000000001">
      <c r="A25" s="173" t="s">
        <v>890</v>
      </c>
      <c r="B25" s="173" t="s">
        <v>912</v>
      </c>
      <c r="C25" s="173" t="s">
        <v>919</v>
      </c>
      <c r="D25" s="173">
        <v>713042</v>
      </c>
      <c r="E25" s="175">
        <v>1</v>
      </c>
      <c r="F25" s="176">
        <v>71958</v>
      </c>
      <c r="G25" s="177">
        <f t="shared" si="0"/>
        <v>71958</v>
      </c>
      <c r="H25" s="180"/>
    </row>
    <row r="26" spans="1:8" ht="30">
      <c r="A26" s="173" t="s">
        <v>890</v>
      </c>
      <c r="B26" s="173" t="s">
        <v>920</v>
      </c>
      <c r="C26" s="173" t="s">
        <v>921</v>
      </c>
      <c r="D26" s="173">
        <v>632958</v>
      </c>
      <c r="E26" s="175">
        <v>1</v>
      </c>
      <c r="F26" s="176">
        <v>91656</v>
      </c>
      <c r="G26" s="177">
        <f t="shared" si="0"/>
        <v>91656</v>
      </c>
      <c r="H26" s="180"/>
    </row>
    <row r="27" spans="1:8" ht="39.950000000000003">
      <c r="A27" s="173" t="s">
        <v>890</v>
      </c>
      <c r="B27" s="173" t="s">
        <v>908</v>
      </c>
      <c r="C27" s="173" t="s">
        <v>922</v>
      </c>
      <c r="D27" s="173">
        <v>449045</v>
      </c>
      <c r="E27" s="175">
        <v>1</v>
      </c>
      <c r="F27" s="176">
        <v>47972</v>
      </c>
      <c r="G27" s="177">
        <f t="shared" si="0"/>
        <v>47972</v>
      </c>
      <c r="H27" s="180"/>
    </row>
    <row r="28" spans="1:8" ht="60" customHeight="1">
      <c r="A28" s="173" t="s">
        <v>890</v>
      </c>
      <c r="B28" s="173" t="s">
        <v>908</v>
      </c>
      <c r="C28" s="173" t="s">
        <v>923</v>
      </c>
      <c r="D28" s="173" t="s">
        <v>924</v>
      </c>
      <c r="E28" s="175">
        <v>3</v>
      </c>
      <c r="F28" s="176">
        <v>140968</v>
      </c>
      <c r="G28" s="177">
        <f t="shared" si="0"/>
        <v>422904</v>
      </c>
      <c r="H28" s="180"/>
    </row>
    <row r="29" spans="1:8" ht="39.950000000000003">
      <c r="A29" s="173" t="s">
        <v>890</v>
      </c>
      <c r="B29" s="173" t="s">
        <v>925</v>
      </c>
      <c r="C29" s="173" t="s">
        <v>926</v>
      </c>
      <c r="D29" s="173">
        <v>332097</v>
      </c>
      <c r="E29" s="175">
        <v>1</v>
      </c>
      <c r="F29" s="176">
        <v>0</v>
      </c>
      <c r="G29" s="177">
        <f t="shared" si="0"/>
        <v>0</v>
      </c>
      <c r="H29" s="182" t="s">
        <v>927</v>
      </c>
    </row>
    <row r="30" spans="1:8" ht="39.950000000000003">
      <c r="A30" s="173" t="s">
        <v>890</v>
      </c>
      <c r="B30" s="173" t="s">
        <v>925</v>
      </c>
      <c r="C30" s="173" t="s">
        <v>922</v>
      </c>
      <c r="D30" s="173" t="s">
        <v>928</v>
      </c>
      <c r="E30" s="175">
        <v>2</v>
      </c>
      <c r="F30" s="176">
        <v>47972</v>
      </c>
      <c r="G30" s="177">
        <f t="shared" si="0"/>
        <v>95944</v>
      </c>
      <c r="H30" s="180"/>
    </row>
    <row r="31" spans="1:8" ht="50.1">
      <c r="A31" s="173" t="s">
        <v>890</v>
      </c>
      <c r="B31" s="173" t="s">
        <v>929</v>
      </c>
      <c r="C31" s="173" t="s">
        <v>930</v>
      </c>
      <c r="D31" s="173">
        <v>452629</v>
      </c>
      <c r="E31" s="175">
        <v>1</v>
      </c>
      <c r="F31" s="176">
        <v>281936</v>
      </c>
      <c r="G31" s="177">
        <f t="shared" si="0"/>
        <v>281936</v>
      </c>
      <c r="H31" s="180"/>
    </row>
    <row r="32" spans="1:8" ht="39.950000000000003">
      <c r="A32" s="173" t="s">
        <v>890</v>
      </c>
      <c r="B32" s="173" t="s">
        <v>925</v>
      </c>
      <c r="C32" s="173" t="s">
        <v>931</v>
      </c>
      <c r="D32" s="173">
        <v>469660</v>
      </c>
      <c r="E32" s="175">
        <v>1</v>
      </c>
      <c r="F32" s="176">
        <v>91656</v>
      </c>
      <c r="G32" s="177">
        <f t="shared" si="0"/>
        <v>91656</v>
      </c>
      <c r="H32" s="180"/>
    </row>
    <row r="33" spans="1:8" ht="20.100000000000001">
      <c r="A33" s="173" t="s">
        <v>890</v>
      </c>
      <c r="B33" s="173" t="s">
        <v>912</v>
      </c>
      <c r="C33" s="173" t="s">
        <v>932</v>
      </c>
      <c r="D33" s="173">
        <v>480108</v>
      </c>
      <c r="E33" s="175">
        <v>1</v>
      </c>
      <c r="F33" s="176">
        <v>71958</v>
      </c>
      <c r="G33" s="177">
        <f t="shared" si="0"/>
        <v>71958</v>
      </c>
      <c r="H33" s="180"/>
    </row>
    <row r="34" spans="1:8" ht="30">
      <c r="A34" s="173" t="s">
        <v>890</v>
      </c>
      <c r="B34" s="173" t="s">
        <v>912</v>
      </c>
      <c r="C34" s="173" t="s">
        <v>933</v>
      </c>
      <c r="D34" s="173">
        <v>542183</v>
      </c>
      <c r="E34" s="175">
        <v>1</v>
      </c>
      <c r="F34" s="176">
        <v>91656</v>
      </c>
      <c r="G34" s="177">
        <f t="shared" si="0"/>
        <v>91656</v>
      </c>
      <c r="H34" s="180"/>
    </row>
    <row r="35" spans="1:8" ht="20.100000000000001">
      <c r="A35" s="173" t="s">
        <v>890</v>
      </c>
      <c r="B35" s="173" t="s">
        <v>934</v>
      </c>
      <c r="C35" s="173" t="s">
        <v>935</v>
      </c>
      <c r="D35" s="173">
        <v>600606</v>
      </c>
      <c r="E35" s="175">
        <v>1</v>
      </c>
      <c r="F35" s="176">
        <v>61104</v>
      </c>
      <c r="G35" s="177">
        <f t="shared" si="0"/>
        <v>61104</v>
      </c>
      <c r="H35" s="180"/>
    </row>
    <row r="36" spans="1:8" ht="39.950000000000003">
      <c r="A36" s="173" t="s">
        <v>890</v>
      </c>
      <c r="B36" s="173" t="s">
        <v>934</v>
      </c>
      <c r="C36" s="173" t="s">
        <v>936</v>
      </c>
      <c r="D36" s="173">
        <v>846131</v>
      </c>
      <c r="E36" s="175">
        <v>1</v>
      </c>
      <c r="F36" s="176">
        <v>76380</v>
      </c>
      <c r="G36" s="177">
        <f t="shared" si="0"/>
        <v>76380</v>
      </c>
      <c r="H36" s="180"/>
    </row>
    <row r="37" spans="1:8" ht="30">
      <c r="A37" s="173" t="s">
        <v>937</v>
      </c>
      <c r="B37" s="173" t="s">
        <v>912</v>
      </c>
      <c r="C37" s="173" t="s">
        <v>913</v>
      </c>
      <c r="D37" s="173" t="s">
        <v>938</v>
      </c>
      <c r="E37" s="175">
        <v>3</v>
      </c>
      <c r="F37" s="176">
        <v>91656</v>
      </c>
      <c r="G37" s="177">
        <f t="shared" si="0"/>
        <v>274968</v>
      </c>
      <c r="H37" s="180"/>
    </row>
    <row r="38" spans="1:8" ht="30">
      <c r="A38" s="173" t="s">
        <v>937</v>
      </c>
      <c r="B38" s="173" t="s">
        <v>934</v>
      </c>
      <c r="C38" s="173" t="s">
        <v>939</v>
      </c>
      <c r="D38" s="173">
        <v>510834</v>
      </c>
      <c r="E38" s="175">
        <v>1</v>
      </c>
      <c r="F38" s="176">
        <v>91656</v>
      </c>
      <c r="G38" s="177">
        <f t="shared" si="0"/>
        <v>91656</v>
      </c>
      <c r="H38" s="180"/>
    </row>
    <row r="39" spans="1:8" ht="60">
      <c r="A39" s="173" t="s">
        <v>937</v>
      </c>
      <c r="B39" s="173" t="s">
        <v>900</v>
      </c>
      <c r="C39" s="173" t="s">
        <v>903</v>
      </c>
      <c r="D39" s="173" t="s">
        <v>940</v>
      </c>
      <c r="E39" s="175">
        <v>6</v>
      </c>
      <c r="F39" s="176">
        <v>54270</v>
      </c>
      <c r="G39" s="177">
        <f t="shared" si="0"/>
        <v>325620</v>
      </c>
      <c r="H39" s="180"/>
    </row>
    <row r="40" spans="1:8" ht="30">
      <c r="A40" s="173" t="s">
        <v>937</v>
      </c>
      <c r="B40" s="173" t="s">
        <v>920</v>
      </c>
      <c r="C40" s="173" t="s">
        <v>921</v>
      </c>
      <c r="D40" s="173">
        <v>596584</v>
      </c>
      <c r="E40" s="175">
        <v>1</v>
      </c>
      <c r="F40" s="176">
        <v>91656</v>
      </c>
      <c r="G40" s="177">
        <f t="shared" si="0"/>
        <v>91656</v>
      </c>
      <c r="H40" s="180"/>
    </row>
    <row r="41" spans="1:8" ht="20.100000000000001">
      <c r="A41" s="173" t="s">
        <v>937</v>
      </c>
      <c r="B41" s="173" t="s">
        <v>912</v>
      </c>
      <c r="C41" s="173" t="s">
        <v>932</v>
      </c>
      <c r="D41" s="173">
        <v>671688</v>
      </c>
      <c r="E41" s="175">
        <v>1</v>
      </c>
      <c r="F41" s="176">
        <v>71958</v>
      </c>
      <c r="G41" s="177">
        <f t="shared" si="0"/>
        <v>71958</v>
      </c>
      <c r="H41" s="180"/>
    </row>
    <row r="42" spans="1:8" ht="20.100000000000001">
      <c r="A42" s="173" t="s">
        <v>937</v>
      </c>
      <c r="B42" s="173" t="s">
        <v>912</v>
      </c>
      <c r="C42" s="173" t="s">
        <v>917</v>
      </c>
      <c r="D42" s="173" t="s">
        <v>941</v>
      </c>
      <c r="E42" s="175">
        <v>2</v>
      </c>
      <c r="F42" s="176">
        <v>71958</v>
      </c>
      <c r="G42" s="177">
        <f t="shared" si="0"/>
        <v>143916</v>
      </c>
      <c r="H42" s="180"/>
    </row>
    <row r="43" spans="1:8" ht="69.95">
      <c r="A43" s="173" t="s">
        <v>942</v>
      </c>
      <c r="B43" s="173" t="s">
        <v>943</v>
      </c>
      <c r="C43" s="173" t="s">
        <v>903</v>
      </c>
      <c r="D43" s="173" t="s">
        <v>944</v>
      </c>
      <c r="E43" s="175">
        <v>6</v>
      </c>
      <c r="F43" s="176">
        <v>54270</v>
      </c>
      <c r="G43" s="177">
        <f t="shared" si="0"/>
        <v>325620</v>
      </c>
      <c r="H43" s="180"/>
    </row>
    <row r="44" spans="1:8" ht="30">
      <c r="A44" s="173" t="s">
        <v>942</v>
      </c>
      <c r="B44" s="173" t="s">
        <v>920</v>
      </c>
      <c r="C44" s="173" t="s">
        <v>945</v>
      </c>
      <c r="D44" s="173">
        <v>738090</v>
      </c>
      <c r="E44" s="175">
        <v>1</v>
      </c>
      <c r="F44" s="176">
        <v>122208</v>
      </c>
      <c r="G44" s="177">
        <f t="shared" si="0"/>
        <v>122208</v>
      </c>
      <c r="H44" s="180"/>
    </row>
    <row r="45" spans="1:8" ht="30">
      <c r="A45" s="173" t="s">
        <v>942</v>
      </c>
      <c r="B45" s="173" t="s">
        <v>920</v>
      </c>
      <c r="C45" s="173" t="s">
        <v>946</v>
      </c>
      <c r="D45" s="173">
        <v>650097</v>
      </c>
      <c r="E45" s="175">
        <v>1</v>
      </c>
      <c r="F45" s="176">
        <v>91656</v>
      </c>
      <c r="G45" s="177">
        <f t="shared" si="0"/>
        <v>91656</v>
      </c>
      <c r="H45" s="180"/>
    </row>
    <row r="46" spans="1:8" ht="20.100000000000001">
      <c r="A46" s="173" t="s">
        <v>942</v>
      </c>
      <c r="B46" s="173" t="s">
        <v>912</v>
      </c>
      <c r="C46" s="173" t="s">
        <v>932</v>
      </c>
      <c r="D46" s="173">
        <v>714607</v>
      </c>
      <c r="E46" s="175">
        <v>1</v>
      </c>
      <c r="F46" s="176">
        <v>71958</v>
      </c>
      <c r="G46" s="177">
        <f t="shared" si="0"/>
        <v>71958</v>
      </c>
      <c r="H46" s="180"/>
    </row>
    <row r="47" spans="1:8" ht="80.099999999999994">
      <c r="A47" s="173" t="s">
        <v>942</v>
      </c>
      <c r="B47" s="173" t="s">
        <v>925</v>
      </c>
      <c r="C47" s="173" t="s">
        <v>922</v>
      </c>
      <c r="D47" s="173" t="s">
        <v>947</v>
      </c>
      <c r="E47" s="175">
        <v>8</v>
      </c>
      <c r="F47" s="176">
        <v>47972</v>
      </c>
      <c r="G47" s="177">
        <f>SUM(F47*E47)</f>
        <v>383776</v>
      </c>
      <c r="H47" s="180"/>
    </row>
    <row r="48" spans="1:8" ht="20.100000000000001">
      <c r="A48" s="173" t="s">
        <v>942</v>
      </c>
      <c r="B48" s="173" t="s">
        <v>912</v>
      </c>
      <c r="C48" s="173" t="s">
        <v>913</v>
      </c>
      <c r="D48" s="173" t="s">
        <v>948</v>
      </c>
      <c r="E48" s="175">
        <v>2</v>
      </c>
      <c r="F48" s="176">
        <v>91656</v>
      </c>
      <c r="G48" s="177">
        <f t="shared" si="0"/>
        <v>183312</v>
      </c>
      <c r="H48" s="180"/>
    </row>
    <row r="49" spans="1:10" ht="17.100000000000001" customHeight="1">
      <c r="A49" s="484" t="s">
        <v>949</v>
      </c>
      <c r="B49" s="485"/>
      <c r="C49" s="485"/>
      <c r="D49" s="486"/>
      <c r="E49" s="183">
        <f>SUM(E3:E48)</f>
        <v>100</v>
      </c>
      <c r="F49" s="184">
        <f>SUM(F3:F48)</f>
        <v>3955479</v>
      </c>
      <c r="G49" s="185">
        <f>SUM(G3:G48)</f>
        <v>7733274</v>
      </c>
    </row>
    <row r="50" spans="1:10" ht="12.95">
      <c r="A50" s="186"/>
      <c r="B50" s="186"/>
      <c r="C50" s="186"/>
      <c r="D50" s="186"/>
      <c r="E50" s="186"/>
      <c r="F50" s="187"/>
      <c r="G50" s="188"/>
    </row>
    <row r="51" spans="1:10" ht="12.95">
      <c r="A51" s="186"/>
      <c r="B51" s="186"/>
      <c r="C51" s="186"/>
      <c r="E51" s="174" t="s">
        <v>950</v>
      </c>
      <c r="F51" s="189">
        <f>G49</f>
        <v>7733274</v>
      </c>
      <c r="G51" s="190">
        <f>(G52*F51)/F52</f>
        <v>1.7522164197230994</v>
      </c>
    </row>
    <row r="52" spans="1:10" ht="18.600000000000001" customHeight="1">
      <c r="A52" s="186"/>
      <c r="B52" s="186"/>
      <c r="C52" s="186"/>
      <c r="D52" s="174" t="s">
        <v>951</v>
      </c>
      <c r="E52" s="174" t="s">
        <v>952</v>
      </c>
      <c r="F52" s="189">
        <v>8826848</v>
      </c>
      <c r="G52" s="170">
        <v>2</v>
      </c>
    </row>
    <row r="53" spans="1:10" ht="30" customHeight="1">
      <c r="A53" s="186"/>
      <c r="B53" s="186"/>
      <c r="C53" s="186"/>
      <c r="E53" s="191" t="s">
        <v>953</v>
      </c>
      <c r="F53" s="192">
        <f>F51/2</f>
        <v>3866637</v>
      </c>
      <c r="G53" s="193" t="s">
        <v>954</v>
      </c>
    </row>
    <row r="54" spans="1:10" ht="30" customHeight="1">
      <c r="A54" s="186"/>
      <c r="B54" s="186"/>
      <c r="C54" s="186"/>
      <c r="E54" s="194"/>
      <c r="F54" s="195"/>
      <c r="G54" s="196"/>
    </row>
    <row r="55" spans="1:10" ht="30" customHeight="1">
      <c r="A55" s="483" t="s">
        <v>955</v>
      </c>
      <c r="B55" s="483"/>
      <c r="C55" s="483"/>
      <c r="D55" s="483"/>
      <c r="E55" s="483"/>
      <c r="F55" s="483"/>
      <c r="G55" s="483"/>
    </row>
    <row r="56" spans="1:10" ht="36.950000000000003" customHeight="1">
      <c r="A56" s="171" t="s">
        <v>883</v>
      </c>
      <c r="B56" s="171" t="s">
        <v>884</v>
      </c>
      <c r="C56" s="171" t="s">
        <v>885</v>
      </c>
      <c r="D56" s="171" t="s">
        <v>886</v>
      </c>
      <c r="E56" s="171" t="s">
        <v>887</v>
      </c>
      <c r="F56" s="171" t="s">
        <v>888</v>
      </c>
      <c r="G56" s="172" t="s">
        <v>889</v>
      </c>
    </row>
    <row r="57" spans="1:10" ht="30" customHeight="1">
      <c r="A57" s="173" t="s">
        <v>899</v>
      </c>
      <c r="B57" s="173" t="s">
        <v>891</v>
      </c>
      <c r="C57" s="173" t="s">
        <v>956</v>
      </c>
      <c r="D57" s="173">
        <v>712342</v>
      </c>
      <c r="E57" s="175">
        <v>1</v>
      </c>
      <c r="F57" s="197">
        <v>244416</v>
      </c>
      <c r="G57" s="185">
        <f>SUM(F57*E57)</f>
        <v>244416</v>
      </c>
    </row>
    <row r="58" spans="1:10" ht="30" customHeight="1">
      <c r="A58" s="173" t="s">
        <v>899</v>
      </c>
      <c r="B58" s="198" t="s">
        <v>925</v>
      </c>
      <c r="C58" s="198" t="s">
        <v>957</v>
      </c>
      <c r="D58" s="173" t="s">
        <v>958</v>
      </c>
      <c r="E58" s="175">
        <v>3</v>
      </c>
      <c r="F58" s="197">
        <v>458280</v>
      </c>
      <c r="G58" s="185">
        <f t="shared" ref="G58:G64" si="1">SUM(F58*E58)</f>
        <v>1374840</v>
      </c>
    </row>
    <row r="59" spans="1:10" ht="30" customHeight="1">
      <c r="A59" s="173" t="s">
        <v>899</v>
      </c>
      <c r="B59" s="198" t="s">
        <v>920</v>
      </c>
      <c r="C59" s="198" t="s">
        <v>959</v>
      </c>
      <c r="D59" s="173">
        <v>781881</v>
      </c>
      <c r="E59" s="175">
        <v>1</v>
      </c>
      <c r="F59" s="197">
        <v>47972</v>
      </c>
      <c r="G59" s="185">
        <f t="shared" si="1"/>
        <v>47972</v>
      </c>
    </row>
    <row r="60" spans="1:10" ht="30" customHeight="1">
      <c r="A60" s="173" t="s">
        <v>899</v>
      </c>
      <c r="B60" s="198" t="s">
        <v>908</v>
      </c>
      <c r="C60" s="198" t="s">
        <v>960</v>
      </c>
      <c r="D60" s="173" t="s">
        <v>961</v>
      </c>
      <c r="E60" s="175">
        <v>17</v>
      </c>
      <c r="F60" s="197">
        <v>385384</v>
      </c>
      <c r="G60" s="185">
        <f t="shared" si="1"/>
        <v>6551528</v>
      </c>
    </row>
    <row r="61" spans="1:10" ht="30" customHeight="1">
      <c r="A61" s="173" t="s">
        <v>890</v>
      </c>
      <c r="B61" s="198" t="s">
        <v>908</v>
      </c>
      <c r="C61" s="198" t="s">
        <v>960</v>
      </c>
      <c r="D61" s="173">
        <v>820453</v>
      </c>
      <c r="E61" s="175">
        <v>1</v>
      </c>
      <c r="F61" s="197">
        <v>385384</v>
      </c>
      <c r="G61" s="185">
        <f t="shared" si="1"/>
        <v>385384</v>
      </c>
    </row>
    <row r="62" spans="1:10" ht="30" customHeight="1">
      <c r="A62" s="173" t="s">
        <v>937</v>
      </c>
      <c r="B62" s="198" t="s">
        <v>934</v>
      </c>
      <c r="C62" s="198" t="s">
        <v>962</v>
      </c>
      <c r="D62" s="173" t="s">
        <v>963</v>
      </c>
      <c r="E62" s="175">
        <v>1</v>
      </c>
      <c r="F62" s="197">
        <v>319456</v>
      </c>
      <c r="G62" s="185">
        <f t="shared" si="1"/>
        <v>319456</v>
      </c>
      <c r="H62" s="182" t="s">
        <v>964</v>
      </c>
      <c r="J62" s="180"/>
    </row>
    <row r="63" spans="1:10" ht="30" customHeight="1">
      <c r="A63" s="173" t="s">
        <v>937</v>
      </c>
      <c r="B63" s="198" t="s">
        <v>908</v>
      </c>
      <c r="C63" s="198" t="s">
        <v>960</v>
      </c>
      <c r="D63" s="173" t="s">
        <v>965</v>
      </c>
      <c r="E63" s="175">
        <v>3</v>
      </c>
      <c r="F63" s="197">
        <v>385384</v>
      </c>
      <c r="G63" s="185">
        <f t="shared" si="1"/>
        <v>1156152</v>
      </c>
    </row>
    <row r="64" spans="1:10" ht="30" customHeight="1">
      <c r="A64" s="173" t="s">
        <v>942</v>
      </c>
      <c r="B64" s="198" t="s">
        <v>929</v>
      </c>
      <c r="C64" s="198" t="s">
        <v>966</v>
      </c>
      <c r="D64" s="173">
        <v>846392</v>
      </c>
      <c r="E64" s="175">
        <v>1</v>
      </c>
      <c r="F64" s="197">
        <v>385384</v>
      </c>
      <c r="G64" s="185">
        <f t="shared" si="1"/>
        <v>385384</v>
      </c>
    </row>
    <row r="65" spans="1:7" ht="17.100000000000001" customHeight="1">
      <c r="A65" s="484" t="s">
        <v>949</v>
      </c>
      <c r="B65" s="485"/>
      <c r="C65" s="485"/>
      <c r="D65" s="486"/>
      <c r="E65" s="183">
        <f>SUM(E57:E64)</f>
        <v>28</v>
      </c>
      <c r="F65" s="184">
        <f>SUM(F57:F64)</f>
        <v>2611660</v>
      </c>
      <c r="G65" s="185">
        <f>SUM(G57:G64)</f>
        <v>10465132</v>
      </c>
    </row>
    <row r="66" spans="1:7" ht="30" customHeight="1">
      <c r="A66" s="174"/>
      <c r="B66" s="174"/>
      <c r="C66" s="174"/>
      <c r="D66" s="174"/>
      <c r="E66" s="180"/>
      <c r="F66" s="201"/>
      <c r="G66" s="202"/>
    </row>
    <row r="67" spans="1:7" ht="23.1" customHeight="1">
      <c r="A67" s="174"/>
      <c r="B67" s="174"/>
      <c r="C67" s="174"/>
      <c r="D67" s="174"/>
      <c r="E67" s="180"/>
      <c r="F67" s="203" t="s">
        <v>967</v>
      </c>
      <c r="G67" s="177">
        <f>F53</f>
        <v>3866637</v>
      </c>
    </row>
    <row r="68" spans="1:7" ht="18.600000000000001" customHeight="1">
      <c r="A68" s="174"/>
      <c r="B68" s="174"/>
      <c r="C68" s="174"/>
      <c r="D68" s="174"/>
      <c r="E68" s="180"/>
      <c r="F68" s="203" t="s">
        <v>968</v>
      </c>
      <c r="G68" s="185">
        <f>G65</f>
        <v>10465132</v>
      </c>
    </row>
    <row r="69" spans="1:7" ht="20.100000000000001" customHeight="1">
      <c r="A69" s="174"/>
      <c r="B69" s="174"/>
      <c r="C69" s="174"/>
      <c r="D69" s="174"/>
      <c r="E69" s="180"/>
      <c r="F69" s="204" t="s">
        <v>969</v>
      </c>
      <c r="G69" s="205">
        <f>G67+G68</f>
        <v>14331769</v>
      </c>
    </row>
    <row r="70" spans="1:7" ht="16.5" customHeight="1">
      <c r="A70" s="174"/>
      <c r="B70" s="174"/>
      <c r="C70" s="174"/>
      <c r="D70" s="174"/>
      <c r="E70" s="180"/>
      <c r="F70" s="173" t="s">
        <v>952</v>
      </c>
      <c r="G70" s="185">
        <v>8826848</v>
      </c>
    </row>
    <row r="71" spans="1:7" ht="17.100000000000001" customHeight="1">
      <c r="A71" s="174"/>
      <c r="B71" s="174"/>
      <c r="C71" s="174"/>
      <c r="D71" s="174"/>
      <c r="E71" s="180"/>
      <c r="F71" s="203" t="s">
        <v>970</v>
      </c>
      <c r="G71" s="203">
        <v>2</v>
      </c>
    </row>
    <row r="72" spans="1:7" ht="18" customHeight="1">
      <c r="A72" s="186"/>
      <c r="B72" s="186"/>
      <c r="C72" s="186"/>
      <c r="E72" s="194"/>
      <c r="F72" s="203"/>
      <c r="G72" s="206">
        <f>+(G69*G71)/G70</f>
        <v>3.2473129706096673</v>
      </c>
    </row>
    <row r="73" spans="1:7" ht="30" customHeight="1">
      <c r="A73" s="186"/>
      <c r="B73" s="186"/>
      <c r="C73" s="186"/>
      <c r="D73" s="207"/>
      <c r="E73" s="208"/>
      <c r="F73" s="209"/>
      <c r="G73" s="210"/>
    </row>
    <row r="74" spans="1:7" ht="30" customHeight="1">
      <c r="A74" s="483" t="s">
        <v>971</v>
      </c>
      <c r="B74" s="483"/>
      <c r="C74" s="483"/>
      <c r="D74" s="483"/>
      <c r="E74" s="483"/>
      <c r="F74" s="483"/>
      <c r="G74" s="483"/>
    </row>
    <row r="75" spans="1:7" ht="56.45" customHeight="1">
      <c r="A75" s="171" t="s">
        <v>883</v>
      </c>
      <c r="B75" s="171" t="s">
        <v>884</v>
      </c>
      <c r="C75" s="171" t="s">
        <v>885</v>
      </c>
      <c r="D75" s="171" t="s">
        <v>886</v>
      </c>
      <c r="E75" s="171" t="s">
        <v>887</v>
      </c>
      <c r="F75" s="171" t="s">
        <v>888</v>
      </c>
      <c r="G75" s="172" t="s">
        <v>889</v>
      </c>
    </row>
    <row r="76" spans="1:7" ht="60">
      <c r="A76" s="173" t="s">
        <v>972</v>
      </c>
      <c r="B76" s="173" t="s">
        <v>891</v>
      </c>
      <c r="C76" s="174" t="s">
        <v>973</v>
      </c>
      <c r="D76" s="173">
        <v>662064</v>
      </c>
      <c r="E76" s="175">
        <v>1</v>
      </c>
      <c r="F76" s="176">
        <v>76380</v>
      </c>
      <c r="G76" s="177">
        <f t="shared" ref="G76" si="2">SUM(F76*E76)</f>
        <v>76380</v>
      </c>
    </row>
    <row r="77" spans="1:7" ht="30" customHeight="1">
      <c r="A77" s="173" t="s">
        <v>972</v>
      </c>
      <c r="B77" s="173" t="s">
        <v>891</v>
      </c>
      <c r="C77" s="173" t="s">
        <v>974</v>
      </c>
      <c r="D77" s="173">
        <v>611927</v>
      </c>
      <c r="E77" s="175">
        <v>1</v>
      </c>
      <c r="F77" s="176">
        <v>122208</v>
      </c>
      <c r="G77" s="177">
        <f t="shared" ref="G77:G131" si="3">SUM(F77*E77)</f>
        <v>122208</v>
      </c>
    </row>
    <row r="78" spans="1:7" ht="30" customHeight="1">
      <c r="A78" s="173" t="s">
        <v>972</v>
      </c>
      <c r="B78" s="173" t="s">
        <v>891</v>
      </c>
      <c r="C78" s="173" t="s">
        <v>897</v>
      </c>
      <c r="D78" s="173">
        <v>829237</v>
      </c>
      <c r="E78" s="175">
        <v>1</v>
      </c>
      <c r="F78" s="176">
        <v>91656</v>
      </c>
      <c r="G78" s="177">
        <f t="shared" si="3"/>
        <v>91656</v>
      </c>
    </row>
    <row r="79" spans="1:7" ht="40.5" customHeight="1">
      <c r="A79" s="173" t="s">
        <v>972</v>
      </c>
      <c r="B79" s="173" t="s">
        <v>891</v>
      </c>
      <c r="C79" s="175" t="s">
        <v>975</v>
      </c>
      <c r="D79" s="173">
        <v>530432</v>
      </c>
      <c r="E79" s="175">
        <v>1</v>
      </c>
      <c r="F79" s="176">
        <v>76380</v>
      </c>
      <c r="G79" s="177">
        <f t="shared" si="3"/>
        <v>76380</v>
      </c>
    </row>
    <row r="80" spans="1:7" ht="30" customHeight="1">
      <c r="A80" s="173" t="s">
        <v>972</v>
      </c>
      <c r="B80" s="173" t="s">
        <v>891</v>
      </c>
      <c r="C80" s="173" t="s">
        <v>893</v>
      </c>
      <c r="D80" s="173">
        <v>626465</v>
      </c>
      <c r="E80" s="175">
        <v>1</v>
      </c>
      <c r="F80" s="176">
        <v>76380</v>
      </c>
      <c r="G80" s="177">
        <f t="shared" si="3"/>
        <v>76380</v>
      </c>
    </row>
    <row r="81" spans="1:8" ht="30" customHeight="1">
      <c r="A81" s="173" t="s">
        <v>972</v>
      </c>
      <c r="B81" s="173" t="s">
        <v>891</v>
      </c>
      <c r="C81" s="173" t="s">
        <v>975</v>
      </c>
      <c r="D81" s="173">
        <v>848858</v>
      </c>
      <c r="E81" s="175">
        <v>1</v>
      </c>
      <c r="F81" s="176">
        <v>76380</v>
      </c>
      <c r="G81" s="177">
        <f t="shared" si="3"/>
        <v>76380</v>
      </c>
    </row>
    <row r="82" spans="1:8" ht="30" customHeight="1">
      <c r="A82" s="173" t="s">
        <v>937</v>
      </c>
      <c r="B82" s="173" t="s">
        <v>900</v>
      </c>
      <c r="C82" s="173" t="s">
        <v>901</v>
      </c>
      <c r="D82" s="173">
        <v>54985</v>
      </c>
      <c r="E82" s="175">
        <v>1</v>
      </c>
      <c r="F82" s="176">
        <v>209040</v>
      </c>
      <c r="G82" s="177">
        <f t="shared" si="3"/>
        <v>209040</v>
      </c>
    </row>
    <row r="83" spans="1:8" ht="30" customHeight="1">
      <c r="A83" s="173" t="s">
        <v>937</v>
      </c>
      <c r="B83" s="173" t="s">
        <v>900</v>
      </c>
      <c r="C83" s="173" t="s">
        <v>903</v>
      </c>
      <c r="D83" s="173" t="s">
        <v>976</v>
      </c>
      <c r="E83" s="175">
        <v>4</v>
      </c>
      <c r="F83" s="176">
        <v>54270</v>
      </c>
      <c r="G83" s="177">
        <f t="shared" si="3"/>
        <v>217080</v>
      </c>
    </row>
    <row r="84" spans="1:8" ht="30" customHeight="1">
      <c r="A84" s="173" t="s">
        <v>937</v>
      </c>
      <c r="B84" s="173" t="s">
        <v>977</v>
      </c>
      <c r="C84" s="173" t="s">
        <v>913</v>
      </c>
      <c r="D84" s="173">
        <v>436825</v>
      </c>
      <c r="E84" s="175">
        <v>1</v>
      </c>
      <c r="F84" s="176">
        <v>91656</v>
      </c>
      <c r="G84" s="177">
        <f t="shared" si="3"/>
        <v>91656</v>
      </c>
    </row>
    <row r="85" spans="1:8" ht="30" customHeight="1">
      <c r="A85" s="173" t="s">
        <v>937</v>
      </c>
      <c r="B85" s="173" t="s">
        <v>977</v>
      </c>
      <c r="C85" s="173" t="s">
        <v>917</v>
      </c>
      <c r="D85" s="173">
        <v>662607</v>
      </c>
      <c r="E85" s="175">
        <v>1</v>
      </c>
      <c r="F85" s="176">
        <v>71958</v>
      </c>
      <c r="G85" s="177">
        <f t="shared" si="3"/>
        <v>71958</v>
      </c>
    </row>
    <row r="86" spans="1:8" ht="30" customHeight="1">
      <c r="A86" s="173" t="s">
        <v>937</v>
      </c>
      <c r="B86" s="173" t="s">
        <v>978</v>
      </c>
      <c r="C86" s="173" t="s">
        <v>979</v>
      </c>
      <c r="D86" s="173">
        <v>832264</v>
      </c>
      <c r="E86" s="175">
        <v>1</v>
      </c>
      <c r="F86" s="176">
        <v>91656</v>
      </c>
      <c r="G86" s="177">
        <f t="shared" si="3"/>
        <v>91656</v>
      </c>
    </row>
    <row r="87" spans="1:8" ht="30" customHeight="1">
      <c r="A87" s="173" t="s">
        <v>937</v>
      </c>
      <c r="B87" s="173" t="s">
        <v>980</v>
      </c>
      <c r="C87" s="173" t="s">
        <v>981</v>
      </c>
      <c r="D87" s="173">
        <v>791623</v>
      </c>
      <c r="E87" s="175">
        <v>1</v>
      </c>
      <c r="F87" s="176">
        <v>76380</v>
      </c>
      <c r="G87" s="177">
        <f t="shared" si="3"/>
        <v>76380</v>
      </c>
    </row>
    <row r="88" spans="1:8" ht="30" customHeight="1">
      <c r="A88" s="173" t="s">
        <v>937</v>
      </c>
      <c r="B88" s="173" t="s">
        <v>980</v>
      </c>
      <c r="C88" s="173" t="s">
        <v>982</v>
      </c>
      <c r="D88" s="173">
        <v>361820</v>
      </c>
      <c r="E88" s="175">
        <v>1</v>
      </c>
      <c r="F88" s="176">
        <v>183312</v>
      </c>
      <c r="G88" s="177">
        <f t="shared" si="3"/>
        <v>183312</v>
      </c>
    </row>
    <row r="89" spans="1:8" ht="39.950000000000003">
      <c r="A89" s="173" t="s">
        <v>937</v>
      </c>
      <c r="B89" s="173" t="s">
        <v>983</v>
      </c>
      <c r="C89" s="173" t="s">
        <v>931</v>
      </c>
      <c r="D89" s="173">
        <v>363617</v>
      </c>
      <c r="E89" s="175">
        <v>1</v>
      </c>
      <c r="F89" s="176">
        <v>0</v>
      </c>
      <c r="G89" s="177">
        <f t="shared" si="3"/>
        <v>0</v>
      </c>
      <c r="H89" s="182" t="s">
        <v>984</v>
      </c>
    </row>
    <row r="90" spans="1:8" ht="50.1">
      <c r="A90" s="173" t="s">
        <v>937</v>
      </c>
      <c r="B90" s="173" t="s">
        <v>985</v>
      </c>
      <c r="C90" s="173" t="s">
        <v>986</v>
      </c>
      <c r="D90" s="173" t="s">
        <v>987</v>
      </c>
      <c r="E90" s="175">
        <v>2</v>
      </c>
      <c r="F90" s="176">
        <v>140968</v>
      </c>
      <c r="G90" s="177">
        <f t="shared" si="3"/>
        <v>281936</v>
      </c>
    </row>
    <row r="91" spans="1:8" ht="30" customHeight="1">
      <c r="A91" s="173" t="s">
        <v>937</v>
      </c>
      <c r="B91" s="173" t="s">
        <v>983</v>
      </c>
      <c r="C91" s="173" t="s">
        <v>988</v>
      </c>
      <c r="D91" s="173">
        <v>547336</v>
      </c>
      <c r="E91" s="175">
        <v>1</v>
      </c>
      <c r="F91" s="176">
        <v>0</v>
      </c>
      <c r="G91" s="177">
        <f t="shared" si="3"/>
        <v>0</v>
      </c>
      <c r="H91" s="182" t="s">
        <v>989</v>
      </c>
    </row>
    <row r="92" spans="1:8" ht="30" customHeight="1">
      <c r="A92" s="173" t="s">
        <v>937</v>
      </c>
      <c r="B92" s="173" t="s">
        <v>983</v>
      </c>
      <c r="C92" s="173" t="s">
        <v>990</v>
      </c>
      <c r="D92" s="173">
        <v>614348</v>
      </c>
      <c r="E92" s="175">
        <v>1</v>
      </c>
      <c r="F92" s="176">
        <v>91656</v>
      </c>
      <c r="G92" s="177">
        <f t="shared" si="3"/>
        <v>91656</v>
      </c>
    </row>
    <row r="93" spans="1:8" ht="30" customHeight="1">
      <c r="A93" s="173" t="s">
        <v>937</v>
      </c>
      <c r="B93" s="173" t="s">
        <v>977</v>
      </c>
      <c r="C93" s="173" t="s">
        <v>932</v>
      </c>
      <c r="D93" s="173">
        <v>727032</v>
      </c>
      <c r="E93" s="175">
        <v>1</v>
      </c>
      <c r="F93" s="176">
        <v>71958</v>
      </c>
      <c r="G93" s="177">
        <f t="shared" si="3"/>
        <v>71958</v>
      </c>
    </row>
    <row r="94" spans="1:8" ht="30" customHeight="1">
      <c r="A94" s="173" t="s">
        <v>937</v>
      </c>
      <c r="B94" s="173" t="s">
        <v>978</v>
      </c>
      <c r="C94" s="173" t="s">
        <v>991</v>
      </c>
      <c r="D94" s="173">
        <v>824947</v>
      </c>
      <c r="E94" s="175">
        <v>1</v>
      </c>
      <c r="F94" s="176">
        <v>183312</v>
      </c>
      <c r="G94" s="177">
        <f t="shared" si="3"/>
        <v>183312</v>
      </c>
    </row>
    <row r="95" spans="1:8" ht="30" customHeight="1">
      <c r="A95" s="173" t="s">
        <v>937</v>
      </c>
      <c r="B95" s="173" t="s">
        <v>980</v>
      </c>
      <c r="C95" s="173" t="s">
        <v>992</v>
      </c>
      <c r="D95" s="173">
        <v>601233</v>
      </c>
      <c r="E95" s="175">
        <v>1</v>
      </c>
      <c r="F95" s="176">
        <v>91656</v>
      </c>
      <c r="G95" s="177">
        <f t="shared" si="3"/>
        <v>91656</v>
      </c>
    </row>
    <row r="96" spans="1:8" ht="69.95">
      <c r="A96" s="173" t="s">
        <v>993</v>
      </c>
      <c r="B96" s="173" t="s">
        <v>983</v>
      </c>
      <c r="C96" s="173" t="s">
        <v>994</v>
      </c>
      <c r="D96" s="173">
        <v>425057</v>
      </c>
      <c r="E96" s="175">
        <v>1</v>
      </c>
      <c r="F96" s="176">
        <v>71958</v>
      </c>
      <c r="G96" s="177">
        <f t="shared" si="3"/>
        <v>71958</v>
      </c>
    </row>
    <row r="97" spans="1:7" ht="39.950000000000003">
      <c r="A97" s="173" t="s">
        <v>993</v>
      </c>
      <c r="B97" s="173" t="s">
        <v>983</v>
      </c>
      <c r="C97" s="173" t="s">
        <v>922</v>
      </c>
      <c r="D97" s="173" t="s">
        <v>995</v>
      </c>
      <c r="E97" s="175">
        <v>4</v>
      </c>
      <c r="F97" s="176">
        <v>47972</v>
      </c>
      <c r="G97" s="177">
        <f t="shared" si="3"/>
        <v>191888</v>
      </c>
    </row>
    <row r="98" spans="1:7" ht="30" customHeight="1">
      <c r="A98" s="173" t="s">
        <v>993</v>
      </c>
      <c r="B98" s="173" t="s">
        <v>977</v>
      </c>
      <c r="C98" s="173" t="s">
        <v>917</v>
      </c>
      <c r="D98" s="173" t="s">
        <v>996</v>
      </c>
      <c r="E98" s="175">
        <v>3</v>
      </c>
      <c r="F98" s="176">
        <v>71958</v>
      </c>
      <c r="G98" s="177">
        <f t="shared" si="3"/>
        <v>215874</v>
      </c>
    </row>
    <row r="99" spans="1:7" ht="30" customHeight="1">
      <c r="A99" s="173" t="s">
        <v>993</v>
      </c>
      <c r="B99" s="173" t="s">
        <v>900</v>
      </c>
      <c r="C99" s="173" t="s">
        <v>901</v>
      </c>
      <c r="D99" s="173">
        <v>54991</v>
      </c>
      <c r="E99" s="175">
        <v>1</v>
      </c>
      <c r="F99" s="176">
        <v>209040</v>
      </c>
      <c r="G99" s="177">
        <f t="shared" si="3"/>
        <v>209040</v>
      </c>
    </row>
    <row r="100" spans="1:7" ht="30" customHeight="1">
      <c r="A100" s="173" t="s">
        <v>993</v>
      </c>
      <c r="B100" s="173" t="s">
        <v>900</v>
      </c>
      <c r="C100" s="173" t="s">
        <v>903</v>
      </c>
      <c r="D100" s="173" t="s">
        <v>997</v>
      </c>
      <c r="E100" s="175">
        <v>4</v>
      </c>
      <c r="F100" s="176">
        <v>54270</v>
      </c>
      <c r="G100" s="177">
        <f t="shared" si="3"/>
        <v>217080</v>
      </c>
    </row>
    <row r="101" spans="1:7" ht="30" customHeight="1">
      <c r="A101" s="173" t="s">
        <v>993</v>
      </c>
      <c r="B101" s="173" t="s">
        <v>977</v>
      </c>
      <c r="C101" s="173" t="s">
        <v>913</v>
      </c>
      <c r="D101" s="173" t="s">
        <v>998</v>
      </c>
      <c r="E101" s="175">
        <v>2</v>
      </c>
      <c r="F101" s="176">
        <v>91656</v>
      </c>
      <c r="G101" s="177">
        <f t="shared" si="3"/>
        <v>183312</v>
      </c>
    </row>
    <row r="102" spans="1:7" ht="30" customHeight="1">
      <c r="A102" s="173" t="s">
        <v>993</v>
      </c>
      <c r="B102" s="173" t="s">
        <v>977</v>
      </c>
      <c r="C102" s="173" t="s">
        <v>932</v>
      </c>
      <c r="D102" s="173">
        <v>334390</v>
      </c>
      <c r="E102" s="175">
        <v>1</v>
      </c>
      <c r="F102" s="176">
        <v>71958</v>
      </c>
      <c r="G102" s="177">
        <f t="shared" si="3"/>
        <v>71958</v>
      </c>
    </row>
    <row r="103" spans="1:7" ht="30" customHeight="1">
      <c r="A103" s="173" t="s">
        <v>993</v>
      </c>
      <c r="B103" s="173" t="s">
        <v>980</v>
      </c>
      <c r="C103" s="173" t="s">
        <v>992</v>
      </c>
      <c r="D103" s="173" t="s">
        <v>999</v>
      </c>
      <c r="E103" s="175">
        <v>3</v>
      </c>
      <c r="F103" s="176">
        <v>91656</v>
      </c>
      <c r="G103" s="177">
        <f t="shared" si="3"/>
        <v>274968</v>
      </c>
    </row>
    <row r="104" spans="1:7" ht="30" customHeight="1">
      <c r="A104" s="173" t="s">
        <v>993</v>
      </c>
      <c r="B104" s="173" t="s">
        <v>983</v>
      </c>
      <c r="C104" s="173" t="s">
        <v>931</v>
      </c>
      <c r="D104" s="173">
        <v>622249</v>
      </c>
      <c r="E104" s="175">
        <v>1</v>
      </c>
      <c r="F104" s="176">
        <v>91656</v>
      </c>
      <c r="G104" s="177">
        <f t="shared" si="3"/>
        <v>91656</v>
      </c>
    </row>
    <row r="105" spans="1:7" ht="30" customHeight="1">
      <c r="A105" s="173" t="s">
        <v>993</v>
      </c>
      <c r="B105" s="173" t="s">
        <v>1000</v>
      </c>
      <c r="C105" s="173" t="s">
        <v>1001</v>
      </c>
      <c r="D105" s="173">
        <v>32024</v>
      </c>
      <c r="E105" s="175">
        <v>1</v>
      </c>
      <c r="F105" s="176">
        <v>281936</v>
      </c>
      <c r="G105" s="177">
        <f t="shared" si="3"/>
        <v>281936</v>
      </c>
    </row>
    <row r="106" spans="1:7" ht="30" customHeight="1">
      <c r="A106" s="173" t="s">
        <v>972</v>
      </c>
      <c r="B106" s="173" t="s">
        <v>900</v>
      </c>
      <c r="C106" s="173" t="s">
        <v>901</v>
      </c>
      <c r="D106" s="173" t="s">
        <v>1002</v>
      </c>
      <c r="E106" s="175">
        <v>2</v>
      </c>
      <c r="F106" s="176">
        <v>209040</v>
      </c>
      <c r="G106" s="177">
        <f t="shared" si="3"/>
        <v>418080</v>
      </c>
    </row>
    <row r="107" spans="1:7" ht="30" customHeight="1">
      <c r="A107" s="173" t="s">
        <v>1003</v>
      </c>
      <c r="B107" s="173" t="s">
        <v>900</v>
      </c>
      <c r="C107" s="173" t="s">
        <v>1004</v>
      </c>
      <c r="D107" s="173" t="s">
        <v>1005</v>
      </c>
      <c r="E107" s="175">
        <v>15</v>
      </c>
      <c r="F107" s="176">
        <v>54270</v>
      </c>
      <c r="G107" s="177">
        <f t="shared" si="3"/>
        <v>814050</v>
      </c>
    </row>
    <row r="108" spans="1:7" ht="30" customHeight="1">
      <c r="A108" s="173" t="s">
        <v>1003</v>
      </c>
      <c r="B108" s="173" t="s">
        <v>977</v>
      </c>
      <c r="C108" s="173" t="s">
        <v>917</v>
      </c>
      <c r="D108" s="173" t="s">
        <v>1006</v>
      </c>
      <c r="E108" s="175">
        <v>6</v>
      </c>
      <c r="F108" s="176">
        <v>71958</v>
      </c>
      <c r="G108" s="177">
        <f t="shared" si="3"/>
        <v>431748</v>
      </c>
    </row>
    <row r="109" spans="1:7" ht="30" customHeight="1">
      <c r="A109" s="173" t="s">
        <v>1003</v>
      </c>
      <c r="B109" s="173" t="s">
        <v>977</v>
      </c>
      <c r="C109" s="173" t="s">
        <v>932</v>
      </c>
      <c r="D109" s="173" t="s">
        <v>1007</v>
      </c>
      <c r="E109" s="175">
        <v>2</v>
      </c>
      <c r="F109" s="176">
        <v>71958</v>
      </c>
      <c r="G109" s="177">
        <f t="shared" si="3"/>
        <v>143916</v>
      </c>
    </row>
    <row r="110" spans="1:7" ht="30" customHeight="1">
      <c r="A110" s="173" t="s">
        <v>1003</v>
      </c>
      <c r="B110" s="173" t="s">
        <v>977</v>
      </c>
      <c r="C110" s="173" t="s">
        <v>919</v>
      </c>
      <c r="D110" s="173" t="s">
        <v>1008</v>
      </c>
      <c r="E110" s="175">
        <v>2</v>
      </c>
      <c r="F110" s="176">
        <v>71958</v>
      </c>
      <c r="G110" s="177">
        <f t="shared" si="3"/>
        <v>143916</v>
      </c>
    </row>
    <row r="111" spans="1:7" ht="30" customHeight="1">
      <c r="A111" s="173" t="s">
        <v>1003</v>
      </c>
      <c r="B111" s="173" t="s">
        <v>977</v>
      </c>
      <c r="C111" s="173" t="s">
        <v>913</v>
      </c>
      <c r="D111" s="173" t="s">
        <v>1009</v>
      </c>
      <c r="E111" s="175">
        <v>2</v>
      </c>
      <c r="F111" s="176">
        <v>91656</v>
      </c>
      <c r="G111" s="177">
        <f t="shared" si="3"/>
        <v>183312</v>
      </c>
    </row>
    <row r="112" spans="1:7" ht="30" customHeight="1">
      <c r="A112" s="173" t="s">
        <v>1003</v>
      </c>
      <c r="B112" s="173" t="s">
        <v>978</v>
      </c>
      <c r="C112" s="173" t="s">
        <v>945</v>
      </c>
      <c r="D112" s="173" t="s">
        <v>1010</v>
      </c>
      <c r="E112" s="175">
        <v>2</v>
      </c>
      <c r="F112" s="176">
        <v>122208</v>
      </c>
      <c r="G112" s="177">
        <f t="shared" si="3"/>
        <v>244416</v>
      </c>
    </row>
    <row r="113" spans="1:8" ht="30" customHeight="1">
      <c r="A113" s="173" t="s">
        <v>1003</v>
      </c>
      <c r="B113" s="173" t="s">
        <v>978</v>
      </c>
      <c r="C113" s="173" t="s">
        <v>979</v>
      </c>
      <c r="D113" s="173">
        <v>589603</v>
      </c>
      <c r="E113" s="175">
        <v>1</v>
      </c>
      <c r="F113" s="176">
        <v>91656</v>
      </c>
      <c r="G113" s="177">
        <f t="shared" si="3"/>
        <v>91656</v>
      </c>
    </row>
    <row r="114" spans="1:8" ht="30" customHeight="1">
      <c r="A114" s="173" t="s">
        <v>1003</v>
      </c>
      <c r="B114" s="173" t="s">
        <v>1011</v>
      </c>
      <c r="C114" s="173" t="s">
        <v>1012</v>
      </c>
      <c r="D114" s="173" t="s">
        <v>1013</v>
      </c>
      <c r="E114" s="175">
        <v>2</v>
      </c>
      <c r="F114" s="176">
        <v>91656</v>
      </c>
      <c r="G114" s="177">
        <f t="shared" si="3"/>
        <v>183312</v>
      </c>
    </row>
    <row r="115" spans="1:8" ht="30" customHeight="1">
      <c r="A115" s="173" t="s">
        <v>1003</v>
      </c>
      <c r="B115" s="173" t="s">
        <v>978</v>
      </c>
      <c r="C115" s="173" t="s">
        <v>945</v>
      </c>
      <c r="D115" s="173">
        <v>842035</v>
      </c>
      <c r="E115" s="175">
        <v>1</v>
      </c>
      <c r="F115" s="176">
        <v>0</v>
      </c>
      <c r="G115" s="177">
        <f t="shared" si="3"/>
        <v>0</v>
      </c>
      <c r="H115" s="182" t="s">
        <v>1014</v>
      </c>
    </row>
    <row r="116" spans="1:8" ht="50.1">
      <c r="A116" s="173" t="s">
        <v>1003</v>
      </c>
      <c r="B116" s="173" t="s">
        <v>985</v>
      </c>
      <c r="C116" s="173" t="s">
        <v>986</v>
      </c>
      <c r="D116" s="173">
        <v>848013</v>
      </c>
      <c r="E116" s="175">
        <v>1</v>
      </c>
      <c r="F116" s="176">
        <v>140968</v>
      </c>
      <c r="G116" s="177">
        <f t="shared" si="3"/>
        <v>140968</v>
      </c>
    </row>
    <row r="117" spans="1:8" ht="50.1">
      <c r="A117" s="173" t="s">
        <v>1003</v>
      </c>
      <c r="B117" s="173" t="s">
        <v>1000</v>
      </c>
      <c r="C117" s="173" t="s">
        <v>1001</v>
      </c>
      <c r="D117" s="173" t="s">
        <v>1015</v>
      </c>
      <c r="E117" s="175">
        <v>2</v>
      </c>
      <c r="F117" s="176">
        <v>281936</v>
      </c>
      <c r="G117" s="177">
        <f t="shared" si="3"/>
        <v>563872</v>
      </c>
    </row>
    <row r="118" spans="1:8" ht="30" customHeight="1">
      <c r="A118" s="173" t="s">
        <v>1003</v>
      </c>
      <c r="B118" s="173" t="s">
        <v>980</v>
      </c>
      <c r="C118" s="173" t="s">
        <v>982</v>
      </c>
      <c r="D118" s="173" t="s">
        <v>1016</v>
      </c>
      <c r="E118" s="175">
        <v>2</v>
      </c>
      <c r="F118" s="176">
        <v>183312</v>
      </c>
      <c r="G118" s="177">
        <f t="shared" si="3"/>
        <v>366624</v>
      </c>
    </row>
    <row r="119" spans="1:8" ht="30" customHeight="1">
      <c r="A119" s="173" t="s">
        <v>1003</v>
      </c>
      <c r="B119" s="173" t="s">
        <v>980</v>
      </c>
      <c r="C119" s="173" t="s">
        <v>1017</v>
      </c>
      <c r="D119" s="173">
        <v>645143</v>
      </c>
      <c r="E119" s="175">
        <v>1</v>
      </c>
      <c r="F119" s="176">
        <v>91656</v>
      </c>
      <c r="G119" s="177">
        <f t="shared" si="3"/>
        <v>91656</v>
      </c>
    </row>
    <row r="120" spans="1:8" ht="30" customHeight="1">
      <c r="A120" s="173" t="s">
        <v>1003</v>
      </c>
      <c r="B120" s="173" t="s">
        <v>980</v>
      </c>
      <c r="C120" s="173" t="s">
        <v>992</v>
      </c>
      <c r="D120" s="173" t="s">
        <v>1018</v>
      </c>
      <c r="E120" s="175">
        <v>2</v>
      </c>
      <c r="F120" s="176">
        <v>91656</v>
      </c>
      <c r="G120" s="177">
        <f t="shared" si="3"/>
        <v>183312</v>
      </c>
    </row>
    <row r="121" spans="1:8" ht="30" customHeight="1">
      <c r="A121" s="173" t="s">
        <v>1003</v>
      </c>
      <c r="B121" s="173" t="s">
        <v>1019</v>
      </c>
      <c r="C121" s="173" t="s">
        <v>922</v>
      </c>
      <c r="D121" s="173">
        <v>848554</v>
      </c>
      <c r="E121" s="175">
        <v>1</v>
      </c>
      <c r="F121" s="176">
        <v>47972</v>
      </c>
      <c r="G121" s="177">
        <f t="shared" si="3"/>
        <v>47972</v>
      </c>
    </row>
    <row r="122" spans="1:8" ht="30" customHeight="1">
      <c r="A122" s="173" t="s">
        <v>1003</v>
      </c>
      <c r="B122" s="173" t="s">
        <v>1020</v>
      </c>
      <c r="C122" s="173" t="s">
        <v>906</v>
      </c>
      <c r="D122" s="173" t="s">
        <v>1021</v>
      </c>
      <c r="E122" s="175">
        <v>1</v>
      </c>
      <c r="F122" s="176">
        <v>35979</v>
      </c>
      <c r="G122" s="177">
        <f t="shared" si="3"/>
        <v>35979</v>
      </c>
    </row>
    <row r="123" spans="1:8" ht="30" customHeight="1">
      <c r="A123" s="173" t="s">
        <v>899</v>
      </c>
      <c r="B123" s="173" t="s">
        <v>1020</v>
      </c>
      <c r="C123" s="173" t="s">
        <v>919</v>
      </c>
      <c r="D123" s="173">
        <v>349265</v>
      </c>
      <c r="E123" s="175">
        <v>1</v>
      </c>
      <c r="F123" s="176">
        <v>71958</v>
      </c>
      <c r="G123" s="177">
        <f t="shared" si="3"/>
        <v>71958</v>
      </c>
    </row>
    <row r="124" spans="1:8" ht="60">
      <c r="A124" s="173" t="s">
        <v>899</v>
      </c>
      <c r="B124" s="173" t="s">
        <v>900</v>
      </c>
      <c r="C124" s="173" t="s">
        <v>903</v>
      </c>
      <c r="D124" s="173" t="s">
        <v>1022</v>
      </c>
      <c r="E124" s="175">
        <v>5</v>
      </c>
      <c r="F124" s="176">
        <v>54270</v>
      </c>
      <c r="G124" s="177">
        <f t="shared" si="3"/>
        <v>271350</v>
      </c>
    </row>
    <row r="125" spans="1:8" ht="30" customHeight="1">
      <c r="A125" s="173" t="s">
        <v>899</v>
      </c>
      <c r="B125" s="173" t="s">
        <v>977</v>
      </c>
      <c r="C125" s="173" t="s">
        <v>913</v>
      </c>
      <c r="D125" s="173" t="s">
        <v>1023</v>
      </c>
      <c r="E125" s="175">
        <v>2</v>
      </c>
      <c r="F125" s="176">
        <v>91656</v>
      </c>
      <c r="G125" s="177">
        <f t="shared" si="3"/>
        <v>183312</v>
      </c>
    </row>
    <row r="126" spans="1:8" ht="30" customHeight="1">
      <c r="A126" s="173" t="s">
        <v>899</v>
      </c>
      <c r="B126" s="173" t="s">
        <v>977</v>
      </c>
      <c r="C126" s="173" t="s">
        <v>917</v>
      </c>
      <c r="D126" s="173" t="s">
        <v>1024</v>
      </c>
      <c r="E126" s="175">
        <v>3</v>
      </c>
      <c r="F126" s="176">
        <v>71958</v>
      </c>
      <c r="G126" s="177">
        <f t="shared" si="3"/>
        <v>215874</v>
      </c>
    </row>
    <row r="127" spans="1:8" ht="30" customHeight="1">
      <c r="A127" s="173" t="s">
        <v>899</v>
      </c>
      <c r="B127" s="173" t="s">
        <v>980</v>
      </c>
      <c r="C127" s="173" t="s">
        <v>982</v>
      </c>
      <c r="D127" s="173">
        <v>847983</v>
      </c>
      <c r="E127" s="175">
        <v>1</v>
      </c>
      <c r="F127" s="176">
        <v>183312</v>
      </c>
      <c r="G127" s="177">
        <f t="shared" si="3"/>
        <v>183312</v>
      </c>
    </row>
    <row r="128" spans="1:8" ht="39.950000000000003">
      <c r="A128" s="173" t="s">
        <v>899</v>
      </c>
      <c r="B128" s="173" t="s">
        <v>1025</v>
      </c>
      <c r="C128" s="173" t="s">
        <v>1026</v>
      </c>
      <c r="D128" s="173" t="s">
        <v>1027</v>
      </c>
      <c r="E128" s="175">
        <v>3</v>
      </c>
      <c r="F128" s="176">
        <v>52863</v>
      </c>
      <c r="G128" s="177">
        <f t="shared" si="3"/>
        <v>158589</v>
      </c>
    </row>
    <row r="129" spans="1:8" ht="80.099999999999994" customHeight="1">
      <c r="A129" s="173" t="s">
        <v>899</v>
      </c>
      <c r="B129" s="173" t="s">
        <v>1020</v>
      </c>
      <c r="C129" s="173" t="s">
        <v>906</v>
      </c>
      <c r="D129" s="173" t="s">
        <v>1028</v>
      </c>
      <c r="E129" s="175">
        <v>31</v>
      </c>
      <c r="F129" s="176">
        <v>35979</v>
      </c>
      <c r="G129" s="177">
        <f t="shared" si="3"/>
        <v>1115349</v>
      </c>
    </row>
    <row r="130" spans="1:8" ht="30" customHeight="1">
      <c r="A130" s="173" t="s">
        <v>937</v>
      </c>
      <c r="B130" s="173" t="s">
        <v>900</v>
      </c>
      <c r="C130" s="173" t="s">
        <v>1029</v>
      </c>
      <c r="D130" s="173">
        <v>367010</v>
      </c>
      <c r="E130" s="175">
        <v>1</v>
      </c>
      <c r="F130" s="176">
        <v>35979</v>
      </c>
      <c r="G130" s="177">
        <f t="shared" si="3"/>
        <v>35979</v>
      </c>
    </row>
    <row r="131" spans="1:8" ht="30" customHeight="1">
      <c r="A131" s="173" t="s">
        <v>972</v>
      </c>
      <c r="B131" s="173" t="s">
        <v>900</v>
      </c>
      <c r="C131" s="173" t="s">
        <v>901</v>
      </c>
      <c r="D131" s="173" t="s">
        <v>1030</v>
      </c>
      <c r="E131" s="175">
        <v>1</v>
      </c>
      <c r="F131" s="176">
        <v>209040</v>
      </c>
      <c r="G131" s="177">
        <f t="shared" si="3"/>
        <v>209040</v>
      </c>
    </row>
    <row r="132" spans="1:8" ht="30" customHeight="1">
      <c r="A132" s="480" t="s">
        <v>949</v>
      </c>
      <c r="B132" s="481"/>
      <c r="C132" s="481"/>
      <c r="D132" s="482"/>
      <c r="E132" s="211">
        <f>SUM(E76:E131)</f>
        <v>138</v>
      </c>
      <c r="F132" s="184">
        <f>SUM(F76:F131)</f>
        <v>5518120</v>
      </c>
      <c r="G132" s="177">
        <f>SUM(G76:G131)</f>
        <v>10520206</v>
      </c>
    </row>
    <row r="133" spans="1:8" ht="30" customHeight="1">
      <c r="A133" s="186"/>
      <c r="B133" s="186"/>
      <c r="C133" s="186"/>
      <c r="D133" s="186"/>
      <c r="E133" s="186"/>
      <c r="F133" s="187"/>
      <c r="G133" s="188"/>
    </row>
    <row r="134" spans="1:8" ht="30" customHeight="1">
      <c r="A134" s="186"/>
      <c r="B134" s="186"/>
      <c r="C134" s="186"/>
      <c r="E134" s="174" t="s">
        <v>950</v>
      </c>
      <c r="F134" s="189">
        <f>G132</f>
        <v>10520206</v>
      </c>
      <c r="G134" s="190">
        <f>(G135*F134)/F135</f>
        <v>2.3836835074083069</v>
      </c>
    </row>
    <row r="135" spans="1:8" ht="30" customHeight="1">
      <c r="A135" s="186"/>
      <c r="B135" s="186"/>
      <c r="C135" s="186"/>
      <c r="D135" s="174" t="s">
        <v>951</v>
      </c>
      <c r="E135" s="174" t="s">
        <v>952</v>
      </c>
      <c r="F135" s="189">
        <v>8826848</v>
      </c>
      <c r="G135" s="170">
        <v>2</v>
      </c>
    </row>
    <row r="136" spans="1:8" ht="30" customHeight="1">
      <c r="A136" s="186"/>
      <c r="B136" s="186"/>
      <c r="C136" s="186"/>
      <c r="E136" s="191" t="s">
        <v>953</v>
      </c>
      <c r="F136" s="192">
        <f>F134/2</f>
        <v>5260103</v>
      </c>
      <c r="G136" s="193" t="s">
        <v>954</v>
      </c>
    </row>
    <row r="137" spans="1:8" ht="30" customHeight="1">
      <c r="A137" s="186"/>
      <c r="B137" s="186"/>
      <c r="C137" s="186"/>
      <c r="D137" s="207"/>
      <c r="E137" s="208"/>
      <c r="F137" s="209"/>
      <c r="G137" s="210"/>
    </row>
    <row r="138" spans="1:8" ht="30" customHeight="1">
      <c r="A138" s="483" t="s">
        <v>1031</v>
      </c>
      <c r="B138" s="483"/>
      <c r="C138" s="483"/>
      <c r="D138" s="483"/>
      <c r="E138" s="483"/>
      <c r="F138" s="483"/>
      <c r="G138" s="483"/>
    </row>
    <row r="139" spans="1:8" ht="49.5" customHeight="1">
      <c r="A139" s="171" t="s">
        <v>883</v>
      </c>
      <c r="B139" s="171" t="s">
        <v>884</v>
      </c>
      <c r="C139" s="171" t="s">
        <v>885</v>
      </c>
      <c r="D139" s="171" t="s">
        <v>886</v>
      </c>
      <c r="E139" s="171" t="s">
        <v>887</v>
      </c>
      <c r="F139" s="171" t="s">
        <v>888</v>
      </c>
      <c r="G139" s="172" t="s">
        <v>889</v>
      </c>
    </row>
    <row r="140" spans="1:8" ht="30" customHeight="1">
      <c r="A140" s="178" t="s">
        <v>1032</v>
      </c>
      <c r="B140" s="178" t="s">
        <v>891</v>
      </c>
      <c r="C140" s="173" t="s">
        <v>1033</v>
      </c>
      <c r="D140" s="173">
        <v>673229</v>
      </c>
      <c r="E140" s="175">
        <v>1</v>
      </c>
      <c r="F140" s="197">
        <v>61104</v>
      </c>
      <c r="G140" s="185">
        <f>SUM(F140*E140)</f>
        <v>61104</v>
      </c>
    </row>
    <row r="141" spans="1:8" ht="30" customHeight="1">
      <c r="A141" s="178" t="s">
        <v>1034</v>
      </c>
      <c r="B141" s="178" t="s">
        <v>891</v>
      </c>
      <c r="C141" s="173" t="s">
        <v>956</v>
      </c>
      <c r="D141" s="173">
        <v>820703</v>
      </c>
      <c r="E141" s="175">
        <v>1</v>
      </c>
      <c r="F141" s="197">
        <v>244416</v>
      </c>
      <c r="G141" s="185">
        <f t="shared" ref="G141:G145" si="4">SUM(F141*E141)</f>
        <v>244416</v>
      </c>
    </row>
    <row r="142" spans="1:8" ht="30" customHeight="1">
      <c r="A142" s="178" t="s">
        <v>937</v>
      </c>
      <c r="B142" s="178" t="s">
        <v>980</v>
      </c>
      <c r="C142" s="173" t="s">
        <v>1035</v>
      </c>
      <c r="D142" s="173" t="s">
        <v>1036</v>
      </c>
      <c r="E142" s="175">
        <v>1</v>
      </c>
      <c r="F142" s="197">
        <v>159728</v>
      </c>
      <c r="G142" s="185">
        <f t="shared" si="4"/>
        <v>159728</v>
      </c>
    </row>
    <row r="143" spans="1:8" ht="30" customHeight="1">
      <c r="A143" s="178" t="s">
        <v>899</v>
      </c>
      <c r="B143" s="212" t="s">
        <v>983</v>
      </c>
      <c r="C143" s="198" t="s">
        <v>1037</v>
      </c>
      <c r="D143" s="173" t="s">
        <v>1038</v>
      </c>
      <c r="E143" s="175">
        <v>4</v>
      </c>
      <c r="F143" s="197">
        <v>458280</v>
      </c>
      <c r="G143" s="185">
        <f t="shared" si="4"/>
        <v>1833120</v>
      </c>
    </row>
    <row r="144" spans="1:8" ht="30" customHeight="1">
      <c r="A144" s="178" t="s">
        <v>899</v>
      </c>
      <c r="B144" s="213" t="s">
        <v>1025</v>
      </c>
      <c r="C144" s="199" t="s">
        <v>1039</v>
      </c>
      <c r="D144" s="173">
        <v>840986</v>
      </c>
      <c r="E144" s="175">
        <v>1</v>
      </c>
      <c r="F144" s="197">
        <v>263176</v>
      </c>
      <c r="G144" s="185">
        <f t="shared" si="4"/>
        <v>263176</v>
      </c>
      <c r="H144" s="200" t="s">
        <v>1040</v>
      </c>
    </row>
    <row r="145" spans="1:14" ht="30" customHeight="1">
      <c r="A145" s="173" t="s">
        <v>899</v>
      </c>
      <c r="B145" s="173" t="s">
        <v>980</v>
      </c>
      <c r="C145" s="173" t="s">
        <v>1035</v>
      </c>
      <c r="D145" s="173" t="s">
        <v>1041</v>
      </c>
      <c r="E145" s="175">
        <v>3</v>
      </c>
      <c r="F145" s="197">
        <v>159728</v>
      </c>
      <c r="G145" s="185">
        <f t="shared" si="4"/>
        <v>479184</v>
      </c>
    </row>
    <row r="146" spans="1:14" ht="30" customHeight="1">
      <c r="A146" s="484" t="s">
        <v>949</v>
      </c>
      <c r="B146" s="485"/>
      <c r="C146" s="485"/>
      <c r="D146" s="486"/>
      <c r="E146" s="183">
        <f>SUM(E140:E145)</f>
        <v>11</v>
      </c>
      <c r="F146" s="184">
        <f>SUM(F140:F145)</f>
        <v>1346432</v>
      </c>
      <c r="G146" s="185">
        <f>SUM(G140:G145)</f>
        <v>3040728</v>
      </c>
    </row>
    <row r="147" spans="1:14" ht="30" customHeight="1">
      <c r="A147" s="186"/>
      <c r="B147" s="186"/>
      <c r="C147" s="186"/>
      <c r="D147" s="207"/>
      <c r="E147" s="208"/>
      <c r="F147" s="209"/>
      <c r="G147" s="210"/>
    </row>
    <row r="148" spans="1:14" ht="23.45" customHeight="1">
      <c r="A148" s="186"/>
      <c r="B148" s="186"/>
      <c r="C148" s="186"/>
      <c r="D148" s="207"/>
      <c r="E148" s="208"/>
      <c r="F148" s="203" t="s">
        <v>1042</v>
      </c>
      <c r="G148" s="177">
        <f>F136</f>
        <v>5260103</v>
      </c>
    </row>
    <row r="149" spans="1:14" ht="23.45" customHeight="1">
      <c r="A149" s="186"/>
      <c r="B149" s="186"/>
      <c r="C149" s="186"/>
      <c r="D149" s="207"/>
      <c r="E149" s="208"/>
      <c r="F149" s="203" t="s">
        <v>1043</v>
      </c>
      <c r="G149" s="185">
        <f>G146</f>
        <v>3040728</v>
      </c>
    </row>
    <row r="150" spans="1:14" ht="21.6" customHeight="1">
      <c r="A150" s="186"/>
      <c r="B150" s="186"/>
      <c r="C150" s="186"/>
      <c r="D150" s="207"/>
      <c r="E150" s="208"/>
      <c r="F150" s="204" t="s">
        <v>1044</v>
      </c>
      <c r="G150" s="205">
        <f>G148+G149</f>
        <v>8300831</v>
      </c>
    </row>
    <row r="151" spans="1:14" ht="21.6" customHeight="1">
      <c r="A151" s="186"/>
      <c r="B151" s="186"/>
      <c r="C151" s="186"/>
      <c r="D151" s="207"/>
      <c r="E151" s="208"/>
      <c r="F151" s="173" t="s">
        <v>952</v>
      </c>
      <c r="G151" s="185">
        <v>8826848</v>
      </c>
    </row>
    <row r="152" spans="1:14" ht="19.5" customHeight="1">
      <c r="A152" s="186"/>
      <c r="B152" s="186"/>
      <c r="C152" s="186"/>
      <c r="D152" s="207"/>
      <c r="E152" s="208"/>
      <c r="F152" s="203" t="s">
        <v>1045</v>
      </c>
      <c r="G152" s="203">
        <v>2</v>
      </c>
    </row>
    <row r="153" spans="1:14" ht="21.95" customHeight="1">
      <c r="A153" s="186"/>
      <c r="B153" s="186"/>
      <c r="C153" s="186"/>
      <c r="D153" s="207"/>
      <c r="E153" s="208"/>
      <c r="F153" s="203"/>
      <c r="G153" s="206">
        <f>+(G150*G152)/G151</f>
        <v>1.8808143065338838</v>
      </c>
    </row>
    <row r="154" spans="1:14" ht="30" customHeight="1">
      <c r="A154" s="186"/>
      <c r="B154" s="186"/>
      <c r="C154" s="186"/>
      <c r="D154" s="207"/>
      <c r="E154" s="208"/>
      <c r="F154" s="209"/>
      <c r="G154" s="210"/>
    </row>
    <row r="155" spans="1:14" ht="15.6" customHeight="1">
      <c r="A155" s="214"/>
      <c r="B155" s="214"/>
      <c r="C155" s="214"/>
      <c r="D155" s="215"/>
      <c r="E155" s="216"/>
      <c r="F155" s="202"/>
      <c r="G155" s="215"/>
    </row>
    <row r="156" spans="1:14" ht="46.5" customHeight="1">
      <c r="A156" s="487" t="s">
        <v>1046</v>
      </c>
      <c r="B156" s="487"/>
      <c r="C156" s="487"/>
      <c r="D156" s="487"/>
      <c r="E156" s="487"/>
      <c r="F156" s="487"/>
      <c r="G156" s="487"/>
      <c r="H156" s="487"/>
      <c r="I156" s="487"/>
      <c r="J156" s="487"/>
      <c r="K156" s="487"/>
      <c r="L156" s="487"/>
      <c r="M156" s="487"/>
    </row>
    <row r="157" spans="1:14" ht="31.5">
      <c r="A157" s="217" t="s">
        <v>1047</v>
      </c>
      <c r="B157" s="217" t="s">
        <v>1048</v>
      </c>
      <c r="C157" s="218" t="s">
        <v>1049</v>
      </c>
      <c r="D157" s="218" t="s">
        <v>1050</v>
      </c>
      <c r="E157" s="218" t="s">
        <v>1051</v>
      </c>
      <c r="F157" s="218" t="s">
        <v>1052</v>
      </c>
      <c r="G157" s="218" t="s">
        <v>1053</v>
      </c>
      <c r="H157" s="218" t="s">
        <v>1054</v>
      </c>
      <c r="I157" s="218" t="s">
        <v>1055</v>
      </c>
      <c r="J157" s="219" t="s">
        <v>1056</v>
      </c>
      <c r="K157" s="219" t="s">
        <v>1057</v>
      </c>
      <c r="L157" s="219" t="s">
        <v>1058</v>
      </c>
      <c r="M157" s="218" t="s">
        <v>1059</v>
      </c>
    </row>
    <row r="158" spans="1:14" s="226" customFormat="1" ht="47.45" customHeight="1">
      <c r="A158" s="220" t="s">
        <v>1060</v>
      </c>
      <c r="B158" s="221">
        <v>45931</v>
      </c>
      <c r="C158" s="222" t="s">
        <v>1003</v>
      </c>
      <c r="D158" s="222">
        <v>746692</v>
      </c>
      <c r="E158" s="222" t="s">
        <v>1061</v>
      </c>
      <c r="F158" s="175" t="s">
        <v>990</v>
      </c>
      <c r="G158" s="220" t="s">
        <v>1062</v>
      </c>
      <c r="H158" s="223"/>
      <c r="I158" s="224" t="s">
        <v>1063</v>
      </c>
      <c r="J158" s="223">
        <v>91656</v>
      </c>
      <c r="K158" s="224">
        <v>1</v>
      </c>
      <c r="L158" s="223">
        <f t="shared" ref="L158:L160" si="5">+J158*K158</f>
        <v>91656</v>
      </c>
      <c r="M158" s="225" t="s">
        <v>1064</v>
      </c>
      <c r="N158" s="180"/>
    </row>
    <row r="159" spans="1:14" s="229" customFormat="1" ht="39.950000000000003">
      <c r="A159" s="220" t="s">
        <v>1060</v>
      </c>
      <c r="B159" s="221">
        <v>45931</v>
      </c>
      <c r="C159" s="222" t="s">
        <v>993</v>
      </c>
      <c r="D159" s="222">
        <v>691618</v>
      </c>
      <c r="E159" s="222" t="s">
        <v>1065</v>
      </c>
      <c r="F159" s="175" t="s">
        <v>1066</v>
      </c>
      <c r="G159" s="220" t="s">
        <v>1062</v>
      </c>
      <c r="H159" s="227"/>
      <c r="I159" s="228" t="s">
        <v>1063</v>
      </c>
      <c r="J159" s="223">
        <v>91656</v>
      </c>
      <c r="K159" s="224">
        <v>1</v>
      </c>
      <c r="L159" s="223">
        <f t="shared" si="5"/>
        <v>91656</v>
      </c>
      <c r="M159" s="225" t="s">
        <v>1064</v>
      </c>
    </row>
    <row r="160" spans="1:14" s="229" customFormat="1" ht="39.950000000000003">
      <c r="A160" s="220" t="s">
        <v>1060</v>
      </c>
      <c r="B160" s="221">
        <v>45931</v>
      </c>
      <c r="C160" s="222" t="s">
        <v>993</v>
      </c>
      <c r="D160" s="222">
        <v>422679</v>
      </c>
      <c r="E160" s="222" t="s">
        <v>1067</v>
      </c>
      <c r="F160" s="175" t="s">
        <v>1068</v>
      </c>
      <c r="G160" s="220" t="s">
        <v>1069</v>
      </c>
      <c r="H160" s="230"/>
      <c r="I160" s="203" t="s">
        <v>1063</v>
      </c>
      <c r="J160" s="223">
        <v>91656</v>
      </c>
      <c r="K160" s="224">
        <v>1</v>
      </c>
      <c r="L160" s="223">
        <f t="shared" si="5"/>
        <v>91656</v>
      </c>
      <c r="M160" s="225" t="s">
        <v>1064</v>
      </c>
    </row>
    <row r="161" spans="1:13" s="229" customFormat="1" ht="39.950000000000003">
      <c r="A161" s="220" t="s">
        <v>1060</v>
      </c>
      <c r="B161" s="221">
        <v>45931</v>
      </c>
      <c r="C161" s="222" t="s">
        <v>993</v>
      </c>
      <c r="D161" s="222">
        <v>730339</v>
      </c>
      <c r="E161" s="222" t="s">
        <v>1070</v>
      </c>
      <c r="F161" s="175" t="s">
        <v>1071</v>
      </c>
      <c r="G161" s="220" t="s">
        <v>1072</v>
      </c>
      <c r="H161" s="220" t="s">
        <v>1063</v>
      </c>
      <c r="I161" s="220"/>
      <c r="J161" s="227">
        <v>71958</v>
      </c>
      <c r="K161" s="228">
        <v>1</v>
      </c>
      <c r="L161" s="227">
        <f>+K161*J161</f>
        <v>71958</v>
      </c>
      <c r="M161" s="220" t="s">
        <v>1073</v>
      </c>
    </row>
    <row r="162" spans="1:13" s="226" customFormat="1" ht="39.950000000000003">
      <c r="A162" s="231" t="s">
        <v>1074</v>
      </c>
      <c r="B162" s="231" t="s">
        <v>1075</v>
      </c>
      <c r="C162" s="231" t="s">
        <v>937</v>
      </c>
      <c r="D162" s="220">
        <v>752296</v>
      </c>
      <c r="E162" s="220" t="s">
        <v>1076</v>
      </c>
      <c r="F162" s="220" t="s">
        <v>1066</v>
      </c>
      <c r="G162" s="220" t="s">
        <v>1077</v>
      </c>
      <c r="H162" s="220"/>
      <c r="I162" s="220" t="s">
        <v>1063</v>
      </c>
      <c r="J162" s="227">
        <v>91656</v>
      </c>
      <c r="K162" s="228">
        <v>1</v>
      </c>
      <c r="L162" s="227">
        <f t="shared" ref="L162:L168" si="6">+K162*J162</f>
        <v>91656</v>
      </c>
      <c r="M162" s="220" t="s">
        <v>1078</v>
      </c>
    </row>
    <row r="163" spans="1:13" s="229" customFormat="1" ht="48.95" customHeight="1">
      <c r="A163" s="231" t="s">
        <v>1074</v>
      </c>
      <c r="B163" s="231" t="s">
        <v>1075</v>
      </c>
      <c r="C163" s="231" t="s">
        <v>937</v>
      </c>
      <c r="D163" s="220">
        <v>537351</v>
      </c>
      <c r="E163" s="220" t="s">
        <v>1079</v>
      </c>
      <c r="F163" s="220" t="s">
        <v>1066</v>
      </c>
      <c r="G163" s="220" t="s">
        <v>1080</v>
      </c>
      <c r="H163" s="220"/>
      <c r="I163" s="220" t="s">
        <v>1063</v>
      </c>
      <c r="J163" s="227">
        <v>91656</v>
      </c>
      <c r="K163" s="228">
        <v>1</v>
      </c>
      <c r="L163" s="227">
        <f t="shared" si="6"/>
        <v>91656</v>
      </c>
      <c r="M163" s="220" t="s">
        <v>1078</v>
      </c>
    </row>
    <row r="164" spans="1:13" s="229" customFormat="1" ht="51.6" customHeight="1">
      <c r="A164" s="231" t="s">
        <v>1074</v>
      </c>
      <c r="B164" s="231" t="s">
        <v>1075</v>
      </c>
      <c r="C164" s="231" t="s">
        <v>899</v>
      </c>
      <c r="D164" s="220">
        <v>796419</v>
      </c>
      <c r="E164" s="220" t="s">
        <v>1081</v>
      </c>
      <c r="F164" s="220" t="s">
        <v>1082</v>
      </c>
      <c r="G164" s="220" t="s">
        <v>1083</v>
      </c>
      <c r="H164" s="220"/>
      <c r="I164" s="220" t="s">
        <v>1063</v>
      </c>
      <c r="J164" s="227">
        <v>122208</v>
      </c>
      <c r="K164" s="228">
        <v>1</v>
      </c>
      <c r="L164" s="227">
        <f t="shared" si="6"/>
        <v>122208</v>
      </c>
      <c r="M164" s="220" t="s">
        <v>1078</v>
      </c>
    </row>
    <row r="165" spans="1:13" s="229" customFormat="1" ht="48" customHeight="1">
      <c r="A165" s="231" t="s">
        <v>1074</v>
      </c>
      <c r="B165" s="231" t="s">
        <v>1075</v>
      </c>
      <c r="C165" s="231" t="s">
        <v>899</v>
      </c>
      <c r="D165" s="220">
        <v>796418</v>
      </c>
      <c r="E165" s="220" t="s">
        <v>1084</v>
      </c>
      <c r="F165" s="220" t="s">
        <v>1082</v>
      </c>
      <c r="G165" s="220" t="s">
        <v>1085</v>
      </c>
      <c r="I165" s="220" t="s">
        <v>1063</v>
      </c>
      <c r="J165" s="227">
        <v>122208</v>
      </c>
      <c r="K165" s="228">
        <v>1</v>
      </c>
      <c r="L165" s="227">
        <f t="shared" si="6"/>
        <v>122208</v>
      </c>
      <c r="M165" s="220" t="s">
        <v>1078</v>
      </c>
    </row>
    <row r="166" spans="1:13" s="229" customFormat="1" ht="47.25" customHeight="1">
      <c r="A166" s="231" t="s">
        <v>1074</v>
      </c>
      <c r="B166" s="231" t="s">
        <v>1075</v>
      </c>
      <c r="C166" s="231" t="s">
        <v>899</v>
      </c>
      <c r="D166" s="220">
        <v>819881</v>
      </c>
      <c r="E166" s="220" t="s">
        <v>1086</v>
      </c>
      <c r="F166" s="220" t="s">
        <v>1082</v>
      </c>
      <c r="G166" s="220" t="s">
        <v>1087</v>
      </c>
      <c r="H166" s="220"/>
      <c r="I166" s="220" t="s">
        <v>1063</v>
      </c>
      <c r="J166" s="227">
        <v>122208</v>
      </c>
      <c r="K166" s="228">
        <v>1</v>
      </c>
      <c r="L166" s="227">
        <f t="shared" si="6"/>
        <v>122208</v>
      </c>
      <c r="M166" s="220" t="s">
        <v>1078</v>
      </c>
    </row>
    <row r="167" spans="1:13" s="229" customFormat="1" ht="47.25" customHeight="1">
      <c r="A167" s="231" t="s">
        <v>1074</v>
      </c>
      <c r="B167" s="231" t="s">
        <v>1075</v>
      </c>
      <c r="C167" s="231" t="s">
        <v>899</v>
      </c>
      <c r="D167" s="220">
        <v>451372</v>
      </c>
      <c r="E167" s="220" t="s">
        <v>1088</v>
      </c>
      <c r="F167" s="220" t="s">
        <v>1089</v>
      </c>
      <c r="G167" s="220" t="s">
        <v>1090</v>
      </c>
      <c r="H167" s="220" t="s">
        <v>1063</v>
      </c>
      <c r="I167" s="220"/>
      <c r="J167" s="227">
        <v>244416</v>
      </c>
      <c r="K167" s="228">
        <v>1</v>
      </c>
      <c r="L167" s="227">
        <f t="shared" si="6"/>
        <v>244416</v>
      </c>
      <c r="M167" s="220" t="s">
        <v>1078</v>
      </c>
    </row>
    <row r="168" spans="1:13" s="229" customFormat="1" ht="47.25" customHeight="1">
      <c r="A168" s="231" t="s">
        <v>1074</v>
      </c>
      <c r="B168" s="231" t="s">
        <v>1075</v>
      </c>
      <c r="C168" s="231" t="s">
        <v>899</v>
      </c>
      <c r="D168" s="220">
        <v>403940</v>
      </c>
      <c r="E168" s="220" t="s">
        <v>1091</v>
      </c>
      <c r="F168" s="220" t="s">
        <v>1089</v>
      </c>
      <c r="G168" s="220" t="s">
        <v>1092</v>
      </c>
      <c r="H168" s="220"/>
      <c r="I168" s="220" t="s">
        <v>1063</v>
      </c>
      <c r="J168" s="227">
        <v>244416</v>
      </c>
      <c r="K168" s="228">
        <v>1</v>
      </c>
      <c r="L168" s="227">
        <f t="shared" si="6"/>
        <v>244416</v>
      </c>
      <c r="M168" s="220" t="s">
        <v>1078</v>
      </c>
    </row>
    <row r="169" spans="1:13" s="226" customFormat="1" ht="47.45" customHeight="1">
      <c r="A169" s="220" t="s">
        <v>1074</v>
      </c>
      <c r="B169" s="232">
        <v>45931</v>
      </c>
      <c r="C169" s="220" t="s">
        <v>899</v>
      </c>
      <c r="D169" s="220">
        <v>523180</v>
      </c>
      <c r="E169" s="220" t="s">
        <v>1093</v>
      </c>
      <c r="F169" s="220" t="s">
        <v>1094</v>
      </c>
      <c r="G169" s="220" t="s">
        <v>1095</v>
      </c>
      <c r="H169" s="220"/>
      <c r="I169" s="233" t="s">
        <v>1063</v>
      </c>
      <c r="J169" s="227">
        <v>458280</v>
      </c>
      <c r="K169" s="228">
        <v>1</v>
      </c>
      <c r="L169" s="227">
        <f>+K169*J169</f>
        <v>458280</v>
      </c>
      <c r="M169" s="220" t="s">
        <v>803</v>
      </c>
    </row>
    <row r="170" spans="1:13" ht="15.6" customHeight="1">
      <c r="H170" s="185"/>
      <c r="I170" s="185"/>
      <c r="J170" s="185">
        <f>SUM(J158:J169)</f>
        <v>1843974</v>
      </c>
      <c r="K170" s="234"/>
      <c r="L170" s="185">
        <f>SUM(L158:L169)</f>
        <v>1843974</v>
      </c>
    </row>
    <row r="171" spans="1:13" ht="15.6" customHeight="1">
      <c r="C171" s="207"/>
      <c r="D171" s="207"/>
      <c r="E171" s="207"/>
      <c r="F171" s="207"/>
      <c r="G171" s="207"/>
      <c r="H171" s="207"/>
      <c r="I171" s="207"/>
      <c r="J171" s="207"/>
      <c r="K171" s="207"/>
    </row>
    <row r="172" spans="1:13" ht="15.6" customHeight="1">
      <c r="C172" s="207"/>
      <c r="D172" s="207"/>
      <c r="E172" s="207"/>
      <c r="J172" s="207"/>
      <c r="K172" s="235" t="s">
        <v>1096</v>
      </c>
      <c r="L172" s="236">
        <f>L170</f>
        <v>1843974</v>
      </c>
      <c r="M172" s="207"/>
    </row>
    <row r="173" spans="1:13" ht="24.95">
      <c r="C173" s="207"/>
      <c r="D173" s="207"/>
      <c r="E173" s="207"/>
      <c r="J173" s="237" t="s">
        <v>1097</v>
      </c>
      <c r="K173" s="238" t="s">
        <v>1098</v>
      </c>
      <c r="L173" s="239">
        <f>L172</f>
        <v>1843974</v>
      </c>
      <c r="M173" s="238" t="s">
        <v>1099</v>
      </c>
    </row>
    <row r="174" spans="1:13" ht="15.6" customHeight="1">
      <c r="C174" s="207"/>
      <c r="D174" s="207"/>
      <c r="E174" s="207"/>
      <c r="J174" s="207"/>
      <c r="K174" s="240" t="s">
        <v>952</v>
      </c>
      <c r="L174" s="241">
        <v>8950128</v>
      </c>
      <c r="M174" s="207"/>
    </row>
    <row r="175" spans="1:13" ht="15.6" customHeight="1">
      <c r="C175" s="207"/>
      <c r="D175" s="207"/>
      <c r="E175" s="207"/>
      <c r="J175" s="207"/>
      <c r="K175" s="230" t="s">
        <v>1100</v>
      </c>
      <c r="L175" s="230">
        <v>3</v>
      </c>
      <c r="M175" s="207"/>
    </row>
    <row r="176" spans="1:13" ht="15.6" customHeight="1">
      <c r="C176" s="207"/>
      <c r="D176" s="207"/>
      <c r="E176" s="207"/>
      <c r="J176" s="207"/>
      <c r="K176" s="230"/>
      <c r="L176" s="230">
        <f>SUM(L173*L175)/L174</f>
        <v>0.61808300395256921</v>
      </c>
      <c r="M176" s="207"/>
    </row>
    <row r="177" spans="1:14" ht="15.6" customHeight="1">
      <c r="A177" s="214"/>
      <c r="B177" s="214"/>
      <c r="C177" s="214"/>
      <c r="D177" s="215"/>
      <c r="E177" s="216"/>
      <c r="F177" s="202"/>
      <c r="G177" s="215"/>
    </row>
    <row r="178" spans="1:14" ht="10.5">
      <c r="A178" s="214"/>
      <c r="B178" s="214"/>
      <c r="C178" s="214"/>
      <c r="D178" s="214"/>
      <c r="E178" s="214"/>
      <c r="F178" s="242"/>
      <c r="G178" s="189"/>
    </row>
    <row r="179" spans="1:14" ht="46.5" customHeight="1">
      <c r="A179" s="487" t="s">
        <v>1101</v>
      </c>
      <c r="B179" s="487"/>
      <c r="C179" s="487"/>
      <c r="D179" s="487"/>
      <c r="E179" s="487"/>
      <c r="F179" s="487"/>
      <c r="G179" s="487"/>
      <c r="H179" s="487"/>
      <c r="I179" s="487"/>
      <c r="J179" s="487"/>
      <c r="K179" s="487"/>
      <c r="L179" s="487"/>
      <c r="M179" s="487"/>
    </row>
    <row r="180" spans="1:14" ht="31.5">
      <c r="A180" s="217" t="s">
        <v>1047</v>
      </c>
      <c r="B180" s="217" t="s">
        <v>1048</v>
      </c>
      <c r="C180" s="218" t="s">
        <v>1049</v>
      </c>
      <c r="D180" s="218" t="s">
        <v>1050</v>
      </c>
      <c r="E180" s="218" t="s">
        <v>1051</v>
      </c>
      <c r="F180" s="218" t="s">
        <v>1052</v>
      </c>
      <c r="G180" s="218" t="s">
        <v>1053</v>
      </c>
      <c r="H180" s="218" t="s">
        <v>1054</v>
      </c>
      <c r="I180" s="218" t="s">
        <v>1055</v>
      </c>
      <c r="J180" s="219" t="s">
        <v>1056</v>
      </c>
      <c r="K180" s="219" t="s">
        <v>1057</v>
      </c>
      <c r="L180" s="219" t="s">
        <v>1058</v>
      </c>
      <c r="M180" s="218" t="s">
        <v>1059</v>
      </c>
    </row>
    <row r="181" spans="1:14" s="229" customFormat="1" ht="30">
      <c r="A181" s="220" t="s">
        <v>1102</v>
      </c>
      <c r="B181" s="243" t="s">
        <v>1103</v>
      </c>
      <c r="C181" s="220" t="s">
        <v>972</v>
      </c>
      <c r="D181" s="220">
        <v>521751</v>
      </c>
      <c r="E181" s="220" t="s">
        <v>1104</v>
      </c>
      <c r="F181" s="220" t="s">
        <v>1105</v>
      </c>
      <c r="G181" s="220" t="s">
        <v>1106</v>
      </c>
      <c r="H181" s="220"/>
      <c r="I181" s="220" t="s">
        <v>1063</v>
      </c>
      <c r="J181" s="227">
        <v>91656</v>
      </c>
      <c r="K181" s="228">
        <v>1</v>
      </c>
      <c r="L181" s="227">
        <f t="shared" ref="L181:L189" si="7">+K181*J181</f>
        <v>91656</v>
      </c>
      <c r="M181" s="220" t="s">
        <v>696</v>
      </c>
      <c r="N181" s="180"/>
    </row>
    <row r="182" spans="1:14" s="229" customFormat="1" ht="39.950000000000003">
      <c r="A182" s="220" t="s">
        <v>1102</v>
      </c>
      <c r="B182" s="243" t="s">
        <v>1103</v>
      </c>
      <c r="C182" s="220" t="s">
        <v>937</v>
      </c>
      <c r="D182" s="220">
        <v>523478</v>
      </c>
      <c r="E182" s="220" t="s">
        <v>1107</v>
      </c>
      <c r="F182" s="220" t="s">
        <v>1108</v>
      </c>
      <c r="G182" s="220" t="s">
        <v>1109</v>
      </c>
      <c r="H182" s="220"/>
      <c r="I182" s="220" t="s">
        <v>1063</v>
      </c>
      <c r="J182" s="227">
        <v>76380</v>
      </c>
      <c r="K182" s="228">
        <v>1</v>
      </c>
      <c r="L182" s="227">
        <f t="shared" si="7"/>
        <v>76380</v>
      </c>
      <c r="M182" s="220" t="s">
        <v>696</v>
      </c>
      <c r="N182" s="180"/>
    </row>
    <row r="183" spans="1:14" s="229" customFormat="1" ht="30">
      <c r="A183" s="220" t="s">
        <v>1102</v>
      </c>
      <c r="B183" s="243" t="s">
        <v>1103</v>
      </c>
      <c r="C183" s="220" t="s">
        <v>972</v>
      </c>
      <c r="D183" s="220">
        <v>524299</v>
      </c>
      <c r="E183" s="220" t="s">
        <v>1110</v>
      </c>
      <c r="F183" s="220" t="s">
        <v>1105</v>
      </c>
      <c r="G183" s="220" t="s">
        <v>1111</v>
      </c>
      <c r="H183" s="220"/>
      <c r="I183" s="220" t="s">
        <v>1063</v>
      </c>
      <c r="J183" s="227">
        <v>91656</v>
      </c>
      <c r="K183" s="228">
        <v>1</v>
      </c>
      <c r="L183" s="227">
        <f t="shared" si="7"/>
        <v>91656</v>
      </c>
      <c r="M183" s="220" t="s">
        <v>696</v>
      </c>
      <c r="N183" s="180"/>
    </row>
    <row r="184" spans="1:14" s="229" customFormat="1" ht="39.950000000000003">
      <c r="A184" s="220" t="s">
        <v>1102</v>
      </c>
      <c r="B184" s="243" t="s">
        <v>1103</v>
      </c>
      <c r="C184" s="220" t="s">
        <v>972</v>
      </c>
      <c r="D184" s="220">
        <v>528737</v>
      </c>
      <c r="E184" s="220" t="s">
        <v>1112</v>
      </c>
      <c r="F184" s="220" t="s">
        <v>1108</v>
      </c>
      <c r="G184" s="220" t="s">
        <v>1113</v>
      </c>
      <c r="H184" s="220"/>
      <c r="I184" s="220" t="s">
        <v>1063</v>
      </c>
      <c r="J184" s="227">
        <v>76380</v>
      </c>
      <c r="K184" s="228">
        <v>1</v>
      </c>
      <c r="L184" s="227">
        <f t="shared" si="7"/>
        <v>76380</v>
      </c>
      <c r="M184" s="220" t="s">
        <v>696</v>
      </c>
      <c r="N184" s="180"/>
    </row>
    <row r="185" spans="1:14" s="229" customFormat="1" ht="39.950000000000003">
      <c r="A185" s="220" t="s">
        <v>1102</v>
      </c>
      <c r="B185" s="243" t="s">
        <v>1103</v>
      </c>
      <c r="C185" s="220" t="s">
        <v>972</v>
      </c>
      <c r="D185" s="220">
        <v>573987</v>
      </c>
      <c r="E185" s="220" t="s">
        <v>1114</v>
      </c>
      <c r="F185" s="220" t="s">
        <v>1108</v>
      </c>
      <c r="G185" s="220" t="s">
        <v>1115</v>
      </c>
      <c r="H185" s="220"/>
      <c r="I185" s="220" t="s">
        <v>1063</v>
      </c>
      <c r="J185" s="227">
        <v>76380</v>
      </c>
      <c r="K185" s="228">
        <v>1</v>
      </c>
      <c r="L185" s="227">
        <f t="shared" si="7"/>
        <v>76380</v>
      </c>
      <c r="M185" s="220" t="s">
        <v>696</v>
      </c>
    </row>
    <row r="186" spans="1:14" s="229" customFormat="1" ht="39.950000000000003">
      <c r="A186" s="220" t="s">
        <v>1102</v>
      </c>
      <c r="B186" s="243" t="s">
        <v>1103</v>
      </c>
      <c r="C186" s="220" t="s">
        <v>972</v>
      </c>
      <c r="D186" s="220">
        <v>634194</v>
      </c>
      <c r="E186" s="220" t="s">
        <v>1116</v>
      </c>
      <c r="F186" s="220" t="s">
        <v>1108</v>
      </c>
      <c r="G186" s="220" t="s">
        <v>1117</v>
      </c>
      <c r="H186" s="220"/>
      <c r="I186" s="220" t="s">
        <v>1063</v>
      </c>
      <c r="J186" s="227">
        <v>76380</v>
      </c>
      <c r="K186" s="228">
        <v>1</v>
      </c>
      <c r="L186" s="227">
        <f t="shared" si="7"/>
        <v>76380</v>
      </c>
      <c r="M186" s="220" t="s">
        <v>696</v>
      </c>
    </row>
    <row r="187" spans="1:14" s="229" customFormat="1" ht="30">
      <c r="A187" s="220" t="s">
        <v>1102</v>
      </c>
      <c r="B187" s="243" t="s">
        <v>1103</v>
      </c>
      <c r="C187" s="220" t="s">
        <v>972</v>
      </c>
      <c r="D187" s="220">
        <v>755030</v>
      </c>
      <c r="E187" s="220" t="s">
        <v>1118</v>
      </c>
      <c r="F187" s="220" t="s">
        <v>1105</v>
      </c>
      <c r="G187" s="220" t="s">
        <v>1119</v>
      </c>
      <c r="H187" s="220"/>
      <c r="I187" s="220" t="s">
        <v>1063</v>
      </c>
      <c r="J187" s="227">
        <v>91656</v>
      </c>
      <c r="K187" s="228">
        <v>1</v>
      </c>
      <c r="L187" s="227">
        <f t="shared" si="7"/>
        <v>91656</v>
      </c>
      <c r="M187" s="220" t="s">
        <v>696</v>
      </c>
      <c r="N187" s="180"/>
    </row>
    <row r="188" spans="1:14" s="229" customFormat="1" ht="39.950000000000003">
      <c r="A188" s="220" t="s">
        <v>1102</v>
      </c>
      <c r="B188" s="243" t="s">
        <v>1103</v>
      </c>
      <c r="C188" s="220" t="s">
        <v>972</v>
      </c>
      <c r="D188" s="220">
        <v>801313</v>
      </c>
      <c r="E188" s="220" t="s">
        <v>1120</v>
      </c>
      <c r="F188" s="220" t="s">
        <v>1108</v>
      </c>
      <c r="G188" s="220" t="s">
        <v>1121</v>
      </c>
      <c r="H188" s="220"/>
      <c r="I188" s="220" t="s">
        <v>1063</v>
      </c>
      <c r="J188" s="227">
        <v>76380</v>
      </c>
      <c r="K188" s="228">
        <v>1</v>
      </c>
      <c r="L188" s="227">
        <f t="shared" si="7"/>
        <v>76380</v>
      </c>
      <c r="M188" s="220" t="s">
        <v>696</v>
      </c>
      <c r="N188" s="180"/>
    </row>
    <row r="189" spans="1:14" s="229" customFormat="1" ht="30">
      <c r="A189" s="220" t="s">
        <v>1102</v>
      </c>
      <c r="B189" s="243" t="s">
        <v>1103</v>
      </c>
      <c r="C189" s="220" t="s">
        <v>972</v>
      </c>
      <c r="D189" s="220">
        <v>812518</v>
      </c>
      <c r="E189" s="220" t="s">
        <v>1122</v>
      </c>
      <c r="F189" s="220" t="s">
        <v>1123</v>
      </c>
      <c r="G189" s="220" t="s">
        <v>1124</v>
      </c>
      <c r="H189" s="220"/>
      <c r="I189" s="220" t="s">
        <v>1063</v>
      </c>
      <c r="J189" s="227">
        <v>76380</v>
      </c>
      <c r="K189" s="228">
        <v>1</v>
      </c>
      <c r="L189" s="227">
        <f t="shared" si="7"/>
        <v>76380</v>
      </c>
      <c r="M189" s="220" t="s">
        <v>696</v>
      </c>
      <c r="N189" s="180"/>
    </row>
    <row r="190" spans="1:14">
      <c r="J190" s="185">
        <f>SUM(J181:J189)</f>
        <v>733248</v>
      </c>
      <c r="K190" s="244"/>
      <c r="L190" s="185">
        <f>SUM(L181:L189)</f>
        <v>733248</v>
      </c>
    </row>
    <row r="193" spans="1:14" ht="12.6">
      <c r="J193" s="207"/>
      <c r="K193" s="235" t="s">
        <v>1125</v>
      </c>
      <c r="L193" s="236">
        <f>L190</f>
        <v>733248</v>
      </c>
      <c r="M193" s="207"/>
    </row>
    <row r="194" spans="1:14" ht="24.95">
      <c r="J194" s="237" t="s">
        <v>1097</v>
      </c>
      <c r="K194" s="238" t="s">
        <v>1126</v>
      </c>
      <c r="L194" s="239">
        <f>L193</f>
        <v>733248</v>
      </c>
      <c r="M194" s="238" t="s">
        <v>1099</v>
      </c>
    </row>
    <row r="195" spans="1:14" ht="12.6">
      <c r="J195" s="207"/>
      <c r="K195" s="240" t="s">
        <v>952</v>
      </c>
      <c r="L195" s="241">
        <v>8950128</v>
      </c>
      <c r="M195" s="207"/>
    </row>
    <row r="196" spans="1:14" ht="12.6">
      <c r="J196" s="207"/>
      <c r="K196" s="230" t="s">
        <v>1127</v>
      </c>
      <c r="L196" s="230">
        <v>3</v>
      </c>
      <c r="M196" s="207"/>
    </row>
    <row r="197" spans="1:14" ht="12.6">
      <c r="J197" s="207"/>
      <c r="K197" s="230"/>
      <c r="L197" s="230">
        <f>SUM(L194*L196)/L195</f>
        <v>0.24577793747754223</v>
      </c>
      <c r="M197" s="207"/>
    </row>
    <row r="200" spans="1:14" ht="15.6">
      <c r="A200" s="487" t="s">
        <v>1128</v>
      </c>
      <c r="B200" s="487"/>
      <c r="C200" s="487"/>
      <c r="D200" s="487"/>
      <c r="E200" s="487"/>
      <c r="F200" s="487"/>
      <c r="G200" s="487"/>
      <c r="H200" s="487"/>
      <c r="I200" s="487"/>
      <c r="J200" s="487"/>
      <c r="K200" s="487"/>
      <c r="L200" s="487"/>
      <c r="M200" s="487"/>
    </row>
    <row r="201" spans="1:14" ht="31.5">
      <c r="A201" s="217" t="s">
        <v>1047</v>
      </c>
      <c r="B201" s="217" t="s">
        <v>1048</v>
      </c>
      <c r="C201" s="218" t="s">
        <v>1049</v>
      </c>
      <c r="D201" s="218" t="s">
        <v>1050</v>
      </c>
      <c r="E201" s="218" t="s">
        <v>1051</v>
      </c>
      <c r="F201" s="218" t="s">
        <v>1052</v>
      </c>
      <c r="G201" s="218" t="s">
        <v>1053</v>
      </c>
      <c r="H201" s="218" t="s">
        <v>1054</v>
      </c>
      <c r="I201" s="218" t="s">
        <v>1055</v>
      </c>
      <c r="J201" s="219" t="s">
        <v>1056</v>
      </c>
      <c r="K201" s="219" t="s">
        <v>1057</v>
      </c>
      <c r="L201" s="219" t="s">
        <v>1058</v>
      </c>
      <c r="M201" s="218" t="s">
        <v>1059</v>
      </c>
    </row>
    <row r="202" spans="1:14" s="229" customFormat="1" ht="39.950000000000003">
      <c r="A202" s="220" t="s">
        <v>1102</v>
      </c>
      <c r="B202" s="245" t="s">
        <v>1129</v>
      </c>
      <c r="C202" s="220" t="s">
        <v>972</v>
      </c>
      <c r="D202" s="175">
        <v>827460</v>
      </c>
      <c r="E202" s="246" t="s">
        <v>1130</v>
      </c>
      <c r="F202" s="175" t="s">
        <v>1131</v>
      </c>
      <c r="G202" s="247" t="s">
        <v>1132</v>
      </c>
      <c r="H202" s="220"/>
      <c r="I202" s="220" t="s">
        <v>1063</v>
      </c>
      <c r="J202" s="227">
        <v>91656</v>
      </c>
      <c r="K202" s="248">
        <v>1</v>
      </c>
      <c r="L202" s="227">
        <f>+J202*K202</f>
        <v>91656</v>
      </c>
      <c r="M202" s="225" t="s">
        <v>724</v>
      </c>
      <c r="N202" s="180"/>
    </row>
    <row r="203" spans="1:14">
      <c r="J203" s="185">
        <f>SUM(J202:J202)</f>
        <v>91656</v>
      </c>
      <c r="K203" s="244"/>
      <c r="L203" s="185">
        <f>SUM(L202:L202)</f>
        <v>91656</v>
      </c>
    </row>
    <row r="206" spans="1:14" ht="12.6">
      <c r="J206" s="207"/>
      <c r="K206" s="235" t="s">
        <v>1133</v>
      </c>
      <c r="L206" s="236">
        <f>L203</f>
        <v>91656</v>
      </c>
      <c r="M206" s="207"/>
    </row>
    <row r="207" spans="1:14" ht="24.95">
      <c r="J207" s="237" t="s">
        <v>1097</v>
      </c>
      <c r="K207" s="238" t="s">
        <v>1134</v>
      </c>
      <c r="L207" s="239">
        <f>L206</f>
        <v>91656</v>
      </c>
      <c r="M207" s="238" t="s">
        <v>1099</v>
      </c>
    </row>
    <row r="208" spans="1:14" ht="12.6">
      <c r="J208" s="207"/>
      <c r="K208" s="240" t="s">
        <v>952</v>
      </c>
      <c r="L208" s="241">
        <v>8950128</v>
      </c>
      <c r="M208" s="207"/>
    </row>
    <row r="209" spans="10:13" ht="12.6">
      <c r="J209" s="207"/>
      <c r="K209" s="230" t="s">
        <v>1135</v>
      </c>
      <c r="L209" s="230">
        <v>3</v>
      </c>
      <c r="M209" s="207"/>
    </row>
    <row r="210" spans="10:13" ht="12.6">
      <c r="J210" s="207"/>
      <c r="K210" s="230"/>
      <c r="L210" s="230">
        <f>SUM(L207*L209)/L208</f>
        <v>3.0722242184692779E-2</v>
      </c>
      <c r="M210" s="207"/>
    </row>
  </sheetData>
  <mergeCells count="11">
    <mergeCell ref="A138:G138"/>
    <mergeCell ref="A146:D146"/>
    <mergeCell ref="A156:M156"/>
    <mergeCell ref="A179:M179"/>
    <mergeCell ref="A200:M200"/>
    <mergeCell ref="A132:D132"/>
    <mergeCell ref="A1:G1"/>
    <mergeCell ref="A49:D49"/>
    <mergeCell ref="A55:G55"/>
    <mergeCell ref="A65:D65"/>
    <mergeCell ref="A74:G74"/>
  </mergeCells>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B7463-CCF3-4C60-8754-D9DC72C24D2C}">
  <dimension ref="A1:FE287"/>
  <sheetViews>
    <sheetView workbookViewId="0">
      <selection sqref="A1:XFD1048576"/>
    </sheetView>
  </sheetViews>
  <sheetFormatPr defaultColWidth="11.42578125" defaultRowHeight="9.9499999999999993"/>
  <cols>
    <col min="1" max="1" width="14.42578125" style="170" customWidth="1"/>
    <col min="2" max="2" width="14.140625" style="170" customWidth="1"/>
    <col min="3" max="3" width="11.42578125" style="170"/>
    <col min="4" max="4" width="10.42578125" style="170" customWidth="1"/>
    <col min="5" max="5" width="15.5703125" style="170" customWidth="1"/>
    <col min="6" max="6" width="19" style="170" customWidth="1"/>
    <col min="7" max="7" width="50.140625" style="170" customWidth="1"/>
    <col min="8" max="8" width="13.28515625" style="170" customWidth="1"/>
    <col min="9" max="9" width="41.85546875" style="170" customWidth="1"/>
    <col min="10" max="10" width="32.5703125" style="170" customWidth="1"/>
    <col min="11" max="11" width="24.5703125" style="170" bestFit="1" customWidth="1"/>
    <col min="12" max="16384" width="11.42578125" style="170"/>
  </cols>
  <sheetData>
    <row r="1" spans="1:12" ht="20.100000000000001" customHeight="1">
      <c r="A1" s="489" t="s">
        <v>1136</v>
      </c>
      <c r="B1" s="489"/>
      <c r="C1" s="489"/>
      <c r="D1" s="489"/>
      <c r="E1" s="489"/>
      <c r="F1" s="489"/>
      <c r="G1" s="489"/>
      <c r="H1" s="489"/>
      <c r="I1" s="489"/>
      <c r="J1" s="489"/>
      <c r="K1" s="489"/>
    </row>
    <row r="2" spans="1:12" ht="17.100000000000001" customHeight="1">
      <c r="A2" s="488" t="s">
        <v>1137</v>
      </c>
      <c r="B2" s="488"/>
      <c r="C2" s="488"/>
      <c r="D2" s="488"/>
      <c r="E2" s="488"/>
      <c r="F2" s="488"/>
      <c r="G2" s="488"/>
      <c r="H2" s="488"/>
      <c r="I2" s="488"/>
      <c r="J2" s="488"/>
      <c r="K2" s="488"/>
    </row>
    <row r="3" spans="1:12" ht="44.1" customHeight="1">
      <c r="A3" s="249" t="s">
        <v>1138</v>
      </c>
      <c r="B3" s="249" t="s">
        <v>1048</v>
      </c>
      <c r="C3" s="250" t="s">
        <v>19</v>
      </c>
      <c r="D3" s="250" t="s">
        <v>1050</v>
      </c>
      <c r="E3" s="250" t="s">
        <v>1051</v>
      </c>
      <c r="F3" s="250" t="s">
        <v>1139</v>
      </c>
      <c r="G3" s="250" t="s">
        <v>1140</v>
      </c>
      <c r="H3" s="251" t="s">
        <v>1056</v>
      </c>
      <c r="I3" s="251" t="s">
        <v>1057</v>
      </c>
      <c r="J3" s="251" t="s">
        <v>1058</v>
      </c>
      <c r="K3" s="250" t="s">
        <v>1059</v>
      </c>
    </row>
    <row r="4" spans="1:12" s="229" customFormat="1" ht="60">
      <c r="A4" s="231" t="s">
        <v>1141</v>
      </c>
      <c r="B4" s="252" t="s">
        <v>1142</v>
      </c>
      <c r="C4" s="253" t="s">
        <v>972</v>
      </c>
      <c r="D4" s="224">
        <v>338913</v>
      </c>
      <c r="E4" s="224" t="s">
        <v>1143</v>
      </c>
      <c r="F4" s="254" t="s">
        <v>1144</v>
      </c>
      <c r="G4" s="254" t="s">
        <v>1145</v>
      </c>
      <c r="H4" s="255">
        <v>140968</v>
      </c>
      <c r="I4" s="224">
        <v>1</v>
      </c>
      <c r="J4" s="255">
        <f t="shared" ref="J4:J17" si="0">+H4*I4</f>
        <v>140968</v>
      </c>
      <c r="K4" s="225" t="s">
        <v>1146</v>
      </c>
    </row>
    <row r="5" spans="1:12" s="257" customFormat="1" ht="60">
      <c r="A5" s="231" t="s">
        <v>1147</v>
      </c>
      <c r="B5" s="243" t="s">
        <v>1148</v>
      </c>
      <c r="C5" s="253" t="s">
        <v>972</v>
      </c>
      <c r="D5" s="224">
        <v>438966</v>
      </c>
      <c r="E5" s="224" t="s">
        <v>1149</v>
      </c>
      <c r="F5" s="175" t="s">
        <v>1150</v>
      </c>
      <c r="G5" s="198" t="s">
        <v>1151</v>
      </c>
      <c r="H5" s="256">
        <v>71958</v>
      </c>
      <c r="I5" s="224">
        <v>1</v>
      </c>
      <c r="J5" s="223">
        <f t="shared" si="0"/>
        <v>71958</v>
      </c>
      <c r="K5" s="225" t="s">
        <v>605</v>
      </c>
      <c r="L5" s="170"/>
    </row>
    <row r="6" spans="1:12" s="257" customFormat="1" ht="41.1">
      <c r="A6" s="231" t="s">
        <v>1147</v>
      </c>
      <c r="B6" s="243" t="s">
        <v>1148</v>
      </c>
      <c r="C6" s="253" t="s">
        <v>972</v>
      </c>
      <c r="D6" s="175">
        <v>400434</v>
      </c>
      <c r="E6" s="175" t="s">
        <v>1152</v>
      </c>
      <c r="F6" s="175" t="s">
        <v>1153</v>
      </c>
      <c r="G6" s="198" t="s">
        <v>1154</v>
      </c>
      <c r="H6" s="256">
        <v>71958</v>
      </c>
      <c r="I6" s="175">
        <v>1</v>
      </c>
      <c r="J6" s="223">
        <f t="shared" si="0"/>
        <v>71958</v>
      </c>
      <c r="K6" s="225" t="s">
        <v>605</v>
      </c>
    </row>
    <row r="7" spans="1:12" s="229" customFormat="1" ht="50.1">
      <c r="A7" s="231" t="s">
        <v>1155</v>
      </c>
      <c r="B7" s="258">
        <v>45931</v>
      </c>
      <c r="C7" s="231" t="s">
        <v>1156</v>
      </c>
      <c r="D7" s="231">
        <v>695631</v>
      </c>
      <c r="E7" s="231" t="s">
        <v>1157</v>
      </c>
      <c r="F7" s="231" t="s">
        <v>1158</v>
      </c>
      <c r="G7" s="231" t="s">
        <v>1159</v>
      </c>
      <c r="H7" s="259">
        <v>91656</v>
      </c>
      <c r="I7" s="231">
        <v>1</v>
      </c>
      <c r="J7" s="259">
        <f t="shared" si="0"/>
        <v>91656</v>
      </c>
      <c r="K7" s="231" t="s">
        <v>1160</v>
      </c>
    </row>
    <row r="8" spans="1:12" s="229" customFormat="1" ht="30">
      <c r="A8" s="231" t="s">
        <v>1161</v>
      </c>
      <c r="B8" s="232">
        <v>45931</v>
      </c>
      <c r="C8" s="253" t="s">
        <v>972</v>
      </c>
      <c r="D8" s="224">
        <v>756294</v>
      </c>
      <c r="E8" s="224" t="s">
        <v>1162</v>
      </c>
      <c r="F8" s="224" t="s">
        <v>1066</v>
      </c>
      <c r="G8" s="223" t="s">
        <v>1163</v>
      </c>
      <c r="H8" s="223">
        <v>91656</v>
      </c>
      <c r="I8" s="260">
        <v>1</v>
      </c>
      <c r="J8" s="223">
        <f t="shared" si="0"/>
        <v>91656</v>
      </c>
      <c r="K8" s="223" t="s">
        <v>1064</v>
      </c>
      <c r="L8" s="170"/>
    </row>
    <row r="9" spans="1:12" s="229" customFormat="1" ht="30">
      <c r="A9" s="231" t="s">
        <v>1161</v>
      </c>
      <c r="B9" s="232">
        <v>45931</v>
      </c>
      <c r="C9" s="253" t="s">
        <v>972</v>
      </c>
      <c r="D9" s="224">
        <v>334095</v>
      </c>
      <c r="E9" s="224" t="s">
        <v>1164</v>
      </c>
      <c r="F9" s="224" t="s">
        <v>1082</v>
      </c>
      <c r="G9" s="223" t="s">
        <v>1165</v>
      </c>
      <c r="H9" s="223">
        <v>122208</v>
      </c>
      <c r="I9" s="260">
        <v>1</v>
      </c>
      <c r="J9" s="223">
        <f t="shared" si="0"/>
        <v>122208</v>
      </c>
      <c r="K9" s="223" t="s">
        <v>1064</v>
      </c>
    </row>
    <row r="10" spans="1:12" s="229" customFormat="1" ht="30">
      <c r="A10" s="231" t="s">
        <v>1161</v>
      </c>
      <c r="B10" s="232">
        <v>45931</v>
      </c>
      <c r="C10" s="253" t="s">
        <v>972</v>
      </c>
      <c r="D10" s="224">
        <v>641261</v>
      </c>
      <c r="E10" s="224" t="s">
        <v>1166</v>
      </c>
      <c r="F10" s="224" t="s">
        <v>1167</v>
      </c>
      <c r="G10" s="223" t="s">
        <v>1168</v>
      </c>
      <c r="H10" s="223">
        <v>47972</v>
      </c>
      <c r="I10" s="260">
        <v>1</v>
      </c>
      <c r="J10" s="223">
        <f t="shared" si="0"/>
        <v>47972</v>
      </c>
      <c r="K10" s="223" t="s">
        <v>1064</v>
      </c>
    </row>
    <row r="11" spans="1:12" s="229" customFormat="1" ht="39.950000000000003">
      <c r="A11" s="231" t="s">
        <v>1102</v>
      </c>
      <c r="B11" s="252" t="s">
        <v>1169</v>
      </c>
      <c r="C11" s="253" t="s">
        <v>1170</v>
      </c>
      <c r="D11" s="254">
        <v>407508</v>
      </c>
      <c r="E11" s="254" t="s">
        <v>1171</v>
      </c>
      <c r="F11" s="254" t="s">
        <v>1172</v>
      </c>
      <c r="G11" s="254" t="s">
        <v>1173</v>
      </c>
      <c r="H11" s="255">
        <v>91656</v>
      </c>
      <c r="I11" s="224">
        <v>1</v>
      </c>
      <c r="J11" s="255">
        <f t="shared" si="0"/>
        <v>91656</v>
      </c>
      <c r="K11" s="225" t="s">
        <v>1174</v>
      </c>
    </row>
    <row r="12" spans="1:12" s="229" customFormat="1" ht="69.95">
      <c r="A12" s="231" t="s">
        <v>1102</v>
      </c>
      <c r="B12" s="252" t="s">
        <v>1169</v>
      </c>
      <c r="C12" s="253" t="s">
        <v>1170</v>
      </c>
      <c r="D12" s="254">
        <v>521085</v>
      </c>
      <c r="E12" s="254" t="s">
        <v>1175</v>
      </c>
      <c r="F12" s="254" t="s">
        <v>1108</v>
      </c>
      <c r="G12" s="254" t="s">
        <v>1176</v>
      </c>
      <c r="H12" s="255">
        <v>76380</v>
      </c>
      <c r="I12" s="224">
        <v>1</v>
      </c>
      <c r="J12" s="255">
        <f t="shared" si="0"/>
        <v>76380</v>
      </c>
      <c r="K12" s="225" t="s">
        <v>1174</v>
      </c>
    </row>
    <row r="13" spans="1:12" s="229" customFormat="1" ht="50.1">
      <c r="A13" s="231" t="s">
        <v>1102</v>
      </c>
      <c r="B13" s="252" t="s">
        <v>1169</v>
      </c>
      <c r="C13" s="253" t="s">
        <v>1170</v>
      </c>
      <c r="D13" s="254">
        <v>542020</v>
      </c>
      <c r="E13" s="254" t="s">
        <v>1177</v>
      </c>
      <c r="F13" s="254" t="s">
        <v>1123</v>
      </c>
      <c r="G13" s="254" t="s">
        <v>1178</v>
      </c>
      <c r="H13" s="255">
        <v>76380</v>
      </c>
      <c r="I13" s="224">
        <v>1</v>
      </c>
      <c r="J13" s="255">
        <f t="shared" si="0"/>
        <v>76380</v>
      </c>
      <c r="K13" s="225" t="s">
        <v>1174</v>
      </c>
    </row>
    <row r="14" spans="1:12" s="229" customFormat="1" ht="69.95">
      <c r="A14" s="231" t="s">
        <v>1102</v>
      </c>
      <c r="B14" s="252" t="s">
        <v>1169</v>
      </c>
      <c r="C14" s="253" t="s">
        <v>1170</v>
      </c>
      <c r="D14" s="254">
        <v>605697</v>
      </c>
      <c r="E14" s="254" t="s">
        <v>1179</v>
      </c>
      <c r="F14" s="254" t="s">
        <v>1108</v>
      </c>
      <c r="G14" s="254" t="s">
        <v>1180</v>
      </c>
      <c r="H14" s="255">
        <v>76380</v>
      </c>
      <c r="I14" s="224">
        <v>1</v>
      </c>
      <c r="J14" s="255">
        <f t="shared" si="0"/>
        <v>76380</v>
      </c>
      <c r="K14" s="225" t="s">
        <v>1174</v>
      </c>
    </row>
    <row r="15" spans="1:12" s="229" customFormat="1" ht="39.950000000000003">
      <c r="A15" s="231" t="s">
        <v>1102</v>
      </c>
      <c r="B15" s="252" t="s">
        <v>1169</v>
      </c>
      <c r="C15" s="253" t="s">
        <v>1170</v>
      </c>
      <c r="D15" s="254">
        <v>834918</v>
      </c>
      <c r="E15" s="254" t="s">
        <v>1181</v>
      </c>
      <c r="F15" s="254" t="s">
        <v>1172</v>
      </c>
      <c r="G15" s="254" t="s">
        <v>1182</v>
      </c>
      <c r="H15" s="255">
        <v>91656</v>
      </c>
      <c r="I15" s="224">
        <v>1</v>
      </c>
      <c r="J15" s="255">
        <f t="shared" si="0"/>
        <v>91656</v>
      </c>
      <c r="K15" s="225" t="s">
        <v>1174</v>
      </c>
    </row>
    <row r="16" spans="1:12" s="229" customFormat="1" ht="50.1">
      <c r="A16" s="231" t="s">
        <v>1102</v>
      </c>
      <c r="B16" s="252" t="s">
        <v>1169</v>
      </c>
      <c r="C16" s="253" t="s">
        <v>1170</v>
      </c>
      <c r="D16" s="254">
        <v>838469</v>
      </c>
      <c r="E16" s="254" t="s">
        <v>1183</v>
      </c>
      <c r="F16" s="254" t="s">
        <v>1123</v>
      </c>
      <c r="G16" s="254" t="s">
        <v>1184</v>
      </c>
      <c r="H16" s="255">
        <v>76380</v>
      </c>
      <c r="I16" s="224">
        <v>1</v>
      </c>
      <c r="J16" s="255">
        <f t="shared" si="0"/>
        <v>76380</v>
      </c>
      <c r="K16" s="225" t="s">
        <v>1174</v>
      </c>
    </row>
    <row r="17" spans="1:12" s="229" customFormat="1" ht="50.1">
      <c r="A17" s="231" t="s">
        <v>1102</v>
      </c>
      <c r="B17" s="252" t="s">
        <v>1169</v>
      </c>
      <c r="C17" s="253" t="s">
        <v>1170</v>
      </c>
      <c r="D17" s="254">
        <v>846049</v>
      </c>
      <c r="E17" s="254" t="s">
        <v>1185</v>
      </c>
      <c r="F17" s="254" t="s">
        <v>1186</v>
      </c>
      <c r="G17" s="254" t="s">
        <v>1187</v>
      </c>
      <c r="H17" s="255">
        <v>91656</v>
      </c>
      <c r="I17" s="224">
        <v>1</v>
      </c>
      <c r="J17" s="255">
        <f t="shared" si="0"/>
        <v>91656</v>
      </c>
      <c r="K17" s="225" t="s">
        <v>1174</v>
      </c>
    </row>
    <row r="18" spans="1:12" s="257" customFormat="1" ht="96.6" customHeight="1">
      <c r="A18" s="220" t="s">
        <v>1188</v>
      </c>
      <c r="B18" s="261" t="s">
        <v>1189</v>
      </c>
      <c r="C18" s="262" t="s">
        <v>1190</v>
      </c>
      <c r="D18" s="262">
        <v>589294</v>
      </c>
      <c r="E18" s="262" t="s">
        <v>1191</v>
      </c>
      <c r="F18" s="220" t="s">
        <v>1192</v>
      </c>
      <c r="G18" s="220" t="s">
        <v>1193</v>
      </c>
      <c r="H18" s="263">
        <v>416160</v>
      </c>
      <c r="I18" s="262">
        <v>1</v>
      </c>
      <c r="J18" s="263">
        <v>416160</v>
      </c>
      <c r="K18" s="262" t="s">
        <v>611</v>
      </c>
    </row>
    <row r="19" spans="1:12" s="257" customFormat="1" ht="90">
      <c r="A19" s="220" t="s">
        <v>1188</v>
      </c>
      <c r="B19" s="261" t="s">
        <v>1189</v>
      </c>
      <c r="C19" s="262" t="s">
        <v>1190</v>
      </c>
      <c r="D19" s="262">
        <v>637586</v>
      </c>
      <c r="E19" s="262" t="s">
        <v>1194</v>
      </c>
      <c r="F19" s="220" t="s">
        <v>1192</v>
      </c>
      <c r="G19" s="220" t="s">
        <v>1195</v>
      </c>
      <c r="H19" s="263">
        <v>416160</v>
      </c>
      <c r="I19" s="262">
        <v>1</v>
      </c>
      <c r="J19" s="263">
        <v>416160</v>
      </c>
      <c r="K19" s="262" t="s">
        <v>611</v>
      </c>
    </row>
    <row r="20" spans="1:12" s="257" customFormat="1" ht="99.95">
      <c r="A20" s="220" t="s">
        <v>1188</v>
      </c>
      <c r="B20" s="261" t="s">
        <v>1189</v>
      </c>
      <c r="C20" s="262" t="s">
        <v>1190</v>
      </c>
      <c r="D20" s="262">
        <v>348830</v>
      </c>
      <c r="E20" s="262" t="s">
        <v>1196</v>
      </c>
      <c r="F20" s="220" t="s">
        <v>1192</v>
      </c>
      <c r="G20" s="220" t="s">
        <v>1197</v>
      </c>
      <c r="H20" s="263">
        <v>416160</v>
      </c>
      <c r="I20" s="262">
        <v>1</v>
      </c>
      <c r="J20" s="263">
        <v>416160</v>
      </c>
      <c r="K20" s="262" t="s">
        <v>611</v>
      </c>
    </row>
    <row r="21" spans="1:12" s="266" customFormat="1" ht="60">
      <c r="A21" s="231" t="s">
        <v>1198</v>
      </c>
      <c r="B21" s="264" t="s">
        <v>1199</v>
      </c>
      <c r="C21" s="224" t="s">
        <v>937</v>
      </c>
      <c r="D21" s="254">
        <v>54797</v>
      </c>
      <c r="E21" s="254" t="s">
        <v>1200</v>
      </c>
      <c r="F21" s="254" t="s">
        <v>1201</v>
      </c>
      <c r="G21" s="265" t="s">
        <v>1202</v>
      </c>
      <c r="H21" s="255">
        <v>209040</v>
      </c>
      <c r="I21" s="224">
        <v>1</v>
      </c>
      <c r="J21" s="255">
        <f t="shared" ref="J21:J25" si="1">+H21*I21</f>
        <v>209040</v>
      </c>
      <c r="K21" s="225" t="s">
        <v>760</v>
      </c>
      <c r="L21" s="257"/>
    </row>
    <row r="22" spans="1:12" s="229" customFormat="1" ht="175.9" customHeight="1">
      <c r="A22" s="231" t="s">
        <v>1198</v>
      </c>
      <c r="B22" s="264" t="s">
        <v>1199</v>
      </c>
      <c r="C22" s="224" t="s">
        <v>937</v>
      </c>
      <c r="D22" s="254">
        <v>671688</v>
      </c>
      <c r="E22" s="254" t="s">
        <v>1203</v>
      </c>
      <c r="F22" s="254" t="s">
        <v>1029</v>
      </c>
      <c r="G22" s="265" t="s">
        <v>1204</v>
      </c>
      <c r="H22" s="255">
        <v>35979</v>
      </c>
      <c r="I22" s="224">
        <v>1</v>
      </c>
      <c r="J22" s="255">
        <f t="shared" si="1"/>
        <v>35979</v>
      </c>
      <c r="K22" s="225" t="s">
        <v>760</v>
      </c>
    </row>
    <row r="23" spans="1:12" s="229" customFormat="1" ht="140.1">
      <c r="A23" s="231" t="s">
        <v>1198</v>
      </c>
      <c r="B23" s="264" t="s">
        <v>1199</v>
      </c>
      <c r="C23" s="224" t="s">
        <v>937</v>
      </c>
      <c r="D23" s="254" t="s">
        <v>1205</v>
      </c>
      <c r="E23" s="254" t="s">
        <v>1206</v>
      </c>
      <c r="F23" s="254" t="s">
        <v>1029</v>
      </c>
      <c r="G23" s="265" t="s">
        <v>1207</v>
      </c>
      <c r="H23" s="255">
        <v>35979</v>
      </c>
      <c r="I23" s="224">
        <v>1</v>
      </c>
      <c r="J23" s="255">
        <f t="shared" si="1"/>
        <v>35979</v>
      </c>
      <c r="K23" s="225" t="s">
        <v>760</v>
      </c>
    </row>
    <row r="24" spans="1:12" s="229" customFormat="1" ht="69.95">
      <c r="A24" s="231" t="s">
        <v>1198</v>
      </c>
      <c r="B24" s="264" t="s">
        <v>1199</v>
      </c>
      <c r="C24" s="224" t="s">
        <v>993</v>
      </c>
      <c r="D24" s="254">
        <v>714607</v>
      </c>
      <c r="E24" s="254" t="s">
        <v>1208</v>
      </c>
      <c r="F24" s="254" t="s">
        <v>1029</v>
      </c>
      <c r="G24" s="265" t="s">
        <v>1209</v>
      </c>
      <c r="H24" s="255">
        <v>35979</v>
      </c>
      <c r="I24" s="224">
        <v>1</v>
      </c>
      <c r="J24" s="255">
        <f t="shared" si="1"/>
        <v>35979</v>
      </c>
      <c r="K24" s="225" t="s">
        <v>760</v>
      </c>
    </row>
    <row r="25" spans="1:12" s="229" customFormat="1" ht="240">
      <c r="A25" s="231" t="s">
        <v>1198</v>
      </c>
      <c r="B25" s="264" t="s">
        <v>1199</v>
      </c>
      <c r="C25" s="224" t="s">
        <v>993</v>
      </c>
      <c r="D25" s="254">
        <v>456509</v>
      </c>
      <c r="E25" s="254" t="s">
        <v>1210</v>
      </c>
      <c r="F25" s="254" t="s">
        <v>1029</v>
      </c>
      <c r="G25" s="265" t="s">
        <v>1211</v>
      </c>
      <c r="H25" s="255">
        <v>35979</v>
      </c>
      <c r="I25" s="224">
        <v>1</v>
      </c>
      <c r="J25" s="255">
        <f t="shared" si="1"/>
        <v>35979</v>
      </c>
      <c r="K25" s="225" t="s">
        <v>760</v>
      </c>
    </row>
    <row r="26" spans="1:12" s="229" customFormat="1" ht="30">
      <c r="A26" s="231" t="s">
        <v>1147</v>
      </c>
      <c r="B26" s="252" t="s">
        <v>1142</v>
      </c>
      <c r="C26" s="253" t="s">
        <v>993</v>
      </c>
      <c r="D26" s="254">
        <v>333934</v>
      </c>
      <c r="E26" s="224" t="s">
        <v>1212</v>
      </c>
      <c r="F26" s="254" t="s">
        <v>1213</v>
      </c>
      <c r="G26" s="254" t="s">
        <v>1214</v>
      </c>
      <c r="H26" s="255">
        <v>71958</v>
      </c>
      <c r="I26" s="224">
        <v>1</v>
      </c>
      <c r="J26" s="255">
        <f>+I26*H26</f>
        <v>71958</v>
      </c>
      <c r="K26" s="225" t="s">
        <v>594</v>
      </c>
      <c r="L26" s="170"/>
    </row>
    <row r="27" spans="1:12" s="229" customFormat="1" ht="40.5">
      <c r="A27" s="231" t="s">
        <v>1147</v>
      </c>
      <c r="B27" s="252" t="s">
        <v>1142</v>
      </c>
      <c r="C27" s="253" t="s">
        <v>993</v>
      </c>
      <c r="D27" s="203">
        <v>337096</v>
      </c>
      <c r="E27" s="203" t="s">
        <v>1215</v>
      </c>
      <c r="F27" s="267" t="s">
        <v>1216</v>
      </c>
      <c r="G27" s="268" t="s">
        <v>1217</v>
      </c>
      <c r="H27" s="255">
        <v>471144</v>
      </c>
      <c r="I27" s="224">
        <v>1</v>
      </c>
      <c r="J27" s="255">
        <f>+I27*H27</f>
        <v>471144</v>
      </c>
      <c r="K27" s="225" t="s">
        <v>594</v>
      </c>
    </row>
    <row r="28" spans="1:12" s="229" customFormat="1" ht="30.6">
      <c r="A28" s="231" t="s">
        <v>1147</v>
      </c>
      <c r="B28" s="252" t="s">
        <v>1142</v>
      </c>
      <c r="C28" s="253" t="s">
        <v>993</v>
      </c>
      <c r="D28" s="203">
        <v>574901</v>
      </c>
      <c r="E28" s="203" t="s">
        <v>1218</v>
      </c>
      <c r="F28" s="267" t="s">
        <v>1216</v>
      </c>
      <c r="G28" s="268" t="s">
        <v>1219</v>
      </c>
      <c r="H28" s="255">
        <v>471144</v>
      </c>
      <c r="I28" s="224">
        <v>1</v>
      </c>
      <c r="J28" s="255">
        <f>+I28*H28</f>
        <v>471144</v>
      </c>
      <c r="K28" s="225" t="s">
        <v>594</v>
      </c>
    </row>
    <row r="29" spans="1:12" s="229" customFormat="1" ht="60.6">
      <c r="A29" s="231" t="s">
        <v>1147</v>
      </c>
      <c r="B29" s="252" t="s">
        <v>1142</v>
      </c>
      <c r="C29" s="253" t="s">
        <v>993</v>
      </c>
      <c r="D29" s="203">
        <v>331761</v>
      </c>
      <c r="E29" s="203" t="s">
        <v>1220</v>
      </c>
      <c r="F29" s="267" t="s">
        <v>1216</v>
      </c>
      <c r="G29" s="268" t="s">
        <v>1221</v>
      </c>
      <c r="H29" s="255">
        <v>471144</v>
      </c>
      <c r="I29" s="224">
        <v>1</v>
      </c>
      <c r="J29" s="255">
        <f>+I29*H29</f>
        <v>471144</v>
      </c>
      <c r="K29" s="225" t="s">
        <v>594</v>
      </c>
    </row>
    <row r="30" spans="1:12" s="229" customFormat="1" ht="39.950000000000003">
      <c r="A30" s="231" t="s">
        <v>1102</v>
      </c>
      <c r="B30" s="175" t="s">
        <v>1189</v>
      </c>
      <c r="C30" s="175" t="s">
        <v>937</v>
      </c>
      <c r="D30" s="269">
        <v>681410</v>
      </c>
      <c r="E30" s="269" t="s">
        <v>1222</v>
      </c>
      <c r="F30" s="269" t="s">
        <v>1105</v>
      </c>
      <c r="G30" s="269" t="s">
        <v>1223</v>
      </c>
      <c r="H30" s="270">
        <v>91656</v>
      </c>
      <c r="I30" s="271">
        <v>1</v>
      </c>
      <c r="J30" s="270">
        <v>91656</v>
      </c>
      <c r="K30" s="269" t="s">
        <v>675</v>
      </c>
      <c r="L30" s="170"/>
    </row>
    <row r="31" spans="1:12" s="229" customFormat="1" ht="39.950000000000003">
      <c r="A31" s="231" t="s">
        <v>1102</v>
      </c>
      <c r="B31" s="175" t="s">
        <v>1189</v>
      </c>
      <c r="C31" s="175" t="s">
        <v>937</v>
      </c>
      <c r="D31" s="269">
        <v>404035</v>
      </c>
      <c r="E31" s="269" t="s">
        <v>1224</v>
      </c>
      <c r="F31" s="269" t="s">
        <v>1105</v>
      </c>
      <c r="G31" s="269" t="s">
        <v>1225</v>
      </c>
      <c r="H31" s="270">
        <v>91656</v>
      </c>
      <c r="I31" s="271">
        <v>1</v>
      </c>
      <c r="J31" s="270">
        <v>91656</v>
      </c>
      <c r="K31" s="269" t="s">
        <v>675</v>
      </c>
    </row>
    <row r="32" spans="1:12" s="229" customFormat="1" ht="50.1">
      <c r="A32" s="231" t="s">
        <v>1102</v>
      </c>
      <c r="B32" s="175" t="s">
        <v>1189</v>
      </c>
      <c r="C32" s="175" t="s">
        <v>937</v>
      </c>
      <c r="D32" s="269">
        <v>592200</v>
      </c>
      <c r="E32" s="269" t="s">
        <v>1226</v>
      </c>
      <c r="F32" s="269" t="s">
        <v>1105</v>
      </c>
      <c r="G32" s="269" t="s">
        <v>1227</v>
      </c>
      <c r="H32" s="270">
        <v>91656</v>
      </c>
      <c r="I32" s="271">
        <v>1</v>
      </c>
      <c r="J32" s="270">
        <v>91656</v>
      </c>
      <c r="K32" s="269" t="s">
        <v>675</v>
      </c>
    </row>
    <row r="33" spans="1:12" s="229" customFormat="1" ht="39.950000000000003">
      <c r="A33" s="231" t="s">
        <v>1102</v>
      </c>
      <c r="B33" s="175" t="s">
        <v>1189</v>
      </c>
      <c r="C33" s="175" t="s">
        <v>937</v>
      </c>
      <c r="D33" s="269">
        <v>625927</v>
      </c>
      <c r="E33" s="269" t="s">
        <v>1228</v>
      </c>
      <c r="F33" s="269" t="s">
        <v>1105</v>
      </c>
      <c r="G33" s="269" t="s">
        <v>1229</v>
      </c>
      <c r="H33" s="270">
        <v>91656</v>
      </c>
      <c r="I33" s="271">
        <v>1</v>
      </c>
      <c r="J33" s="270">
        <v>91656</v>
      </c>
      <c r="K33" s="269" t="s">
        <v>675</v>
      </c>
    </row>
    <row r="34" spans="1:12" s="229" customFormat="1" ht="39.950000000000003">
      <c r="A34" s="231" t="s">
        <v>1102</v>
      </c>
      <c r="B34" s="175" t="s">
        <v>1189</v>
      </c>
      <c r="C34" s="175" t="s">
        <v>1190</v>
      </c>
      <c r="D34" s="269">
        <v>429384</v>
      </c>
      <c r="E34" s="269" t="s">
        <v>1230</v>
      </c>
      <c r="F34" s="269" t="s">
        <v>1105</v>
      </c>
      <c r="G34" s="269" t="s">
        <v>1231</v>
      </c>
      <c r="H34" s="270">
        <v>91656</v>
      </c>
      <c r="I34" s="271">
        <v>1</v>
      </c>
      <c r="J34" s="270">
        <v>91656</v>
      </c>
      <c r="K34" s="269" t="s">
        <v>675</v>
      </c>
    </row>
    <row r="35" spans="1:12" s="229" customFormat="1" ht="50.1">
      <c r="A35" s="231" t="s">
        <v>1102</v>
      </c>
      <c r="B35" s="175" t="s">
        <v>1189</v>
      </c>
      <c r="C35" s="175" t="s">
        <v>1003</v>
      </c>
      <c r="D35" s="269">
        <v>683101</v>
      </c>
      <c r="E35" s="269" t="s">
        <v>1232</v>
      </c>
      <c r="F35" s="269" t="s">
        <v>1233</v>
      </c>
      <c r="G35" s="269" t="s">
        <v>1234</v>
      </c>
      <c r="H35" s="270">
        <v>76380</v>
      </c>
      <c r="I35" s="271">
        <v>1</v>
      </c>
      <c r="J35" s="270">
        <v>76380</v>
      </c>
      <c r="K35" s="269" t="s">
        <v>675</v>
      </c>
      <c r="L35" s="257"/>
    </row>
    <row r="36" spans="1:12" s="229" customFormat="1" ht="50.1">
      <c r="A36" s="231" t="s">
        <v>1102</v>
      </c>
      <c r="B36" s="175" t="s">
        <v>1189</v>
      </c>
      <c r="C36" s="175" t="s">
        <v>1190</v>
      </c>
      <c r="D36" s="269">
        <v>686258</v>
      </c>
      <c r="E36" s="269" t="s">
        <v>1235</v>
      </c>
      <c r="F36" s="269" t="s">
        <v>1105</v>
      </c>
      <c r="G36" s="269" t="s">
        <v>1236</v>
      </c>
      <c r="H36" s="270">
        <v>91656</v>
      </c>
      <c r="I36" s="271">
        <v>1</v>
      </c>
      <c r="J36" s="270">
        <v>91656</v>
      </c>
      <c r="K36" s="269" t="s">
        <v>675</v>
      </c>
    </row>
    <row r="37" spans="1:12" s="229" customFormat="1" ht="50.1">
      <c r="A37" s="231" t="s">
        <v>1102</v>
      </c>
      <c r="B37" s="175" t="s">
        <v>1189</v>
      </c>
      <c r="C37" s="175" t="s">
        <v>1190</v>
      </c>
      <c r="D37" s="269">
        <v>304155</v>
      </c>
      <c r="E37" s="269" t="s">
        <v>1237</v>
      </c>
      <c r="F37" s="269" t="s">
        <v>1238</v>
      </c>
      <c r="G37" s="269" t="s">
        <v>1239</v>
      </c>
      <c r="H37" s="270">
        <v>76380</v>
      </c>
      <c r="I37" s="271">
        <v>1</v>
      </c>
      <c r="J37" s="270">
        <v>76380</v>
      </c>
      <c r="K37" s="269" t="s">
        <v>675</v>
      </c>
    </row>
    <row r="38" spans="1:12" s="229" customFormat="1" ht="50.1">
      <c r="A38" s="231" t="s">
        <v>1102</v>
      </c>
      <c r="B38" s="175" t="s">
        <v>1189</v>
      </c>
      <c r="C38" s="175" t="s">
        <v>1003</v>
      </c>
      <c r="D38" s="269">
        <v>846789</v>
      </c>
      <c r="E38" s="269" t="s">
        <v>1240</v>
      </c>
      <c r="F38" s="269" t="s">
        <v>1186</v>
      </c>
      <c r="G38" s="269" t="s">
        <v>1241</v>
      </c>
      <c r="H38" s="270">
        <v>91656</v>
      </c>
      <c r="I38" s="271">
        <v>1</v>
      </c>
      <c r="J38" s="270">
        <v>91656</v>
      </c>
      <c r="K38" s="269" t="s">
        <v>675</v>
      </c>
    </row>
    <row r="39" spans="1:12" s="229" customFormat="1" ht="50.1">
      <c r="A39" s="231" t="s">
        <v>1102</v>
      </c>
      <c r="B39" s="175" t="s">
        <v>1189</v>
      </c>
      <c r="C39" s="175" t="s">
        <v>1003</v>
      </c>
      <c r="D39" s="269">
        <v>655522</v>
      </c>
      <c r="E39" s="269" t="s">
        <v>1242</v>
      </c>
      <c r="F39" s="269" t="s">
        <v>1238</v>
      </c>
      <c r="G39" s="269" t="s">
        <v>1243</v>
      </c>
      <c r="H39" s="270">
        <v>76380</v>
      </c>
      <c r="I39" s="271">
        <v>1</v>
      </c>
      <c r="J39" s="270">
        <v>76380</v>
      </c>
      <c r="K39" s="269" t="s">
        <v>675</v>
      </c>
    </row>
    <row r="40" spans="1:12" s="229" customFormat="1" ht="69.95">
      <c r="A40" s="231" t="s">
        <v>1102</v>
      </c>
      <c r="B40" s="175" t="s">
        <v>1189</v>
      </c>
      <c r="C40" s="175" t="s">
        <v>1003</v>
      </c>
      <c r="D40" s="269">
        <v>675047</v>
      </c>
      <c r="E40" s="269" t="s">
        <v>1244</v>
      </c>
      <c r="F40" s="269" t="s">
        <v>1108</v>
      </c>
      <c r="G40" s="269" t="s">
        <v>1245</v>
      </c>
      <c r="H40" s="270">
        <v>76380</v>
      </c>
      <c r="I40" s="271">
        <v>1</v>
      </c>
      <c r="J40" s="270">
        <v>76380</v>
      </c>
      <c r="K40" s="269" t="s">
        <v>675</v>
      </c>
    </row>
    <row r="41" spans="1:12" s="229" customFormat="1" ht="80.099999999999994">
      <c r="A41" s="231" t="s">
        <v>1074</v>
      </c>
      <c r="B41" s="231" t="s">
        <v>1075</v>
      </c>
      <c r="C41" s="231" t="s">
        <v>899</v>
      </c>
      <c r="D41" s="224">
        <v>352316</v>
      </c>
      <c r="E41" s="224" t="s">
        <v>1246</v>
      </c>
      <c r="F41" s="224" t="s">
        <v>1247</v>
      </c>
      <c r="G41" s="272" t="s">
        <v>1248</v>
      </c>
      <c r="H41" s="255">
        <v>244416</v>
      </c>
      <c r="I41" s="224">
        <v>1</v>
      </c>
      <c r="J41" s="255">
        <f t="shared" ref="J41:J51" si="2">+H41*I41</f>
        <v>244416</v>
      </c>
      <c r="K41" s="225" t="s">
        <v>1078</v>
      </c>
    </row>
    <row r="42" spans="1:12" s="229" customFormat="1" ht="60">
      <c r="A42" s="231" t="s">
        <v>1074</v>
      </c>
      <c r="B42" s="231" t="s">
        <v>1075</v>
      </c>
      <c r="C42" s="231" t="s">
        <v>937</v>
      </c>
      <c r="D42" s="231">
        <v>699270</v>
      </c>
      <c r="E42" s="231" t="s">
        <v>1249</v>
      </c>
      <c r="F42" s="231" t="s">
        <v>1250</v>
      </c>
      <c r="G42" s="272" t="s">
        <v>1251</v>
      </c>
      <c r="H42" s="255">
        <v>47972</v>
      </c>
      <c r="I42" s="224">
        <v>1</v>
      </c>
      <c r="J42" s="255">
        <f t="shared" si="2"/>
        <v>47972</v>
      </c>
      <c r="K42" s="225" t="s">
        <v>1078</v>
      </c>
    </row>
    <row r="43" spans="1:12" s="229" customFormat="1" ht="80.099999999999994">
      <c r="A43" s="231" t="s">
        <v>1252</v>
      </c>
      <c r="B43" s="252" t="s">
        <v>1253</v>
      </c>
      <c r="C43" s="253" t="s">
        <v>1254</v>
      </c>
      <c r="D43" s="254">
        <v>345092</v>
      </c>
      <c r="E43" s="254" t="s">
        <v>1255</v>
      </c>
      <c r="F43" s="254" t="s">
        <v>1256</v>
      </c>
      <c r="G43" s="254" t="s">
        <v>1257</v>
      </c>
      <c r="H43" s="255">
        <v>54270</v>
      </c>
      <c r="I43" s="224">
        <v>1</v>
      </c>
      <c r="J43" s="255">
        <f t="shared" si="2"/>
        <v>54270</v>
      </c>
      <c r="K43" s="225" t="s">
        <v>1258</v>
      </c>
    </row>
    <row r="44" spans="1:12" s="229" customFormat="1" ht="80.099999999999994">
      <c r="A44" s="231" t="s">
        <v>1252</v>
      </c>
      <c r="B44" s="252" t="s">
        <v>1253</v>
      </c>
      <c r="C44" s="253" t="s">
        <v>1254</v>
      </c>
      <c r="D44" s="254">
        <v>345310</v>
      </c>
      <c r="E44" s="254" t="s">
        <v>1259</v>
      </c>
      <c r="F44" s="254" t="s">
        <v>1256</v>
      </c>
      <c r="G44" s="254" t="s">
        <v>1260</v>
      </c>
      <c r="H44" s="255">
        <v>54270</v>
      </c>
      <c r="I44" s="224">
        <v>1</v>
      </c>
      <c r="J44" s="255">
        <f t="shared" si="2"/>
        <v>54270</v>
      </c>
      <c r="K44" s="225" t="s">
        <v>1258</v>
      </c>
    </row>
    <row r="45" spans="1:12" s="229" customFormat="1" ht="80.099999999999994">
      <c r="A45" s="231" t="s">
        <v>1252</v>
      </c>
      <c r="B45" s="252" t="s">
        <v>1253</v>
      </c>
      <c r="C45" s="253" t="s">
        <v>1254</v>
      </c>
      <c r="D45" s="254">
        <v>345476</v>
      </c>
      <c r="E45" s="254" t="s">
        <v>1261</v>
      </c>
      <c r="F45" s="254" t="s">
        <v>1256</v>
      </c>
      <c r="G45" s="254" t="s">
        <v>1262</v>
      </c>
      <c r="H45" s="255">
        <v>54270</v>
      </c>
      <c r="I45" s="224">
        <v>1</v>
      </c>
      <c r="J45" s="255">
        <f t="shared" si="2"/>
        <v>54270</v>
      </c>
      <c r="K45" s="225" t="s">
        <v>1258</v>
      </c>
    </row>
    <row r="46" spans="1:12" s="229" customFormat="1" ht="80.099999999999994">
      <c r="A46" s="231" t="s">
        <v>1252</v>
      </c>
      <c r="B46" s="252" t="s">
        <v>1253</v>
      </c>
      <c r="C46" s="253" t="s">
        <v>1263</v>
      </c>
      <c r="D46" s="254">
        <v>344860</v>
      </c>
      <c r="E46" s="254" t="s">
        <v>1264</v>
      </c>
      <c r="F46" s="254" t="s">
        <v>1256</v>
      </c>
      <c r="G46" s="254" t="s">
        <v>1265</v>
      </c>
      <c r="H46" s="255">
        <v>54270</v>
      </c>
      <c r="I46" s="224">
        <v>1</v>
      </c>
      <c r="J46" s="255">
        <f t="shared" si="2"/>
        <v>54270</v>
      </c>
      <c r="K46" s="225" t="s">
        <v>1258</v>
      </c>
    </row>
    <row r="47" spans="1:12" s="229" customFormat="1" ht="80.099999999999994">
      <c r="A47" s="231" t="s">
        <v>1252</v>
      </c>
      <c r="B47" s="252" t="s">
        <v>1253</v>
      </c>
      <c r="C47" s="253" t="s">
        <v>1263</v>
      </c>
      <c r="D47" s="254">
        <v>344850</v>
      </c>
      <c r="E47" s="254" t="s">
        <v>1266</v>
      </c>
      <c r="F47" s="254" t="s">
        <v>1256</v>
      </c>
      <c r="G47" s="254" t="s">
        <v>1267</v>
      </c>
      <c r="H47" s="255">
        <v>54270</v>
      </c>
      <c r="I47" s="224">
        <v>1</v>
      </c>
      <c r="J47" s="255">
        <f t="shared" si="2"/>
        <v>54270</v>
      </c>
      <c r="K47" s="225" t="s">
        <v>1258</v>
      </c>
    </row>
    <row r="48" spans="1:12" s="229" customFormat="1" ht="80.099999999999994">
      <c r="A48" s="231" t="s">
        <v>1252</v>
      </c>
      <c r="B48" s="252" t="s">
        <v>1253</v>
      </c>
      <c r="C48" s="253" t="s">
        <v>1263</v>
      </c>
      <c r="D48" s="254">
        <v>344840</v>
      </c>
      <c r="E48" s="254" t="s">
        <v>1268</v>
      </c>
      <c r="F48" s="254" t="s">
        <v>1256</v>
      </c>
      <c r="G48" s="254" t="s">
        <v>1269</v>
      </c>
      <c r="H48" s="255">
        <v>54270</v>
      </c>
      <c r="I48" s="224">
        <v>1</v>
      </c>
      <c r="J48" s="255">
        <f t="shared" si="2"/>
        <v>54270</v>
      </c>
      <c r="K48" s="225" t="s">
        <v>1258</v>
      </c>
    </row>
    <row r="49" spans="1:12" s="229" customFormat="1" ht="80.099999999999994">
      <c r="A49" s="231" t="s">
        <v>1252</v>
      </c>
      <c r="B49" s="252" t="s">
        <v>1253</v>
      </c>
      <c r="C49" s="253" t="s">
        <v>1263</v>
      </c>
      <c r="D49" s="254">
        <v>345464</v>
      </c>
      <c r="E49" s="254" t="s">
        <v>1270</v>
      </c>
      <c r="F49" s="254" t="s">
        <v>1256</v>
      </c>
      <c r="G49" s="254" t="s">
        <v>1271</v>
      </c>
      <c r="H49" s="255">
        <v>54270</v>
      </c>
      <c r="I49" s="224">
        <v>1</v>
      </c>
      <c r="J49" s="255">
        <f t="shared" si="2"/>
        <v>54270</v>
      </c>
      <c r="K49" s="225" t="s">
        <v>1258</v>
      </c>
    </row>
    <row r="50" spans="1:12" s="229" customFormat="1" ht="84.95" customHeight="1">
      <c r="A50" s="273" t="s">
        <v>1252</v>
      </c>
      <c r="B50" s="252" t="s">
        <v>1253</v>
      </c>
      <c r="C50" s="274" t="s">
        <v>1263</v>
      </c>
      <c r="D50" s="275">
        <v>418508</v>
      </c>
      <c r="E50" s="275" t="s">
        <v>1272</v>
      </c>
      <c r="F50" s="275" t="s">
        <v>1029</v>
      </c>
      <c r="G50" s="275" t="s">
        <v>1273</v>
      </c>
      <c r="H50" s="276">
        <v>35979</v>
      </c>
      <c r="I50" s="277">
        <v>1</v>
      </c>
      <c r="J50" s="276">
        <f t="shared" si="2"/>
        <v>35979</v>
      </c>
      <c r="K50" s="278" t="s">
        <v>1258</v>
      </c>
    </row>
    <row r="51" spans="1:12" s="229" customFormat="1" ht="69.95">
      <c r="A51" s="231" t="s">
        <v>1141</v>
      </c>
      <c r="B51" s="232">
        <v>45931</v>
      </c>
      <c r="C51" s="253" t="s">
        <v>993</v>
      </c>
      <c r="D51" s="254">
        <v>790345</v>
      </c>
      <c r="E51" s="254" t="s">
        <v>1274</v>
      </c>
      <c r="F51" s="254" t="s">
        <v>1275</v>
      </c>
      <c r="G51" s="254" t="s">
        <v>1276</v>
      </c>
      <c r="H51" s="255">
        <v>281936</v>
      </c>
      <c r="I51" s="224">
        <v>1</v>
      </c>
      <c r="J51" s="255">
        <f t="shared" si="2"/>
        <v>281936</v>
      </c>
      <c r="K51" s="225" t="s">
        <v>1277</v>
      </c>
      <c r="L51" s="170"/>
    </row>
    <row r="52" spans="1:12" s="229" customFormat="1" ht="12.6">
      <c r="A52" s="231"/>
      <c r="B52" s="245"/>
      <c r="C52" s="253"/>
      <c r="D52" s="224"/>
      <c r="E52" s="224"/>
      <c r="F52" s="224"/>
      <c r="G52" s="279"/>
      <c r="H52" s="280"/>
      <c r="I52" s="281">
        <f>SUM(I4:I51)</f>
        <v>48</v>
      </c>
      <c r="J52" s="282">
        <f>SUM(J4:J51)</f>
        <v>6242995</v>
      </c>
      <c r="K52" s="283"/>
    </row>
    <row r="53" spans="1:12" ht="23.45" customHeight="1">
      <c r="A53" s="284"/>
      <c r="B53" s="285"/>
      <c r="C53" s="230"/>
      <c r="D53" s="230"/>
      <c r="E53" s="230"/>
      <c r="F53" s="283"/>
      <c r="G53" s="286"/>
      <c r="H53" s="282"/>
    </row>
    <row r="54" spans="1:12" ht="12.6">
      <c r="A54" s="287"/>
      <c r="B54" s="288"/>
      <c r="C54" s="237"/>
      <c r="D54" s="289"/>
      <c r="E54" s="237"/>
      <c r="F54" s="289"/>
      <c r="G54" s="290"/>
      <c r="H54" s="207"/>
      <c r="I54" s="291" t="s">
        <v>1278</v>
      </c>
      <c r="J54" s="282">
        <f>J52</f>
        <v>6242995</v>
      </c>
      <c r="K54" s="291">
        <f>(J54*K55)/J55</f>
        <v>2.092594094743673</v>
      </c>
    </row>
    <row r="55" spans="1:12" ht="12.6">
      <c r="A55" s="287"/>
      <c r="B55" s="288"/>
      <c r="C55" s="237"/>
      <c r="D55" s="289"/>
      <c r="E55" s="237"/>
      <c r="F55" s="289"/>
      <c r="G55" s="290"/>
      <c r="H55" s="292"/>
      <c r="I55" s="293" t="s">
        <v>952</v>
      </c>
      <c r="J55" s="294">
        <v>32817136</v>
      </c>
      <c r="K55" s="291">
        <v>11</v>
      </c>
    </row>
    <row r="56" spans="1:12" ht="30.95">
      <c r="A56" s="207"/>
      <c r="B56" s="207"/>
      <c r="C56" s="207"/>
      <c r="D56" s="207"/>
      <c r="E56" s="207"/>
      <c r="F56" s="207"/>
      <c r="G56" s="207"/>
      <c r="H56" s="239" t="s">
        <v>1279</v>
      </c>
      <c r="I56" s="295" t="s">
        <v>1280</v>
      </c>
      <c r="J56" s="296">
        <f>J54/2</f>
        <v>3121497.5</v>
      </c>
      <c r="K56" s="207"/>
    </row>
    <row r="57" spans="1:12" ht="15.6">
      <c r="A57" s="207"/>
      <c r="B57" s="207"/>
      <c r="C57" s="207"/>
      <c r="D57" s="207"/>
      <c r="E57" s="207"/>
      <c r="F57" s="207"/>
      <c r="G57" s="207"/>
      <c r="H57" s="297"/>
      <c r="I57" s="298"/>
      <c r="J57" s="299"/>
      <c r="K57" s="207"/>
    </row>
    <row r="58" spans="1:12" ht="18">
      <c r="A58" s="489" t="s">
        <v>1281</v>
      </c>
      <c r="B58" s="489"/>
      <c r="C58" s="489"/>
      <c r="D58" s="489"/>
      <c r="E58" s="489"/>
      <c r="F58" s="489"/>
      <c r="G58" s="489"/>
      <c r="H58" s="489"/>
      <c r="I58" s="489"/>
      <c r="J58" s="489"/>
      <c r="K58" s="489"/>
    </row>
    <row r="59" spans="1:12" ht="18">
      <c r="A59" s="488" t="s">
        <v>1137</v>
      </c>
      <c r="B59" s="488"/>
      <c r="C59" s="488"/>
      <c r="D59" s="488"/>
      <c r="E59" s="488"/>
      <c r="F59" s="488"/>
      <c r="G59" s="488"/>
      <c r="H59" s="488"/>
      <c r="I59" s="488"/>
      <c r="J59" s="488"/>
      <c r="K59" s="488"/>
    </row>
    <row r="60" spans="1:12" ht="21">
      <c r="A60" s="217" t="s">
        <v>1282</v>
      </c>
      <c r="B60" s="217" t="s">
        <v>1048</v>
      </c>
      <c r="C60" s="218" t="s">
        <v>19</v>
      </c>
      <c r="D60" s="218" t="s">
        <v>1050</v>
      </c>
      <c r="E60" s="218" t="s">
        <v>1051</v>
      </c>
      <c r="F60" s="218" t="s">
        <v>1283</v>
      </c>
      <c r="G60" s="218" t="s">
        <v>1284</v>
      </c>
      <c r="H60" s="219" t="s">
        <v>1056</v>
      </c>
      <c r="I60" s="219" t="s">
        <v>1057</v>
      </c>
      <c r="J60" s="219" t="s">
        <v>1058</v>
      </c>
      <c r="K60" s="218" t="s">
        <v>1059</v>
      </c>
    </row>
    <row r="61" spans="1:12" s="229" customFormat="1" ht="39.950000000000003">
      <c r="A61" s="231" t="s">
        <v>1074</v>
      </c>
      <c r="B61" s="300" t="s">
        <v>1142</v>
      </c>
      <c r="C61" s="253" t="s">
        <v>899</v>
      </c>
      <c r="D61" s="254">
        <v>845650</v>
      </c>
      <c r="E61" s="224" t="s">
        <v>1285</v>
      </c>
      <c r="F61" s="224" t="s">
        <v>1094</v>
      </c>
      <c r="G61" s="254" t="s">
        <v>1286</v>
      </c>
      <c r="H61" s="255">
        <v>458280</v>
      </c>
      <c r="I61" s="224">
        <v>1</v>
      </c>
      <c r="J61" s="255">
        <f t="shared" ref="J61:J64" si="3">+H61*I61</f>
        <v>458280</v>
      </c>
      <c r="K61" s="225" t="s">
        <v>803</v>
      </c>
    </row>
    <row r="62" spans="1:12" s="229" customFormat="1" ht="39.950000000000003">
      <c r="A62" s="231" t="s">
        <v>1074</v>
      </c>
      <c r="B62" s="300" t="s">
        <v>1142</v>
      </c>
      <c r="C62" s="253" t="s">
        <v>899</v>
      </c>
      <c r="D62" s="254">
        <v>345535</v>
      </c>
      <c r="E62" s="224" t="s">
        <v>1287</v>
      </c>
      <c r="F62" s="224" t="s">
        <v>1094</v>
      </c>
      <c r="G62" s="254" t="s">
        <v>1288</v>
      </c>
      <c r="H62" s="255">
        <v>458280</v>
      </c>
      <c r="I62" s="224">
        <v>1</v>
      </c>
      <c r="J62" s="255">
        <f t="shared" si="3"/>
        <v>458280</v>
      </c>
      <c r="K62" s="225" t="s">
        <v>803</v>
      </c>
    </row>
    <row r="63" spans="1:12" s="229" customFormat="1" ht="110.1">
      <c r="A63" s="231" t="s">
        <v>1074</v>
      </c>
      <c r="B63" s="300" t="s">
        <v>1142</v>
      </c>
      <c r="C63" s="253" t="s">
        <v>899</v>
      </c>
      <c r="D63" s="254">
        <v>618407</v>
      </c>
      <c r="E63" s="224" t="s">
        <v>1289</v>
      </c>
      <c r="F63" s="224" t="s">
        <v>1094</v>
      </c>
      <c r="G63" s="254" t="s">
        <v>1290</v>
      </c>
      <c r="H63" s="255">
        <v>458280</v>
      </c>
      <c r="I63" s="224">
        <v>1</v>
      </c>
      <c r="J63" s="255">
        <f t="shared" si="3"/>
        <v>458280</v>
      </c>
      <c r="K63" s="225" t="s">
        <v>803</v>
      </c>
    </row>
    <row r="64" spans="1:12" ht="39.950000000000003">
      <c r="A64" s="231" t="s">
        <v>1155</v>
      </c>
      <c r="B64" s="258">
        <v>45931</v>
      </c>
      <c r="C64" s="231" t="s">
        <v>1156</v>
      </c>
      <c r="D64" s="231">
        <v>522439</v>
      </c>
      <c r="E64" s="231" t="s">
        <v>1291</v>
      </c>
      <c r="F64" s="231" t="s">
        <v>1292</v>
      </c>
      <c r="G64" s="231" t="s">
        <v>1293</v>
      </c>
      <c r="H64" s="301">
        <v>47972</v>
      </c>
      <c r="I64" s="231">
        <v>1</v>
      </c>
      <c r="J64" s="280">
        <f t="shared" si="3"/>
        <v>47972</v>
      </c>
      <c r="K64" s="231" t="s">
        <v>1160</v>
      </c>
    </row>
    <row r="65" spans="1:11" ht="10.5">
      <c r="A65" s="231"/>
      <c r="B65" s="302"/>
      <c r="C65" s="173"/>
      <c r="D65" s="203"/>
      <c r="E65" s="173"/>
      <c r="F65" s="173"/>
      <c r="G65" s="303"/>
      <c r="H65" s="304">
        <f>SUM(H61:H64)</f>
        <v>1422812</v>
      </c>
      <c r="I65" s="203"/>
      <c r="J65" s="305"/>
      <c r="K65" s="175"/>
    </row>
    <row r="66" spans="1:11" ht="10.5">
      <c r="I66" s="203" t="s">
        <v>949</v>
      </c>
      <c r="J66" s="306">
        <f>SUM(J61:J65)</f>
        <v>1422812</v>
      </c>
    </row>
    <row r="67" spans="1:11">
      <c r="I67" s="307" t="s">
        <v>1278</v>
      </c>
      <c r="J67" s="308">
        <f>J66</f>
        <v>1422812</v>
      </c>
      <c r="K67" s="307">
        <f>(J67*K68)/J68</f>
        <v>0.47691340280273087</v>
      </c>
    </row>
    <row r="68" spans="1:11">
      <c r="I68" s="307" t="s">
        <v>952</v>
      </c>
      <c r="J68" s="309">
        <v>32817136</v>
      </c>
      <c r="K68" s="307">
        <v>11</v>
      </c>
    </row>
    <row r="69" spans="1:11" ht="10.5">
      <c r="J69" s="195"/>
    </row>
    <row r="70" spans="1:11">
      <c r="I70" s="203" t="s">
        <v>1294</v>
      </c>
      <c r="J70" s="176">
        <f>J56</f>
        <v>3121497.5</v>
      </c>
    </row>
    <row r="71" spans="1:11">
      <c r="I71" s="203" t="s">
        <v>1295</v>
      </c>
      <c r="J71" s="310">
        <f>J66</f>
        <v>1422812</v>
      </c>
    </row>
    <row r="72" spans="1:11" ht="18">
      <c r="I72" s="311" t="s">
        <v>1296</v>
      </c>
      <c r="J72" s="312">
        <f>J70+J71</f>
        <v>4544309.5</v>
      </c>
    </row>
    <row r="73" spans="1:11">
      <c r="I73" s="173" t="s">
        <v>952</v>
      </c>
      <c r="J73" s="313">
        <v>32817136</v>
      </c>
    </row>
    <row r="74" spans="1:11">
      <c r="I74" s="203" t="s">
        <v>1297</v>
      </c>
      <c r="J74" s="203">
        <v>11</v>
      </c>
    </row>
    <row r="75" spans="1:11">
      <c r="I75" s="203"/>
      <c r="J75" s="206">
        <f>+(J72*J74)/J73</f>
        <v>1.5232104501745674</v>
      </c>
    </row>
    <row r="76" spans="1:11" ht="15.6">
      <c r="A76" s="207"/>
      <c r="B76" s="207"/>
      <c r="C76" s="207"/>
      <c r="D76" s="207"/>
      <c r="E76" s="207"/>
      <c r="F76" s="207"/>
      <c r="G76" s="207"/>
      <c r="H76" s="297"/>
      <c r="I76" s="298"/>
      <c r="J76" s="299"/>
      <c r="K76" s="207"/>
    </row>
    <row r="77" spans="1:11" ht="10.5">
      <c r="J77" s="314"/>
    </row>
    <row r="78" spans="1:11" ht="18.95" customHeight="1">
      <c r="A78" s="489" t="s">
        <v>1136</v>
      </c>
      <c r="B78" s="489"/>
      <c r="C78" s="489"/>
      <c r="D78" s="489"/>
      <c r="E78" s="489"/>
      <c r="F78" s="489"/>
      <c r="G78" s="489"/>
      <c r="H78" s="489"/>
      <c r="I78" s="489"/>
      <c r="J78" s="489"/>
      <c r="K78" s="489"/>
    </row>
    <row r="79" spans="1:11" ht="18.600000000000001" customHeight="1">
      <c r="A79" s="490" t="s">
        <v>1298</v>
      </c>
      <c r="B79" s="491"/>
      <c r="C79" s="491"/>
      <c r="D79" s="491"/>
      <c r="E79" s="491"/>
      <c r="F79" s="491"/>
      <c r="G79" s="491"/>
      <c r="H79" s="491"/>
      <c r="I79" s="491"/>
      <c r="J79" s="491"/>
      <c r="K79" s="492"/>
    </row>
    <row r="80" spans="1:11" ht="33.6" customHeight="1">
      <c r="A80" s="249" t="s">
        <v>1138</v>
      </c>
      <c r="B80" s="249" t="s">
        <v>1048</v>
      </c>
      <c r="C80" s="250" t="s">
        <v>19</v>
      </c>
      <c r="D80" s="250" t="s">
        <v>1050</v>
      </c>
      <c r="E80" s="250" t="s">
        <v>1051</v>
      </c>
      <c r="F80" s="250" t="s">
        <v>1139</v>
      </c>
      <c r="G80" s="250" t="s">
        <v>1140</v>
      </c>
      <c r="H80" s="251" t="s">
        <v>1056</v>
      </c>
      <c r="I80" s="251" t="s">
        <v>1057</v>
      </c>
      <c r="J80" s="251" t="s">
        <v>1058</v>
      </c>
      <c r="K80" s="250" t="s">
        <v>1059</v>
      </c>
    </row>
    <row r="81" spans="1:12" s="229" customFormat="1" ht="50.45">
      <c r="A81" s="231" t="s">
        <v>1141</v>
      </c>
      <c r="B81" s="252" t="s">
        <v>1299</v>
      </c>
      <c r="C81" s="253" t="s">
        <v>937</v>
      </c>
      <c r="D81" s="224">
        <v>733634</v>
      </c>
      <c r="E81" s="224" t="s">
        <v>1300</v>
      </c>
      <c r="F81" s="254" t="s">
        <v>1301</v>
      </c>
      <c r="G81" s="254" t="s">
        <v>1302</v>
      </c>
      <c r="H81" s="255">
        <v>71958</v>
      </c>
      <c r="I81" s="224">
        <v>1</v>
      </c>
      <c r="J81" s="255">
        <f t="shared" ref="J81:J103" si="4">+H81*I81</f>
        <v>71958</v>
      </c>
      <c r="K81" s="225" t="s">
        <v>1146</v>
      </c>
    </row>
    <row r="82" spans="1:12" s="229" customFormat="1" ht="50.1">
      <c r="A82" s="231" t="s">
        <v>1141</v>
      </c>
      <c r="B82" s="252" t="s">
        <v>1299</v>
      </c>
      <c r="C82" s="253" t="s">
        <v>937</v>
      </c>
      <c r="D82" s="224">
        <v>834198</v>
      </c>
      <c r="E82" s="224" t="s">
        <v>1303</v>
      </c>
      <c r="F82" s="254" t="s">
        <v>1301</v>
      </c>
      <c r="G82" s="254" t="s">
        <v>1304</v>
      </c>
      <c r="H82" s="255">
        <v>71958</v>
      </c>
      <c r="I82" s="224">
        <v>1</v>
      </c>
      <c r="J82" s="255">
        <f t="shared" si="4"/>
        <v>71958</v>
      </c>
      <c r="K82" s="225" t="s">
        <v>1146</v>
      </c>
    </row>
    <row r="83" spans="1:12" s="229" customFormat="1" ht="69.95">
      <c r="A83" s="231" t="s">
        <v>1141</v>
      </c>
      <c r="B83" s="252" t="s">
        <v>1299</v>
      </c>
      <c r="C83" s="253" t="s">
        <v>937</v>
      </c>
      <c r="D83" s="224">
        <v>586068</v>
      </c>
      <c r="E83" s="224" t="s">
        <v>1305</v>
      </c>
      <c r="F83" s="254" t="s">
        <v>1306</v>
      </c>
      <c r="G83" s="254" t="s">
        <v>1307</v>
      </c>
      <c r="H83" s="255">
        <v>211452</v>
      </c>
      <c r="I83" s="224">
        <v>1</v>
      </c>
      <c r="J83" s="255">
        <f t="shared" si="4"/>
        <v>211452</v>
      </c>
      <c r="K83" s="225" t="s">
        <v>1146</v>
      </c>
    </row>
    <row r="84" spans="1:12" s="257" customFormat="1" ht="60">
      <c r="A84" s="231" t="s">
        <v>1141</v>
      </c>
      <c r="B84" s="252" t="s">
        <v>1299</v>
      </c>
      <c r="C84" s="253" t="s">
        <v>972</v>
      </c>
      <c r="D84" s="224">
        <v>338913</v>
      </c>
      <c r="E84" s="224" t="s">
        <v>1143</v>
      </c>
      <c r="F84" s="254" t="s">
        <v>1144</v>
      </c>
      <c r="G84" s="254" t="s">
        <v>1145</v>
      </c>
      <c r="H84" s="255">
        <v>140968</v>
      </c>
      <c r="I84" s="224">
        <v>1</v>
      </c>
      <c r="J84" s="255">
        <f t="shared" si="4"/>
        <v>140968</v>
      </c>
      <c r="K84" s="225" t="s">
        <v>1146</v>
      </c>
    </row>
    <row r="85" spans="1:12" s="257" customFormat="1" ht="41.1">
      <c r="A85" s="231" t="s">
        <v>1147</v>
      </c>
      <c r="B85" s="175" t="s">
        <v>1308</v>
      </c>
      <c r="C85" s="175" t="s">
        <v>972</v>
      </c>
      <c r="D85" s="175">
        <v>418443</v>
      </c>
      <c r="E85" s="175" t="s">
        <v>1309</v>
      </c>
      <c r="F85" s="175" t="s">
        <v>1310</v>
      </c>
      <c r="G85" s="315" t="s">
        <v>1311</v>
      </c>
      <c r="H85" s="316">
        <v>91656</v>
      </c>
      <c r="I85" s="175">
        <v>1</v>
      </c>
      <c r="J85" s="223">
        <f t="shared" si="4"/>
        <v>91656</v>
      </c>
      <c r="K85" s="225" t="s">
        <v>605</v>
      </c>
      <c r="L85" s="170"/>
    </row>
    <row r="86" spans="1:12" s="257" customFormat="1" ht="121.5">
      <c r="A86" s="231" t="s">
        <v>1147</v>
      </c>
      <c r="B86" s="175" t="s">
        <v>1308</v>
      </c>
      <c r="C86" s="175" t="s">
        <v>972</v>
      </c>
      <c r="D86" s="175" t="s">
        <v>1312</v>
      </c>
      <c r="E86" s="175" t="s">
        <v>1313</v>
      </c>
      <c r="F86" s="175" t="s">
        <v>1153</v>
      </c>
      <c r="G86" s="267" t="s">
        <v>1314</v>
      </c>
      <c r="H86" s="316">
        <v>71958</v>
      </c>
      <c r="I86" s="175">
        <v>2</v>
      </c>
      <c r="J86" s="223">
        <f t="shared" si="4"/>
        <v>143916</v>
      </c>
      <c r="K86" s="225" t="s">
        <v>605</v>
      </c>
    </row>
    <row r="87" spans="1:12" s="257" customFormat="1" ht="50.1">
      <c r="A87" s="231" t="s">
        <v>1147</v>
      </c>
      <c r="B87" s="175" t="s">
        <v>1308</v>
      </c>
      <c r="C87" s="175" t="s">
        <v>972</v>
      </c>
      <c r="D87" s="175">
        <v>803981</v>
      </c>
      <c r="E87" s="175" t="s">
        <v>1315</v>
      </c>
      <c r="F87" s="267" t="s">
        <v>1316</v>
      </c>
      <c r="G87" s="317" t="s">
        <v>1317</v>
      </c>
      <c r="H87" s="316">
        <v>91656</v>
      </c>
      <c r="I87" s="175">
        <v>1</v>
      </c>
      <c r="J87" s="223">
        <f t="shared" si="4"/>
        <v>91656</v>
      </c>
      <c r="K87" s="225" t="s">
        <v>605</v>
      </c>
    </row>
    <row r="88" spans="1:12" s="229" customFormat="1" ht="50.1">
      <c r="A88" s="231" t="s">
        <v>1155</v>
      </c>
      <c r="B88" s="258">
        <v>45962</v>
      </c>
      <c r="C88" s="231" t="s">
        <v>1156</v>
      </c>
      <c r="D88" s="231">
        <v>686868</v>
      </c>
      <c r="E88" s="231" t="s">
        <v>1318</v>
      </c>
      <c r="F88" s="231" t="s">
        <v>1158</v>
      </c>
      <c r="G88" s="231" t="s">
        <v>1319</v>
      </c>
      <c r="H88" s="259">
        <v>91656</v>
      </c>
      <c r="I88" s="231">
        <v>1</v>
      </c>
      <c r="J88" s="259">
        <f t="shared" si="4"/>
        <v>91656</v>
      </c>
      <c r="K88" s="231" t="s">
        <v>1160</v>
      </c>
    </row>
    <row r="89" spans="1:12" s="229" customFormat="1" ht="42">
      <c r="A89" s="224" t="s">
        <v>1161</v>
      </c>
      <c r="B89" s="258">
        <v>45962</v>
      </c>
      <c r="C89" s="224" t="s">
        <v>972</v>
      </c>
      <c r="D89" s="224">
        <v>610287</v>
      </c>
      <c r="E89" s="224" t="s">
        <v>1320</v>
      </c>
      <c r="F89" s="224" t="s">
        <v>1321</v>
      </c>
      <c r="G89" s="318" t="s">
        <v>1322</v>
      </c>
      <c r="H89" s="223">
        <v>91656</v>
      </c>
      <c r="I89" s="224">
        <v>1</v>
      </c>
      <c r="J89" s="223">
        <f t="shared" si="4"/>
        <v>91656</v>
      </c>
      <c r="K89" s="225" t="s">
        <v>1064</v>
      </c>
      <c r="L89" s="170"/>
    </row>
    <row r="90" spans="1:12" s="229" customFormat="1" ht="30">
      <c r="A90" s="224" t="s">
        <v>1161</v>
      </c>
      <c r="B90" s="258">
        <v>45962</v>
      </c>
      <c r="C90" s="224" t="s">
        <v>972</v>
      </c>
      <c r="D90" s="224">
        <v>446612</v>
      </c>
      <c r="E90" s="224" t="s">
        <v>1323</v>
      </c>
      <c r="F90" s="224" t="s">
        <v>1167</v>
      </c>
      <c r="G90" s="318" t="s">
        <v>1324</v>
      </c>
      <c r="H90" s="223">
        <v>47972</v>
      </c>
      <c r="I90" s="260">
        <v>1</v>
      </c>
      <c r="J90" s="223">
        <f t="shared" si="4"/>
        <v>47972</v>
      </c>
      <c r="K90" s="223" t="s">
        <v>1064</v>
      </c>
    </row>
    <row r="91" spans="1:12" s="229" customFormat="1" ht="30">
      <c r="A91" s="224" t="s">
        <v>1161</v>
      </c>
      <c r="B91" s="258">
        <v>45962</v>
      </c>
      <c r="C91" s="224" t="s">
        <v>993</v>
      </c>
      <c r="D91" s="224">
        <v>819323</v>
      </c>
      <c r="E91" s="224" t="s">
        <v>1325</v>
      </c>
      <c r="F91" s="224" t="s">
        <v>1167</v>
      </c>
      <c r="G91" s="318" t="s">
        <v>1326</v>
      </c>
      <c r="H91" s="223">
        <v>47972</v>
      </c>
      <c r="I91" s="260">
        <v>1</v>
      </c>
      <c r="J91" s="223">
        <f t="shared" si="4"/>
        <v>47972</v>
      </c>
      <c r="K91" s="223" t="s">
        <v>1064</v>
      </c>
    </row>
    <row r="92" spans="1:12" s="229" customFormat="1" ht="30">
      <c r="A92" s="231" t="s">
        <v>1102</v>
      </c>
      <c r="B92" s="252" t="s">
        <v>1327</v>
      </c>
      <c r="C92" s="253" t="s">
        <v>1170</v>
      </c>
      <c r="D92" s="254">
        <v>407845</v>
      </c>
      <c r="E92" s="254" t="s">
        <v>1328</v>
      </c>
      <c r="F92" s="254" t="s">
        <v>1172</v>
      </c>
      <c r="G92" s="254" t="s">
        <v>1329</v>
      </c>
      <c r="H92" s="255">
        <v>91656</v>
      </c>
      <c r="I92" s="224">
        <v>1</v>
      </c>
      <c r="J92" s="255">
        <f t="shared" si="4"/>
        <v>91656</v>
      </c>
      <c r="K92" s="225" t="s">
        <v>1174</v>
      </c>
      <c r="L92" s="257"/>
    </row>
    <row r="93" spans="1:12" s="229" customFormat="1" ht="30">
      <c r="A93" s="231" t="s">
        <v>1102</v>
      </c>
      <c r="B93" s="252" t="s">
        <v>1327</v>
      </c>
      <c r="C93" s="253" t="s">
        <v>1170</v>
      </c>
      <c r="D93" s="254">
        <v>420125</v>
      </c>
      <c r="E93" s="254" t="s">
        <v>1330</v>
      </c>
      <c r="F93" s="254" t="s">
        <v>1105</v>
      </c>
      <c r="G93" s="254" t="s">
        <v>1331</v>
      </c>
      <c r="H93" s="255">
        <v>91656</v>
      </c>
      <c r="I93" s="224">
        <v>1</v>
      </c>
      <c r="J93" s="255">
        <f t="shared" si="4"/>
        <v>91656</v>
      </c>
      <c r="K93" s="225" t="s">
        <v>1174</v>
      </c>
      <c r="L93" s="257"/>
    </row>
    <row r="94" spans="1:12" s="229" customFormat="1" ht="60">
      <c r="A94" s="231" t="s">
        <v>1102</v>
      </c>
      <c r="B94" s="252" t="s">
        <v>1327</v>
      </c>
      <c r="C94" s="253" t="s">
        <v>1170</v>
      </c>
      <c r="D94" s="254">
        <v>436966</v>
      </c>
      <c r="E94" s="254" t="s">
        <v>1332</v>
      </c>
      <c r="F94" s="254" t="s">
        <v>1123</v>
      </c>
      <c r="G94" s="254" t="s">
        <v>1333</v>
      </c>
      <c r="H94" s="255">
        <v>76380</v>
      </c>
      <c r="I94" s="224">
        <v>1</v>
      </c>
      <c r="J94" s="255">
        <f t="shared" si="4"/>
        <v>76380</v>
      </c>
      <c r="K94" s="225" t="s">
        <v>1174</v>
      </c>
      <c r="L94" s="257"/>
    </row>
    <row r="95" spans="1:12" s="229" customFormat="1" ht="69.95">
      <c r="A95" s="231" t="s">
        <v>1102</v>
      </c>
      <c r="B95" s="252" t="s">
        <v>1327</v>
      </c>
      <c r="C95" s="253" t="s">
        <v>1170</v>
      </c>
      <c r="D95" s="254">
        <v>437094</v>
      </c>
      <c r="E95" s="254" t="s">
        <v>1334</v>
      </c>
      <c r="F95" s="254" t="s">
        <v>1108</v>
      </c>
      <c r="G95" s="254" t="s">
        <v>1335</v>
      </c>
      <c r="H95" s="255">
        <v>76380</v>
      </c>
      <c r="I95" s="224">
        <v>1</v>
      </c>
      <c r="J95" s="255">
        <f t="shared" si="4"/>
        <v>76380</v>
      </c>
      <c r="K95" s="225" t="s">
        <v>1174</v>
      </c>
      <c r="L95" s="257"/>
    </row>
    <row r="96" spans="1:12" s="229" customFormat="1" ht="50.1">
      <c r="A96" s="231" t="s">
        <v>1102</v>
      </c>
      <c r="B96" s="252" t="s">
        <v>1327</v>
      </c>
      <c r="C96" s="253" t="s">
        <v>1170</v>
      </c>
      <c r="D96" s="254">
        <v>496668</v>
      </c>
      <c r="E96" s="254" t="s">
        <v>1336</v>
      </c>
      <c r="F96" s="254" t="s">
        <v>1337</v>
      </c>
      <c r="G96" s="254" t="s">
        <v>1338</v>
      </c>
      <c r="H96" s="255">
        <v>91656</v>
      </c>
      <c r="I96" s="224">
        <v>1</v>
      </c>
      <c r="J96" s="255">
        <f t="shared" si="4"/>
        <v>91656</v>
      </c>
      <c r="K96" s="225" t="s">
        <v>1174</v>
      </c>
      <c r="L96" s="257"/>
    </row>
    <row r="97" spans="1:161" s="229" customFormat="1" ht="50.1">
      <c r="A97" s="231" t="s">
        <v>1102</v>
      </c>
      <c r="B97" s="252" t="s">
        <v>1327</v>
      </c>
      <c r="C97" s="253" t="s">
        <v>1170</v>
      </c>
      <c r="D97" s="254">
        <v>605241</v>
      </c>
      <c r="E97" s="254" t="s">
        <v>1339</v>
      </c>
      <c r="F97" s="254" t="s">
        <v>1186</v>
      </c>
      <c r="G97" s="254" t="s">
        <v>1340</v>
      </c>
      <c r="H97" s="255">
        <v>91656</v>
      </c>
      <c r="I97" s="224">
        <v>1</v>
      </c>
      <c r="J97" s="255">
        <f t="shared" si="4"/>
        <v>91656</v>
      </c>
      <c r="K97" s="225" t="s">
        <v>1174</v>
      </c>
      <c r="L97" s="257"/>
    </row>
    <row r="98" spans="1:161" s="229" customFormat="1" ht="69.95">
      <c r="A98" s="231" t="s">
        <v>1102</v>
      </c>
      <c r="B98" s="252" t="s">
        <v>1327</v>
      </c>
      <c r="C98" s="253" t="s">
        <v>1170</v>
      </c>
      <c r="D98" s="254">
        <v>614492</v>
      </c>
      <c r="E98" s="254" t="s">
        <v>1341</v>
      </c>
      <c r="F98" s="254" t="s">
        <v>1108</v>
      </c>
      <c r="G98" s="254" t="s">
        <v>1342</v>
      </c>
      <c r="H98" s="255">
        <v>76380</v>
      </c>
      <c r="I98" s="224">
        <v>1</v>
      </c>
      <c r="J98" s="255">
        <f t="shared" si="4"/>
        <v>76380</v>
      </c>
      <c r="K98" s="225" t="s">
        <v>1174</v>
      </c>
      <c r="L98" s="257"/>
    </row>
    <row r="99" spans="1:161" s="229" customFormat="1" ht="69.95">
      <c r="A99" s="231" t="s">
        <v>1102</v>
      </c>
      <c r="B99" s="252" t="s">
        <v>1327</v>
      </c>
      <c r="C99" s="253" t="s">
        <v>1170</v>
      </c>
      <c r="D99" s="254">
        <v>660888</v>
      </c>
      <c r="E99" s="254" t="s">
        <v>1343</v>
      </c>
      <c r="F99" s="254" t="s">
        <v>1344</v>
      </c>
      <c r="G99" s="254" t="s">
        <v>1345</v>
      </c>
      <c r="H99" s="255">
        <v>91656</v>
      </c>
      <c r="I99" s="224">
        <v>1</v>
      </c>
      <c r="J99" s="255">
        <f t="shared" si="4"/>
        <v>91656</v>
      </c>
      <c r="K99" s="225" t="s">
        <v>1174</v>
      </c>
      <c r="L99" s="257"/>
    </row>
    <row r="100" spans="1:161" s="229" customFormat="1" ht="60">
      <c r="A100" s="231" t="s">
        <v>1102</v>
      </c>
      <c r="B100" s="252" t="s">
        <v>1327</v>
      </c>
      <c r="C100" s="253" t="s">
        <v>1170</v>
      </c>
      <c r="D100" s="254">
        <v>719552</v>
      </c>
      <c r="E100" s="254" t="s">
        <v>1346</v>
      </c>
      <c r="F100" s="254" t="s">
        <v>1105</v>
      </c>
      <c r="G100" s="254" t="s">
        <v>1347</v>
      </c>
      <c r="H100" s="255">
        <v>91656</v>
      </c>
      <c r="I100" s="224">
        <v>1</v>
      </c>
      <c r="J100" s="255">
        <f t="shared" si="4"/>
        <v>91656</v>
      </c>
      <c r="K100" s="225" t="s">
        <v>1174</v>
      </c>
      <c r="L100" s="257"/>
    </row>
    <row r="101" spans="1:161" s="229" customFormat="1" ht="39.950000000000003">
      <c r="A101" s="231" t="s">
        <v>1102</v>
      </c>
      <c r="B101" s="252" t="s">
        <v>1327</v>
      </c>
      <c r="C101" s="253" t="s">
        <v>1170</v>
      </c>
      <c r="D101" s="254">
        <v>743214</v>
      </c>
      <c r="E101" s="254" t="s">
        <v>1348</v>
      </c>
      <c r="F101" s="254" t="s">
        <v>1131</v>
      </c>
      <c r="G101" s="254" t="s">
        <v>1349</v>
      </c>
      <c r="H101" s="255">
        <v>91656</v>
      </c>
      <c r="I101" s="224">
        <v>1</v>
      </c>
      <c r="J101" s="255">
        <f t="shared" si="4"/>
        <v>91656</v>
      </c>
      <c r="K101" s="225" t="s">
        <v>1174</v>
      </c>
      <c r="L101" s="257"/>
    </row>
    <row r="102" spans="1:161" s="229" customFormat="1" ht="50.1">
      <c r="A102" s="231" t="s">
        <v>1102</v>
      </c>
      <c r="B102" s="252" t="s">
        <v>1327</v>
      </c>
      <c r="C102" s="253" t="s">
        <v>1170</v>
      </c>
      <c r="D102" s="254">
        <v>781537</v>
      </c>
      <c r="E102" s="254" t="s">
        <v>1350</v>
      </c>
      <c r="F102" s="254" t="s">
        <v>1123</v>
      </c>
      <c r="G102" s="254" t="s">
        <v>1351</v>
      </c>
      <c r="H102" s="255">
        <v>76380</v>
      </c>
      <c r="I102" s="224">
        <v>1</v>
      </c>
      <c r="J102" s="255">
        <f t="shared" si="4"/>
        <v>76380</v>
      </c>
      <c r="K102" s="225" t="s">
        <v>1174</v>
      </c>
      <c r="L102" s="257"/>
    </row>
    <row r="103" spans="1:161" s="229" customFormat="1" ht="99.95">
      <c r="A103" s="231" t="s">
        <v>1102</v>
      </c>
      <c r="B103" s="252" t="s">
        <v>1327</v>
      </c>
      <c r="C103" s="253" t="s">
        <v>1170</v>
      </c>
      <c r="D103" s="254">
        <v>796098</v>
      </c>
      <c r="E103" s="254" t="s">
        <v>1352</v>
      </c>
      <c r="F103" s="254" t="s">
        <v>1172</v>
      </c>
      <c r="G103" s="254" t="s">
        <v>1353</v>
      </c>
      <c r="H103" s="255">
        <v>91656</v>
      </c>
      <c r="I103" s="224">
        <v>1</v>
      </c>
      <c r="J103" s="255">
        <f t="shared" si="4"/>
        <v>91656</v>
      </c>
      <c r="K103" s="225" t="s">
        <v>1174</v>
      </c>
      <c r="L103" s="257"/>
    </row>
    <row r="104" spans="1:161" s="257" customFormat="1" ht="80.099999999999994">
      <c r="A104" s="220" t="s">
        <v>1188</v>
      </c>
      <c r="B104" s="261" t="s">
        <v>1354</v>
      </c>
      <c r="C104" s="262" t="s">
        <v>1190</v>
      </c>
      <c r="D104" s="262">
        <v>838111</v>
      </c>
      <c r="E104" s="262" t="s">
        <v>1355</v>
      </c>
      <c r="F104" s="220" t="s">
        <v>1192</v>
      </c>
      <c r="G104" s="220" t="s">
        <v>1356</v>
      </c>
      <c r="H104" s="319">
        <v>416160</v>
      </c>
      <c r="I104" s="262">
        <v>1</v>
      </c>
      <c r="J104" s="319">
        <v>416160</v>
      </c>
      <c r="K104" s="262" t="s">
        <v>611</v>
      </c>
    </row>
    <row r="105" spans="1:161" s="320" customFormat="1" ht="189.95">
      <c r="A105" s="220" t="s">
        <v>1188</v>
      </c>
      <c r="B105" s="261" t="s">
        <v>1354</v>
      </c>
      <c r="C105" s="262" t="s">
        <v>1190</v>
      </c>
      <c r="D105" s="262">
        <v>740090</v>
      </c>
      <c r="E105" s="262" t="s">
        <v>1357</v>
      </c>
      <c r="F105" s="220" t="s">
        <v>1192</v>
      </c>
      <c r="G105" s="220" t="s">
        <v>1358</v>
      </c>
      <c r="H105" s="319">
        <v>416160</v>
      </c>
      <c r="I105" s="262">
        <v>1</v>
      </c>
      <c r="J105" s="319">
        <v>416160</v>
      </c>
      <c r="K105" s="262" t="s">
        <v>611</v>
      </c>
      <c r="L105" s="257"/>
      <c r="M105" s="257"/>
      <c r="N105" s="257"/>
      <c r="O105" s="257"/>
      <c r="P105" s="257"/>
      <c r="Q105" s="257"/>
      <c r="R105" s="257"/>
      <c r="S105" s="257"/>
      <c r="T105" s="257"/>
      <c r="U105" s="257"/>
      <c r="V105" s="257"/>
      <c r="W105" s="257"/>
      <c r="X105" s="257"/>
      <c r="Y105" s="257"/>
      <c r="Z105" s="257"/>
      <c r="AA105" s="257"/>
      <c r="AB105" s="257"/>
      <c r="AC105" s="257"/>
      <c r="AD105" s="257"/>
      <c r="AE105" s="257"/>
      <c r="AF105" s="257"/>
      <c r="AG105" s="257"/>
      <c r="AH105" s="257"/>
      <c r="AI105" s="257"/>
      <c r="AJ105" s="257"/>
      <c r="AK105" s="257"/>
      <c r="AL105" s="257"/>
      <c r="AM105" s="257"/>
      <c r="AN105" s="257"/>
      <c r="AO105" s="257"/>
      <c r="AP105" s="257"/>
      <c r="AQ105" s="257"/>
      <c r="AR105" s="257"/>
      <c r="AS105" s="257"/>
      <c r="AT105" s="257"/>
      <c r="AU105" s="257"/>
      <c r="AV105" s="257"/>
      <c r="AW105" s="257"/>
      <c r="AX105" s="257"/>
      <c r="AY105" s="257"/>
      <c r="AZ105" s="257"/>
      <c r="BA105" s="257"/>
      <c r="BB105" s="257"/>
      <c r="BC105" s="257"/>
      <c r="BD105" s="257"/>
      <c r="BE105" s="257"/>
      <c r="BF105" s="257"/>
      <c r="BG105" s="257"/>
      <c r="BH105" s="257"/>
      <c r="BI105" s="257"/>
      <c r="BJ105" s="257"/>
      <c r="BK105" s="257"/>
      <c r="BL105" s="257"/>
      <c r="BM105" s="257"/>
      <c r="BN105" s="257"/>
      <c r="BO105" s="257"/>
      <c r="BP105" s="257"/>
      <c r="BQ105" s="257"/>
      <c r="BR105" s="257"/>
      <c r="BS105" s="257"/>
      <c r="BT105" s="257"/>
      <c r="BU105" s="257"/>
      <c r="BV105" s="257"/>
      <c r="BW105" s="257"/>
      <c r="BX105" s="257"/>
      <c r="BY105" s="257"/>
      <c r="BZ105" s="257"/>
      <c r="CA105" s="257"/>
      <c r="CB105" s="257"/>
      <c r="CC105" s="257"/>
      <c r="CD105" s="257"/>
      <c r="CE105" s="257"/>
      <c r="CF105" s="257"/>
      <c r="CG105" s="257"/>
      <c r="CH105" s="257"/>
      <c r="CI105" s="257"/>
      <c r="CJ105" s="257"/>
      <c r="CK105" s="257"/>
      <c r="CL105" s="257"/>
      <c r="CM105" s="257"/>
      <c r="CN105" s="257"/>
      <c r="CO105" s="257"/>
      <c r="CP105" s="257"/>
      <c r="CQ105" s="257"/>
      <c r="CR105" s="257"/>
      <c r="CS105" s="257"/>
      <c r="CT105" s="257"/>
      <c r="CU105" s="257"/>
      <c r="CV105" s="257"/>
      <c r="CW105" s="257"/>
      <c r="CX105" s="257"/>
      <c r="CY105" s="257"/>
      <c r="CZ105" s="257"/>
      <c r="DA105" s="257"/>
      <c r="DB105" s="257"/>
      <c r="DC105" s="257"/>
      <c r="DD105" s="257"/>
      <c r="DE105" s="257"/>
      <c r="DF105" s="257"/>
      <c r="DG105" s="257"/>
      <c r="DH105" s="257"/>
      <c r="DI105" s="257"/>
      <c r="DJ105" s="257"/>
      <c r="DK105" s="257"/>
      <c r="DL105" s="257"/>
      <c r="DM105" s="257"/>
      <c r="DN105" s="257"/>
      <c r="DO105" s="257"/>
      <c r="DP105" s="257"/>
      <c r="DQ105" s="257"/>
      <c r="DR105" s="257"/>
      <c r="DS105" s="257"/>
      <c r="DT105" s="257"/>
      <c r="DU105" s="257"/>
      <c r="DV105" s="257"/>
      <c r="DW105" s="257"/>
      <c r="DX105" s="257"/>
      <c r="DY105" s="257"/>
      <c r="DZ105" s="257"/>
      <c r="EA105" s="257"/>
      <c r="EB105" s="257"/>
      <c r="EC105" s="257"/>
      <c r="ED105" s="257"/>
      <c r="EE105" s="257"/>
      <c r="EF105" s="257"/>
      <c r="EG105" s="257"/>
      <c r="EH105" s="257"/>
      <c r="EI105" s="257"/>
      <c r="EJ105" s="257"/>
      <c r="EK105" s="257"/>
      <c r="EL105" s="257"/>
      <c r="EM105" s="257"/>
      <c r="EN105" s="257"/>
      <c r="EO105" s="257"/>
      <c r="EP105" s="257"/>
      <c r="EQ105" s="257"/>
      <c r="ER105" s="257"/>
      <c r="ES105" s="257"/>
      <c r="ET105" s="257"/>
      <c r="EU105" s="257"/>
      <c r="EV105" s="257"/>
      <c r="EW105" s="257"/>
      <c r="EX105" s="257"/>
      <c r="EY105" s="257"/>
      <c r="EZ105" s="257"/>
      <c r="FA105" s="257"/>
      <c r="FB105" s="257"/>
      <c r="FC105" s="257"/>
      <c r="FD105" s="257"/>
      <c r="FE105" s="257"/>
    </row>
    <row r="106" spans="1:161" s="229" customFormat="1" ht="80.099999999999994">
      <c r="A106" s="231" t="s">
        <v>1198</v>
      </c>
      <c r="B106" s="264" t="s">
        <v>1103</v>
      </c>
      <c r="C106" s="321" t="s">
        <v>972</v>
      </c>
      <c r="D106" s="254">
        <v>345807</v>
      </c>
      <c r="E106" s="254" t="s">
        <v>1359</v>
      </c>
      <c r="F106" s="254" t="s">
        <v>1256</v>
      </c>
      <c r="G106" s="265" t="s">
        <v>1360</v>
      </c>
      <c r="H106" s="255">
        <v>54270</v>
      </c>
      <c r="I106" s="224">
        <v>1</v>
      </c>
      <c r="J106" s="255">
        <f>+H107*I106</f>
        <v>209040</v>
      </c>
      <c r="K106" s="265" t="s">
        <v>760</v>
      </c>
      <c r="L106" s="257"/>
    </row>
    <row r="107" spans="1:161" s="266" customFormat="1" ht="60">
      <c r="A107" s="231" t="s">
        <v>1198</v>
      </c>
      <c r="B107" s="264" t="s">
        <v>1103</v>
      </c>
      <c r="C107" s="224" t="s">
        <v>937</v>
      </c>
      <c r="D107" s="254">
        <v>54985</v>
      </c>
      <c r="E107" s="254" t="s">
        <v>1361</v>
      </c>
      <c r="F107" s="254" t="s">
        <v>1201</v>
      </c>
      <c r="G107" s="265" t="s">
        <v>1362</v>
      </c>
      <c r="H107" s="255">
        <v>209040</v>
      </c>
      <c r="I107" s="224">
        <v>1</v>
      </c>
      <c r="J107" s="255">
        <f t="shared" ref="J107:J111" si="5">+H108*I107</f>
        <v>209040</v>
      </c>
      <c r="K107" s="265" t="s">
        <v>760</v>
      </c>
      <c r="L107" s="257"/>
    </row>
    <row r="108" spans="1:161" s="266" customFormat="1" ht="90">
      <c r="A108" s="231" t="s">
        <v>1198</v>
      </c>
      <c r="B108" s="264" t="s">
        <v>1103</v>
      </c>
      <c r="C108" s="224" t="s">
        <v>937</v>
      </c>
      <c r="D108" s="254">
        <v>54982</v>
      </c>
      <c r="E108" s="254" t="s">
        <v>1363</v>
      </c>
      <c r="F108" s="254" t="s">
        <v>1201</v>
      </c>
      <c r="G108" s="265" t="s">
        <v>1364</v>
      </c>
      <c r="H108" s="255">
        <v>209040</v>
      </c>
      <c r="I108" s="224">
        <v>1</v>
      </c>
      <c r="J108" s="255">
        <f t="shared" si="5"/>
        <v>35979</v>
      </c>
      <c r="K108" s="265" t="s">
        <v>760</v>
      </c>
      <c r="L108" s="257"/>
    </row>
    <row r="109" spans="1:161" s="266" customFormat="1" ht="50.1">
      <c r="A109" s="231" t="s">
        <v>1198</v>
      </c>
      <c r="B109" s="264" t="s">
        <v>1103</v>
      </c>
      <c r="C109" s="224" t="s">
        <v>937</v>
      </c>
      <c r="D109" s="254">
        <v>436825</v>
      </c>
      <c r="E109" s="254" t="s">
        <v>1365</v>
      </c>
      <c r="F109" s="254" t="s">
        <v>1029</v>
      </c>
      <c r="G109" s="265" t="s">
        <v>1366</v>
      </c>
      <c r="H109" s="255">
        <v>35979</v>
      </c>
      <c r="I109" s="224">
        <v>1</v>
      </c>
      <c r="J109" s="255">
        <f t="shared" si="5"/>
        <v>35979</v>
      </c>
      <c r="K109" s="265" t="s">
        <v>760</v>
      </c>
      <c r="L109" s="257"/>
    </row>
    <row r="110" spans="1:161" s="266" customFormat="1" ht="39.950000000000003">
      <c r="A110" s="231" t="s">
        <v>1198</v>
      </c>
      <c r="B110" s="264" t="s">
        <v>1103</v>
      </c>
      <c r="C110" s="224" t="s">
        <v>1367</v>
      </c>
      <c r="D110" s="254">
        <v>431273</v>
      </c>
      <c r="E110" s="254" t="s">
        <v>1368</v>
      </c>
      <c r="F110" s="254" t="s">
        <v>1029</v>
      </c>
      <c r="G110" s="265" t="s">
        <v>1369</v>
      </c>
      <c r="H110" s="255">
        <v>35979</v>
      </c>
      <c r="I110" s="224">
        <v>1</v>
      </c>
      <c r="J110" s="255">
        <f t="shared" si="5"/>
        <v>35979</v>
      </c>
      <c r="K110" s="265" t="s">
        <v>760</v>
      </c>
      <c r="L110" s="257"/>
    </row>
    <row r="111" spans="1:161" s="266" customFormat="1" ht="69.95">
      <c r="A111" s="231" t="s">
        <v>1198</v>
      </c>
      <c r="B111" s="264" t="s">
        <v>1103</v>
      </c>
      <c r="C111" s="224" t="s">
        <v>1367</v>
      </c>
      <c r="D111" s="254">
        <v>694484</v>
      </c>
      <c r="E111" s="254" t="s">
        <v>1370</v>
      </c>
      <c r="F111" s="254" t="s">
        <v>1029</v>
      </c>
      <c r="G111" s="265" t="s">
        <v>1371</v>
      </c>
      <c r="H111" s="255">
        <v>35979</v>
      </c>
      <c r="I111" s="224">
        <v>1</v>
      </c>
      <c r="J111" s="255">
        <f t="shared" si="5"/>
        <v>91656</v>
      </c>
      <c r="K111" s="265" t="s">
        <v>760</v>
      </c>
      <c r="L111" s="257"/>
    </row>
    <row r="112" spans="1:161" s="229" customFormat="1" ht="30">
      <c r="A112" s="273" t="s">
        <v>1147</v>
      </c>
      <c r="B112" s="252" t="s">
        <v>1299</v>
      </c>
      <c r="C112" s="253" t="s">
        <v>993</v>
      </c>
      <c r="D112" s="224">
        <v>528521</v>
      </c>
      <c r="E112" s="224" t="s">
        <v>1372</v>
      </c>
      <c r="F112" s="224" t="s">
        <v>1316</v>
      </c>
      <c r="G112" s="254" t="s">
        <v>1373</v>
      </c>
      <c r="H112" s="255">
        <v>91656</v>
      </c>
      <c r="I112" s="224">
        <v>1</v>
      </c>
      <c r="J112" s="255">
        <f>+I112*H112</f>
        <v>91656</v>
      </c>
      <c r="K112" s="225" t="s">
        <v>594</v>
      </c>
      <c r="L112" s="170"/>
    </row>
    <row r="113" spans="1:11" s="229" customFormat="1" ht="50.45">
      <c r="A113" s="273" t="s">
        <v>1147</v>
      </c>
      <c r="B113" s="252" t="s">
        <v>1299</v>
      </c>
      <c r="C113" s="253" t="s">
        <v>993</v>
      </c>
      <c r="D113" s="203">
        <v>429570</v>
      </c>
      <c r="E113" s="175" t="s">
        <v>1374</v>
      </c>
      <c r="F113" s="267" t="s">
        <v>1216</v>
      </c>
      <c r="G113" s="268" t="s">
        <v>1375</v>
      </c>
      <c r="H113" s="255">
        <v>471144</v>
      </c>
      <c r="I113" s="224">
        <v>1</v>
      </c>
      <c r="J113" s="255">
        <f>+I113*H113</f>
        <v>471144</v>
      </c>
      <c r="K113" s="225" t="s">
        <v>594</v>
      </c>
    </row>
    <row r="114" spans="1:11" s="229" customFormat="1" ht="100.5">
      <c r="A114" s="273" t="s">
        <v>1147</v>
      </c>
      <c r="B114" s="252" t="s">
        <v>1299</v>
      </c>
      <c r="C114" s="253" t="s">
        <v>993</v>
      </c>
      <c r="D114" s="175" t="s">
        <v>1376</v>
      </c>
      <c r="E114" s="175" t="s">
        <v>1377</v>
      </c>
      <c r="F114" s="267" t="s">
        <v>1216</v>
      </c>
      <c r="G114" s="268" t="s">
        <v>1378</v>
      </c>
      <c r="H114" s="255">
        <v>471144</v>
      </c>
      <c r="I114" s="224">
        <v>1</v>
      </c>
      <c r="J114" s="255">
        <f>+I114*H114</f>
        <v>471144</v>
      </c>
      <c r="K114" s="225" t="s">
        <v>594</v>
      </c>
    </row>
    <row r="115" spans="1:11" s="229" customFormat="1" ht="90">
      <c r="A115" s="231" t="s">
        <v>1074</v>
      </c>
      <c r="B115" s="231" t="s">
        <v>1308</v>
      </c>
      <c r="C115" s="231" t="s">
        <v>899</v>
      </c>
      <c r="D115" s="231">
        <v>482383</v>
      </c>
      <c r="E115" s="231" t="s">
        <v>1379</v>
      </c>
      <c r="F115" s="231" t="s">
        <v>1380</v>
      </c>
      <c r="G115" s="272" t="s">
        <v>1381</v>
      </c>
      <c r="H115" s="255">
        <v>183312</v>
      </c>
      <c r="I115" s="224">
        <v>1</v>
      </c>
      <c r="J115" s="255">
        <f t="shared" ref="J115:J155" si="6">+H115*I115</f>
        <v>183312</v>
      </c>
      <c r="K115" s="225" t="s">
        <v>1078</v>
      </c>
    </row>
    <row r="116" spans="1:11" s="229" customFormat="1" ht="39.950000000000003">
      <c r="A116" s="231" t="s">
        <v>1074</v>
      </c>
      <c r="B116" s="231" t="s">
        <v>1308</v>
      </c>
      <c r="C116" s="231" t="s">
        <v>899</v>
      </c>
      <c r="D116" s="231">
        <v>348590</v>
      </c>
      <c r="E116" s="231" t="s">
        <v>1382</v>
      </c>
      <c r="F116" s="231" t="s">
        <v>1383</v>
      </c>
      <c r="G116" s="272" t="s">
        <v>1384</v>
      </c>
      <c r="H116" s="255">
        <v>163614</v>
      </c>
      <c r="I116" s="224">
        <v>1</v>
      </c>
      <c r="J116" s="255">
        <f t="shared" si="6"/>
        <v>163614</v>
      </c>
      <c r="K116" s="225" t="s">
        <v>1078</v>
      </c>
    </row>
    <row r="117" spans="1:11" s="229" customFormat="1" ht="39.950000000000003">
      <c r="A117" s="231" t="s">
        <v>1074</v>
      </c>
      <c r="B117" s="231" t="s">
        <v>1308</v>
      </c>
      <c r="C117" s="231" t="s">
        <v>899</v>
      </c>
      <c r="D117" s="231">
        <v>848384</v>
      </c>
      <c r="E117" s="231" t="s">
        <v>1385</v>
      </c>
      <c r="F117" s="231" t="s">
        <v>1383</v>
      </c>
      <c r="G117" s="272" t="s">
        <v>1386</v>
      </c>
      <c r="H117" s="255">
        <v>163614</v>
      </c>
      <c r="I117" s="224">
        <v>1</v>
      </c>
      <c r="J117" s="255">
        <f t="shared" si="6"/>
        <v>163614</v>
      </c>
      <c r="K117" s="225" t="s">
        <v>1078</v>
      </c>
    </row>
    <row r="118" spans="1:11" s="229" customFormat="1" ht="69.95">
      <c r="A118" s="231" t="s">
        <v>1074</v>
      </c>
      <c r="B118" s="231" t="s">
        <v>1308</v>
      </c>
      <c r="C118" s="231" t="s">
        <v>899</v>
      </c>
      <c r="D118" s="231">
        <v>733327</v>
      </c>
      <c r="E118" s="231" t="s">
        <v>1387</v>
      </c>
      <c r="F118" s="231" t="s">
        <v>1321</v>
      </c>
      <c r="G118" s="272" t="s">
        <v>1388</v>
      </c>
      <c r="H118" s="255">
        <v>91656</v>
      </c>
      <c r="I118" s="224">
        <v>1</v>
      </c>
      <c r="J118" s="255">
        <f t="shared" si="6"/>
        <v>91656</v>
      </c>
      <c r="K118" s="225" t="s">
        <v>1078</v>
      </c>
    </row>
    <row r="119" spans="1:11" s="229" customFormat="1" ht="50.1">
      <c r="A119" s="231" t="s">
        <v>1074</v>
      </c>
      <c r="B119" s="231" t="s">
        <v>1389</v>
      </c>
      <c r="C119" s="231" t="s">
        <v>899</v>
      </c>
      <c r="D119" s="224">
        <v>528573</v>
      </c>
      <c r="E119" s="224" t="s">
        <v>1390</v>
      </c>
      <c r="F119" s="224" t="s">
        <v>1082</v>
      </c>
      <c r="G119" s="272" t="s">
        <v>1391</v>
      </c>
      <c r="H119" s="255">
        <v>122208</v>
      </c>
      <c r="I119" s="224">
        <v>1</v>
      </c>
      <c r="J119" s="255">
        <f t="shared" si="6"/>
        <v>122208</v>
      </c>
      <c r="K119" s="225" t="s">
        <v>1078</v>
      </c>
    </row>
    <row r="120" spans="1:11" s="229" customFormat="1" ht="50.1">
      <c r="A120" s="231" t="s">
        <v>1074</v>
      </c>
      <c r="B120" s="231" t="s">
        <v>1308</v>
      </c>
      <c r="C120" s="231" t="s">
        <v>937</v>
      </c>
      <c r="D120" s="231">
        <v>774153</v>
      </c>
      <c r="E120" s="231" t="s">
        <v>1392</v>
      </c>
      <c r="F120" s="231" t="s">
        <v>1250</v>
      </c>
      <c r="G120" s="272" t="s">
        <v>1393</v>
      </c>
      <c r="H120" s="255">
        <v>47972</v>
      </c>
      <c r="I120" s="224">
        <v>1</v>
      </c>
      <c r="J120" s="255">
        <f t="shared" si="6"/>
        <v>47972</v>
      </c>
      <c r="K120" s="225" t="s">
        <v>1078</v>
      </c>
    </row>
    <row r="121" spans="1:11" s="229" customFormat="1" ht="99.95">
      <c r="A121" s="231" t="s">
        <v>1074</v>
      </c>
      <c r="B121" s="231" t="s">
        <v>1308</v>
      </c>
      <c r="C121" s="231" t="s">
        <v>937</v>
      </c>
      <c r="D121" s="231">
        <v>490610</v>
      </c>
      <c r="E121" s="231" t="s">
        <v>1394</v>
      </c>
      <c r="F121" s="231" t="s">
        <v>1250</v>
      </c>
      <c r="G121" s="272" t="s">
        <v>1395</v>
      </c>
      <c r="H121" s="255">
        <v>47972</v>
      </c>
      <c r="I121" s="224">
        <v>1</v>
      </c>
      <c r="J121" s="255">
        <f t="shared" si="6"/>
        <v>47972</v>
      </c>
      <c r="K121" s="225" t="s">
        <v>1078</v>
      </c>
    </row>
    <row r="122" spans="1:11" s="229" customFormat="1" ht="69.95">
      <c r="A122" s="231" t="s">
        <v>1074</v>
      </c>
      <c r="B122" s="231" t="s">
        <v>1308</v>
      </c>
      <c r="C122" s="231" t="s">
        <v>937</v>
      </c>
      <c r="D122" s="231" t="s">
        <v>1396</v>
      </c>
      <c r="E122" s="231" t="s">
        <v>1397</v>
      </c>
      <c r="F122" s="231" t="s">
        <v>1250</v>
      </c>
      <c r="G122" s="272" t="s">
        <v>1398</v>
      </c>
      <c r="H122" s="255">
        <v>47972</v>
      </c>
      <c r="I122" s="224">
        <v>3</v>
      </c>
      <c r="J122" s="255">
        <f t="shared" si="6"/>
        <v>143916</v>
      </c>
      <c r="K122" s="225" t="s">
        <v>1078</v>
      </c>
    </row>
    <row r="123" spans="1:11" s="229" customFormat="1" ht="60">
      <c r="A123" s="231" t="s">
        <v>1074</v>
      </c>
      <c r="B123" s="231" t="s">
        <v>1308</v>
      </c>
      <c r="C123" s="231" t="s">
        <v>937</v>
      </c>
      <c r="D123" s="231">
        <v>831453</v>
      </c>
      <c r="E123" s="231" t="s">
        <v>1399</v>
      </c>
      <c r="F123" s="231" t="s">
        <v>1380</v>
      </c>
      <c r="G123" s="272" t="s">
        <v>1400</v>
      </c>
      <c r="H123" s="255">
        <v>183312</v>
      </c>
      <c r="I123" s="224">
        <v>1</v>
      </c>
      <c r="J123" s="255">
        <f t="shared" si="6"/>
        <v>183312</v>
      </c>
      <c r="K123" s="225" t="s">
        <v>1078</v>
      </c>
    </row>
    <row r="124" spans="1:11" s="229" customFormat="1" ht="135.75" customHeight="1">
      <c r="A124" s="231" t="s">
        <v>1074</v>
      </c>
      <c r="B124" s="231" t="s">
        <v>1308</v>
      </c>
      <c r="C124" s="231" t="s">
        <v>937</v>
      </c>
      <c r="D124" s="231" t="s">
        <v>1401</v>
      </c>
      <c r="E124" s="231" t="s">
        <v>1402</v>
      </c>
      <c r="F124" s="231" t="s">
        <v>1071</v>
      </c>
      <c r="G124" s="272" t="s">
        <v>1403</v>
      </c>
      <c r="H124" s="255">
        <v>71958</v>
      </c>
      <c r="I124" s="224">
        <v>20</v>
      </c>
      <c r="J124" s="255">
        <f t="shared" si="6"/>
        <v>1439160</v>
      </c>
      <c r="K124" s="225" t="s">
        <v>1078</v>
      </c>
    </row>
    <row r="125" spans="1:11" s="229" customFormat="1" ht="97.5" customHeight="1">
      <c r="A125" s="231" t="s">
        <v>1074</v>
      </c>
      <c r="B125" s="231" t="s">
        <v>1308</v>
      </c>
      <c r="C125" s="231" t="s">
        <v>937</v>
      </c>
      <c r="D125" s="231" t="s">
        <v>1404</v>
      </c>
      <c r="E125" s="231" t="s">
        <v>1405</v>
      </c>
      <c r="F125" s="231" t="s">
        <v>1250</v>
      </c>
      <c r="G125" s="272" t="s">
        <v>1406</v>
      </c>
      <c r="H125" s="255">
        <v>47972</v>
      </c>
      <c r="I125" s="224">
        <v>7</v>
      </c>
      <c r="J125" s="255">
        <f t="shared" si="6"/>
        <v>335804</v>
      </c>
      <c r="K125" s="225" t="s">
        <v>1078</v>
      </c>
    </row>
    <row r="126" spans="1:11" s="207" customFormat="1" ht="39.950000000000003">
      <c r="A126" s="231" t="s">
        <v>1102</v>
      </c>
      <c r="B126" s="243" t="s">
        <v>1103</v>
      </c>
      <c r="C126" s="253" t="s">
        <v>899</v>
      </c>
      <c r="D126" s="224">
        <v>411745</v>
      </c>
      <c r="E126" s="224" t="s">
        <v>1407</v>
      </c>
      <c r="F126" s="224" t="s">
        <v>1408</v>
      </c>
      <c r="G126" s="224" t="s">
        <v>1409</v>
      </c>
      <c r="H126" s="223">
        <v>122208</v>
      </c>
      <c r="I126" s="224">
        <v>1</v>
      </c>
      <c r="J126" s="223">
        <f t="shared" si="6"/>
        <v>122208</v>
      </c>
      <c r="K126" s="225" t="s">
        <v>696</v>
      </c>
    </row>
    <row r="127" spans="1:11" s="207" customFormat="1" ht="50.1">
      <c r="A127" s="231" t="s">
        <v>1102</v>
      </c>
      <c r="B127" s="243" t="s">
        <v>1103</v>
      </c>
      <c r="C127" s="253" t="s">
        <v>972</v>
      </c>
      <c r="D127" s="224">
        <v>490349</v>
      </c>
      <c r="E127" s="224" t="s">
        <v>1410</v>
      </c>
      <c r="F127" s="224" t="s">
        <v>1411</v>
      </c>
      <c r="G127" s="224" t="s">
        <v>1412</v>
      </c>
      <c r="H127" s="223">
        <v>183312</v>
      </c>
      <c r="I127" s="224">
        <v>1</v>
      </c>
      <c r="J127" s="223">
        <f t="shared" si="6"/>
        <v>183312</v>
      </c>
      <c r="K127" s="225" t="s">
        <v>696</v>
      </c>
    </row>
    <row r="128" spans="1:11" s="207" customFormat="1" ht="69.95">
      <c r="A128" s="231" t="s">
        <v>1102</v>
      </c>
      <c r="B128" s="243" t="s">
        <v>1103</v>
      </c>
      <c r="C128" s="253" t="s">
        <v>937</v>
      </c>
      <c r="D128" s="224">
        <v>498167</v>
      </c>
      <c r="E128" s="224" t="s">
        <v>1413</v>
      </c>
      <c r="F128" s="224" t="s">
        <v>1108</v>
      </c>
      <c r="G128" s="224" t="s">
        <v>1414</v>
      </c>
      <c r="H128" s="223">
        <v>76380</v>
      </c>
      <c r="I128" s="224">
        <v>1</v>
      </c>
      <c r="J128" s="223">
        <f t="shared" si="6"/>
        <v>76380</v>
      </c>
      <c r="K128" s="225" t="s">
        <v>696</v>
      </c>
    </row>
    <row r="129" spans="1:11" s="207" customFormat="1" ht="39.950000000000003">
      <c r="A129" s="231" t="s">
        <v>1102</v>
      </c>
      <c r="B129" s="243" t="s">
        <v>1103</v>
      </c>
      <c r="C129" s="253" t="s">
        <v>972</v>
      </c>
      <c r="D129" s="224">
        <v>523551</v>
      </c>
      <c r="E129" s="224" t="s">
        <v>1415</v>
      </c>
      <c r="F129" s="224" t="s">
        <v>1105</v>
      </c>
      <c r="G129" s="224" t="s">
        <v>1416</v>
      </c>
      <c r="H129" s="223">
        <v>91656</v>
      </c>
      <c r="I129" s="224">
        <v>1</v>
      </c>
      <c r="J129" s="223">
        <f t="shared" si="6"/>
        <v>91656</v>
      </c>
      <c r="K129" s="225" t="s">
        <v>696</v>
      </c>
    </row>
    <row r="130" spans="1:11" s="207" customFormat="1" ht="50.1">
      <c r="A130" s="231" t="s">
        <v>1102</v>
      </c>
      <c r="B130" s="243" t="s">
        <v>1103</v>
      </c>
      <c r="C130" s="253" t="s">
        <v>972</v>
      </c>
      <c r="D130" s="224">
        <v>527705</v>
      </c>
      <c r="E130" s="224" t="s">
        <v>1417</v>
      </c>
      <c r="F130" s="224" t="s">
        <v>1105</v>
      </c>
      <c r="G130" s="224" t="s">
        <v>1418</v>
      </c>
      <c r="H130" s="223">
        <v>91656</v>
      </c>
      <c r="I130" s="224">
        <v>1</v>
      </c>
      <c r="J130" s="223">
        <f t="shared" si="6"/>
        <v>91656</v>
      </c>
      <c r="K130" s="225" t="s">
        <v>696</v>
      </c>
    </row>
    <row r="131" spans="1:11" s="207" customFormat="1" ht="60">
      <c r="A131" s="231" t="s">
        <v>1102</v>
      </c>
      <c r="B131" s="243" t="s">
        <v>1103</v>
      </c>
      <c r="C131" s="253" t="s">
        <v>899</v>
      </c>
      <c r="D131" s="224">
        <v>531423</v>
      </c>
      <c r="E131" s="224" t="s">
        <v>1419</v>
      </c>
      <c r="F131" s="224" t="s">
        <v>1420</v>
      </c>
      <c r="G131" s="224" t="s">
        <v>1421</v>
      </c>
      <c r="H131" s="223">
        <v>61104</v>
      </c>
      <c r="I131" s="224">
        <v>1</v>
      </c>
      <c r="J131" s="223">
        <f t="shared" si="6"/>
        <v>61104</v>
      </c>
      <c r="K131" s="225" t="s">
        <v>696</v>
      </c>
    </row>
    <row r="132" spans="1:11" s="207" customFormat="1" ht="60">
      <c r="A132" s="231" t="s">
        <v>1102</v>
      </c>
      <c r="B132" s="243" t="s">
        <v>1103</v>
      </c>
      <c r="C132" s="253" t="s">
        <v>899</v>
      </c>
      <c r="D132" s="224">
        <v>534459</v>
      </c>
      <c r="E132" s="224" t="s">
        <v>1422</v>
      </c>
      <c r="F132" s="224" t="s">
        <v>1105</v>
      </c>
      <c r="G132" s="224" t="s">
        <v>1423</v>
      </c>
      <c r="H132" s="223">
        <v>91656</v>
      </c>
      <c r="I132" s="224">
        <v>1</v>
      </c>
      <c r="J132" s="223">
        <f t="shared" si="6"/>
        <v>91656</v>
      </c>
      <c r="K132" s="225" t="s">
        <v>696</v>
      </c>
    </row>
    <row r="133" spans="1:11" s="207" customFormat="1" ht="60">
      <c r="A133" s="231" t="s">
        <v>1102</v>
      </c>
      <c r="B133" s="243" t="s">
        <v>1103</v>
      </c>
      <c r="C133" s="253" t="s">
        <v>937</v>
      </c>
      <c r="D133" s="224">
        <v>543237</v>
      </c>
      <c r="E133" s="224" t="s">
        <v>1424</v>
      </c>
      <c r="F133" s="224" t="s">
        <v>1105</v>
      </c>
      <c r="G133" s="224" t="s">
        <v>1425</v>
      </c>
      <c r="H133" s="223">
        <v>91656</v>
      </c>
      <c r="I133" s="224">
        <v>1</v>
      </c>
      <c r="J133" s="223">
        <f t="shared" si="6"/>
        <v>91656</v>
      </c>
      <c r="K133" s="225" t="s">
        <v>696</v>
      </c>
    </row>
    <row r="134" spans="1:11" s="207" customFormat="1" ht="39.950000000000003">
      <c r="A134" s="231" t="s">
        <v>1102</v>
      </c>
      <c r="B134" s="243" t="s">
        <v>1103</v>
      </c>
      <c r="C134" s="253" t="s">
        <v>972</v>
      </c>
      <c r="D134" s="224">
        <v>558275</v>
      </c>
      <c r="E134" s="224" t="s">
        <v>1426</v>
      </c>
      <c r="F134" s="224" t="s">
        <v>1172</v>
      </c>
      <c r="G134" s="224" t="s">
        <v>1427</v>
      </c>
      <c r="H134" s="223">
        <v>91656</v>
      </c>
      <c r="I134" s="224">
        <v>1</v>
      </c>
      <c r="J134" s="223">
        <f t="shared" si="6"/>
        <v>91656</v>
      </c>
      <c r="K134" s="225" t="s">
        <v>696</v>
      </c>
    </row>
    <row r="135" spans="1:11" s="207" customFormat="1" ht="50.1">
      <c r="A135" s="231" t="s">
        <v>1102</v>
      </c>
      <c r="B135" s="243" t="s">
        <v>1103</v>
      </c>
      <c r="C135" s="253" t="s">
        <v>972</v>
      </c>
      <c r="D135" s="224">
        <v>573961</v>
      </c>
      <c r="E135" s="224" t="s">
        <v>1428</v>
      </c>
      <c r="F135" s="224" t="s">
        <v>1123</v>
      </c>
      <c r="G135" s="224" t="s">
        <v>1429</v>
      </c>
      <c r="H135" s="223">
        <v>76380</v>
      </c>
      <c r="I135" s="224">
        <v>1</v>
      </c>
      <c r="J135" s="223">
        <f t="shared" si="6"/>
        <v>76380</v>
      </c>
      <c r="K135" s="225" t="s">
        <v>696</v>
      </c>
    </row>
    <row r="136" spans="1:11" s="207" customFormat="1" ht="39.950000000000003">
      <c r="A136" s="231" t="s">
        <v>1102</v>
      </c>
      <c r="B136" s="243" t="s">
        <v>1103</v>
      </c>
      <c r="C136" s="253" t="s">
        <v>937</v>
      </c>
      <c r="D136" s="224">
        <v>589742</v>
      </c>
      <c r="E136" s="224" t="s">
        <v>1430</v>
      </c>
      <c r="F136" s="224" t="s">
        <v>1105</v>
      </c>
      <c r="G136" s="224" t="s">
        <v>1431</v>
      </c>
      <c r="H136" s="223">
        <v>91656</v>
      </c>
      <c r="I136" s="224">
        <v>1</v>
      </c>
      <c r="J136" s="223">
        <f t="shared" si="6"/>
        <v>91656</v>
      </c>
      <c r="K136" s="225" t="s">
        <v>696</v>
      </c>
    </row>
    <row r="137" spans="1:11" s="207" customFormat="1" ht="69.95">
      <c r="A137" s="231" t="s">
        <v>1102</v>
      </c>
      <c r="B137" s="243" t="s">
        <v>1103</v>
      </c>
      <c r="C137" s="253" t="s">
        <v>899</v>
      </c>
      <c r="D137" s="224">
        <v>597791</v>
      </c>
      <c r="E137" s="224" t="s">
        <v>1432</v>
      </c>
      <c r="F137" s="224" t="s">
        <v>1108</v>
      </c>
      <c r="G137" s="224" t="s">
        <v>1433</v>
      </c>
      <c r="H137" s="223">
        <v>76380</v>
      </c>
      <c r="I137" s="224">
        <v>1</v>
      </c>
      <c r="J137" s="223">
        <f t="shared" si="6"/>
        <v>76380</v>
      </c>
      <c r="K137" s="225" t="s">
        <v>696</v>
      </c>
    </row>
    <row r="138" spans="1:11" s="207" customFormat="1" ht="69.95">
      <c r="A138" s="231" t="s">
        <v>1102</v>
      </c>
      <c r="B138" s="243" t="s">
        <v>1103</v>
      </c>
      <c r="C138" s="253" t="s">
        <v>937</v>
      </c>
      <c r="D138" s="224">
        <v>601233</v>
      </c>
      <c r="E138" s="224" t="s">
        <v>1434</v>
      </c>
      <c r="F138" s="224" t="s">
        <v>1105</v>
      </c>
      <c r="G138" s="224" t="s">
        <v>1435</v>
      </c>
      <c r="H138" s="223">
        <v>91656</v>
      </c>
      <c r="I138" s="224">
        <v>1</v>
      </c>
      <c r="J138" s="223">
        <f t="shared" si="6"/>
        <v>91656</v>
      </c>
      <c r="K138" s="225" t="s">
        <v>696</v>
      </c>
    </row>
    <row r="139" spans="1:11" s="207" customFormat="1" ht="50.1">
      <c r="A139" s="231" t="s">
        <v>1102</v>
      </c>
      <c r="B139" s="243" t="s">
        <v>1103</v>
      </c>
      <c r="C139" s="253" t="s">
        <v>899</v>
      </c>
      <c r="D139" s="224">
        <v>605424</v>
      </c>
      <c r="E139" s="224" t="s">
        <v>1436</v>
      </c>
      <c r="F139" s="224" t="s">
        <v>1172</v>
      </c>
      <c r="G139" s="224" t="s">
        <v>1437</v>
      </c>
      <c r="H139" s="223">
        <v>91656</v>
      </c>
      <c r="I139" s="224">
        <v>1</v>
      </c>
      <c r="J139" s="223">
        <f t="shared" si="6"/>
        <v>91656</v>
      </c>
      <c r="K139" s="225" t="s">
        <v>696</v>
      </c>
    </row>
    <row r="140" spans="1:11" s="207" customFormat="1" ht="50.1">
      <c r="A140" s="231" t="s">
        <v>1102</v>
      </c>
      <c r="B140" s="243" t="s">
        <v>1103</v>
      </c>
      <c r="C140" s="253" t="s">
        <v>972</v>
      </c>
      <c r="D140" s="224">
        <v>611927</v>
      </c>
      <c r="E140" s="224" t="s">
        <v>1438</v>
      </c>
      <c r="F140" s="224" t="s">
        <v>1439</v>
      </c>
      <c r="G140" s="224" t="s">
        <v>1440</v>
      </c>
      <c r="H140" s="223">
        <v>122208</v>
      </c>
      <c r="I140" s="224">
        <v>1</v>
      </c>
      <c r="J140" s="223">
        <f t="shared" si="6"/>
        <v>122208</v>
      </c>
      <c r="K140" s="225" t="s">
        <v>696</v>
      </c>
    </row>
    <row r="141" spans="1:11" s="207" customFormat="1" ht="39.950000000000003">
      <c r="A141" s="231" t="s">
        <v>1102</v>
      </c>
      <c r="B141" s="243" t="s">
        <v>1103</v>
      </c>
      <c r="C141" s="253" t="s">
        <v>899</v>
      </c>
      <c r="D141" s="224">
        <v>624907</v>
      </c>
      <c r="E141" s="224" t="s">
        <v>1441</v>
      </c>
      <c r="F141" s="224" t="s">
        <v>1442</v>
      </c>
      <c r="G141" s="224" t="s">
        <v>1443</v>
      </c>
      <c r="H141" s="223">
        <v>122208</v>
      </c>
      <c r="I141" s="224">
        <v>1</v>
      </c>
      <c r="J141" s="223">
        <f t="shared" si="6"/>
        <v>122208</v>
      </c>
      <c r="K141" s="225" t="s">
        <v>696</v>
      </c>
    </row>
    <row r="142" spans="1:11" s="207" customFormat="1" ht="50.1">
      <c r="A142" s="231" t="s">
        <v>1102</v>
      </c>
      <c r="B142" s="243" t="s">
        <v>1103</v>
      </c>
      <c r="C142" s="253" t="s">
        <v>899</v>
      </c>
      <c r="D142" s="224">
        <v>644649</v>
      </c>
      <c r="E142" s="224" t="s">
        <v>1444</v>
      </c>
      <c r="F142" s="224" t="s">
        <v>1123</v>
      </c>
      <c r="G142" s="224" t="s">
        <v>1445</v>
      </c>
      <c r="H142" s="223">
        <v>76380</v>
      </c>
      <c r="I142" s="224">
        <v>1</v>
      </c>
      <c r="J142" s="223">
        <f t="shared" si="6"/>
        <v>76380</v>
      </c>
      <c r="K142" s="225" t="s">
        <v>696</v>
      </c>
    </row>
    <row r="143" spans="1:11" s="207" customFormat="1" ht="50.1">
      <c r="A143" s="231" t="s">
        <v>1102</v>
      </c>
      <c r="B143" s="243" t="s">
        <v>1103</v>
      </c>
      <c r="C143" s="253" t="s">
        <v>972</v>
      </c>
      <c r="D143" s="224">
        <v>645143</v>
      </c>
      <c r="E143" s="224" t="s">
        <v>1446</v>
      </c>
      <c r="F143" s="224" t="s">
        <v>1172</v>
      </c>
      <c r="G143" s="224" t="s">
        <v>1447</v>
      </c>
      <c r="H143" s="223">
        <v>91656</v>
      </c>
      <c r="I143" s="224">
        <v>1</v>
      </c>
      <c r="J143" s="223">
        <f t="shared" si="6"/>
        <v>91656</v>
      </c>
      <c r="K143" s="225" t="s">
        <v>696</v>
      </c>
    </row>
    <row r="144" spans="1:11" s="207" customFormat="1" ht="69.95">
      <c r="A144" s="231" t="s">
        <v>1102</v>
      </c>
      <c r="B144" s="243" t="s">
        <v>1103</v>
      </c>
      <c r="C144" s="253" t="s">
        <v>972</v>
      </c>
      <c r="D144" s="224">
        <v>647287</v>
      </c>
      <c r="E144" s="224" t="s">
        <v>1448</v>
      </c>
      <c r="F144" s="224" t="s">
        <v>1344</v>
      </c>
      <c r="G144" s="224" t="s">
        <v>1449</v>
      </c>
      <c r="H144" s="223">
        <v>91656</v>
      </c>
      <c r="I144" s="224">
        <v>1</v>
      </c>
      <c r="J144" s="223">
        <f t="shared" si="6"/>
        <v>91656</v>
      </c>
      <c r="K144" s="225" t="s">
        <v>696</v>
      </c>
    </row>
    <row r="145" spans="1:12" s="207" customFormat="1" ht="50.1">
      <c r="A145" s="231" t="s">
        <v>1102</v>
      </c>
      <c r="B145" s="243" t="s">
        <v>1103</v>
      </c>
      <c r="C145" s="253" t="s">
        <v>972</v>
      </c>
      <c r="D145" s="224">
        <v>649143</v>
      </c>
      <c r="E145" s="224" t="s">
        <v>1450</v>
      </c>
      <c r="F145" s="224" t="s">
        <v>1411</v>
      </c>
      <c r="G145" s="224" t="s">
        <v>1451</v>
      </c>
      <c r="H145" s="223">
        <v>183312</v>
      </c>
      <c r="I145" s="224">
        <v>1</v>
      </c>
      <c r="J145" s="223">
        <f t="shared" si="6"/>
        <v>183312</v>
      </c>
      <c r="K145" s="225" t="s">
        <v>696</v>
      </c>
    </row>
    <row r="146" spans="1:12" s="207" customFormat="1" ht="60">
      <c r="A146" s="231" t="s">
        <v>1102</v>
      </c>
      <c r="B146" s="243" t="s">
        <v>1103</v>
      </c>
      <c r="C146" s="253" t="s">
        <v>899</v>
      </c>
      <c r="D146" s="224">
        <v>656769</v>
      </c>
      <c r="E146" s="224" t="s">
        <v>1452</v>
      </c>
      <c r="F146" s="224" t="s">
        <v>1105</v>
      </c>
      <c r="G146" s="224" t="s">
        <v>1453</v>
      </c>
      <c r="H146" s="223">
        <v>91656</v>
      </c>
      <c r="I146" s="224">
        <v>1</v>
      </c>
      <c r="J146" s="223">
        <f t="shared" si="6"/>
        <v>91656</v>
      </c>
      <c r="K146" s="225" t="s">
        <v>696</v>
      </c>
    </row>
    <row r="147" spans="1:12" s="207" customFormat="1" ht="39.950000000000003">
      <c r="A147" s="231" t="s">
        <v>1102</v>
      </c>
      <c r="B147" s="243" t="s">
        <v>1103</v>
      </c>
      <c r="C147" s="253" t="s">
        <v>937</v>
      </c>
      <c r="D147" s="224">
        <v>679901</v>
      </c>
      <c r="E147" s="224" t="s">
        <v>1454</v>
      </c>
      <c r="F147" s="224" t="s">
        <v>1105</v>
      </c>
      <c r="G147" s="224" t="s">
        <v>1455</v>
      </c>
      <c r="H147" s="223">
        <v>91656</v>
      </c>
      <c r="I147" s="224">
        <v>1</v>
      </c>
      <c r="J147" s="223">
        <f t="shared" si="6"/>
        <v>91656</v>
      </c>
      <c r="K147" s="225" t="s">
        <v>696</v>
      </c>
    </row>
    <row r="148" spans="1:12" s="207" customFormat="1" ht="39.950000000000003">
      <c r="A148" s="231" t="s">
        <v>1102</v>
      </c>
      <c r="B148" s="243" t="s">
        <v>1103</v>
      </c>
      <c r="C148" s="253" t="s">
        <v>937</v>
      </c>
      <c r="D148" s="224">
        <v>708793</v>
      </c>
      <c r="E148" s="224" t="s">
        <v>1456</v>
      </c>
      <c r="F148" s="224" t="s">
        <v>1105</v>
      </c>
      <c r="G148" s="224" t="s">
        <v>1457</v>
      </c>
      <c r="H148" s="223">
        <v>91656</v>
      </c>
      <c r="I148" s="224">
        <v>1</v>
      </c>
      <c r="J148" s="223">
        <f t="shared" si="6"/>
        <v>91656</v>
      </c>
      <c r="K148" s="225" t="s">
        <v>696</v>
      </c>
    </row>
    <row r="149" spans="1:12" s="207" customFormat="1" ht="39.950000000000003">
      <c r="A149" s="231" t="s">
        <v>1102</v>
      </c>
      <c r="B149" s="243" t="s">
        <v>1103</v>
      </c>
      <c r="C149" s="253" t="s">
        <v>937</v>
      </c>
      <c r="D149" s="224">
        <v>814910</v>
      </c>
      <c r="E149" s="224" t="s">
        <v>1458</v>
      </c>
      <c r="F149" s="224" t="s">
        <v>1172</v>
      </c>
      <c r="G149" s="224" t="s">
        <v>1459</v>
      </c>
      <c r="H149" s="223">
        <v>91656</v>
      </c>
      <c r="I149" s="224">
        <v>1</v>
      </c>
      <c r="J149" s="223">
        <f t="shared" si="6"/>
        <v>91656</v>
      </c>
      <c r="K149" s="225" t="s">
        <v>696</v>
      </c>
    </row>
    <row r="150" spans="1:12" s="207" customFormat="1" ht="80.099999999999994">
      <c r="A150" s="231" t="s">
        <v>1102</v>
      </c>
      <c r="B150" s="243" t="s">
        <v>1103</v>
      </c>
      <c r="C150" s="253" t="s">
        <v>972</v>
      </c>
      <c r="D150" s="224">
        <v>847315</v>
      </c>
      <c r="E150" s="224" t="s">
        <v>1460</v>
      </c>
      <c r="F150" s="224" t="s">
        <v>1461</v>
      </c>
      <c r="G150" s="224" t="s">
        <v>1462</v>
      </c>
      <c r="H150" s="223">
        <v>91656</v>
      </c>
      <c r="I150" s="224">
        <v>1</v>
      </c>
      <c r="J150" s="223">
        <f t="shared" si="6"/>
        <v>91656</v>
      </c>
      <c r="K150" s="225" t="s">
        <v>696</v>
      </c>
    </row>
    <row r="151" spans="1:12" s="207" customFormat="1" ht="50.1">
      <c r="A151" s="231" t="s">
        <v>1102</v>
      </c>
      <c r="B151" s="243" t="s">
        <v>1103</v>
      </c>
      <c r="C151" s="253" t="s">
        <v>899</v>
      </c>
      <c r="D151" s="224">
        <v>847768</v>
      </c>
      <c r="E151" s="224" t="s">
        <v>1463</v>
      </c>
      <c r="F151" s="224" t="s">
        <v>1172</v>
      </c>
      <c r="G151" s="224" t="s">
        <v>1464</v>
      </c>
      <c r="H151" s="223">
        <v>91656</v>
      </c>
      <c r="I151" s="224">
        <v>1</v>
      </c>
      <c r="J151" s="223">
        <f t="shared" si="6"/>
        <v>91656</v>
      </c>
      <c r="K151" s="225" t="s">
        <v>696</v>
      </c>
    </row>
    <row r="152" spans="1:12" s="207" customFormat="1" ht="39.950000000000003">
      <c r="A152" s="231" t="s">
        <v>1102</v>
      </c>
      <c r="B152" s="243" t="s">
        <v>1103</v>
      </c>
      <c r="C152" s="253" t="s">
        <v>972</v>
      </c>
      <c r="D152" s="224">
        <v>847963</v>
      </c>
      <c r="E152" s="224" t="s">
        <v>1465</v>
      </c>
      <c r="F152" s="224" t="s">
        <v>1105</v>
      </c>
      <c r="G152" s="224" t="s">
        <v>1466</v>
      </c>
      <c r="H152" s="223">
        <v>91656</v>
      </c>
      <c r="I152" s="224">
        <v>1</v>
      </c>
      <c r="J152" s="223">
        <f t="shared" si="6"/>
        <v>91656</v>
      </c>
      <c r="K152" s="225" t="s">
        <v>696</v>
      </c>
    </row>
    <row r="153" spans="1:12" s="207" customFormat="1" ht="69.95">
      <c r="A153" s="231" t="s">
        <v>1102</v>
      </c>
      <c r="B153" s="243" t="s">
        <v>1103</v>
      </c>
      <c r="C153" s="253" t="s">
        <v>937</v>
      </c>
      <c r="D153" s="224">
        <v>839097</v>
      </c>
      <c r="E153" s="224" t="s">
        <v>1467</v>
      </c>
      <c r="F153" s="224" t="s">
        <v>1468</v>
      </c>
      <c r="G153" s="224" t="s">
        <v>1469</v>
      </c>
      <c r="H153" s="223">
        <v>91656</v>
      </c>
      <c r="I153" s="224">
        <v>1</v>
      </c>
      <c r="J153" s="223">
        <f t="shared" si="6"/>
        <v>91656</v>
      </c>
      <c r="K153" s="225" t="s">
        <v>696</v>
      </c>
    </row>
    <row r="154" spans="1:12" s="207" customFormat="1" ht="39.950000000000003">
      <c r="A154" s="231" t="s">
        <v>1102</v>
      </c>
      <c r="B154" s="243" t="s">
        <v>1103</v>
      </c>
      <c r="C154" s="253" t="s">
        <v>972</v>
      </c>
      <c r="D154" s="224">
        <v>523551</v>
      </c>
      <c r="E154" s="224" t="s">
        <v>1470</v>
      </c>
      <c r="F154" s="224" t="s">
        <v>1105</v>
      </c>
      <c r="G154" s="224" t="s">
        <v>1471</v>
      </c>
      <c r="H154" s="223">
        <v>91656</v>
      </c>
      <c r="I154" s="224">
        <v>1</v>
      </c>
      <c r="J154" s="223">
        <f t="shared" si="6"/>
        <v>91656</v>
      </c>
      <c r="K154" s="225" t="s">
        <v>696</v>
      </c>
    </row>
    <row r="155" spans="1:12" s="207" customFormat="1" ht="90">
      <c r="A155" s="231" t="s">
        <v>1102</v>
      </c>
      <c r="B155" s="243" t="s">
        <v>1103</v>
      </c>
      <c r="C155" s="253" t="s">
        <v>972</v>
      </c>
      <c r="D155" s="224">
        <v>847315</v>
      </c>
      <c r="E155" s="224" t="s">
        <v>1472</v>
      </c>
      <c r="F155" s="224" t="s">
        <v>1461</v>
      </c>
      <c r="G155" s="224" t="s">
        <v>1473</v>
      </c>
      <c r="H155" s="223">
        <v>91656</v>
      </c>
      <c r="I155" s="224">
        <v>1</v>
      </c>
      <c r="J155" s="223">
        <f t="shared" si="6"/>
        <v>91656</v>
      </c>
      <c r="K155" s="225" t="s">
        <v>696</v>
      </c>
    </row>
    <row r="156" spans="1:12" s="229" customFormat="1" ht="80.099999999999994">
      <c r="A156" s="231" t="s">
        <v>1252</v>
      </c>
      <c r="B156" s="252" t="s">
        <v>1474</v>
      </c>
      <c r="C156" s="253" t="s">
        <v>1263</v>
      </c>
      <c r="D156" s="254">
        <v>345817</v>
      </c>
      <c r="E156" s="254" t="s">
        <v>1475</v>
      </c>
      <c r="F156" s="254" t="s">
        <v>1256</v>
      </c>
      <c r="G156" s="254" t="s">
        <v>1476</v>
      </c>
      <c r="H156" s="255">
        <v>54270</v>
      </c>
      <c r="I156" s="224">
        <v>1</v>
      </c>
      <c r="J156" s="255">
        <f>+H156*I156</f>
        <v>54270</v>
      </c>
      <c r="K156" s="225" t="s">
        <v>1258</v>
      </c>
    </row>
    <row r="157" spans="1:12" s="229" customFormat="1" ht="12.6">
      <c r="A157" s="323"/>
      <c r="B157" s="324"/>
      <c r="C157" s="325"/>
      <c r="D157" s="326"/>
      <c r="E157" s="327"/>
      <c r="F157" s="327"/>
      <c r="G157" s="327"/>
      <c r="H157" s="328"/>
      <c r="I157" s="281">
        <f>SUM(I81:I156)</f>
        <v>104</v>
      </c>
      <c r="J157" s="282">
        <f>SUM(J81:J156)</f>
        <v>10535327</v>
      </c>
      <c r="K157" s="283"/>
      <c r="L157" s="170"/>
    </row>
    <row r="158" spans="1:12" ht="33.6" customHeight="1">
      <c r="A158" s="287"/>
      <c r="B158" s="329"/>
      <c r="C158" s="237"/>
      <c r="D158" s="207"/>
      <c r="E158" s="237"/>
      <c r="F158" s="237"/>
      <c r="G158" s="330"/>
      <c r="H158" s="292"/>
    </row>
    <row r="159" spans="1:12" ht="28.5" customHeight="1">
      <c r="A159" s="287"/>
      <c r="B159" s="288"/>
      <c r="C159" s="237"/>
      <c r="D159" s="289"/>
      <c r="E159" s="237"/>
      <c r="F159" s="289"/>
      <c r="G159" s="290"/>
      <c r="H159" s="282" t="s">
        <v>1477</v>
      </c>
      <c r="I159" s="291" t="s">
        <v>1278</v>
      </c>
      <c r="J159" s="282">
        <f>J157</f>
        <v>10535327</v>
      </c>
      <c r="K159" s="291">
        <f>(J159*K160)/J160</f>
        <v>3.5313440210017109</v>
      </c>
    </row>
    <row r="160" spans="1:12" ht="21.6" customHeight="1">
      <c r="A160" s="207"/>
      <c r="B160" s="207"/>
      <c r="C160" s="207"/>
      <c r="D160" s="207"/>
      <c r="E160" s="207"/>
      <c r="F160" s="207"/>
      <c r="G160" s="207"/>
      <c r="H160" s="207"/>
      <c r="I160" s="293" t="s">
        <v>952</v>
      </c>
      <c r="J160" s="294">
        <v>32817136</v>
      </c>
      <c r="K160" s="291">
        <v>11</v>
      </c>
    </row>
    <row r="161" spans="1:11" ht="30.95">
      <c r="A161" s="207"/>
      <c r="B161" s="207"/>
      <c r="C161" s="207"/>
      <c r="D161" s="207"/>
      <c r="E161" s="207"/>
      <c r="F161" s="207"/>
      <c r="G161" s="207"/>
      <c r="H161" s="239" t="s">
        <v>1279</v>
      </c>
      <c r="I161" s="295" t="s">
        <v>1478</v>
      </c>
      <c r="J161" s="296">
        <f>J159/2</f>
        <v>5267663.5</v>
      </c>
      <c r="K161" s="207"/>
    </row>
    <row r="162" spans="1:11" ht="15.6">
      <c r="A162" s="207"/>
      <c r="B162" s="207"/>
      <c r="C162" s="207"/>
      <c r="D162" s="207"/>
      <c r="E162" s="207"/>
      <c r="F162" s="207"/>
      <c r="G162" s="207"/>
      <c r="H162" s="331"/>
      <c r="I162" s="332"/>
      <c r="J162" s="333"/>
      <c r="K162" s="207"/>
    </row>
    <row r="163" spans="1:11" ht="18">
      <c r="A163" s="489" t="s">
        <v>1281</v>
      </c>
      <c r="B163" s="489"/>
      <c r="C163" s="489"/>
      <c r="D163" s="489"/>
      <c r="E163" s="489"/>
      <c r="F163" s="489"/>
      <c r="G163" s="489"/>
      <c r="H163" s="489"/>
      <c r="I163" s="489"/>
      <c r="J163" s="489"/>
      <c r="K163" s="489"/>
    </row>
    <row r="164" spans="1:11" ht="18">
      <c r="A164" s="488" t="s">
        <v>1298</v>
      </c>
      <c r="B164" s="488"/>
      <c r="C164" s="488"/>
      <c r="D164" s="488"/>
      <c r="E164" s="488"/>
      <c r="F164" s="488"/>
      <c r="G164" s="488"/>
      <c r="H164" s="488"/>
      <c r="I164" s="488"/>
      <c r="J164" s="488"/>
      <c r="K164" s="488"/>
    </row>
    <row r="165" spans="1:11" ht="21">
      <c r="A165" s="217" t="s">
        <v>1282</v>
      </c>
      <c r="B165" s="217" t="s">
        <v>1048</v>
      </c>
      <c r="C165" s="218" t="s">
        <v>19</v>
      </c>
      <c r="D165" s="218" t="s">
        <v>1050</v>
      </c>
      <c r="E165" s="218" t="s">
        <v>1051</v>
      </c>
      <c r="F165" s="218" t="s">
        <v>1283</v>
      </c>
      <c r="G165" s="218" t="s">
        <v>1284</v>
      </c>
      <c r="H165" s="219" t="s">
        <v>1056</v>
      </c>
      <c r="I165" s="219" t="s">
        <v>1057</v>
      </c>
      <c r="J165" s="219" t="s">
        <v>1058</v>
      </c>
      <c r="K165" s="218" t="s">
        <v>1059</v>
      </c>
    </row>
    <row r="166" spans="1:11" s="229" customFormat="1" ht="69.95">
      <c r="A166" s="231" t="s">
        <v>1074</v>
      </c>
      <c r="B166" s="300" t="s">
        <v>1299</v>
      </c>
      <c r="C166" s="253" t="s">
        <v>899</v>
      </c>
      <c r="D166" s="254">
        <v>631200</v>
      </c>
      <c r="E166" s="224" t="s">
        <v>1479</v>
      </c>
      <c r="F166" s="224" t="s">
        <v>1094</v>
      </c>
      <c r="G166" s="254" t="s">
        <v>1480</v>
      </c>
      <c r="H166" s="255">
        <v>458280</v>
      </c>
      <c r="I166" s="224">
        <v>1</v>
      </c>
      <c r="J166" s="255">
        <f t="shared" ref="J166:J167" si="7">+H166*I166</f>
        <v>458280</v>
      </c>
      <c r="K166" s="225" t="s">
        <v>803</v>
      </c>
    </row>
    <row r="167" spans="1:11" s="229" customFormat="1" ht="39.950000000000003">
      <c r="A167" s="231" t="s">
        <v>1074</v>
      </c>
      <c r="B167" s="300" t="s">
        <v>1299</v>
      </c>
      <c r="C167" s="253" t="s">
        <v>899</v>
      </c>
      <c r="D167" s="254">
        <v>351863</v>
      </c>
      <c r="E167" s="224" t="s">
        <v>1481</v>
      </c>
      <c r="F167" s="224" t="s">
        <v>1094</v>
      </c>
      <c r="G167" s="254" t="s">
        <v>1482</v>
      </c>
      <c r="H167" s="255">
        <v>458280</v>
      </c>
      <c r="I167" s="224">
        <v>1</v>
      </c>
      <c r="J167" s="255">
        <f t="shared" si="7"/>
        <v>458280</v>
      </c>
      <c r="K167" s="225" t="s">
        <v>803</v>
      </c>
    </row>
    <row r="168" spans="1:11" ht="69.95">
      <c r="A168" s="231" t="s">
        <v>1102</v>
      </c>
      <c r="B168" s="245" t="s">
        <v>1103</v>
      </c>
      <c r="C168" s="253" t="s">
        <v>1483</v>
      </c>
      <c r="D168" s="224">
        <v>665233</v>
      </c>
      <c r="E168" s="224" t="s">
        <v>1484</v>
      </c>
      <c r="F168" s="175" t="s">
        <v>956</v>
      </c>
      <c r="G168" s="279" t="s">
        <v>1485</v>
      </c>
      <c r="H168" s="280">
        <v>244416</v>
      </c>
      <c r="I168" s="224">
        <v>1</v>
      </c>
      <c r="J168" s="280">
        <f>+H168*I168</f>
        <v>244416</v>
      </c>
      <c r="K168" s="225" t="s">
        <v>724</v>
      </c>
    </row>
    <row r="169" spans="1:11" ht="10.5">
      <c r="A169" s="231"/>
      <c r="B169" s="302"/>
      <c r="C169" s="173"/>
      <c r="D169" s="203"/>
      <c r="E169" s="173"/>
      <c r="F169" s="173"/>
      <c r="G169" s="303"/>
      <c r="H169" s="304">
        <f>SUM(H166:H168)</f>
        <v>1160976</v>
      </c>
      <c r="I169" s="203"/>
      <c r="J169" s="305"/>
      <c r="K169" s="175"/>
    </row>
    <row r="170" spans="1:11" ht="10.5">
      <c r="I170" s="203" t="s">
        <v>949</v>
      </c>
      <c r="J170" s="306">
        <f>SUM(J166:J169)</f>
        <v>1160976</v>
      </c>
    </row>
    <row r="171" spans="1:11">
      <c r="I171" s="307" t="s">
        <v>1278</v>
      </c>
      <c r="J171" s="308">
        <f>J170</f>
        <v>1160976</v>
      </c>
      <c r="K171" s="307">
        <f>(J171*K172)/J172</f>
        <v>0.38914840100610854</v>
      </c>
    </row>
    <row r="172" spans="1:11">
      <c r="I172" s="307" t="s">
        <v>952</v>
      </c>
      <c r="J172" s="309">
        <v>32817136</v>
      </c>
      <c r="K172" s="307">
        <v>11</v>
      </c>
    </row>
    <row r="173" spans="1:11" ht="10.5">
      <c r="J173" s="195"/>
    </row>
    <row r="174" spans="1:11">
      <c r="I174" s="203" t="s">
        <v>1486</v>
      </c>
      <c r="J174" s="176">
        <f>J161</f>
        <v>5267663.5</v>
      </c>
    </row>
    <row r="175" spans="1:11">
      <c r="I175" s="203" t="s">
        <v>1487</v>
      </c>
      <c r="J175" s="310">
        <f>J170</f>
        <v>1160976</v>
      </c>
    </row>
    <row r="176" spans="1:11" ht="18">
      <c r="I176" s="311" t="s">
        <v>1296</v>
      </c>
      <c r="J176" s="312">
        <f>J174+J175</f>
        <v>6428639.5</v>
      </c>
    </row>
    <row r="177" spans="1:12">
      <c r="I177" s="173" t="s">
        <v>952</v>
      </c>
      <c r="J177" s="313">
        <v>32817136</v>
      </c>
    </row>
    <row r="178" spans="1:12">
      <c r="I178" s="203" t="s">
        <v>1488</v>
      </c>
      <c r="J178" s="203">
        <v>11</v>
      </c>
    </row>
    <row r="179" spans="1:12">
      <c r="I179" s="203"/>
      <c r="J179" s="206">
        <f>+(J176*J178)/J177</f>
        <v>2.154820411506964</v>
      </c>
    </row>
    <row r="180" spans="1:12" ht="15.6">
      <c r="A180" s="207"/>
      <c r="B180" s="207"/>
      <c r="C180" s="207"/>
      <c r="D180" s="207"/>
      <c r="E180" s="207"/>
      <c r="F180" s="207"/>
      <c r="G180" s="207"/>
      <c r="H180" s="331"/>
      <c r="I180" s="332"/>
      <c r="J180" s="333"/>
      <c r="K180" s="207"/>
    </row>
    <row r="182" spans="1:12" ht="18">
      <c r="A182" s="489" t="s">
        <v>1136</v>
      </c>
      <c r="B182" s="489"/>
      <c r="C182" s="489"/>
      <c r="D182" s="489"/>
      <c r="E182" s="489"/>
      <c r="F182" s="489"/>
      <c r="G182" s="489"/>
      <c r="H182" s="489"/>
      <c r="I182" s="489"/>
      <c r="J182" s="489"/>
      <c r="K182" s="489"/>
    </row>
    <row r="183" spans="1:12" ht="18">
      <c r="A183" s="490" t="s">
        <v>1489</v>
      </c>
      <c r="B183" s="491"/>
      <c r="C183" s="491"/>
      <c r="D183" s="491"/>
      <c r="E183" s="491"/>
      <c r="F183" s="491"/>
      <c r="G183" s="491"/>
      <c r="H183" s="491"/>
      <c r="I183" s="491"/>
      <c r="J183" s="491"/>
      <c r="K183" s="492"/>
    </row>
    <row r="184" spans="1:12" ht="26.1">
      <c r="A184" s="249" t="s">
        <v>1138</v>
      </c>
      <c r="B184" s="249" t="s">
        <v>1048</v>
      </c>
      <c r="C184" s="250" t="s">
        <v>19</v>
      </c>
      <c r="D184" s="250" t="s">
        <v>1050</v>
      </c>
      <c r="E184" s="250" t="s">
        <v>1051</v>
      </c>
      <c r="F184" s="250" t="s">
        <v>1139</v>
      </c>
      <c r="G184" s="250" t="s">
        <v>1140</v>
      </c>
      <c r="H184" s="251" t="s">
        <v>1056</v>
      </c>
      <c r="I184" s="251" t="s">
        <v>1057</v>
      </c>
      <c r="J184" s="251" t="s">
        <v>1058</v>
      </c>
      <c r="K184" s="250" t="s">
        <v>1059</v>
      </c>
    </row>
    <row r="185" spans="1:12" s="229" customFormat="1" ht="69.95">
      <c r="A185" s="231" t="s">
        <v>1141</v>
      </c>
      <c r="B185" s="220" t="s">
        <v>1490</v>
      </c>
      <c r="C185" s="253" t="s">
        <v>972</v>
      </c>
      <c r="D185" s="224">
        <v>703047</v>
      </c>
      <c r="E185" s="224" t="s">
        <v>1491</v>
      </c>
      <c r="F185" s="254" t="s">
        <v>1306</v>
      </c>
      <c r="G185" s="254" t="s">
        <v>1492</v>
      </c>
      <c r="H185" s="255">
        <v>211452</v>
      </c>
      <c r="I185" s="224">
        <v>1</v>
      </c>
      <c r="J185" s="255">
        <f t="shared" ref="J185:J201" si="8">+H185*I185</f>
        <v>211452</v>
      </c>
      <c r="K185" s="225" t="s">
        <v>1146</v>
      </c>
    </row>
    <row r="186" spans="1:12" s="229" customFormat="1" ht="50.1">
      <c r="A186" s="231" t="s">
        <v>1141</v>
      </c>
      <c r="B186" s="220" t="s">
        <v>1490</v>
      </c>
      <c r="C186" s="253" t="s">
        <v>972</v>
      </c>
      <c r="D186" s="224">
        <v>787567</v>
      </c>
      <c r="E186" s="224" t="s">
        <v>1493</v>
      </c>
      <c r="F186" s="254" t="s">
        <v>1301</v>
      </c>
      <c r="G186" s="254" t="s">
        <v>1494</v>
      </c>
      <c r="H186" s="255">
        <v>71958</v>
      </c>
      <c r="I186" s="224">
        <v>1</v>
      </c>
      <c r="J186" s="255">
        <f t="shared" si="8"/>
        <v>71958</v>
      </c>
      <c r="K186" s="225" t="s">
        <v>1146</v>
      </c>
    </row>
    <row r="187" spans="1:12" s="229" customFormat="1" ht="60.6">
      <c r="A187" s="231" t="s">
        <v>1141</v>
      </c>
      <c r="B187" s="220" t="s">
        <v>1490</v>
      </c>
      <c r="C187" s="253" t="s">
        <v>972</v>
      </c>
      <c r="D187" s="224">
        <v>850002</v>
      </c>
      <c r="E187" s="224" t="s">
        <v>1495</v>
      </c>
      <c r="F187" s="254" t="s">
        <v>1301</v>
      </c>
      <c r="G187" s="254" t="s">
        <v>1496</v>
      </c>
      <c r="H187" s="255">
        <v>71958</v>
      </c>
      <c r="I187" s="224">
        <v>1</v>
      </c>
      <c r="J187" s="255">
        <f t="shared" si="8"/>
        <v>71958</v>
      </c>
      <c r="K187" s="225" t="s">
        <v>1146</v>
      </c>
    </row>
    <row r="188" spans="1:12" s="257" customFormat="1" ht="44.45" customHeight="1">
      <c r="A188" s="231" t="s">
        <v>1147</v>
      </c>
      <c r="B188" s="220" t="s">
        <v>1490</v>
      </c>
      <c r="C188" s="175" t="s">
        <v>972</v>
      </c>
      <c r="D188" s="175">
        <v>497856</v>
      </c>
      <c r="E188" s="175" t="s">
        <v>1497</v>
      </c>
      <c r="F188" s="175" t="s">
        <v>1216</v>
      </c>
      <c r="G188" s="175" t="s">
        <v>1498</v>
      </c>
      <c r="H188" s="316">
        <v>471144</v>
      </c>
      <c r="I188" s="175">
        <v>1</v>
      </c>
      <c r="J188" s="223">
        <f t="shared" si="8"/>
        <v>471144</v>
      </c>
      <c r="K188" s="225" t="s">
        <v>605</v>
      </c>
      <c r="L188" s="170"/>
    </row>
    <row r="189" spans="1:12" s="257" customFormat="1" ht="41.1">
      <c r="A189" s="231" t="s">
        <v>1147</v>
      </c>
      <c r="B189" s="220" t="s">
        <v>1490</v>
      </c>
      <c r="C189" s="175" t="s">
        <v>972</v>
      </c>
      <c r="D189" s="175">
        <v>770252</v>
      </c>
      <c r="E189" s="175" t="s">
        <v>1499</v>
      </c>
      <c r="F189" s="175" t="s">
        <v>1153</v>
      </c>
      <c r="G189" s="175" t="s">
        <v>1500</v>
      </c>
      <c r="H189" s="316">
        <v>71958</v>
      </c>
      <c r="I189" s="175">
        <v>1</v>
      </c>
      <c r="J189" s="223">
        <f t="shared" si="8"/>
        <v>71958</v>
      </c>
      <c r="K189" s="225" t="s">
        <v>605</v>
      </c>
    </row>
    <row r="190" spans="1:12" s="257" customFormat="1" ht="110.1">
      <c r="A190" s="231" t="s">
        <v>1147</v>
      </c>
      <c r="B190" s="220" t="s">
        <v>1490</v>
      </c>
      <c r="C190" s="175" t="s">
        <v>972</v>
      </c>
      <c r="D190" s="175" t="s">
        <v>1501</v>
      </c>
      <c r="E190" s="175" t="s">
        <v>1502</v>
      </c>
      <c r="F190" s="175" t="s">
        <v>1316</v>
      </c>
      <c r="G190" s="175" t="s">
        <v>1503</v>
      </c>
      <c r="H190" s="316">
        <v>91656</v>
      </c>
      <c r="I190" s="175">
        <v>2</v>
      </c>
      <c r="J190" s="223">
        <f t="shared" si="8"/>
        <v>183312</v>
      </c>
      <c r="K190" s="225" t="s">
        <v>605</v>
      </c>
    </row>
    <row r="191" spans="1:12" s="229" customFormat="1" ht="36.950000000000003" customHeight="1">
      <c r="A191" s="231" t="s">
        <v>1155</v>
      </c>
      <c r="B191" s="392">
        <v>45992</v>
      </c>
      <c r="C191" s="231" t="s">
        <v>1156</v>
      </c>
      <c r="D191" s="231">
        <v>824356</v>
      </c>
      <c r="E191" s="231" t="s">
        <v>1504</v>
      </c>
      <c r="F191" s="231" t="s">
        <v>1505</v>
      </c>
      <c r="G191" s="231" t="s">
        <v>1506</v>
      </c>
      <c r="H191" s="259">
        <v>122208</v>
      </c>
      <c r="I191" s="231">
        <v>1</v>
      </c>
      <c r="J191" s="259">
        <f t="shared" si="8"/>
        <v>122208</v>
      </c>
      <c r="K191" s="231" t="s">
        <v>1160</v>
      </c>
    </row>
    <row r="192" spans="1:12" s="229" customFormat="1" ht="30">
      <c r="A192" s="231" t="s">
        <v>1161</v>
      </c>
      <c r="B192" s="220" t="s">
        <v>1490</v>
      </c>
      <c r="C192" s="231" t="s">
        <v>972</v>
      </c>
      <c r="D192" s="231">
        <v>331633</v>
      </c>
      <c r="E192" s="231" t="s">
        <v>1507</v>
      </c>
      <c r="F192" s="231" t="s">
        <v>1066</v>
      </c>
      <c r="G192" s="231" t="s">
        <v>1508</v>
      </c>
      <c r="H192" s="255">
        <v>91656</v>
      </c>
      <c r="I192" s="224">
        <v>1</v>
      </c>
      <c r="J192" s="255">
        <f t="shared" si="8"/>
        <v>91656</v>
      </c>
      <c r="K192" s="225" t="s">
        <v>1064</v>
      </c>
      <c r="L192" s="170"/>
    </row>
    <row r="193" spans="1:11" s="229" customFormat="1" ht="30">
      <c r="A193" s="231" t="s">
        <v>1161</v>
      </c>
      <c r="B193" s="220" t="s">
        <v>1490</v>
      </c>
      <c r="C193" s="231" t="s">
        <v>972</v>
      </c>
      <c r="D193" s="231">
        <v>423111</v>
      </c>
      <c r="E193" s="231" t="s">
        <v>1509</v>
      </c>
      <c r="F193" s="231" t="s">
        <v>1066</v>
      </c>
      <c r="G193" s="231" t="s">
        <v>1510</v>
      </c>
      <c r="H193" s="255">
        <v>91657</v>
      </c>
      <c r="I193" s="224">
        <v>1</v>
      </c>
      <c r="J193" s="255">
        <f t="shared" si="8"/>
        <v>91657</v>
      </c>
      <c r="K193" s="225" t="s">
        <v>1064</v>
      </c>
    </row>
    <row r="194" spans="1:11" s="229" customFormat="1" ht="30">
      <c r="A194" s="231" t="s">
        <v>1161</v>
      </c>
      <c r="B194" s="220" t="s">
        <v>1490</v>
      </c>
      <c r="C194" s="231" t="s">
        <v>972</v>
      </c>
      <c r="D194" s="231">
        <v>616553</v>
      </c>
      <c r="E194" s="231" t="s">
        <v>1511</v>
      </c>
      <c r="F194" s="231" t="s">
        <v>1066</v>
      </c>
      <c r="G194" s="231" t="s">
        <v>1510</v>
      </c>
      <c r="H194" s="255">
        <v>91658</v>
      </c>
      <c r="I194" s="224">
        <v>1</v>
      </c>
      <c r="J194" s="255">
        <f t="shared" si="8"/>
        <v>91658</v>
      </c>
      <c r="K194" s="225" t="s">
        <v>1064</v>
      </c>
    </row>
    <row r="195" spans="1:11" s="229" customFormat="1" ht="30">
      <c r="A195" s="231" t="s">
        <v>1161</v>
      </c>
      <c r="B195" s="220" t="s">
        <v>1490</v>
      </c>
      <c r="C195" s="231" t="s">
        <v>972</v>
      </c>
      <c r="D195" s="231">
        <v>616554</v>
      </c>
      <c r="E195" s="231" t="s">
        <v>1512</v>
      </c>
      <c r="F195" s="231" t="s">
        <v>1066</v>
      </c>
      <c r="G195" s="231" t="s">
        <v>1510</v>
      </c>
      <c r="H195" s="255">
        <v>91659</v>
      </c>
      <c r="I195" s="224">
        <v>1</v>
      </c>
      <c r="J195" s="255">
        <f t="shared" si="8"/>
        <v>91659</v>
      </c>
      <c r="K195" s="225" t="s">
        <v>1064</v>
      </c>
    </row>
    <row r="196" spans="1:11" s="229" customFormat="1" ht="30">
      <c r="A196" s="231" t="s">
        <v>1161</v>
      </c>
      <c r="B196" s="220" t="s">
        <v>1490</v>
      </c>
      <c r="C196" s="231" t="s">
        <v>972</v>
      </c>
      <c r="D196" s="231">
        <v>617612</v>
      </c>
      <c r="E196" s="231" t="s">
        <v>1513</v>
      </c>
      <c r="F196" s="231" t="s">
        <v>1066</v>
      </c>
      <c r="G196" s="231" t="s">
        <v>1510</v>
      </c>
      <c r="H196" s="255">
        <v>91660</v>
      </c>
      <c r="I196" s="224">
        <v>1</v>
      </c>
      <c r="J196" s="255">
        <f t="shared" si="8"/>
        <v>91660</v>
      </c>
      <c r="K196" s="225" t="s">
        <v>1064</v>
      </c>
    </row>
    <row r="197" spans="1:11" s="229" customFormat="1" ht="30">
      <c r="A197" s="231" t="s">
        <v>1161</v>
      </c>
      <c r="B197" s="220" t="s">
        <v>1490</v>
      </c>
      <c r="C197" s="231" t="s">
        <v>972</v>
      </c>
      <c r="D197" s="231">
        <v>713238</v>
      </c>
      <c r="E197" s="231" t="s">
        <v>1514</v>
      </c>
      <c r="F197" s="231" t="s">
        <v>1066</v>
      </c>
      <c r="G197" s="231" t="s">
        <v>1510</v>
      </c>
      <c r="H197" s="255">
        <v>91661</v>
      </c>
      <c r="I197" s="224">
        <v>1</v>
      </c>
      <c r="J197" s="255">
        <f t="shared" si="8"/>
        <v>91661</v>
      </c>
      <c r="K197" s="225" t="s">
        <v>1064</v>
      </c>
    </row>
    <row r="198" spans="1:11" s="229" customFormat="1" ht="30">
      <c r="A198" s="231" t="s">
        <v>1161</v>
      </c>
      <c r="B198" s="220" t="s">
        <v>1490</v>
      </c>
      <c r="C198" s="231" t="s">
        <v>972</v>
      </c>
      <c r="D198" s="231">
        <v>849763</v>
      </c>
      <c r="E198" s="231" t="s">
        <v>1515</v>
      </c>
      <c r="F198" s="231" t="s">
        <v>1066</v>
      </c>
      <c r="G198" s="231" t="s">
        <v>1510</v>
      </c>
      <c r="H198" s="255">
        <v>91662</v>
      </c>
      <c r="I198" s="224">
        <v>1</v>
      </c>
      <c r="J198" s="255">
        <f t="shared" si="8"/>
        <v>91662</v>
      </c>
      <c r="K198" s="225" t="s">
        <v>1064</v>
      </c>
    </row>
    <row r="199" spans="1:11" s="229" customFormat="1" ht="30">
      <c r="A199" s="231" t="s">
        <v>1161</v>
      </c>
      <c r="B199" s="220" t="s">
        <v>1490</v>
      </c>
      <c r="C199" s="231" t="s">
        <v>972</v>
      </c>
      <c r="D199" s="231">
        <v>849764</v>
      </c>
      <c r="E199" s="231" t="s">
        <v>1516</v>
      </c>
      <c r="F199" s="231" t="s">
        <v>1066</v>
      </c>
      <c r="G199" s="231" t="s">
        <v>1510</v>
      </c>
      <c r="H199" s="255">
        <v>91663</v>
      </c>
      <c r="I199" s="224">
        <v>1</v>
      </c>
      <c r="J199" s="255">
        <f t="shared" si="8"/>
        <v>91663</v>
      </c>
      <c r="K199" s="225" t="s">
        <v>1064</v>
      </c>
    </row>
    <row r="200" spans="1:11" s="229" customFormat="1" ht="30">
      <c r="A200" s="231" t="s">
        <v>1161</v>
      </c>
      <c r="B200" s="220" t="s">
        <v>1490</v>
      </c>
      <c r="C200" s="231" t="s">
        <v>972</v>
      </c>
      <c r="D200" s="231">
        <v>849765</v>
      </c>
      <c r="E200" s="231" t="s">
        <v>1517</v>
      </c>
      <c r="F200" s="231" t="s">
        <v>1066</v>
      </c>
      <c r="G200" s="231" t="s">
        <v>1510</v>
      </c>
      <c r="H200" s="255">
        <v>91664</v>
      </c>
      <c r="I200" s="224">
        <v>1</v>
      </c>
      <c r="J200" s="255">
        <f t="shared" si="8"/>
        <v>91664</v>
      </c>
      <c r="K200" s="225" t="s">
        <v>1064</v>
      </c>
    </row>
    <row r="201" spans="1:11" s="229" customFormat="1" ht="30">
      <c r="A201" s="231" t="s">
        <v>1161</v>
      </c>
      <c r="B201" s="220" t="s">
        <v>1490</v>
      </c>
      <c r="C201" s="231" t="s">
        <v>972</v>
      </c>
      <c r="D201" s="231">
        <v>849766</v>
      </c>
      <c r="E201" s="231" t="s">
        <v>1518</v>
      </c>
      <c r="F201" s="231" t="s">
        <v>1066</v>
      </c>
      <c r="G201" s="231" t="s">
        <v>1510</v>
      </c>
      <c r="H201" s="255">
        <v>91665</v>
      </c>
      <c r="I201" s="224">
        <v>1</v>
      </c>
      <c r="J201" s="255">
        <f t="shared" si="8"/>
        <v>91665</v>
      </c>
      <c r="K201" s="225" t="s">
        <v>1064</v>
      </c>
    </row>
    <row r="202" spans="1:11" s="229" customFormat="1" ht="39.950000000000003">
      <c r="A202" s="231" t="s">
        <v>1161</v>
      </c>
      <c r="B202" s="220" t="s">
        <v>1490</v>
      </c>
      <c r="C202" s="231" t="s">
        <v>972</v>
      </c>
      <c r="D202" s="231">
        <v>518483</v>
      </c>
      <c r="E202" s="231" t="s">
        <v>1519</v>
      </c>
      <c r="F202" s="231" t="s">
        <v>1520</v>
      </c>
      <c r="G202" s="231" t="s">
        <v>1510</v>
      </c>
      <c r="H202" s="255">
        <v>91656</v>
      </c>
      <c r="I202" s="224">
        <v>1</v>
      </c>
      <c r="J202" s="255">
        <f>+H203*I202</f>
        <v>122208</v>
      </c>
      <c r="K202" s="225" t="s">
        <v>1064</v>
      </c>
    </row>
    <row r="203" spans="1:11" s="229" customFormat="1" ht="39.950000000000003">
      <c r="A203" s="231" t="s">
        <v>1161</v>
      </c>
      <c r="B203" s="220" t="s">
        <v>1490</v>
      </c>
      <c r="C203" s="231" t="s">
        <v>972</v>
      </c>
      <c r="D203" s="231">
        <v>334784</v>
      </c>
      <c r="E203" s="231" t="s">
        <v>1521</v>
      </c>
      <c r="F203" s="231" t="s">
        <v>1522</v>
      </c>
      <c r="G203" s="231" t="s">
        <v>1523</v>
      </c>
      <c r="H203" s="255">
        <v>122208</v>
      </c>
      <c r="I203" s="224">
        <v>1</v>
      </c>
      <c r="J203" s="255">
        <f t="shared" ref="J203:J224" si="9">+H203*I203</f>
        <v>122208</v>
      </c>
      <c r="K203" s="225" t="s">
        <v>1064</v>
      </c>
    </row>
    <row r="204" spans="1:11" s="229" customFormat="1" ht="39.950000000000003">
      <c r="A204" s="231" t="s">
        <v>1161</v>
      </c>
      <c r="B204" s="220" t="s">
        <v>1490</v>
      </c>
      <c r="C204" s="231" t="s">
        <v>972</v>
      </c>
      <c r="D204" s="231">
        <v>335202</v>
      </c>
      <c r="E204" s="231" t="s">
        <v>1524</v>
      </c>
      <c r="F204" s="231" t="s">
        <v>1522</v>
      </c>
      <c r="G204" s="231" t="s">
        <v>1523</v>
      </c>
      <c r="H204" s="255">
        <v>122208</v>
      </c>
      <c r="I204" s="224">
        <v>1</v>
      </c>
      <c r="J204" s="255">
        <f t="shared" si="9"/>
        <v>122208</v>
      </c>
      <c r="K204" s="225" t="s">
        <v>1064</v>
      </c>
    </row>
    <row r="205" spans="1:11" s="229" customFormat="1" ht="39.950000000000003">
      <c r="A205" s="231" t="s">
        <v>1161</v>
      </c>
      <c r="B205" s="220" t="s">
        <v>1490</v>
      </c>
      <c r="C205" s="231" t="s">
        <v>972</v>
      </c>
      <c r="D205" s="231">
        <v>338293</v>
      </c>
      <c r="E205" s="231" t="s">
        <v>1525</v>
      </c>
      <c r="F205" s="231" t="s">
        <v>1522</v>
      </c>
      <c r="G205" s="231" t="s">
        <v>1523</v>
      </c>
      <c r="H205" s="255">
        <v>122208</v>
      </c>
      <c r="I205" s="224">
        <v>1</v>
      </c>
      <c r="J205" s="255">
        <f t="shared" si="9"/>
        <v>122208</v>
      </c>
      <c r="K205" s="225" t="s">
        <v>1064</v>
      </c>
    </row>
    <row r="206" spans="1:11" s="229" customFormat="1" ht="39.950000000000003">
      <c r="A206" s="231" t="s">
        <v>1161</v>
      </c>
      <c r="B206" s="220" t="s">
        <v>1490</v>
      </c>
      <c r="C206" s="231" t="s">
        <v>972</v>
      </c>
      <c r="D206" s="231">
        <v>340264</v>
      </c>
      <c r="E206" s="231" t="s">
        <v>1526</v>
      </c>
      <c r="F206" s="231" t="s">
        <v>1522</v>
      </c>
      <c r="G206" s="231" t="s">
        <v>1523</v>
      </c>
      <c r="H206" s="255">
        <v>122208</v>
      </c>
      <c r="I206" s="224">
        <v>1</v>
      </c>
      <c r="J206" s="255">
        <f t="shared" si="9"/>
        <v>122208</v>
      </c>
      <c r="K206" s="225" t="s">
        <v>1064</v>
      </c>
    </row>
    <row r="207" spans="1:11" s="229" customFormat="1" ht="39.950000000000003">
      <c r="A207" s="231" t="s">
        <v>1161</v>
      </c>
      <c r="B207" s="220" t="s">
        <v>1490</v>
      </c>
      <c r="C207" s="231" t="s">
        <v>972</v>
      </c>
      <c r="D207" s="231">
        <v>391078</v>
      </c>
      <c r="E207" s="231" t="s">
        <v>1527</v>
      </c>
      <c r="F207" s="231" t="s">
        <v>1522</v>
      </c>
      <c r="G207" s="231" t="s">
        <v>1510</v>
      </c>
      <c r="H207" s="255">
        <v>122208</v>
      </c>
      <c r="I207" s="224">
        <v>1</v>
      </c>
      <c r="J207" s="255">
        <f t="shared" si="9"/>
        <v>122208</v>
      </c>
      <c r="K207" s="225" t="s">
        <v>1064</v>
      </c>
    </row>
    <row r="208" spans="1:11" s="229" customFormat="1" ht="39.950000000000003">
      <c r="A208" s="231" t="s">
        <v>1161</v>
      </c>
      <c r="B208" s="220" t="s">
        <v>1490</v>
      </c>
      <c r="C208" s="231" t="s">
        <v>972</v>
      </c>
      <c r="D208" s="231">
        <v>417672</v>
      </c>
      <c r="E208" s="231" t="s">
        <v>1528</v>
      </c>
      <c r="F208" s="231" t="s">
        <v>1522</v>
      </c>
      <c r="G208" s="231" t="s">
        <v>1523</v>
      </c>
      <c r="H208" s="255">
        <v>122208</v>
      </c>
      <c r="I208" s="224">
        <v>1</v>
      </c>
      <c r="J208" s="255">
        <f t="shared" si="9"/>
        <v>122208</v>
      </c>
      <c r="K208" s="225" t="s">
        <v>1064</v>
      </c>
    </row>
    <row r="209" spans="1:11" s="229" customFormat="1" ht="39.950000000000003">
      <c r="A209" s="231" t="s">
        <v>1161</v>
      </c>
      <c r="B209" s="220" t="s">
        <v>1490</v>
      </c>
      <c r="C209" s="231" t="s">
        <v>972</v>
      </c>
      <c r="D209" s="231">
        <v>647252</v>
      </c>
      <c r="E209" s="231" t="s">
        <v>1529</v>
      </c>
      <c r="F209" s="231" t="s">
        <v>1522</v>
      </c>
      <c r="G209" s="231" t="s">
        <v>1523</v>
      </c>
      <c r="H209" s="255">
        <v>122208</v>
      </c>
      <c r="I209" s="224">
        <v>1</v>
      </c>
      <c r="J209" s="255">
        <f t="shared" si="9"/>
        <v>122208</v>
      </c>
      <c r="K209" s="225" t="s">
        <v>1064</v>
      </c>
    </row>
    <row r="210" spans="1:11" s="229" customFormat="1" ht="39.950000000000003">
      <c r="A210" s="231" t="s">
        <v>1161</v>
      </c>
      <c r="B210" s="220" t="s">
        <v>1490</v>
      </c>
      <c r="C210" s="231" t="s">
        <v>972</v>
      </c>
      <c r="D210" s="231">
        <v>813894</v>
      </c>
      <c r="E210" s="231" t="s">
        <v>1530</v>
      </c>
      <c r="F210" s="231" t="s">
        <v>1522</v>
      </c>
      <c r="G210" s="231" t="s">
        <v>1523</v>
      </c>
      <c r="H210" s="255">
        <v>122208</v>
      </c>
      <c r="I210" s="224">
        <v>1</v>
      </c>
      <c r="J210" s="255">
        <f t="shared" si="9"/>
        <v>122208</v>
      </c>
      <c r="K210" s="225" t="s">
        <v>1064</v>
      </c>
    </row>
    <row r="211" spans="1:11" s="229" customFormat="1" ht="30">
      <c r="A211" s="231" t="s">
        <v>1161</v>
      </c>
      <c r="B211" s="220" t="s">
        <v>1490</v>
      </c>
      <c r="C211" s="231" t="s">
        <v>972</v>
      </c>
      <c r="D211" s="231">
        <v>849743</v>
      </c>
      <c r="E211" s="231" t="s">
        <v>1531</v>
      </c>
      <c r="F211" s="231" t="s">
        <v>990</v>
      </c>
      <c r="G211" s="231" t="s">
        <v>1510</v>
      </c>
      <c r="H211" s="255">
        <v>91656</v>
      </c>
      <c r="I211" s="224">
        <v>1</v>
      </c>
      <c r="J211" s="255">
        <f t="shared" si="9"/>
        <v>91656</v>
      </c>
      <c r="K211" s="225" t="s">
        <v>1064</v>
      </c>
    </row>
    <row r="212" spans="1:11" s="229" customFormat="1" ht="30">
      <c r="A212" s="231" t="s">
        <v>1161</v>
      </c>
      <c r="B212" s="220" t="s">
        <v>1490</v>
      </c>
      <c r="C212" s="231" t="s">
        <v>972</v>
      </c>
      <c r="D212" s="231">
        <v>849793</v>
      </c>
      <c r="E212" s="231" t="s">
        <v>1532</v>
      </c>
      <c r="F212" s="231" t="s">
        <v>990</v>
      </c>
      <c r="G212" s="231" t="s">
        <v>1510</v>
      </c>
      <c r="H212" s="255">
        <v>91656</v>
      </c>
      <c r="I212" s="224">
        <v>1</v>
      </c>
      <c r="J212" s="255">
        <f t="shared" si="9"/>
        <v>91656</v>
      </c>
      <c r="K212" s="225" t="s">
        <v>1064</v>
      </c>
    </row>
    <row r="213" spans="1:11" s="229" customFormat="1" ht="30">
      <c r="A213" s="231" t="s">
        <v>1161</v>
      </c>
      <c r="B213" s="220" t="s">
        <v>1490</v>
      </c>
      <c r="C213" s="231" t="s">
        <v>972</v>
      </c>
      <c r="D213" s="231">
        <v>650322</v>
      </c>
      <c r="E213" s="231" t="s">
        <v>1533</v>
      </c>
      <c r="F213" s="231" t="s">
        <v>1534</v>
      </c>
      <c r="G213" s="231" t="s">
        <v>1510</v>
      </c>
      <c r="H213" s="255">
        <v>91656</v>
      </c>
      <c r="I213" s="224">
        <v>1</v>
      </c>
      <c r="J213" s="255">
        <f t="shared" si="9"/>
        <v>91656</v>
      </c>
      <c r="K213" s="225" t="s">
        <v>1064</v>
      </c>
    </row>
    <row r="214" spans="1:11" s="229" customFormat="1" ht="60">
      <c r="A214" s="231" t="s">
        <v>1102</v>
      </c>
      <c r="B214" s="252" t="s">
        <v>1535</v>
      </c>
      <c r="C214" s="253" t="s">
        <v>1170</v>
      </c>
      <c r="D214" s="254">
        <v>304691</v>
      </c>
      <c r="E214" s="254" t="s">
        <v>1536</v>
      </c>
      <c r="F214" s="254" t="s">
        <v>1420</v>
      </c>
      <c r="G214" s="254" t="s">
        <v>1537</v>
      </c>
      <c r="H214" s="255">
        <v>61104</v>
      </c>
      <c r="I214" s="224">
        <v>1</v>
      </c>
      <c r="J214" s="255">
        <f t="shared" si="9"/>
        <v>61104</v>
      </c>
      <c r="K214" s="225" t="s">
        <v>1174</v>
      </c>
    </row>
    <row r="215" spans="1:11" s="229" customFormat="1" ht="69.95">
      <c r="A215" s="231" t="s">
        <v>1102</v>
      </c>
      <c r="B215" s="252" t="s">
        <v>1535</v>
      </c>
      <c r="C215" s="253" t="s">
        <v>1170</v>
      </c>
      <c r="D215" s="254">
        <v>309921</v>
      </c>
      <c r="E215" s="254" t="s">
        <v>1538</v>
      </c>
      <c r="F215" s="254" t="s">
        <v>1108</v>
      </c>
      <c r="G215" s="254" t="s">
        <v>1539</v>
      </c>
      <c r="H215" s="255">
        <v>76380</v>
      </c>
      <c r="I215" s="224">
        <v>1</v>
      </c>
      <c r="J215" s="255">
        <f t="shared" si="9"/>
        <v>76380</v>
      </c>
      <c r="K215" s="225" t="s">
        <v>1174</v>
      </c>
    </row>
    <row r="216" spans="1:11" s="229" customFormat="1" ht="56.25" customHeight="1">
      <c r="A216" s="231" t="s">
        <v>1102</v>
      </c>
      <c r="B216" s="252" t="s">
        <v>1535</v>
      </c>
      <c r="C216" s="253" t="s">
        <v>1170</v>
      </c>
      <c r="D216" s="254">
        <v>457250</v>
      </c>
      <c r="E216" s="254" t="s">
        <v>1540</v>
      </c>
      <c r="F216" s="254" t="s">
        <v>1337</v>
      </c>
      <c r="G216" s="254" t="s">
        <v>1541</v>
      </c>
      <c r="H216" s="255">
        <v>91656</v>
      </c>
      <c r="I216" s="224">
        <v>1</v>
      </c>
      <c r="J216" s="255">
        <f t="shared" si="9"/>
        <v>91656</v>
      </c>
      <c r="K216" s="225" t="s">
        <v>1174</v>
      </c>
    </row>
    <row r="217" spans="1:11" s="229" customFormat="1" ht="50.1">
      <c r="A217" s="231" t="s">
        <v>1102</v>
      </c>
      <c r="B217" s="252" t="s">
        <v>1535</v>
      </c>
      <c r="C217" s="253" t="s">
        <v>1170</v>
      </c>
      <c r="D217" s="254">
        <v>518565</v>
      </c>
      <c r="E217" s="254" t="s">
        <v>1542</v>
      </c>
      <c r="F217" s="254" t="s">
        <v>1172</v>
      </c>
      <c r="G217" s="254" t="s">
        <v>1543</v>
      </c>
      <c r="H217" s="255">
        <v>91656</v>
      </c>
      <c r="I217" s="224">
        <v>1</v>
      </c>
      <c r="J217" s="255">
        <f t="shared" si="9"/>
        <v>91656</v>
      </c>
      <c r="K217" s="225" t="s">
        <v>1174</v>
      </c>
    </row>
    <row r="218" spans="1:11" s="229" customFormat="1" ht="50.1">
      <c r="A218" s="231" t="s">
        <v>1102</v>
      </c>
      <c r="B218" s="252" t="s">
        <v>1535</v>
      </c>
      <c r="C218" s="253" t="s">
        <v>1170</v>
      </c>
      <c r="D218" s="254">
        <v>536094</v>
      </c>
      <c r="E218" s="254" t="s">
        <v>1544</v>
      </c>
      <c r="F218" s="254" t="s">
        <v>1186</v>
      </c>
      <c r="G218" s="254" t="s">
        <v>1545</v>
      </c>
      <c r="H218" s="255">
        <v>91656</v>
      </c>
      <c r="I218" s="224">
        <v>1</v>
      </c>
      <c r="J218" s="255">
        <f t="shared" si="9"/>
        <v>91656</v>
      </c>
      <c r="K218" s="225" t="s">
        <v>1174</v>
      </c>
    </row>
    <row r="219" spans="1:11" s="229" customFormat="1" ht="39.950000000000003">
      <c r="A219" s="231" t="s">
        <v>1102</v>
      </c>
      <c r="B219" s="252" t="s">
        <v>1535</v>
      </c>
      <c r="C219" s="253" t="s">
        <v>1170</v>
      </c>
      <c r="D219" s="254">
        <v>594413</v>
      </c>
      <c r="E219" s="254" t="s">
        <v>1546</v>
      </c>
      <c r="F219" s="254" t="s">
        <v>1105</v>
      </c>
      <c r="G219" s="254" t="s">
        <v>1547</v>
      </c>
      <c r="H219" s="255">
        <v>91656</v>
      </c>
      <c r="I219" s="224">
        <v>1</v>
      </c>
      <c r="J219" s="255">
        <f t="shared" si="9"/>
        <v>91656</v>
      </c>
      <c r="K219" s="225" t="s">
        <v>1174</v>
      </c>
    </row>
    <row r="220" spans="1:11" s="229" customFormat="1" ht="69.95">
      <c r="A220" s="231" t="s">
        <v>1102</v>
      </c>
      <c r="B220" s="252" t="s">
        <v>1535</v>
      </c>
      <c r="C220" s="253" t="s">
        <v>1170</v>
      </c>
      <c r="D220" s="254">
        <v>605951</v>
      </c>
      <c r="E220" s="254" t="s">
        <v>1548</v>
      </c>
      <c r="F220" s="254" t="s">
        <v>1108</v>
      </c>
      <c r="G220" s="254" t="s">
        <v>1549</v>
      </c>
      <c r="H220" s="255">
        <v>76380</v>
      </c>
      <c r="I220" s="224">
        <v>1</v>
      </c>
      <c r="J220" s="255">
        <f t="shared" si="9"/>
        <v>76380</v>
      </c>
      <c r="K220" s="225" t="s">
        <v>1174</v>
      </c>
    </row>
    <row r="221" spans="1:11" s="229" customFormat="1" ht="69.95">
      <c r="A221" s="231" t="s">
        <v>1102</v>
      </c>
      <c r="B221" s="252" t="s">
        <v>1535</v>
      </c>
      <c r="C221" s="253" t="s">
        <v>1170</v>
      </c>
      <c r="D221" s="254">
        <v>671443</v>
      </c>
      <c r="E221" s="254" t="s">
        <v>1550</v>
      </c>
      <c r="F221" s="254" t="s">
        <v>1108</v>
      </c>
      <c r="G221" s="254" t="s">
        <v>1551</v>
      </c>
      <c r="H221" s="255">
        <v>76380</v>
      </c>
      <c r="I221" s="224">
        <v>1</v>
      </c>
      <c r="J221" s="255">
        <f t="shared" si="9"/>
        <v>76380</v>
      </c>
      <c r="K221" s="225" t="s">
        <v>1174</v>
      </c>
    </row>
    <row r="222" spans="1:11" s="229" customFormat="1" ht="39.950000000000003">
      <c r="A222" s="231" t="s">
        <v>1102</v>
      </c>
      <c r="B222" s="252" t="s">
        <v>1535</v>
      </c>
      <c r="C222" s="253" t="s">
        <v>1170</v>
      </c>
      <c r="D222" s="254">
        <v>749381</v>
      </c>
      <c r="E222" s="254" t="s">
        <v>1552</v>
      </c>
      <c r="F222" s="254" t="s">
        <v>1105</v>
      </c>
      <c r="G222" s="254" t="s">
        <v>1553</v>
      </c>
      <c r="H222" s="255">
        <v>91656</v>
      </c>
      <c r="I222" s="224">
        <v>1</v>
      </c>
      <c r="J222" s="255">
        <f t="shared" si="9"/>
        <v>91656</v>
      </c>
      <c r="K222" s="225" t="s">
        <v>1174</v>
      </c>
    </row>
    <row r="223" spans="1:11" s="229" customFormat="1" ht="39.950000000000003">
      <c r="A223" s="231" t="s">
        <v>1102</v>
      </c>
      <c r="B223" s="252" t="s">
        <v>1535</v>
      </c>
      <c r="C223" s="253" t="s">
        <v>1170</v>
      </c>
      <c r="D223" s="254">
        <v>828196</v>
      </c>
      <c r="E223" s="254" t="s">
        <v>1554</v>
      </c>
      <c r="F223" s="254" t="s">
        <v>1105</v>
      </c>
      <c r="G223" s="254" t="s">
        <v>1555</v>
      </c>
      <c r="H223" s="255">
        <v>91656</v>
      </c>
      <c r="I223" s="224">
        <v>1</v>
      </c>
      <c r="J223" s="255">
        <f t="shared" si="9"/>
        <v>91656</v>
      </c>
      <c r="K223" s="225" t="s">
        <v>1174</v>
      </c>
    </row>
    <row r="224" spans="1:11" s="229" customFormat="1" ht="50.1">
      <c r="A224" s="231" t="s">
        <v>1102</v>
      </c>
      <c r="B224" s="252" t="s">
        <v>1535</v>
      </c>
      <c r="C224" s="253" t="s">
        <v>1170</v>
      </c>
      <c r="D224" s="254">
        <v>838469</v>
      </c>
      <c r="E224" s="254" t="s">
        <v>1556</v>
      </c>
      <c r="F224" s="254" t="s">
        <v>1123</v>
      </c>
      <c r="G224" s="254" t="s">
        <v>1557</v>
      </c>
      <c r="H224" s="255">
        <v>76380</v>
      </c>
      <c r="I224" s="224">
        <v>1</v>
      </c>
      <c r="J224" s="255">
        <f t="shared" si="9"/>
        <v>76380</v>
      </c>
      <c r="K224" s="225" t="s">
        <v>1174</v>
      </c>
    </row>
    <row r="225" spans="1:12" s="257" customFormat="1" ht="80.099999999999994">
      <c r="A225" s="220" t="s">
        <v>1188</v>
      </c>
      <c r="B225" s="261" t="s">
        <v>1558</v>
      </c>
      <c r="C225" s="262" t="s">
        <v>1190</v>
      </c>
      <c r="D225" s="262">
        <v>500289</v>
      </c>
      <c r="E225" s="262" t="s">
        <v>1559</v>
      </c>
      <c r="F225" s="220" t="s">
        <v>1192</v>
      </c>
      <c r="G225" s="220" t="s">
        <v>1560</v>
      </c>
      <c r="H225" s="319">
        <v>416160</v>
      </c>
      <c r="I225" s="262">
        <v>1</v>
      </c>
      <c r="J225" s="319">
        <v>416160</v>
      </c>
      <c r="K225" s="262" t="s">
        <v>611</v>
      </c>
    </row>
    <row r="226" spans="1:12" s="257" customFormat="1" ht="90">
      <c r="A226" s="220" t="s">
        <v>1188</v>
      </c>
      <c r="B226" s="261" t="s">
        <v>1558</v>
      </c>
      <c r="C226" s="262" t="s">
        <v>1190</v>
      </c>
      <c r="D226" s="262">
        <v>406659</v>
      </c>
      <c r="E226" s="262" t="s">
        <v>1561</v>
      </c>
      <c r="F226" s="220" t="s">
        <v>1192</v>
      </c>
      <c r="G226" s="220" t="s">
        <v>1562</v>
      </c>
      <c r="H226" s="319">
        <v>416160</v>
      </c>
      <c r="I226" s="262">
        <v>1</v>
      </c>
      <c r="J226" s="319">
        <v>416160</v>
      </c>
      <c r="K226" s="262" t="s">
        <v>611</v>
      </c>
    </row>
    <row r="227" spans="1:12" s="257" customFormat="1" ht="129.94999999999999">
      <c r="A227" s="220" t="s">
        <v>1188</v>
      </c>
      <c r="B227" s="261" t="s">
        <v>1558</v>
      </c>
      <c r="C227" s="262" t="s">
        <v>1190</v>
      </c>
      <c r="D227" s="262">
        <v>348535</v>
      </c>
      <c r="E227" s="262" t="s">
        <v>1563</v>
      </c>
      <c r="F227" s="220" t="s">
        <v>1192</v>
      </c>
      <c r="G227" s="220" t="s">
        <v>1564</v>
      </c>
      <c r="H227" s="319">
        <v>416160</v>
      </c>
      <c r="I227" s="262">
        <v>1</v>
      </c>
      <c r="J227" s="319">
        <v>416160</v>
      </c>
      <c r="K227" s="262" t="s">
        <v>611</v>
      </c>
    </row>
    <row r="228" spans="1:12" s="334" customFormat="1" ht="120">
      <c r="A228" s="231" t="s">
        <v>1198</v>
      </c>
      <c r="B228" s="264" t="s">
        <v>1129</v>
      </c>
      <c r="C228" s="224" t="s">
        <v>1367</v>
      </c>
      <c r="D228" s="254">
        <v>399713</v>
      </c>
      <c r="E228" s="254" t="s">
        <v>1565</v>
      </c>
      <c r="F228" s="254" t="s">
        <v>1029</v>
      </c>
      <c r="G228" s="265" t="s">
        <v>1566</v>
      </c>
      <c r="H228" s="255">
        <v>35979</v>
      </c>
      <c r="I228" s="224">
        <v>1</v>
      </c>
      <c r="J228" s="255">
        <f t="shared" ref="J228" si="10">+H228*I228</f>
        <v>35979</v>
      </c>
      <c r="K228" s="265" t="s">
        <v>760</v>
      </c>
      <c r="L228" s="257"/>
    </row>
    <row r="229" spans="1:12" s="229" customFormat="1" ht="39.950000000000003">
      <c r="A229" s="322" t="s">
        <v>1147</v>
      </c>
      <c r="B229" s="252" t="s">
        <v>1567</v>
      </c>
      <c r="C229" s="253" t="s">
        <v>993</v>
      </c>
      <c r="D229" s="224">
        <v>686943</v>
      </c>
      <c r="E229" s="224" t="s">
        <v>1568</v>
      </c>
      <c r="F229" s="224" t="s">
        <v>1150</v>
      </c>
      <c r="G229" s="254" t="s">
        <v>1569</v>
      </c>
      <c r="H229" s="255">
        <v>71958</v>
      </c>
      <c r="I229" s="224">
        <v>1</v>
      </c>
      <c r="J229" s="255">
        <f>+I229*H229</f>
        <v>71958</v>
      </c>
      <c r="K229" s="225" t="s">
        <v>594</v>
      </c>
      <c r="L229" s="170"/>
    </row>
    <row r="230" spans="1:12" s="229" customFormat="1" ht="39.950000000000003">
      <c r="A230" s="322" t="s">
        <v>1147</v>
      </c>
      <c r="B230" s="252" t="s">
        <v>1567</v>
      </c>
      <c r="C230" s="253" t="s">
        <v>993</v>
      </c>
      <c r="D230" s="224">
        <v>335457</v>
      </c>
      <c r="E230" s="224" t="s">
        <v>1570</v>
      </c>
      <c r="F230" s="224" t="s">
        <v>1150</v>
      </c>
      <c r="G230" s="254" t="s">
        <v>1571</v>
      </c>
      <c r="H230" s="255">
        <v>71958</v>
      </c>
      <c r="I230" s="224">
        <v>1</v>
      </c>
      <c r="J230" s="255">
        <f>+I230*H230</f>
        <v>71958</v>
      </c>
      <c r="K230" s="225" t="s">
        <v>594</v>
      </c>
    </row>
    <row r="231" spans="1:12" s="229" customFormat="1" ht="40.5">
      <c r="A231" s="322" t="s">
        <v>1147</v>
      </c>
      <c r="B231" s="252" t="s">
        <v>1567</v>
      </c>
      <c r="C231" s="253" t="s">
        <v>993</v>
      </c>
      <c r="D231" s="203">
        <v>439379</v>
      </c>
      <c r="E231" s="203" t="s">
        <v>1572</v>
      </c>
      <c r="F231" s="267" t="s">
        <v>1216</v>
      </c>
      <c r="G231" s="268" t="s">
        <v>1573</v>
      </c>
      <c r="H231" s="255">
        <v>471144</v>
      </c>
      <c r="I231" s="224">
        <v>1</v>
      </c>
      <c r="J231" s="255">
        <f>+I231*H231</f>
        <v>471144</v>
      </c>
      <c r="K231" s="225" t="s">
        <v>594</v>
      </c>
    </row>
    <row r="232" spans="1:12" s="229" customFormat="1" ht="391.5" customHeight="1">
      <c r="A232" s="231" t="s">
        <v>1102</v>
      </c>
      <c r="B232" s="245" t="s">
        <v>1129</v>
      </c>
      <c r="C232" s="253" t="s">
        <v>937</v>
      </c>
      <c r="D232" s="253" t="s">
        <v>1574</v>
      </c>
      <c r="E232" s="253" t="s">
        <v>1575</v>
      </c>
      <c r="F232" s="224" t="s">
        <v>1105</v>
      </c>
      <c r="G232" s="279" t="s">
        <v>1576</v>
      </c>
      <c r="H232" s="301">
        <v>91656</v>
      </c>
      <c r="I232" s="224">
        <v>8</v>
      </c>
      <c r="J232" s="301">
        <f t="shared" ref="J232:J261" si="11">+H232*I232</f>
        <v>733248</v>
      </c>
      <c r="K232" s="225" t="s">
        <v>724</v>
      </c>
      <c r="L232" s="170"/>
    </row>
    <row r="233" spans="1:12" s="229" customFormat="1" ht="39.950000000000003">
      <c r="A233" s="231" t="s">
        <v>1102</v>
      </c>
      <c r="B233" s="245" t="s">
        <v>1129</v>
      </c>
      <c r="C233" s="253" t="s">
        <v>937</v>
      </c>
      <c r="D233" s="253">
        <v>308592</v>
      </c>
      <c r="E233" s="253" t="s">
        <v>1577</v>
      </c>
      <c r="F233" s="224" t="s">
        <v>1578</v>
      </c>
      <c r="G233" s="279" t="s">
        <v>1579</v>
      </c>
      <c r="H233" s="301">
        <v>91656</v>
      </c>
      <c r="I233" s="224">
        <v>1</v>
      </c>
      <c r="J233" s="301">
        <f t="shared" si="11"/>
        <v>91656</v>
      </c>
      <c r="K233" s="225" t="s">
        <v>724</v>
      </c>
    </row>
    <row r="234" spans="1:12" s="229" customFormat="1" ht="138.75" customHeight="1">
      <c r="A234" s="231" t="s">
        <v>1102</v>
      </c>
      <c r="B234" s="245" t="s">
        <v>1129</v>
      </c>
      <c r="C234" s="253" t="s">
        <v>937</v>
      </c>
      <c r="D234" s="224" t="s">
        <v>1580</v>
      </c>
      <c r="E234" s="246" t="s">
        <v>1581</v>
      </c>
      <c r="F234" s="175" t="s">
        <v>1172</v>
      </c>
      <c r="G234" s="317" t="s">
        <v>1582</v>
      </c>
      <c r="H234" s="301">
        <v>91656</v>
      </c>
      <c r="I234" s="203">
        <v>2</v>
      </c>
      <c r="J234" s="301">
        <f t="shared" si="11"/>
        <v>183312</v>
      </c>
      <c r="K234" s="225" t="s">
        <v>724</v>
      </c>
    </row>
    <row r="235" spans="1:12" s="229" customFormat="1" ht="50.1">
      <c r="A235" s="231" t="s">
        <v>1102</v>
      </c>
      <c r="B235" s="245" t="s">
        <v>1129</v>
      </c>
      <c r="C235" s="253" t="s">
        <v>937</v>
      </c>
      <c r="D235" s="175">
        <v>306573</v>
      </c>
      <c r="E235" s="175" t="s">
        <v>1583</v>
      </c>
      <c r="F235" s="175" t="s">
        <v>1186</v>
      </c>
      <c r="G235" s="317" t="s">
        <v>1584</v>
      </c>
      <c r="H235" s="301">
        <v>91656</v>
      </c>
      <c r="I235" s="203">
        <v>1</v>
      </c>
      <c r="J235" s="301">
        <f t="shared" si="11"/>
        <v>91656</v>
      </c>
      <c r="K235" s="225" t="s">
        <v>724</v>
      </c>
    </row>
    <row r="236" spans="1:12" s="229" customFormat="1" ht="90">
      <c r="A236" s="231" t="s">
        <v>1102</v>
      </c>
      <c r="B236" s="245" t="s">
        <v>1129</v>
      </c>
      <c r="C236" s="253" t="s">
        <v>937</v>
      </c>
      <c r="D236" s="175" t="s">
        <v>1585</v>
      </c>
      <c r="E236" s="175" t="s">
        <v>1586</v>
      </c>
      <c r="F236" s="175" t="s">
        <v>1108</v>
      </c>
      <c r="G236" s="317" t="s">
        <v>1587</v>
      </c>
      <c r="H236" s="301">
        <v>76380</v>
      </c>
      <c r="I236" s="203">
        <v>2</v>
      </c>
      <c r="J236" s="301">
        <f t="shared" si="11"/>
        <v>152760</v>
      </c>
      <c r="K236" s="225" t="s">
        <v>724</v>
      </c>
    </row>
    <row r="237" spans="1:12" s="229" customFormat="1" ht="90">
      <c r="A237" s="231" t="s">
        <v>1102</v>
      </c>
      <c r="B237" s="245" t="s">
        <v>1129</v>
      </c>
      <c r="C237" s="203" t="s">
        <v>1156</v>
      </c>
      <c r="D237" s="246" t="s">
        <v>1588</v>
      </c>
      <c r="E237" s="246" t="s">
        <v>1589</v>
      </c>
      <c r="F237" s="246" t="s">
        <v>1105</v>
      </c>
      <c r="G237" s="317" t="s">
        <v>1590</v>
      </c>
      <c r="H237" s="301">
        <v>91656</v>
      </c>
      <c r="I237" s="203">
        <v>2</v>
      </c>
      <c r="J237" s="301">
        <f t="shared" si="11"/>
        <v>183312</v>
      </c>
      <c r="K237" s="225" t="s">
        <v>724</v>
      </c>
    </row>
    <row r="238" spans="1:12" s="229" customFormat="1" ht="69.95">
      <c r="A238" s="231" t="s">
        <v>1102</v>
      </c>
      <c r="B238" s="245" t="s">
        <v>1129</v>
      </c>
      <c r="C238" s="203" t="s">
        <v>1156</v>
      </c>
      <c r="D238" s="335">
        <v>832224</v>
      </c>
      <c r="E238" s="335" t="s">
        <v>1591</v>
      </c>
      <c r="F238" s="175" t="s">
        <v>1108</v>
      </c>
      <c r="G238" s="317" t="s">
        <v>1592</v>
      </c>
      <c r="H238" s="301">
        <v>76380</v>
      </c>
      <c r="I238" s="203">
        <v>1</v>
      </c>
      <c r="J238" s="301">
        <f t="shared" si="11"/>
        <v>76380</v>
      </c>
      <c r="K238" s="225" t="s">
        <v>724</v>
      </c>
    </row>
    <row r="239" spans="1:12" s="229" customFormat="1" ht="60">
      <c r="A239" s="231" t="s">
        <v>1102</v>
      </c>
      <c r="B239" s="245" t="s">
        <v>1129</v>
      </c>
      <c r="C239" s="203" t="s">
        <v>972</v>
      </c>
      <c r="D239" s="203">
        <v>308146</v>
      </c>
      <c r="E239" s="203" t="s">
        <v>1593</v>
      </c>
      <c r="F239" s="175" t="s">
        <v>1439</v>
      </c>
      <c r="G239" s="317" t="s">
        <v>1594</v>
      </c>
      <c r="H239" s="301">
        <v>122208</v>
      </c>
      <c r="I239" s="203">
        <v>1</v>
      </c>
      <c r="J239" s="301">
        <f t="shared" si="11"/>
        <v>122208</v>
      </c>
      <c r="K239" s="225" t="s">
        <v>724</v>
      </c>
    </row>
    <row r="240" spans="1:12" s="229" customFormat="1" ht="39.950000000000003">
      <c r="A240" s="231" t="s">
        <v>1102</v>
      </c>
      <c r="B240" s="245" t="s">
        <v>1129</v>
      </c>
      <c r="C240" s="203" t="s">
        <v>972</v>
      </c>
      <c r="D240" s="335">
        <v>419982</v>
      </c>
      <c r="E240" s="335" t="s">
        <v>1595</v>
      </c>
      <c r="F240" s="246" t="s">
        <v>1578</v>
      </c>
      <c r="G240" s="317" t="s">
        <v>1596</v>
      </c>
      <c r="H240" s="301">
        <v>91656</v>
      </c>
      <c r="I240" s="203">
        <v>1</v>
      </c>
      <c r="J240" s="301">
        <f t="shared" si="11"/>
        <v>91656</v>
      </c>
      <c r="K240" s="225" t="s">
        <v>724</v>
      </c>
    </row>
    <row r="241" spans="1:12" s="229" customFormat="1" ht="390">
      <c r="A241" s="231" t="s">
        <v>1102</v>
      </c>
      <c r="B241" s="245" t="s">
        <v>1129</v>
      </c>
      <c r="C241" s="203" t="s">
        <v>972</v>
      </c>
      <c r="D241" s="175" t="s">
        <v>1597</v>
      </c>
      <c r="E241" s="175" t="s">
        <v>1598</v>
      </c>
      <c r="F241" s="175" t="s">
        <v>1172</v>
      </c>
      <c r="G241" s="317" t="s">
        <v>1599</v>
      </c>
      <c r="H241" s="301">
        <v>91656</v>
      </c>
      <c r="I241" s="203">
        <v>7</v>
      </c>
      <c r="J241" s="301">
        <f t="shared" si="11"/>
        <v>641592</v>
      </c>
      <c r="K241" s="225" t="s">
        <v>724</v>
      </c>
    </row>
    <row r="242" spans="1:12" s="229" customFormat="1" ht="39.950000000000003">
      <c r="A242" s="231" t="s">
        <v>1102</v>
      </c>
      <c r="B242" s="245" t="s">
        <v>1129</v>
      </c>
      <c r="C242" s="203" t="s">
        <v>972</v>
      </c>
      <c r="D242" s="335">
        <v>763196</v>
      </c>
      <c r="E242" s="335" t="s">
        <v>1600</v>
      </c>
      <c r="F242" s="175" t="s">
        <v>1601</v>
      </c>
      <c r="G242" s="317" t="s">
        <v>1602</v>
      </c>
      <c r="H242" s="301">
        <v>91656</v>
      </c>
      <c r="I242" s="203">
        <v>1</v>
      </c>
      <c r="J242" s="301">
        <f t="shared" si="11"/>
        <v>91656</v>
      </c>
      <c r="K242" s="225" t="s">
        <v>724</v>
      </c>
    </row>
    <row r="243" spans="1:12" s="229" customFormat="1" ht="140.1">
      <c r="A243" s="231" t="s">
        <v>1102</v>
      </c>
      <c r="B243" s="245" t="s">
        <v>1129</v>
      </c>
      <c r="C243" s="203" t="s">
        <v>972</v>
      </c>
      <c r="D243" s="246" t="s">
        <v>1603</v>
      </c>
      <c r="E243" s="246" t="s">
        <v>1604</v>
      </c>
      <c r="F243" s="175" t="s">
        <v>1123</v>
      </c>
      <c r="G243" s="317" t="s">
        <v>1605</v>
      </c>
      <c r="H243" s="301">
        <v>76380</v>
      </c>
      <c r="I243" s="203">
        <v>3</v>
      </c>
      <c r="J243" s="301">
        <f t="shared" si="11"/>
        <v>229140</v>
      </c>
      <c r="K243" s="225" t="s">
        <v>724</v>
      </c>
    </row>
    <row r="244" spans="1:12" s="229" customFormat="1" ht="69.95">
      <c r="A244" s="231" t="s">
        <v>1074</v>
      </c>
      <c r="B244" s="231" t="s">
        <v>1490</v>
      </c>
      <c r="C244" s="231" t="s">
        <v>899</v>
      </c>
      <c r="D244" s="231">
        <v>350537</v>
      </c>
      <c r="E244" s="231" t="s">
        <v>1606</v>
      </c>
      <c r="F244" s="231" t="s">
        <v>1522</v>
      </c>
      <c r="G244" s="272" t="s">
        <v>1607</v>
      </c>
      <c r="H244" s="255">
        <v>122208</v>
      </c>
      <c r="I244" s="224">
        <v>1</v>
      </c>
      <c r="J244" s="255">
        <f t="shared" si="11"/>
        <v>122208</v>
      </c>
      <c r="K244" s="225" t="s">
        <v>1078</v>
      </c>
    </row>
    <row r="245" spans="1:12" s="229" customFormat="1" ht="50.1">
      <c r="A245" s="231" t="s">
        <v>1074</v>
      </c>
      <c r="B245" s="231" t="s">
        <v>1490</v>
      </c>
      <c r="C245" s="231" t="s">
        <v>899</v>
      </c>
      <c r="D245" s="231">
        <v>404803</v>
      </c>
      <c r="E245" s="231" t="s">
        <v>1608</v>
      </c>
      <c r="F245" s="231" t="s">
        <v>1066</v>
      </c>
      <c r="G245" s="272" t="s">
        <v>1609</v>
      </c>
      <c r="H245" s="255">
        <v>91656</v>
      </c>
      <c r="I245" s="224">
        <v>1</v>
      </c>
      <c r="J245" s="255">
        <f t="shared" si="11"/>
        <v>91656</v>
      </c>
      <c r="K245" s="225" t="s">
        <v>1078</v>
      </c>
    </row>
    <row r="246" spans="1:12" s="229" customFormat="1" ht="60">
      <c r="A246" s="231" t="s">
        <v>1074</v>
      </c>
      <c r="B246" s="231" t="s">
        <v>1490</v>
      </c>
      <c r="C246" s="231" t="s">
        <v>899</v>
      </c>
      <c r="D246" s="231">
        <v>404669</v>
      </c>
      <c r="E246" s="231" t="s">
        <v>1610</v>
      </c>
      <c r="F246" s="231" t="s">
        <v>1611</v>
      </c>
      <c r="G246" s="272" t="s">
        <v>1612</v>
      </c>
      <c r="H246" s="255">
        <v>152760</v>
      </c>
      <c r="I246" s="224">
        <v>1</v>
      </c>
      <c r="J246" s="255">
        <f t="shared" si="11"/>
        <v>152760</v>
      </c>
      <c r="K246" s="225" t="s">
        <v>1078</v>
      </c>
    </row>
    <row r="247" spans="1:12" s="229" customFormat="1" ht="80.25" customHeight="1">
      <c r="A247" s="231" t="s">
        <v>1074</v>
      </c>
      <c r="B247" s="231" t="s">
        <v>1490</v>
      </c>
      <c r="C247" s="231" t="s">
        <v>899</v>
      </c>
      <c r="D247" s="231">
        <v>403940</v>
      </c>
      <c r="E247" s="231" t="s">
        <v>1613</v>
      </c>
      <c r="F247" s="231" t="s">
        <v>1247</v>
      </c>
      <c r="G247" s="272" t="s">
        <v>1614</v>
      </c>
      <c r="H247" s="255">
        <v>244416</v>
      </c>
      <c r="I247" s="224">
        <v>1</v>
      </c>
      <c r="J247" s="255">
        <f t="shared" si="11"/>
        <v>244416</v>
      </c>
      <c r="K247" s="225" t="s">
        <v>1078</v>
      </c>
    </row>
    <row r="248" spans="1:12" s="229" customFormat="1" ht="99.95">
      <c r="A248" s="231" t="s">
        <v>1074</v>
      </c>
      <c r="B248" s="231" t="s">
        <v>1490</v>
      </c>
      <c r="C248" s="231" t="s">
        <v>899</v>
      </c>
      <c r="D248" s="231">
        <v>349279</v>
      </c>
      <c r="E248" s="231" t="s">
        <v>1615</v>
      </c>
      <c r="F248" s="231" t="s">
        <v>1616</v>
      </c>
      <c r="G248" s="272" t="s">
        <v>1617</v>
      </c>
      <c r="H248" s="255">
        <v>122208</v>
      </c>
      <c r="I248" s="224">
        <v>1</v>
      </c>
      <c r="J248" s="255">
        <f t="shared" si="11"/>
        <v>122208</v>
      </c>
      <c r="K248" s="225" t="s">
        <v>1078</v>
      </c>
    </row>
    <row r="249" spans="1:12" s="229" customFormat="1" ht="39.950000000000003">
      <c r="A249" s="231" t="s">
        <v>1074</v>
      </c>
      <c r="B249" s="231" t="s">
        <v>1490</v>
      </c>
      <c r="C249" s="231" t="s">
        <v>937</v>
      </c>
      <c r="D249" s="231">
        <v>363865</v>
      </c>
      <c r="E249" s="231" t="s">
        <v>1618</v>
      </c>
      <c r="F249" s="231" t="s">
        <v>1611</v>
      </c>
      <c r="G249" s="272" t="s">
        <v>1619</v>
      </c>
      <c r="H249" s="255">
        <v>152760</v>
      </c>
      <c r="I249" s="224">
        <v>1</v>
      </c>
      <c r="J249" s="255">
        <f t="shared" si="11"/>
        <v>152760</v>
      </c>
      <c r="K249" s="225" t="s">
        <v>1078</v>
      </c>
    </row>
    <row r="250" spans="1:12" s="229" customFormat="1" ht="80.099999999999994">
      <c r="A250" s="231" t="s">
        <v>1252</v>
      </c>
      <c r="B250" s="252" t="s">
        <v>1620</v>
      </c>
      <c r="C250" s="253" t="s">
        <v>1263</v>
      </c>
      <c r="D250" s="254">
        <v>346792</v>
      </c>
      <c r="E250" s="254" t="s">
        <v>1621</v>
      </c>
      <c r="F250" s="254" t="s">
        <v>1256</v>
      </c>
      <c r="G250" s="254" t="s">
        <v>1622</v>
      </c>
      <c r="H250" s="255">
        <v>54271</v>
      </c>
      <c r="I250" s="224">
        <v>1</v>
      </c>
      <c r="J250" s="255">
        <f t="shared" si="11"/>
        <v>54271</v>
      </c>
      <c r="K250" s="225" t="s">
        <v>1174</v>
      </c>
      <c r="L250" s="257"/>
    </row>
    <row r="251" spans="1:12" s="229" customFormat="1" ht="80.099999999999994">
      <c r="A251" s="231" t="s">
        <v>1252</v>
      </c>
      <c r="B251" s="252" t="s">
        <v>1620</v>
      </c>
      <c r="C251" s="253" t="s">
        <v>1263</v>
      </c>
      <c r="D251" s="254">
        <v>346793</v>
      </c>
      <c r="E251" s="254" t="s">
        <v>1623</v>
      </c>
      <c r="F251" s="254" t="s">
        <v>1256</v>
      </c>
      <c r="G251" s="254" t="s">
        <v>1624</v>
      </c>
      <c r="H251" s="255">
        <v>54271</v>
      </c>
      <c r="I251" s="224">
        <v>1</v>
      </c>
      <c r="J251" s="255">
        <f t="shared" si="11"/>
        <v>54271</v>
      </c>
      <c r="K251" s="225" t="s">
        <v>1174</v>
      </c>
      <c r="L251" s="257"/>
    </row>
    <row r="252" spans="1:12" s="229" customFormat="1" ht="80.099999999999994">
      <c r="A252" s="231" t="s">
        <v>1252</v>
      </c>
      <c r="B252" s="252" t="s">
        <v>1620</v>
      </c>
      <c r="C252" s="253" t="s">
        <v>1263</v>
      </c>
      <c r="D252" s="254">
        <v>346881</v>
      </c>
      <c r="E252" s="254" t="s">
        <v>1625</v>
      </c>
      <c r="F252" s="254" t="s">
        <v>1256</v>
      </c>
      <c r="G252" s="254" t="s">
        <v>1626</v>
      </c>
      <c r="H252" s="255">
        <v>54271</v>
      </c>
      <c r="I252" s="224">
        <v>1</v>
      </c>
      <c r="J252" s="255">
        <f t="shared" si="11"/>
        <v>54271</v>
      </c>
      <c r="K252" s="225" t="s">
        <v>1174</v>
      </c>
      <c r="L252" s="257"/>
    </row>
    <row r="253" spans="1:12" s="229" customFormat="1" ht="80.099999999999994">
      <c r="A253" s="231" t="s">
        <v>1252</v>
      </c>
      <c r="B253" s="252" t="s">
        <v>1620</v>
      </c>
      <c r="C253" s="253" t="s">
        <v>1263</v>
      </c>
      <c r="D253" s="254">
        <v>347322</v>
      </c>
      <c r="E253" s="254" t="s">
        <v>1627</v>
      </c>
      <c r="F253" s="254" t="s">
        <v>1256</v>
      </c>
      <c r="G253" s="254" t="s">
        <v>1628</v>
      </c>
      <c r="H253" s="255">
        <v>54271</v>
      </c>
      <c r="I253" s="224">
        <v>1</v>
      </c>
      <c r="J253" s="255">
        <f t="shared" si="11"/>
        <v>54271</v>
      </c>
      <c r="K253" s="225" t="s">
        <v>1174</v>
      </c>
      <c r="L253" s="257"/>
    </row>
    <row r="254" spans="1:12" s="229" customFormat="1" ht="80.099999999999994">
      <c r="A254" s="231" t="s">
        <v>1252</v>
      </c>
      <c r="B254" s="252" t="s">
        <v>1620</v>
      </c>
      <c r="C254" s="253" t="s">
        <v>1263</v>
      </c>
      <c r="D254" s="254">
        <v>347159</v>
      </c>
      <c r="E254" s="254" t="s">
        <v>1629</v>
      </c>
      <c r="F254" s="254" t="s">
        <v>1256</v>
      </c>
      <c r="G254" s="254" t="s">
        <v>1630</v>
      </c>
      <c r="H254" s="255">
        <v>54271</v>
      </c>
      <c r="I254" s="224">
        <v>1</v>
      </c>
      <c r="J254" s="255">
        <f t="shared" si="11"/>
        <v>54271</v>
      </c>
      <c r="K254" s="225" t="s">
        <v>1174</v>
      </c>
      <c r="L254" s="257"/>
    </row>
    <row r="255" spans="1:12" s="229" customFormat="1" ht="84.95" customHeight="1">
      <c r="A255" s="273" t="s">
        <v>1252</v>
      </c>
      <c r="B255" s="252" t="s">
        <v>1620</v>
      </c>
      <c r="C255" s="274" t="s">
        <v>1263</v>
      </c>
      <c r="D255" s="275">
        <v>666983</v>
      </c>
      <c r="E255" s="275" t="s">
        <v>1631</v>
      </c>
      <c r="F255" s="275" t="s">
        <v>1029</v>
      </c>
      <c r="G255" s="275" t="s">
        <v>1632</v>
      </c>
      <c r="H255" s="276">
        <v>35979</v>
      </c>
      <c r="I255" s="277">
        <v>1</v>
      </c>
      <c r="J255" s="276">
        <f t="shared" si="11"/>
        <v>35979</v>
      </c>
      <c r="K255" s="278" t="s">
        <v>1258</v>
      </c>
    </row>
    <row r="256" spans="1:12" s="229" customFormat="1" ht="84.95" customHeight="1">
      <c r="A256" s="273" t="s">
        <v>1252</v>
      </c>
      <c r="B256" s="252" t="s">
        <v>1620</v>
      </c>
      <c r="C256" s="274" t="s">
        <v>1263</v>
      </c>
      <c r="D256" s="275">
        <v>657643</v>
      </c>
      <c r="E256" s="275" t="s">
        <v>1633</v>
      </c>
      <c r="F256" s="275" t="s">
        <v>1029</v>
      </c>
      <c r="G256" s="275" t="s">
        <v>1634</v>
      </c>
      <c r="H256" s="276">
        <v>35979</v>
      </c>
      <c r="I256" s="277">
        <v>1</v>
      </c>
      <c r="J256" s="276">
        <f t="shared" si="11"/>
        <v>35979</v>
      </c>
      <c r="K256" s="278" t="s">
        <v>1258</v>
      </c>
    </row>
    <row r="257" spans="1:11" s="229" customFormat="1" ht="84.95" customHeight="1">
      <c r="A257" s="273" t="s">
        <v>1252</v>
      </c>
      <c r="B257" s="252" t="s">
        <v>1620</v>
      </c>
      <c r="C257" s="274" t="s">
        <v>1263</v>
      </c>
      <c r="D257" s="275">
        <v>653679</v>
      </c>
      <c r="E257" s="275" t="s">
        <v>1635</v>
      </c>
      <c r="F257" s="275" t="s">
        <v>1029</v>
      </c>
      <c r="G257" s="275" t="s">
        <v>1636</v>
      </c>
      <c r="H257" s="276">
        <v>35979</v>
      </c>
      <c r="I257" s="277">
        <v>1</v>
      </c>
      <c r="J257" s="276">
        <f t="shared" si="11"/>
        <v>35979</v>
      </c>
      <c r="K257" s="278" t="s">
        <v>1258</v>
      </c>
    </row>
    <row r="258" spans="1:11" s="229" customFormat="1" ht="84.95" customHeight="1">
      <c r="A258" s="273" t="s">
        <v>1252</v>
      </c>
      <c r="B258" s="252" t="s">
        <v>1620</v>
      </c>
      <c r="C258" s="274" t="s">
        <v>1263</v>
      </c>
      <c r="D258" s="275">
        <v>337904</v>
      </c>
      <c r="E258" s="275" t="s">
        <v>1637</v>
      </c>
      <c r="F258" s="275" t="s">
        <v>1029</v>
      </c>
      <c r="G258" s="275" t="s">
        <v>1638</v>
      </c>
      <c r="H258" s="276">
        <v>35979</v>
      </c>
      <c r="I258" s="277">
        <v>1</v>
      </c>
      <c r="J258" s="276">
        <f t="shared" si="11"/>
        <v>35979</v>
      </c>
      <c r="K258" s="278" t="s">
        <v>1258</v>
      </c>
    </row>
    <row r="259" spans="1:11" s="229" customFormat="1" ht="84.95" customHeight="1">
      <c r="A259" s="273" t="s">
        <v>1252</v>
      </c>
      <c r="B259" s="252" t="s">
        <v>1620</v>
      </c>
      <c r="C259" s="274" t="s">
        <v>1263</v>
      </c>
      <c r="D259" s="275">
        <v>709417</v>
      </c>
      <c r="E259" s="275" t="s">
        <v>1639</v>
      </c>
      <c r="F259" s="275" t="s">
        <v>1029</v>
      </c>
      <c r="G259" s="275" t="s">
        <v>1640</v>
      </c>
      <c r="H259" s="276">
        <v>35979</v>
      </c>
      <c r="I259" s="277">
        <v>1</v>
      </c>
      <c r="J259" s="276">
        <f t="shared" si="11"/>
        <v>35979</v>
      </c>
      <c r="K259" s="278" t="s">
        <v>1258</v>
      </c>
    </row>
    <row r="260" spans="1:11" s="229" customFormat="1" ht="84.95" customHeight="1">
      <c r="A260" s="273" t="s">
        <v>1252</v>
      </c>
      <c r="B260" s="252" t="s">
        <v>1620</v>
      </c>
      <c r="C260" s="274" t="s">
        <v>1263</v>
      </c>
      <c r="D260" s="275">
        <v>638316</v>
      </c>
      <c r="E260" s="275" t="s">
        <v>1641</v>
      </c>
      <c r="F260" s="275" t="s">
        <v>1029</v>
      </c>
      <c r="G260" s="275" t="s">
        <v>1642</v>
      </c>
      <c r="H260" s="276">
        <v>35979</v>
      </c>
      <c r="I260" s="277">
        <v>1</v>
      </c>
      <c r="J260" s="276">
        <f t="shared" si="11"/>
        <v>35979</v>
      </c>
      <c r="K260" s="278" t="s">
        <v>1258</v>
      </c>
    </row>
    <row r="261" spans="1:11" s="229" customFormat="1" ht="84.95" customHeight="1">
      <c r="A261" s="273" t="s">
        <v>1252</v>
      </c>
      <c r="B261" s="252" t="s">
        <v>1620</v>
      </c>
      <c r="C261" s="274" t="s">
        <v>1263</v>
      </c>
      <c r="D261" s="275">
        <v>439181</v>
      </c>
      <c r="E261" s="275" t="s">
        <v>1643</v>
      </c>
      <c r="F261" s="275" t="s">
        <v>1029</v>
      </c>
      <c r="G261" s="275" t="s">
        <v>1644</v>
      </c>
      <c r="H261" s="276">
        <v>35979</v>
      </c>
      <c r="I261" s="277">
        <v>1</v>
      </c>
      <c r="J261" s="276">
        <f t="shared" si="11"/>
        <v>35979</v>
      </c>
      <c r="K261" s="278" t="s">
        <v>1258</v>
      </c>
    </row>
    <row r="262" spans="1:11" ht="12.6">
      <c r="A262" s="287"/>
      <c r="B262" s="329"/>
      <c r="C262" s="237"/>
      <c r="D262" s="207"/>
      <c r="E262" s="237"/>
      <c r="F262" s="237"/>
      <c r="G262" s="330"/>
      <c r="H262" s="292"/>
      <c r="I262" s="281">
        <f>SUM(I185:I261)</f>
        <v>96</v>
      </c>
      <c r="J262" s="282">
        <f>SUM(J185:J261)</f>
        <v>10409306</v>
      </c>
      <c r="K262" s="336">
        <f>SUM(K185:K261)</f>
        <v>0</v>
      </c>
    </row>
    <row r="263" spans="1:11" ht="12.6">
      <c r="A263" s="287"/>
      <c r="B263" s="329"/>
      <c r="C263" s="237"/>
      <c r="D263" s="207"/>
      <c r="E263" s="237"/>
      <c r="F263" s="237"/>
      <c r="G263" s="330"/>
      <c r="H263" s="292"/>
    </row>
    <row r="264" spans="1:11" ht="24.95">
      <c r="A264" s="287"/>
      <c r="B264" s="288"/>
      <c r="C264" s="237"/>
      <c r="D264" s="289"/>
      <c r="E264" s="237"/>
      <c r="F264" s="289"/>
      <c r="G264" s="290"/>
      <c r="H264" s="282" t="s">
        <v>1477</v>
      </c>
      <c r="I264" s="291" t="s">
        <v>1278</v>
      </c>
      <c r="J264" s="282">
        <f>J262</f>
        <v>10409306</v>
      </c>
      <c r="K264" s="291">
        <f>(J264*K265)/J265</f>
        <v>3.4891029491421799</v>
      </c>
    </row>
    <row r="265" spans="1:11" ht="12.6">
      <c r="A265" s="207"/>
      <c r="B265" s="207"/>
      <c r="C265" s="207"/>
      <c r="D265" s="207"/>
      <c r="E265" s="207"/>
      <c r="F265" s="207"/>
      <c r="G265" s="207"/>
      <c r="H265" s="207"/>
      <c r="I265" s="293" t="s">
        <v>952</v>
      </c>
      <c r="J265" s="294">
        <v>32817136</v>
      </c>
      <c r="K265" s="291">
        <v>11</v>
      </c>
    </row>
    <row r="266" spans="1:11" ht="30.95">
      <c r="A266" s="207"/>
      <c r="B266" s="207"/>
      <c r="C266" s="207"/>
      <c r="D266" s="207"/>
      <c r="E266" s="207"/>
      <c r="F266" s="207"/>
      <c r="G266" s="207"/>
      <c r="H266" s="239" t="s">
        <v>1279</v>
      </c>
      <c r="I266" s="295" t="s">
        <v>1645</v>
      </c>
      <c r="J266" s="296">
        <f>J264/2</f>
        <v>5204653</v>
      </c>
      <c r="K266" s="207"/>
    </row>
    <row r="269" spans="1:11" ht="18">
      <c r="A269" s="489" t="s">
        <v>1281</v>
      </c>
      <c r="B269" s="489"/>
      <c r="C269" s="489"/>
      <c r="D269" s="489"/>
      <c r="E269" s="489"/>
      <c r="F269" s="489"/>
      <c r="G269" s="489"/>
      <c r="H269" s="489"/>
      <c r="I269" s="489"/>
      <c r="J269" s="489"/>
      <c r="K269" s="489"/>
    </row>
    <row r="270" spans="1:11" ht="18">
      <c r="A270" s="488" t="s">
        <v>1489</v>
      </c>
      <c r="B270" s="488"/>
      <c r="C270" s="488"/>
      <c r="D270" s="488"/>
      <c r="E270" s="488"/>
      <c r="F270" s="488"/>
      <c r="G270" s="488"/>
      <c r="H270" s="488"/>
      <c r="I270" s="488"/>
      <c r="J270" s="488"/>
      <c r="K270" s="488"/>
    </row>
    <row r="271" spans="1:11" ht="21">
      <c r="A271" s="217" t="s">
        <v>1282</v>
      </c>
      <c r="B271" s="217" t="s">
        <v>1048</v>
      </c>
      <c r="C271" s="218" t="s">
        <v>19</v>
      </c>
      <c r="D271" s="218" t="s">
        <v>1050</v>
      </c>
      <c r="E271" s="218" t="s">
        <v>1051</v>
      </c>
      <c r="F271" s="218" t="s">
        <v>1283</v>
      </c>
      <c r="G271" s="218" t="s">
        <v>1284</v>
      </c>
      <c r="H271" s="219" t="s">
        <v>1056</v>
      </c>
      <c r="I271" s="219" t="s">
        <v>1057</v>
      </c>
      <c r="J271" s="219" t="s">
        <v>1058</v>
      </c>
      <c r="K271" s="218" t="s">
        <v>1059</v>
      </c>
    </row>
    <row r="272" spans="1:11" s="229" customFormat="1" ht="39.950000000000003">
      <c r="A272" s="231" t="s">
        <v>1074</v>
      </c>
      <c r="B272" s="300" t="s">
        <v>1567</v>
      </c>
      <c r="C272" s="253" t="s">
        <v>899</v>
      </c>
      <c r="D272" s="254">
        <v>705550</v>
      </c>
      <c r="E272" s="224" t="s">
        <v>1646</v>
      </c>
      <c r="F272" s="224" t="s">
        <v>1094</v>
      </c>
      <c r="G272" s="254" t="s">
        <v>1647</v>
      </c>
      <c r="H272" s="255">
        <v>458280</v>
      </c>
      <c r="I272" s="224">
        <v>1</v>
      </c>
      <c r="J272" s="255">
        <f t="shared" ref="J272:J275" si="12">+H272*I272</f>
        <v>458280</v>
      </c>
      <c r="K272" s="225" t="s">
        <v>803</v>
      </c>
    </row>
    <row r="273" spans="1:11" s="229" customFormat="1" ht="50.1">
      <c r="A273" s="231" t="s">
        <v>1074</v>
      </c>
      <c r="B273" s="300" t="s">
        <v>1567</v>
      </c>
      <c r="C273" s="253" t="s">
        <v>899</v>
      </c>
      <c r="D273" s="337">
        <v>342755</v>
      </c>
      <c r="E273" s="224" t="s">
        <v>1648</v>
      </c>
      <c r="F273" s="224" t="s">
        <v>1094</v>
      </c>
      <c r="G273" s="254" t="s">
        <v>1649</v>
      </c>
      <c r="H273" s="255">
        <v>458280</v>
      </c>
      <c r="I273" s="224">
        <v>1</v>
      </c>
      <c r="J273" s="255">
        <f t="shared" si="12"/>
        <v>458280</v>
      </c>
      <c r="K273" s="225" t="s">
        <v>803</v>
      </c>
    </row>
    <row r="274" spans="1:11" s="229" customFormat="1" ht="50.1">
      <c r="A274" s="231" t="s">
        <v>1074</v>
      </c>
      <c r="B274" s="300" t="s">
        <v>1567</v>
      </c>
      <c r="C274" s="253" t="s">
        <v>899</v>
      </c>
      <c r="D274" s="338">
        <v>849994</v>
      </c>
      <c r="E274" s="224" t="s">
        <v>1650</v>
      </c>
      <c r="F274" s="224" t="s">
        <v>1094</v>
      </c>
      <c r="G274" s="254" t="s">
        <v>1651</v>
      </c>
      <c r="H274" s="255">
        <v>733248</v>
      </c>
      <c r="I274" s="224">
        <v>1</v>
      </c>
      <c r="J274" s="255">
        <f t="shared" si="12"/>
        <v>733248</v>
      </c>
      <c r="K274" s="225" t="s">
        <v>803</v>
      </c>
    </row>
    <row r="275" spans="1:11" s="229" customFormat="1" ht="39.950000000000003">
      <c r="A275" s="231" t="s">
        <v>1074</v>
      </c>
      <c r="B275" s="300" t="s">
        <v>1567</v>
      </c>
      <c r="C275" s="253" t="s">
        <v>899</v>
      </c>
      <c r="D275" s="254">
        <v>819977</v>
      </c>
      <c r="E275" s="224" t="s">
        <v>1652</v>
      </c>
      <c r="F275" s="224" t="s">
        <v>1094</v>
      </c>
      <c r="G275" s="254" t="s">
        <v>1653</v>
      </c>
      <c r="H275" s="255">
        <v>366624</v>
      </c>
      <c r="I275" s="224">
        <v>1</v>
      </c>
      <c r="J275" s="255">
        <f t="shared" si="12"/>
        <v>366624</v>
      </c>
      <c r="K275" s="225" t="s">
        <v>803</v>
      </c>
    </row>
    <row r="276" spans="1:11" ht="69.95">
      <c r="A276" s="231" t="s">
        <v>1102</v>
      </c>
      <c r="B276" s="245" t="s">
        <v>1129</v>
      </c>
      <c r="C276" s="253" t="s">
        <v>1032</v>
      </c>
      <c r="D276" s="224">
        <v>846807</v>
      </c>
      <c r="E276" s="224" t="s">
        <v>1654</v>
      </c>
      <c r="F276" s="175" t="s">
        <v>956</v>
      </c>
      <c r="G276" s="279" t="s">
        <v>1655</v>
      </c>
      <c r="H276" s="280">
        <v>244416</v>
      </c>
      <c r="I276" s="224">
        <v>1</v>
      </c>
      <c r="J276" s="280">
        <f>+H276*I276</f>
        <v>244416</v>
      </c>
      <c r="K276" s="225" t="s">
        <v>724</v>
      </c>
    </row>
    <row r="277" spans="1:11" ht="10.5">
      <c r="A277" s="231"/>
      <c r="B277" s="302"/>
      <c r="C277" s="173"/>
      <c r="D277" s="203"/>
      <c r="E277" s="173"/>
      <c r="F277" s="173"/>
      <c r="G277" s="303"/>
      <c r="H277" s="304">
        <f>SUM(H272:H276)</f>
        <v>2260848</v>
      </c>
      <c r="I277" s="203"/>
      <c r="J277" s="305"/>
      <c r="K277" s="175"/>
    </row>
    <row r="278" spans="1:11" ht="10.5">
      <c r="I278" s="203" t="s">
        <v>949</v>
      </c>
      <c r="J278" s="306">
        <f>SUM(J272:J277)</f>
        <v>2260848</v>
      </c>
    </row>
    <row r="279" spans="1:11">
      <c r="I279" s="307" t="s">
        <v>1278</v>
      </c>
      <c r="J279" s="308">
        <f>J278</f>
        <v>2260848</v>
      </c>
      <c r="K279" s="307">
        <f>(J279*K280)/J280</f>
        <v>0.75781530722242185</v>
      </c>
    </row>
    <row r="280" spans="1:11">
      <c r="I280" s="307" t="s">
        <v>952</v>
      </c>
      <c r="J280" s="309">
        <v>32817136</v>
      </c>
      <c r="K280" s="307">
        <v>11</v>
      </c>
    </row>
    <row r="281" spans="1:11" ht="10.5">
      <c r="J281" s="195"/>
    </row>
    <row r="282" spans="1:11">
      <c r="I282" s="203" t="s">
        <v>1656</v>
      </c>
      <c r="J282" s="176">
        <f>J266</f>
        <v>5204653</v>
      </c>
    </row>
    <row r="283" spans="1:11">
      <c r="I283" s="203" t="s">
        <v>1657</v>
      </c>
      <c r="J283" s="310">
        <f>J278</f>
        <v>2260848</v>
      </c>
    </row>
    <row r="284" spans="1:11" ht="18">
      <c r="I284" s="311" t="s">
        <v>1296</v>
      </c>
      <c r="J284" s="312">
        <f>J282+J283</f>
        <v>7465501</v>
      </c>
    </row>
    <row r="285" spans="1:11">
      <c r="I285" s="173" t="s">
        <v>952</v>
      </c>
      <c r="J285" s="313">
        <v>32817136</v>
      </c>
    </row>
    <row r="286" spans="1:11">
      <c r="I286" s="203" t="s">
        <v>1658</v>
      </c>
      <c r="J286" s="203">
        <v>11</v>
      </c>
    </row>
    <row r="287" spans="1:11">
      <c r="I287" s="203"/>
      <c r="J287" s="206">
        <f>+(J284*J286)/J285</f>
        <v>2.5023667817935116</v>
      </c>
    </row>
  </sheetData>
  <mergeCells count="12">
    <mergeCell ref="A270:K270"/>
    <mergeCell ref="A1:K1"/>
    <mergeCell ref="A2:K2"/>
    <mergeCell ref="A58:K58"/>
    <mergeCell ref="A59:K59"/>
    <mergeCell ref="A78:K78"/>
    <mergeCell ref="A79:K79"/>
    <mergeCell ref="A163:K163"/>
    <mergeCell ref="A164:K164"/>
    <mergeCell ref="A182:K182"/>
    <mergeCell ref="A183:K183"/>
    <mergeCell ref="A269:K26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7A812-B8B1-4710-9D8D-9BE266E52CC6}">
  <dimension ref="A1:I250"/>
  <sheetViews>
    <sheetView workbookViewId="0">
      <selection sqref="A1:XFD1048576"/>
    </sheetView>
  </sheetViews>
  <sheetFormatPr defaultColWidth="41.85546875" defaultRowHeight="9.9499999999999993"/>
  <cols>
    <col min="1" max="1" width="26.85546875" style="180" customWidth="1"/>
    <col min="2" max="2" width="22.7109375" style="180" customWidth="1"/>
    <col min="3" max="3" width="14.42578125" style="180" customWidth="1"/>
    <col min="4" max="4" width="22.85546875" style="180" customWidth="1"/>
    <col min="5" max="5" width="24.5703125" style="180" customWidth="1"/>
    <col min="6" max="6" width="41.85546875" style="180"/>
    <col min="7" max="7" width="20" style="180" customWidth="1"/>
    <col min="8" max="8" width="21.42578125" style="180" customWidth="1"/>
    <col min="9" max="16384" width="41.85546875" style="180"/>
  </cols>
  <sheetData>
    <row r="1" spans="1:8" ht="22.5" customHeight="1">
      <c r="A1" s="493" t="s">
        <v>1659</v>
      </c>
      <c r="B1" s="493"/>
      <c r="C1" s="493"/>
      <c r="D1" s="493"/>
      <c r="E1" s="493"/>
      <c r="F1" s="493"/>
      <c r="G1" s="493"/>
      <c r="H1" s="493"/>
    </row>
    <row r="2" spans="1:8" ht="27" customHeight="1">
      <c r="A2" s="494"/>
      <c r="B2" s="494"/>
      <c r="C2" s="494"/>
      <c r="D2" s="494"/>
      <c r="E2" s="494"/>
      <c r="F2" s="494"/>
      <c r="G2" s="494"/>
      <c r="H2" s="494"/>
    </row>
    <row r="3" spans="1:8" ht="54" customHeight="1">
      <c r="A3" s="339" t="s">
        <v>1660</v>
      </c>
      <c r="B3" s="339" t="s">
        <v>1661</v>
      </c>
      <c r="C3" s="339" t="s">
        <v>1662</v>
      </c>
      <c r="D3" s="339" t="s">
        <v>1663</v>
      </c>
      <c r="E3" s="339" t="s">
        <v>1664</v>
      </c>
      <c r="F3" s="339" t="s">
        <v>1665</v>
      </c>
      <c r="G3" s="339" t="s">
        <v>1666</v>
      </c>
      <c r="H3" s="339" t="s">
        <v>1667</v>
      </c>
    </row>
    <row r="4" spans="1:8" s="342" customFormat="1" ht="20.100000000000001">
      <c r="A4" s="231" t="s">
        <v>1668</v>
      </c>
      <c r="B4" s="340">
        <v>79316053</v>
      </c>
      <c r="C4" s="231" t="s">
        <v>1669</v>
      </c>
      <c r="D4" s="231" t="s">
        <v>1670</v>
      </c>
      <c r="E4" s="231" t="s">
        <v>1671</v>
      </c>
      <c r="F4" s="175" t="s">
        <v>1672</v>
      </c>
      <c r="G4" s="341" t="s">
        <v>1199</v>
      </c>
      <c r="H4" s="220" t="s">
        <v>1160</v>
      </c>
    </row>
    <row r="5" spans="1:8" s="342" customFormat="1" ht="20.100000000000001">
      <c r="A5" s="231" t="s">
        <v>1668</v>
      </c>
      <c r="B5" s="340">
        <v>52738157</v>
      </c>
      <c r="C5" s="231" t="s">
        <v>1673</v>
      </c>
      <c r="D5" s="231" t="s">
        <v>1674</v>
      </c>
      <c r="E5" s="231" t="s">
        <v>1675</v>
      </c>
      <c r="F5" s="175" t="s">
        <v>1676</v>
      </c>
      <c r="G5" s="341" t="s">
        <v>1199</v>
      </c>
      <c r="H5" s="220" t="s">
        <v>1160</v>
      </c>
    </row>
    <row r="6" spans="1:8" s="342" customFormat="1" ht="20.100000000000001">
      <c r="A6" s="231" t="s">
        <v>1668</v>
      </c>
      <c r="B6" s="340">
        <v>52096643</v>
      </c>
      <c r="C6" s="231" t="s">
        <v>1677</v>
      </c>
      <c r="D6" s="231" t="s">
        <v>1678</v>
      </c>
      <c r="E6" s="231" t="s">
        <v>1675</v>
      </c>
      <c r="F6" s="175" t="s">
        <v>1679</v>
      </c>
      <c r="G6" s="341" t="s">
        <v>1199</v>
      </c>
      <c r="H6" s="220" t="s">
        <v>1160</v>
      </c>
    </row>
    <row r="7" spans="1:8" s="342" customFormat="1" ht="20.100000000000001">
      <c r="A7" s="231" t="s">
        <v>1668</v>
      </c>
      <c r="B7" s="340">
        <v>1010162835</v>
      </c>
      <c r="C7" s="231" t="s">
        <v>1680</v>
      </c>
      <c r="D7" s="231" t="s">
        <v>1678</v>
      </c>
      <c r="E7" s="231" t="s">
        <v>1675</v>
      </c>
      <c r="F7" s="175" t="s">
        <v>1681</v>
      </c>
      <c r="G7" s="341" t="s">
        <v>1199</v>
      </c>
      <c r="H7" s="220" t="s">
        <v>1160</v>
      </c>
    </row>
    <row r="8" spans="1:8" s="342" customFormat="1" ht="20.100000000000001">
      <c r="A8" s="231" t="s">
        <v>1668</v>
      </c>
      <c r="B8" s="340">
        <v>1030544666</v>
      </c>
      <c r="C8" s="231" t="s">
        <v>1682</v>
      </c>
      <c r="D8" s="231" t="s">
        <v>1678</v>
      </c>
      <c r="E8" s="231" t="s">
        <v>1675</v>
      </c>
      <c r="F8" s="175" t="s">
        <v>1676</v>
      </c>
      <c r="G8" s="341" t="s">
        <v>1199</v>
      </c>
      <c r="H8" s="220" t="s">
        <v>1160</v>
      </c>
    </row>
    <row r="9" spans="1:8" s="342" customFormat="1" ht="20.100000000000001">
      <c r="A9" s="231" t="s">
        <v>1668</v>
      </c>
      <c r="B9" s="340">
        <v>1019135759</v>
      </c>
      <c r="C9" s="231" t="s">
        <v>1683</v>
      </c>
      <c r="D9" s="231" t="s">
        <v>1678</v>
      </c>
      <c r="E9" s="231" t="s">
        <v>1675</v>
      </c>
      <c r="F9" s="175" t="s">
        <v>1676</v>
      </c>
      <c r="G9" s="341" t="s">
        <v>1199</v>
      </c>
      <c r="H9" s="220" t="s">
        <v>1160</v>
      </c>
    </row>
    <row r="10" spans="1:8" s="342" customFormat="1" ht="20.100000000000001">
      <c r="A10" s="231" t="s">
        <v>1668</v>
      </c>
      <c r="B10" s="340">
        <v>1031167472</v>
      </c>
      <c r="C10" s="231" t="s">
        <v>1684</v>
      </c>
      <c r="D10" s="231" t="s">
        <v>1674</v>
      </c>
      <c r="E10" s="231" t="s">
        <v>1675</v>
      </c>
      <c r="F10" s="175" t="s">
        <v>1676</v>
      </c>
      <c r="G10" s="341" t="s">
        <v>1199</v>
      </c>
      <c r="H10" s="220" t="s">
        <v>1160</v>
      </c>
    </row>
    <row r="11" spans="1:8" s="342" customFormat="1" ht="20.100000000000001">
      <c r="A11" s="231" t="s">
        <v>1668</v>
      </c>
      <c r="B11" s="340">
        <v>1193567983</v>
      </c>
      <c r="C11" s="231" t="s">
        <v>1685</v>
      </c>
      <c r="D11" s="231" t="s">
        <v>1678</v>
      </c>
      <c r="E11" s="231" t="s">
        <v>1675</v>
      </c>
      <c r="F11" s="175" t="s">
        <v>1676</v>
      </c>
      <c r="G11" s="341" t="s">
        <v>1199</v>
      </c>
      <c r="H11" s="220" t="s">
        <v>1160</v>
      </c>
    </row>
    <row r="12" spans="1:8" s="342" customFormat="1" ht="20.100000000000001">
      <c r="A12" s="231" t="s">
        <v>1668</v>
      </c>
      <c r="B12" s="340">
        <v>52288527</v>
      </c>
      <c r="C12" s="231" t="s">
        <v>1686</v>
      </c>
      <c r="D12" s="231" t="s">
        <v>1670</v>
      </c>
      <c r="E12" s="231" t="s">
        <v>1687</v>
      </c>
      <c r="F12" s="175" t="s">
        <v>1688</v>
      </c>
      <c r="G12" s="341" t="s">
        <v>1199</v>
      </c>
      <c r="H12" s="220" t="s">
        <v>1160</v>
      </c>
    </row>
    <row r="13" spans="1:8" s="342" customFormat="1" ht="20.100000000000001">
      <c r="A13" s="231" t="s">
        <v>1668</v>
      </c>
      <c r="B13" s="340">
        <v>1032506790</v>
      </c>
      <c r="C13" s="231" t="s">
        <v>1689</v>
      </c>
      <c r="D13" s="231" t="s">
        <v>1690</v>
      </c>
      <c r="E13" s="231" t="s">
        <v>1687</v>
      </c>
      <c r="F13" s="175" t="s">
        <v>1688</v>
      </c>
      <c r="G13" s="341" t="s">
        <v>1199</v>
      </c>
      <c r="H13" s="220" t="s">
        <v>1160</v>
      </c>
    </row>
    <row r="14" spans="1:8" s="342" customFormat="1" ht="30">
      <c r="A14" s="231" t="s">
        <v>1668</v>
      </c>
      <c r="B14" s="340">
        <v>1014267899</v>
      </c>
      <c r="C14" s="231" t="s">
        <v>1691</v>
      </c>
      <c r="D14" s="231" t="s">
        <v>1692</v>
      </c>
      <c r="E14" s="231" t="s">
        <v>1687</v>
      </c>
      <c r="F14" s="175" t="s">
        <v>1693</v>
      </c>
      <c r="G14" s="341" t="s">
        <v>1199</v>
      </c>
      <c r="H14" s="220" t="s">
        <v>1160</v>
      </c>
    </row>
    <row r="15" spans="1:8" s="342" customFormat="1" ht="20.100000000000001">
      <c r="A15" s="231" t="s">
        <v>1668</v>
      </c>
      <c r="B15" s="231">
        <v>1073686977</v>
      </c>
      <c r="C15" s="231" t="s">
        <v>1694</v>
      </c>
      <c r="D15" s="246" t="s">
        <v>1678</v>
      </c>
      <c r="E15" s="231" t="s">
        <v>1675</v>
      </c>
      <c r="F15" s="175" t="s">
        <v>1695</v>
      </c>
      <c r="G15" s="341" t="s">
        <v>1199</v>
      </c>
      <c r="H15" s="220" t="s">
        <v>1160</v>
      </c>
    </row>
    <row r="16" spans="1:8" s="342" customFormat="1" ht="20.100000000000001">
      <c r="A16" s="231" t="s">
        <v>1668</v>
      </c>
      <c r="B16" s="246">
        <v>1026292911</v>
      </c>
      <c r="C16" s="231" t="s">
        <v>1696</v>
      </c>
      <c r="D16" s="246" t="s">
        <v>1678</v>
      </c>
      <c r="E16" s="231" t="s">
        <v>1675</v>
      </c>
      <c r="F16" s="175" t="s">
        <v>1695</v>
      </c>
      <c r="G16" s="341" t="s">
        <v>1199</v>
      </c>
      <c r="H16" s="220" t="s">
        <v>1160</v>
      </c>
    </row>
    <row r="17" spans="1:8" s="342" customFormat="1" ht="39.950000000000003">
      <c r="A17" s="231" t="s">
        <v>1668</v>
      </c>
      <c r="B17" s="340">
        <v>52811622</v>
      </c>
      <c r="C17" s="231" t="s">
        <v>1697</v>
      </c>
      <c r="D17" s="231" t="s">
        <v>1698</v>
      </c>
      <c r="E17" s="231" t="s">
        <v>1675</v>
      </c>
      <c r="F17" s="175" t="s">
        <v>1699</v>
      </c>
      <c r="G17" s="341" t="s">
        <v>1103</v>
      </c>
      <c r="H17" s="220" t="s">
        <v>1160</v>
      </c>
    </row>
    <row r="18" spans="1:8" s="342" customFormat="1" ht="39.950000000000003">
      <c r="A18" s="231" t="s">
        <v>1668</v>
      </c>
      <c r="B18" s="340">
        <v>79316053</v>
      </c>
      <c r="C18" s="231" t="s">
        <v>1669</v>
      </c>
      <c r="D18" s="231" t="s">
        <v>1670</v>
      </c>
      <c r="E18" s="231" t="s">
        <v>1671</v>
      </c>
      <c r="F18" s="175" t="s">
        <v>1699</v>
      </c>
      <c r="G18" s="341" t="s">
        <v>1103</v>
      </c>
      <c r="H18" s="220" t="s">
        <v>1160</v>
      </c>
    </row>
    <row r="19" spans="1:8" s="342" customFormat="1" ht="39.950000000000003">
      <c r="A19" s="231" t="s">
        <v>1668</v>
      </c>
      <c r="B19" s="340">
        <v>52120846</v>
      </c>
      <c r="C19" s="231" t="s">
        <v>1700</v>
      </c>
      <c r="D19" s="231" t="s">
        <v>1701</v>
      </c>
      <c r="E19" s="231" t="s">
        <v>1687</v>
      </c>
      <c r="F19" s="175" t="s">
        <v>1702</v>
      </c>
      <c r="G19" s="341" t="s">
        <v>1103</v>
      </c>
      <c r="H19" s="220" t="s">
        <v>1160</v>
      </c>
    </row>
    <row r="20" spans="1:8" s="342" customFormat="1" ht="39.950000000000003">
      <c r="A20" s="231" t="s">
        <v>1668</v>
      </c>
      <c r="B20" s="340">
        <v>79524274</v>
      </c>
      <c r="C20" s="231" t="s">
        <v>1703</v>
      </c>
      <c r="D20" s="231" t="s">
        <v>1678</v>
      </c>
      <c r="E20" s="231" t="s">
        <v>1675</v>
      </c>
      <c r="F20" s="175" t="s">
        <v>1699</v>
      </c>
      <c r="G20" s="341" t="s">
        <v>1103</v>
      </c>
      <c r="H20" s="220" t="s">
        <v>1160</v>
      </c>
    </row>
    <row r="21" spans="1:8" s="342" customFormat="1" ht="39.950000000000003">
      <c r="A21" s="231" t="s">
        <v>1668</v>
      </c>
      <c r="B21" s="340">
        <v>80098754</v>
      </c>
      <c r="C21" s="231" t="s">
        <v>1704</v>
      </c>
      <c r="D21" s="231" t="s">
        <v>1705</v>
      </c>
      <c r="E21" s="231" t="s">
        <v>1675</v>
      </c>
      <c r="F21" s="175" t="s">
        <v>1699</v>
      </c>
      <c r="G21" s="341" t="s">
        <v>1103</v>
      </c>
      <c r="H21" s="220" t="s">
        <v>1160</v>
      </c>
    </row>
    <row r="22" spans="1:8" s="342" customFormat="1" ht="39.950000000000003">
      <c r="A22" s="231" t="s">
        <v>1668</v>
      </c>
      <c r="B22" s="340">
        <v>52096643</v>
      </c>
      <c r="C22" s="231" t="s">
        <v>1677</v>
      </c>
      <c r="D22" s="231" t="s">
        <v>1678</v>
      </c>
      <c r="E22" s="231" t="s">
        <v>1675</v>
      </c>
      <c r="F22" s="175" t="s">
        <v>1706</v>
      </c>
      <c r="G22" s="341" t="s">
        <v>1103</v>
      </c>
      <c r="H22" s="220" t="s">
        <v>1160</v>
      </c>
    </row>
    <row r="23" spans="1:8" s="342" customFormat="1" ht="30">
      <c r="A23" s="231" t="s">
        <v>1668</v>
      </c>
      <c r="B23" s="340">
        <v>1010162835</v>
      </c>
      <c r="C23" s="231" t="s">
        <v>1680</v>
      </c>
      <c r="D23" s="231" t="s">
        <v>1678</v>
      </c>
      <c r="E23" s="231" t="s">
        <v>1675</v>
      </c>
      <c r="F23" s="175" t="s">
        <v>1707</v>
      </c>
      <c r="G23" s="341" t="s">
        <v>1103</v>
      </c>
      <c r="H23" s="220" t="s">
        <v>1160</v>
      </c>
    </row>
    <row r="24" spans="1:8" s="342" customFormat="1" ht="39.950000000000003">
      <c r="A24" s="231" t="s">
        <v>1668</v>
      </c>
      <c r="B24" s="340">
        <v>1030544666</v>
      </c>
      <c r="C24" s="231" t="s">
        <v>1682</v>
      </c>
      <c r="D24" s="231" t="s">
        <v>1678</v>
      </c>
      <c r="E24" s="231" t="s">
        <v>1675</v>
      </c>
      <c r="F24" s="175" t="s">
        <v>1706</v>
      </c>
      <c r="G24" s="341" t="s">
        <v>1103</v>
      </c>
      <c r="H24" s="220" t="s">
        <v>1160</v>
      </c>
    </row>
    <row r="25" spans="1:8" s="342" customFormat="1" ht="39.950000000000003">
      <c r="A25" s="231" t="s">
        <v>1668</v>
      </c>
      <c r="B25" s="340">
        <v>1032481803</v>
      </c>
      <c r="C25" s="231" t="s">
        <v>1708</v>
      </c>
      <c r="D25" s="231" t="s">
        <v>1678</v>
      </c>
      <c r="E25" s="231" t="s">
        <v>1675</v>
      </c>
      <c r="F25" s="175" t="s">
        <v>1709</v>
      </c>
      <c r="G25" s="341" t="s">
        <v>1103</v>
      </c>
      <c r="H25" s="220" t="s">
        <v>1160</v>
      </c>
    </row>
    <row r="26" spans="1:8" s="342" customFormat="1" ht="39.950000000000003">
      <c r="A26" s="231" t="s">
        <v>1668</v>
      </c>
      <c r="B26" s="340">
        <v>1019135759</v>
      </c>
      <c r="C26" s="231" t="s">
        <v>1683</v>
      </c>
      <c r="D26" s="231" t="s">
        <v>1678</v>
      </c>
      <c r="E26" s="231" t="s">
        <v>1675</v>
      </c>
      <c r="F26" s="175" t="s">
        <v>1706</v>
      </c>
      <c r="G26" s="341" t="s">
        <v>1103</v>
      </c>
      <c r="H26" s="220" t="s">
        <v>1160</v>
      </c>
    </row>
    <row r="27" spans="1:8" s="342" customFormat="1" ht="39.950000000000003">
      <c r="A27" s="231" t="s">
        <v>1668</v>
      </c>
      <c r="B27" s="340">
        <v>1031167472</v>
      </c>
      <c r="C27" s="231" t="s">
        <v>1684</v>
      </c>
      <c r="D27" s="231" t="s">
        <v>1674</v>
      </c>
      <c r="E27" s="231" t="s">
        <v>1675</v>
      </c>
      <c r="F27" s="175" t="s">
        <v>1710</v>
      </c>
      <c r="G27" s="341" t="s">
        <v>1103</v>
      </c>
      <c r="H27" s="220" t="s">
        <v>1160</v>
      </c>
    </row>
    <row r="28" spans="1:8" s="342" customFormat="1" ht="39.950000000000003">
      <c r="A28" s="231" t="s">
        <v>1668</v>
      </c>
      <c r="B28" s="340">
        <v>1030550684</v>
      </c>
      <c r="C28" s="231" t="s">
        <v>1711</v>
      </c>
      <c r="D28" s="231" t="s">
        <v>1678</v>
      </c>
      <c r="E28" s="231" t="s">
        <v>1675</v>
      </c>
      <c r="F28" s="175" t="s">
        <v>1712</v>
      </c>
      <c r="G28" s="341" t="s">
        <v>1103</v>
      </c>
      <c r="H28" s="220" t="s">
        <v>1160</v>
      </c>
    </row>
    <row r="29" spans="1:8" s="342" customFormat="1" ht="39.950000000000003">
      <c r="A29" s="231" t="s">
        <v>1668</v>
      </c>
      <c r="B29" s="340">
        <v>1233913260</v>
      </c>
      <c r="C29" s="231" t="s">
        <v>1713</v>
      </c>
      <c r="D29" s="231" t="s">
        <v>1678</v>
      </c>
      <c r="E29" s="231" t="s">
        <v>1675</v>
      </c>
      <c r="F29" s="175" t="s">
        <v>1714</v>
      </c>
      <c r="G29" s="341" t="s">
        <v>1103</v>
      </c>
      <c r="H29" s="220" t="s">
        <v>1160</v>
      </c>
    </row>
    <row r="30" spans="1:8" s="342" customFormat="1" ht="39.950000000000003">
      <c r="A30" s="231" t="s">
        <v>1668</v>
      </c>
      <c r="B30" s="340">
        <v>1193567983</v>
      </c>
      <c r="C30" s="231" t="s">
        <v>1685</v>
      </c>
      <c r="D30" s="231" t="s">
        <v>1678</v>
      </c>
      <c r="E30" s="231" t="s">
        <v>1675</v>
      </c>
      <c r="F30" s="175" t="s">
        <v>1714</v>
      </c>
      <c r="G30" s="341" t="s">
        <v>1103</v>
      </c>
      <c r="H30" s="220" t="s">
        <v>1160</v>
      </c>
    </row>
    <row r="31" spans="1:8" s="342" customFormat="1" ht="50.1">
      <c r="A31" s="231" t="s">
        <v>1668</v>
      </c>
      <c r="B31" s="340">
        <v>1030533389</v>
      </c>
      <c r="C31" s="231" t="s">
        <v>1715</v>
      </c>
      <c r="D31" s="231" t="s">
        <v>1716</v>
      </c>
      <c r="E31" s="231" t="s">
        <v>1717</v>
      </c>
      <c r="F31" s="175" t="s">
        <v>1718</v>
      </c>
      <c r="G31" s="341" t="s">
        <v>1103</v>
      </c>
      <c r="H31" s="220" t="s">
        <v>1160</v>
      </c>
    </row>
    <row r="32" spans="1:8" s="342" customFormat="1" ht="50.1">
      <c r="A32" s="231" t="s">
        <v>1668</v>
      </c>
      <c r="B32" s="340">
        <v>52288527</v>
      </c>
      <c r="C32" s="231" t="s">
        <v>1686</v>
      </c>
      <c r="D32" s="231" t="s">
        <v>1670</v>
      </c>
      <c r="E32" s="231" t="s">
        <v>1687</v>
      </c>
      <c r="F32" s="175" t="s">
        <v>1719</v>
      </c>
      <c r="G32" s="341" t="s">
        <v>1103</v>
      </c>
      <c r="H32" s="220" t="s">
        <v>1160</v>
      </c>
    </row>
    <row r="33" spans="1:8" s="342" customFormat="1" ht="50.1">
      <c r="A33" s="231" t="s">
        <v>1668</v>
      </c>
      <c r="B33" s="340">
        <v>1032506790</v>
      </c>
      <c r="C33" s="231" t="s">
        <v>1689</v>
      </c>
      <c r="D33" s="231" t="s">
        <v>1690</v>
      </c>
      <c r="E33" s="231" t="s">
        <v>1687</v>
      </c>
      <c r="F33" s="175" t="s">
        <v>1719</v>
      </c>
      <c r="G33" s="341" t="s">
        <v>1103</v>
      </c>
      <c r="H33" s="220" t="s">
        <v>1160</v>
      </c>
    </row>
    <row r="34" spans="1:8" s="342" customFormat="1" ht="39.950000000000003">
      <c r="A34" s="231" t="s">
        <v>1668</v>
      </c>
      <c r="B34" s="340">
        <v>1020820326</v>
      </c>
      <c r="C34" s="231" t="s">
        <v>1720</v>
      </c>
      <c r="D34" s="231" t="s">
        <v>1670</v>
      </c>
      <c r="E34" s="231" t="s">
        <v>1687</v>
      </c>
      <c r="F34" s="175" t="s">
        <v>1721</v>
      </c>
      <c r="G34" s="341" t="s">
        <v>1103</v>
      </c>
      <c r="H34" s="220" t="s">
        <v>1160</v>
      </c>
    </row>
    <row r="35" spans="1:8" s="342" customFormat="1" ht="39.950000000000003">
      <c r="A35" s="231" t="s">
        <v>1668</v>
      </c>
      <c r="B35" s="340">
        <v>1019138418</v>
      </c>
      <c r="C35" s="231" t="s">
        <v>1722</v>
      </c>
      <c r="D35" s="231" t="s">
        <v>1670</v>
      </c>
      <c r="E35" s="231" t="s">
        <v>1687</v>
      </c>
      <c r="F35" s="175" t="s">
        <v>1721</v>
      </c>
      <c r="G35" s="341" t="s">
        <v>1103</v>
      </c>
      <c r="H35" s="220" t="s">
        <v>1160</v>
      </c>
    </row>
    <row r="36" spans="1:8" s="342" customFormat="1" ht="39.950000000000003">
      <c r="A36" s="231" t="s">
        <v>1668</v>
      </c>
      <c r="B36" s="340">
        <v>1012450815</v>
      </c>
      <c r="C36" s="231" t="s">
        <v>1723</v>
      </c>
      <c r="D36" s="231" t="s">
        <v>1670</v>
      </c>
      <c r="E36" s="231" t="s">
        <v>1687</v>
      </c>
      <c r="F36" s="175" t="s">
        <v>1721</v>
      </c>
      <c r="G36" s="341" t="s">
        <v>1103</v>
      </c>
      <c r="H36" s="220" t="s">
        <v>1160</v>
      </c>
    </row>
    <row r="37" spans="1:8" s="342" customFormat="1" ht="39.950000000000003">
      <c r="A37" s="231" t="s">
        <v>1668</v>
      </c>
      <c r="B37" s="340">
        <v>1000119470</v>
      </c>
      <c r="C37" s="231" t="s">
        <v>1724</v>
      </c>
      <c r="D37" s="231" t="s">
        <v>1670</v>
      </c>
      <c r="E37" s="231" t="s">
        <v>1687</v>
      </c>
      <c r="F37" s="175" t="s">
        <v>1725</v>
      </c>
      <c r="G37" s="341" t="s">
        <v>1103</v>
      </c>
      <c r="H37" s="220" t="s">
        <v>1160</v>
      </c>
    </row>
    <row r="38" spans="1:8" s="342" customFormat="1" ht="39.950000000000003">
      <c r="A38" s="231" t="s">
        <v>1668</v>
      </c>
      <c r="B38" s="340">
        <v>1010214301</v>
      </c>
      <c r="C38" s="231" t="s">
        <v>1726</v>
      </c>
      <c r="D38" s="231" t="s">
        <v>1670</v>
      </c>
      <c r="E38" s="231" t="s">
        <v>1687</v>
      </c>
      <c r="F38" s="175" t="s">
        <v>1725</v>
      </c>
      <c r="G38" s="341" t="s">
        <v>1103</v>
      </c>
      <c r="H38" s="220" t="s">
        <v>1160</v>
      </c>
    </row>
    <row r="39" spans="1:8" s="342" customFormat="1" ht="39.950000000000003">
      <c r="A39" s="231" t="s">
        <v>1668</v>
      </c>
      <c r="B39" s="340">
        <v>1073721798</v>
      </c>
      <c r="C39" s="231" t="s">
        <v>1727</v>
      </c>
      <c r="D39" s="231" t="s">
        <v>1670</v>
      </c>
      <c r="E39" s="231" t="s">
        <v>1687</v>
      </c>
      <c r="F39" s="175" t="s">
        <v>1725</v>
      </c>
      <c r="G39" s="341" t="s">
        <v>1103</v>
      </c>
      <c r="H39" s="220" t="s">
        <v>1160</v>
      </c>
    </row>
    <row r="40" spans="1:8" s="342" customFormat="1" ht="39.950000000000003">
      <c r="A40" s="231" t="s">
        <v>1668</v>
      </c>
      <c r="B40" s="340">
        <v>1001045097</v>
      </c>
      <c r="C40" s="231" t="s">
        <v>1728</v>
      </c>
      <c r="D40" s="231" t="s">
        <v>1670</v>
      </c>
      <c r="E40" s="231" t="s">
        <v>1687</v>
      </c>
      <c r="F40" s="175" t="s">
        <v>1725</v>
      </c>
      <c r="G40" s="341" t="s">
        <v>1103</v>
      </c>
      <c r="H40" s="220" t="s">
        <v>1160</v>
      </c>
    </row>
    <row r="41" spans="1:8" s="342" customFormat="1" ht="50.1">
      <c r="A41" s="231" t="s">
        <v>1668</v>
      </c>
      <c r="B41" s="340">
        <v>1014267899</v>
      </c>
      <c r="C41" s="231" t="s">
        <v>1691</v>
      </c>
      <c r="D41" s="231" t="s">
        <v>1692</v>
      </c>
      <c r="E41" s="231" t="s">
        <v>1687</v>
      </c>
      <c r="F41" s="175" t="s">
        <v>1729</v>
      </c>
      <c r="G41" s="341" t="s">
        <v>1103</v>
      </c>
      <c r="H41" s="220" t="s">
        <v>1160</v>
      </c>
    </row>
    <row r="42" spans="1:8" s="342" customFormat="1" ht="39.950000000000003">
      <c r="A42" s="231" t="s">
        <v>1668</v>
      </c>
      <c r="B42" s="340">
        <v>1034778893</v>
      </c>
      <c r="C42" s="231" t="s">
        <v>1730</v>
      </c>
      <c r="D42" s="231" t="s">
        <v>1731</v>
      </c>
      <c r="E42" s="231" t="s">
        <v>1687</v>
      </c>
      <c r="F42" s="175" t="s">
        <v>1732</v>
      </c>
      <c r="G42" s="341" t="s">
        <v>1103</v>
      </c>
      <c r="H42" s="220" t="s">
        <v>1160</v>
      </c>
    </row>
    <row r="43" spans="1:8" s="342" customFormat="1" ht="39.950000000000003">
      <c r="A43" s="231" t="s">
        <v>1668</v>
      </c>
      <c r="B43" s="340">
        <v>11935815</v>
      </c>
      <c r="C43" s="231" t="s">
        <v>1733</v>
      </c>
      <c r="D43" s="231" t="s">
        <v>1734</v>
      </c>
      <c r="E43" s="231" t="s">
        <v>1687</v>
      </c>
      <c r="F43" s="175" t="s">
        <v>1732</v>
      </c>
      <c r="G43" s="341" t="s">
        <v>1103</v>
      </c>
      <c r="H43" s="220" t="s">
        <v>1160</v>
      </c>
    </row>
    <row r="44" spans="1:8" s="342" customFormat="1" ht="39.950000000000003">
      <c r="A44" s="231" t="s">
        <v>1668</v>
      </c>
      <c r="B44" s="340">
        <v>1000214101</v>
      </c>
      <c r="C44" s="231" t="s">
        <v>1735</v>
      </c>
      <c r="D44" s="231" t="s">
        <v>1670</v>
      </c>
      <c r="E44" s="231" t="s">
        <v>1687</v>
      </c>
      <c r="F44" s="175" t="s">
        <v>1732</v>
      </c>
      <c r="G44" s="341" t="s">
        <v>1103</v>
      </c>
      <c r="H44" s="220" t="s">
        <v>1160</v>
      </c>
    </row>
    <row r="45" spans="1:8" s="342" customFormat="1" ht="20.100000000000001">
      <c r="A45" s="231" t="s">
        <v>1668</v>
      </c>
      <c r="B45" s="231">
        <v>1073686977</v>
      </c>
      <c r="C45" s="231" t="s">
        <v>1694</v>
      </c>
      <c r="D45" s="246" t="s">
        <v>1678</v>
      </c>
      <c r="E45" s="231" t="s">
        <v>1675</v>
      </c>
      <c r="F45" s="175" t="s">
        <v>1695</v>
      </c>
      <c r="G45" s="341" t="s">
        <v>1103</v>
      </c>
      <c r="H45" s="220" t="s">
        <v>1160</v>
      </c>
    </row>
    <row r="46" spans="1:8" s="342" customFormat="1" ht="20.100000000000001">
      <c r="A46" s="231" t="s">
        <v>1668</v>
      </c>
      <c r="B46" s="246">
        <v>1026292911</v>
      </c>
      <c r="C46" s="231" t="s">
        <v>1696</v>
      </c>
      <c r="D46" s="246" t="s">
        <v>1678</v>
      </c>
      <c r="E46" s="231" t="s">
        <v>1675</v>
      </c>
      <c r="F46" s="175" t="s">
        <v>1695</v>
      </c>
      <c r="G46" s="341" t="s">
        <v>1103</v>
      </c>
      <c r="H46" s="220" t="s">
        <v>1160</v>
      </c>
    </row>
    <row r="47" spans="1:8" s="342" customFormat="1" ht="39.950000000000003">
      <c r="A47" s="231" t="s">
        <v>1668</v>
      </c>
      <c r="B47" s="340">
        <v>52811622</v>
      </c>
      <c r="C47" s="231" t="s">
        <v>1697</v>
      </c>
      <c r="D47" s="231" t="s">
        <v>1698</v>
      </c>
      <c r="E47" s="231" t="s">
        <v>1675</v>
      </c>
      <c r="F47" s="175" t="s">
        <v>1699</v>
      </c>
      <c r="G47" s="245" t="s">
        <v>1129</v>
      </c>
      <c r="H47" s="220" t="s">
        <v>1160</v>
      </c>
    </row>
    <row r="48" spans="1:8" s="342" customFormat="1" ht="39.950000000000003">
      <c r="A48" s="231" t="s">
        <v>1668</v>
      </c>
      <c r="B48" s="340">
        <v>79316053</v>
      </c>
      <c r="C48" s="231" t="s">
        <v>1669</v>
      </c>
      <c r="D48" s="231" t="s">
        <v>1670</v>
      </c>
      <c r="E48" s="231" t="s">
        <v>1671</v>
      </c>
      <c r="F48" s="175" t="s">
        <v>1699</v>
      </c>
      <c r="G48" s="245" t="s">
        <v>1129</v>
      </c>
      <c r="H48" s="220" t="s">
        <v>1160</v>
      </c>
    </row>
    <row r="49" spans="1:8" s="342" customFormat="1" ht="39.950000000000003">
      <c r="A49" s="231" t="s">
        <v>1668</v>
      </c>
      <c r="B49" s="340">
        <v>52120846</v>
      </c>
      <c r="C49" s="231" t="s">
        <v>1700</v>
      </c>
      <c r="D49" s="231" t="s">
        <v>1701</v>
      </c>
      <c r="E49" s="231" t="s">
        <v>1687</v>
      </c>
      <c r="F49" s="175" t="s">
        <v>1702</v>
      </c>
      <c r="G49" s="245" t="s">
        <v>1129</v>
      </c>
      <c r="H49" s="220" t="s">
        <v>1160</v>
      </c>
    </row>
    <row r="50" spans="1:8" s="342" customFormat="1" ht="39.950000000000003">
      <c r="A50" s="231" t="s">
        <v>1668</v>
      </c>
      <c r="B50" s="340">
        <v>79524274</v>
      </c>
      <c r="C50" s="231" t="s">
        <v>1703</v>
      </c>
      <c r="D50" s="231" t="s">
        <v>1678</v>
      </c>
      <c r="E50" s="231" t="s">
        <v>1675</v>
      </c>
      <c r="F50" s="175" t="s">
        <v>1699</v>
      </c>
      <c r="G50" s="245" t="s">
        <v>1129</v>
      </c>
      <c r="H50" s="220" t="s">
        <v>1160</v>
      </c>
    </row>
    <row r="51" spans="1:8" s="342" customFormat="1" ht="39.950000000000003">
      <c r="A51" s="231" t="s">
        <v>1668</v>
      </c>
      <c r="B51" s="340">
        <v>80098754</v>
      </c>
      <c r="C51" s="231" t="s">
        <v>1704</v>
      </c>
      <c r="D51" s="231" t="s">
        <v>1705</v>
      </c>
      <c r="E51" s="231" t="s">
        <v>1675</v>
      </c>
      <c r="F51" s="175" t="s">
        <v>1699</v>
      </c>
      <c r="G51" s="245" t="s">
        <v>1129</v>
      </c>
      <c r="H51" s="220" t="s">
        <v>1160</v>
      </c>
    </row>
    <row r="52" spans="1:8" s="342" customFormat="1" ht="39.950000000000003">
      <c r="A52" s="231" t="s">
        <v>1668</v>
      </c>
      <c r="B52" s="340">
        <v>52096643</v>
      </c>
      <c r="C52" s="231" t="s">
        <v>1677</v>
      </c>
      <c r="D52" s="231" t="s">
        <v>1678</v>
      </c>
      <c r="E52" s="231" t="s">
        <v>1675</v>
      </c>
      <c r="F52" s="175" t="s">
        <v>1706</v>
      </c>
      <c r="G52" s="245" t="s">
        <v>1129</v>
      </c>
      <c r="H52" s="220" t="s">
        <v>1160</v>
      </c>
    </row>
    <row r="53" spans="1:8" s="342" customFormat="1" ht="30">
      <c r="A53" s="231" t="s">
        <v>1668</v>
      </c>
      <c r="B53" s="340">
        <v>1010162835</v>
      </c>
      <c r="C53" s="231" t="s">
        <v>1680</v>
      </c>
      <c r="D53" s="231" t="s">
        <v>1678</v>
      </c>
      <c r="E53" s="231" t="s">
        <v>1675</v>
      </c>
      <c r="F53" s="175" t="s">
        <v>1707</v>
      </c>
      <c r="G53" s="245" t="s">
        <v>1129</v>
      </c>
      <c r="H53" s="220" t="s">
        <v>1160</v>
      </c>
    </row>
    <row r="54" spans="1:8" s="342" customFormat="1" ht="39.950000000000003">
      <c r="A54" s="231" t="s">
        <v>1668</v>
      </c>
      <c r="B54" s="340">
        <v>1030544666</v>
      </c>
      <c r="C54" s="231" t="s">
        <v>1682</v>
      </c>
      <c r="D54" s="231" t="s">
        <v>1678</v>
      </c>
      <c r="E54" s="231" t="s">
        <v>1675</v>
      </c>
      <c r="F54" s="175" t="s">
        <v>1706</v>
      </c>
      <c r="G54" s="245" t="s">
        <v>1129</v>
      </c>
      <c r="H54" s="220" t="s">
        <v>1160</v>
      </c>
    </row>
    <row r="55" spans="1:8" s="342" customFormat="1" ht="39.950000000000003">
      <c r="A55" s="231" t="s">
        <v>1668</v>
      </c>
      <c r="B55" s="340">
        <v>1032481803</v>
      </c>
      <c r="C55" s="231" t="s">
        <v>1708</v>
      </c>
      <c r="D55" s="231" t="s">
        <v>1678</v>
      </c>
      <c r="E55" s="231" t="s">
        <v>1675</v>
      </c>
      <c r="F55" s="175" t="s">
        <v>1709</v>
      </c>
      <c r="G55" s="245" t="s">
        <v>1129</v>
      </c>
      <c r="H55" s="220" t="s">
        <v>1160</v>
      </c>
    </row>
    <row r="56" spans="1:8" s="342" customFormat="1" ht="39.950000000000003">
      <c r="A56" s="231" t="s">
        <v>1668</v>
      </c>
      <c r="B56" s="340">
        <v>1019135759</v>
      </c>
      <c r="C56" s="231" t="s">
        <v>1683</v>
      </c>
      <c r="D56" s="231" t="s">
        <v>1678</v>
      </c>
      <c r="E56" s="231" t="s">
        <v>1675</v>
      </c>
      <c r="F56" s="175" t="s">
        <v>1706</v>
      </c>
      <c r="G56" s="245" t="s">
        <v>1129</v>
      </c>
      <c r="H56" s="220" t="s">
        <v>1160</v>
      </c>
    </row>
    <row r="57" spans="1:8" s="342" customFormat="1" ht="39.950000000000003">
      <c r="A57" s="231" t="s">
        <v>1668</v>
      </c>
      <c r="B57" s="340">
        <v>1031167472</v>
      </c>
      <c r="C57" s="231" t="s">
        <v>1684</v>
      </c>
      <c r="D57" s="231" t="s">
        <v>1674</v>
      </c>
      <c r="E57" s="231" t="s">
        <v>1675</v>
      </c>
      <c r="F57" s="175" t="s">
        <v>1710</v>
      </c>
      <c r="G57" s="245" t="s">
        <v>1129</v>
      </c>
      <c r="H57" s="220" t="s">
        <v>1160</v>
      </c>
    </row>
    <row r="58" spans="1:8" s="342" customFormat="1" ht="39.950000000000003">
      <c r="A58" s="231" t="s">
        <v>1668</v>
      </c>
      <c r="B58" s="340">
        <v>1030550684</v>
      </c>
      <c r="C58" s="231" t="s">
        <v>1711</v>
      </c>
      <c r="D58" s="231" t="s">
        <v>1678</v>
      </c>
      <c r="E58" s="231" t="s">
        <v>1675</v>
      </c>
      <c r="F58" s="175" t="s">
        <v>1712</v>
      </c>
      <c r="G58" s="245" t="s">
        <v>1129</v>
      </c>
      <c r="H58" s="220" t="s">
        <v>1160</v>
      </c>
    </row>
    <row r="59" spans="1:8" s="342" customFormat="1" ht="39.950000000000003">
      <c r="A59" s="231" t="s">
        <v>1668</v>
      </c>
      <c r="B59" s="340">
        <v>1233913260</v>
      </c>
      <c r="C59" s="231" t="s">
        <v>1713</v>
      </c>
      <c r="D59" s="231" t="s">
        <v>1678</v>
      </c>
      <c r="E59" s="231" t="s">
        <v>1675</v>
      </c>
      <c r="F59" s="175" t="s">
        <v>1714</v>
      </c>
      <c r="G59" s="245" t="s">
        <v>1129</v>
      </c>
      <c r="H59" s="220" t="s">
        <v>1160</v>
      </c>
    </row>
    <row r="60" spans="1:8" s="342" customFormat="1" ht="39.950000000000003">
      <c r="A60" s="231" t="s">
        <v>1668</v>
      </c>
      <c r="B60" s="340">
        <v>1193567983</v>
      </c>
      <c r="C60" s="231" t="s">
        <v>1685</v>
      </c>
      <c r="D60" s="231" t="s">
        <v>1678</v>
      </c>
      <c r="E60" s="231" t="s">
        <v>1675</v>
      </c>
      <c r="F60" s="175" t="s">
        <v>1714</v>
      </c>
      <c r="G60" s="245" t="s">
        <v>1129</v>
      </c>
      <c r="H60" s="220" t="s">
        <v>1160</v>
      </c>
    </row>
    <row r="61" spans="1:8" s="342" customFormat="1" ht="50.1">
      <c r="A61" s="231" t="s">
        <v>1668</v>
      </c>
      <c r="B61" s="340">
        <v>1030533389</v>
      </c>
      <c r="C61" s="231" t="s">
        <v>1715</v>
      </c>
      <c r="D61" s="231" t="s">
        <v>1716</v>
      </c>
      <c r="E61" s="231" t="s">
        <v>1717</v>
      </c>
      <c r="F61" s="175" t="s">
        <v>1718</v>
      </c>
      <c r="G61" s="245" t="s">
        <v>1129</v>
      </c>
      <c r="H61" s="220" t="s">
        <v>1160</v>
      </c>
    </row>
    <row r="62" spans="1:8" s="342" customFormat="1" ht="50.1">
      <c r="A62" s="231" t="s">
        <v>1668</v>
      </c>
      <c r="B62" s="340">
        <v>52288527</v>
      </c>
      <c r="C62" s="231" t="s">
        <v>1686</v>
      </c>
      <c r="D62" s="231" t="s">
        <v>1670</v>
      </c>
      <c r="E62" s="231" t="s">
        <v>1687</v>
      </c>
      <c r="F62" s="175" t="s">
        <v>1719</v>
      </c>
      <c r="G62" s="245" t="s">
        <v>1129</v>
      </c>
      <c r="H62" s="220" t="s">
        <v>1160</v>
      </c>
    </row>
    <row r="63" spans="1:8" s="342" customFormat="1" ht="50.1">
      <c r="A63" s="231" t="s">
        <v>1668</v>
      </c>
      <c r="B63" s="340">
        <v>1032506790</v>
      </c>
      <c r="C63" s="231" t="s">
        <v>1689</v>
      </c>
      <c r="D63" s="231" t="s">
        <v>1690</v>
      </c>
      <c r="E63" s="231" t="s">
        <v>1687</v>
      </c>
      <c r="F63" s="175" t="s">
        <v>1719</v>
      </c>
      <c r="G63" s="245" t="s">
        <v>1129</v>
      </c>
      <c r="H63" s="220" t="s">
        <v>1160</v>
      </c>
    </row>
    <row r="64" spans="1:8" s="342" customFormat="1" ht="50.1">
      <c r="A64" s="231" t="s">
        <v>1668</v>
      </c>
      <c r="B64" s="340">
        <v>1020820326</v>
      </c>
      <c r="C64" s="231" t="s">
        <v>1720</v>
      </c>
      <c r="D64" s="231" t="s">
        <v>1670</v>
      </c>
      <c r="E64" s="231" t="s">
        <v>1687</v>
      </c>
      <c r="F64" s="175" t="s">
        <v>1736</v>
      </c>
      <c r="G64" s="245" t="s">
        <v>1129</v>
      </c>
      <c r="H64" s="220" t="s">
        <v>1160</v>
      </c>
    </row>
    <row r="65" spans="1:8" s="342" customFormat="1" ht="50.1">
      <c r="A65" s="231" t="s">
        <v>1668</v>
      </c>
      <c r="B65" s="340">
        <v>1019138418</v>
      </c>
      <c r="C65" s="231" t="s">
        <v>1722</v>
      </c>
      <c r="D65" s="231" t="s">
        <v>1670</v>
      </c>
      <c r="E65" s="231" t="s">
        <v>1687</v>
      </c>
      <c r="F65" s="175" t="s">
        <v>1736</v>
      </c>
      <c r="G65" s="245" t="s">
        <v>1129</v>
      </c>
      <c r="H65" s="220" t="s">
        <v>1160</v>
      </c>
    </row>
    <row r="66" spans="1:8" s="342" customFormat="1" ht="50.1">
      <c r="A66" s="231" t="s">
        <v>1668</v>
      </c>
      <c r="B66" s="340">
        <v>1012450815</v>
      </c>
      <c r="C66" s="231" t="s">
        <v>1723</v>
      </c>
      <c r="D66" s="231" t="s">
        <v>1670</v>
      </c>
      <c r="E66" s="231" t="s">
        <v>1687</v>
      </c>
      <c r="F66" s="175" t="s">
        <v>1737</v>
      </c>
      <c r="G66" s="245" t="s">
        <v>1129</v>
      </c>
      <c r="H66" s="220" t="s">
        <v>1160</v>
      </c>
    </row>
    <row r="67" spans="1:8" s="342" customFormat="1" ht="39.950000000000003">
      <c r="A67" s="231" t="s">
        <v>1668</v>
      </c>
      <c r="B67" s="340">
        <v>1000119470</v>
      </c>
      <c r="C67" s="231" t="s">
        <v>1724</v>
      </c>
      <c r="D67" s="231" t="s">
        <v>1670</v>
      </c>
      <c r="E67" s="231" t="s">
        <v>1687</v>
      </c>
      <c r="F67" s="175" t="s">
        <v>1725</v>
      </c>
      <c r="G67" s="245" t="s">
        <v>1129</v>
      </c>
      <c r="H67" s="220" t="s">
        <v>1160</v>
      </c>
    </row>
    <row r="68" spans="1:8" s="342" customFormat="1" ht="39.950000000000003">
      <c r="A68" s="231" t="s">
        <v>1668</v>
      </c>
      <c r="B68" s="340">
        <v>1010214301</v>
      </c>
      <c r="C68" s="231" t="s">
        <v>1726</v>
      </c>
      <c r="D68" s="231" t="s">
        <v>1670</v>
      </c>
      <c r="E68" s="231" t="s">
        <v>1687</v>
      </c>
      <c r="F68" s="175" t="s">
        <v>1725</v>
      </c>
      <c r="G68" s="245" t="s">
        <v>1129</v>
      </c>
      <c r="H68" s="220" t="s">
        <v>1160</v>
      </c>
    </row>
    <row r="69" spans="1:8" s="342" customFormat="1" ht="39.950000000000003">
      <c r="A69" s="231" t="s">
        <v>1668</v>
      </c>
      <c r="B69" s="340">
        <v>1073721798</v>
      </c>
      <c r="C69" s="231" t="s">
        <v>1727</v>
      </c>
      <c r="D69" s="231" t="s">
        <v>1670</v>
      </c>
      <c r="E69" s="231" t="s">
        <v>1687</v>
      </c>
      <c r="F69" s="175" t="s">
        <v>1725</v>
      </c>
      <c r="G69" s="245" t="s">
        <v>1129</v>
      </c>
      <c r="H69" s="220" t="s">
        <v>1160</v>
      </c>
    </row>
    <row r="70" spans="1:8" s="342" customFormat="1" ht="39.950000000000003">
      <c r="A70" s="231" t="s">
        <v>1668</v>
      </c>
      <c r="B70" s="340">
        <v>1001045097</v>
      </c>
      <c r="C70" s="231" t="s">
        <v>1728</v>
      </c>
      <c r="D70" s="231" t="s">
        <v>1670</v>
      </c>
      <c r="E70" s="231" t="s">
        <v>1687</v>
      </c>
      <c r="F70" s="175" t="s">
        <v>1725</v>
      </c>
      <c r="G70" s="245" t="s">
        <v>1129</v>
      </c>
      <c r="H70" s="220" t="s">
        <v>1160</v>
      </c>
    </row>
    <row r="71" spans="1:8" s="342" customFormat="1" ht="39.950000000000003">
      <c r="A71" s="231" t="s">
        <v>1668</v>
      </c>
      <c r="B71" s="340">
        <v>1034778893</v>
      </c>
      <c r="C71" s="231" t="s">
        <v>1730</v>
      </c>
      <c r="D71" s="231" t="s">
        <v>1731</v>
      </c>
      <c r="E71" s="231" t="s">
        <v>1687</v>
      </c>
      <c r="F71" s="175" t="s">
        <v>1732</v>
      </c>
      <c r="G71" s="245" t="s">
        <v>1129</v>
      </c>
      <c r="H71" s="220" t="s">
        <v>1160</v>
      </c>
    </row>
    <row r="72" spans="1:8" s="342" customFormat="1" ht="39.950000000000003">
      <c r="A72" s="231" t="s">
        <v>1668</v>
      </c>
      <c r="B72" s="340">
        <v>11935815</v>
      </c>
      <c r="C72" s="231" t="s">
        <v>1733</v>
      </c>
      <c r="D72" s="231" t="s">
        <v>1734</v>
      </c>
      <c r="E72" s="231" t="s">
        <v>1687</v>
      </c>
      <c r="F72" s="175" t="s">
        <v>1732</v>
      </c>
      <c r="G72" s="245" t="s">
        <v>1129</v>
      </c>
      <c r="H72" s="220" t="s">
        <v>1160</v>
      </c>
    </row>
    <row r="73" spans="1:8" s="342" customFormat="1" ht="39.950000000000003">
      <c r="A73" s="231" t="s">
        <v>1668</v>
      </c>
      <c r="B73" s="340">
        <v>1000214101</v>
      </c>
      <c r="C73" s="231" t="s">
        <v>1735</v>
      </c>
      <c r="D73" s="231" t="s">
        <v>1670</v>
      </c>
      <c r="E73" s="231" t="s">
        <v>1687</v>
      </c>
      <c r="F73" s="175" t="s">
        <v>1732</v>
      </c>
      <c r="G73" s="245" t="s">
        <v>1129</v>
      </c>
      <c r="H73" s="220" t="s">
        <v>1160</v>
      </c>
    </row>
    <row r="74" spans="1:8" s="342" customFormat="1" ht="20.100000000000001">
      <c r="A74" s="231" t="s">
        <v>1668</v>
      </c>
      <c r="B74" s="231">
        <v>1073686977</v>
      </c>
      <c r="C74" s="231" t="s">
        <v>1694</v>
      </c>
      <c r="D74" s="246" t="s">
        <v>1678</v>
      </c>
      <c r="E74" s="231" t="s">
        <v>1675</v>
      </c>
      <c r="F74" s="175" t="s">
        <v>1695</v>
      </c>
      <c r="G74" s="245" t="s">
        <v>1129</v>
      </c>
      <c r="H74" s="220" t="s">
        <v>1160</v>
      </c>
    </row>
    <row r="75" spans="1:8" s="342" customFormat="1" ht="20.100000000000001">
      <c r="A75" s="231" t="s">
        <v>1668</v>
      </c>
      <c r="B75" s="246">
        <v>1026292911</v>
      </c>
      <c r="C75" s="231" t="s">
        <v>1696</v>
      </c>
      <c r="D75" s="246" t="s">
        <v>1678</v>
      </c>
      <c r="E75" s="231" t="s">
        <v>1675</v>
      </c>
      <c r="F75" s="175" t="s">
        <v>1695</v>
      </c>
      <c r="G75" s="245" t="s">
        <v>1129</v>
      </c>
      <c r="H75" s="220" t="s">
        <v>1160</v>
      </c>
    </row>
    <row r="76" spans="1:8" ht="22.5" customHeight="1">
      <c r="A76" s="231" t="s">
        <v>1738</v>
      </c>
      <c r="B76" s="175">
        <v>1069726791</v>
      </c>
      <c r="C76" s="175" t="s">
        <v>1739</v>
      </c>
      <c r="D76" s="173" t="s">
        <v>1740</v>
      </c>
      <c r="E76" s="231" t="s">
        <v>1741</v>
      </c>
      <c r="F76" s="231" t="s">
        <v>1742</v>
      </c>
      <c r="G76" s="341" t="s">
        <v>1103</v>
      </c>
      <c r="H76" s="220" t="s">
        <v>1064</v>
      </c>
    </row>
    <row r="77" spans="1:8" ht="22.5" customHeight="1">
      <c r="A77" s="231" t="s">
        <v>1738</v>
      </c>
      <c r="B77" s="175">
        <v>1030570798</v>
      </c>
      <c r="C77" s="175" t="s">
        <v>1743</v>
      </c>
      <c r="D77" s="173" t="s">
        <v>1740</v>
      </c>
      <c r="E77" s="231" t="s">
        <v>1741</v>
      </c>
      <c r="F77" s="231" t="s">
        <v>1742</v>
      </c>
      <c r="G77" s="341" t="s">
        <v>1103</v>
      </c>
      <c r="H77" s="220" t="s">
        <v>1064</v>
      </c>
    </row>
    <row r="78" spans="1:8" ht="22.5" customHeight="1">
      <c r="A78" s="231" t="s">
        <v>1738</v>
      </c>
      <c r="B78" s="175">
        <v>1024559060</v>
      </c>
      <c r="C78" s="175" t="s">
        <v>1744</v>
      </c>
      <c r="D78" s="173" t="s">
        <v>1745</v>
      </c>
      <c r="E78" s="231" t="s">
        <v>1741</v>
      </c>
      <c r="F78" s="231" t="s">
        <v>1742</v>
      </c>
      <c r="G78" s="341" t="s">
        <v>1103</v>
      </c>
      <c r="H78" s="220" t="s">
        <v>1064</v>
      </c>
    </row>
    <row r="79" spans="1:8" ht="22.5" customHeight="1">
      <c r="A79" s="231" t="s">
        <v>1738</v>
      </c>
      <c r="B79" s="175">
        <v>1023924590</v>
      </c>
      <c r="C79" s="175" t="s">
        <v>1746</v>
      </c>
      <c r="D79" s="173" t="s">
        <v>1747</v>
      </c>
      <c r="E79" s="231" t="s">
        <v>1741</v>
      </c>
      <c r="F79" s="231" t="s">
        <v>1742</v>
      </c>
      <c r="G79" s="341" t="s">
        <v>1103</v>
      </c>
      <c r="H79" s="220" t="s">
        <v>1064</v>
      </c>
    </row>
    <row r="80" spans="1:8" ht="22.5" customHeight="1">
      <c r="A80" s="231" t="s">
        <v>1738</v>
      </c>
      <c r="B80" s="175">
        <v>1013638730</v>
      </c>
      <c r="C80" s="175" t="s">
        <v>1748</v>
      </c>
      <c r="D80" s="173" t="s">
        <v>1740</v>
      </c>
      <c r="E80" s="231" t="s">
        <v>1741</v>
      </c>
      <c r="F80" s="231" t="s">
        <v>1742</v>
      </c>
      <c r="G80" s="341" t="s">
        <v>1103</v>
      </c>
      <c r="H80" s="220" t="s">
        <v>1064</v>
      </c>
    </row>
    <row r="81" spans="1:8" ht="22.5" customHeight="1">
      <c r="A81" s="231" t="s">
        <v>1738</v>
      </c>
      <c r="B81" s="175">
        <v>1026288787</v>
      </c>
      <c r="C81" s="175" t="s">
        <v>1749</v>
      </c>
      <c r="D81" s="173" t="s">
        <v>1750</v>
      </c>
      <c r="E81" s="231" t="s">
        <v>1741</v>
      </c>
      <c r="F81" s="231" t="s">
        <v>1742</v>
      </c>
      <c r="G81" s="341" t="s">
        <v>1103</v>
      </c>
      <c r="H81" s="220" t="s">
        <v>1064</v>
      </c>
    </row>
    <row r="82" spans="1:8" ht="22.5" customHeight="1">
      <c r="A82" s="231" t="s">
        <v>1738</v>
      </c>
      <c r="B82" s="175">
        <v>1012371303</v>
      </c>
      <c r="C82" s="175" t="s">
        <v>1751</v>
      </c>
      <c r="D82" s="173" t="s">
        <v>1752</v>
      </c>
      <c r="E82" s="231" t="s">
        <v>1741</v>
      </c>
      <c r="F82" s="231" t="s">
        <v>1742</v>
      </c>
      <c r="G82" s="341" t="s">
        <v>1103</v>
      </c>
      <c r="H82" s="220" t="s">
        <v>1064</v>
      </c>
    </row>
    <row r="83" spans="1:8" ht="22.5" customHeight="1">
      <c r="A83" s="231" t="s">
        <v>1738</v>
      </c>
      <c r="B83" s="175">
        <v>1030652092</v>
      </c>
      <c r="C83" s="175" t="s">
        <v>1753</v>
      </c>
      <c r="D83" s="173" t="s">
        <v>1740</v>
      </c>
      <c r="E83" s="231" t="s">
        <v>1741</v>
      </c>
      <c r="F83" s="231" t="s">
        <v>1742</v>
      </c>
      <c r="G83" s="341" t="s">
        <v>1103</v>
      </c>
      <c r="H83" s="220" t="s">
        <v>1064</v>
      </c>
    </row>
    <row r="84" spans="1:8" ht="22.5" customHeight="1">
      <c r="A84" s="231" t="s">
        <v>1738</v>
      </c>
      <c r="B84" s="175">
        <v>1024480472</v>
      </c>
      <c r="C84" s="175" t="s">
        <v>1754</v>
      </c>
      <c r="D84" s="173" t="s">
        <v>1755</v>
      </c>
      <c r="E84" s="231" t="s">
        <v>1741</v>
      </c>
      <c r="F84" s="231" t="s">
        <v>1742</v>
      </c>
      <c r="G84" s="341" t="s">
        <v>1103</v>
      </c>
      <c r="H84" s="220" t="s">
        <v>1064</v>
      </c>
    </row>
    <row r="85" spans="1:8" ht="22.5" customHeight="1">
      <c r="A85" s="231" t="s">
        <v>1738</v>
      </c>
      <c r="B85" s="175">
        <v>1026294177</v>
      </c>
      <c r="C85" s="175" t="s">
        <v>1756</v>
      </c>
      <c r="D85" s="173" t="s">
        <v>1752</v>
      </c>
      <c r="E85" s="231" t="s">
        <v>1671</v>
      </c>
      <c r="F85" s="231" t="s">
        <v>1742</v>
      </c>
      <c r="G85" s="341" t="s">
        <v>1103</v>
      </c>
      <c r="H85" s="220" t="s">
        <v>1064</v>
      </c>
    </row>
    <row r="86" spans="1:8" ht="22.5" customHeight="1">
      <c r="A86" s="231" t="s">
        <v>1738</v>
      </c>
      <c r="B86" s="175">
        <v>1007794239</v>
      </c>
      <c r="C86" s="175" t="s">
        <v>1757</v>
      </c>
      <c r="D86" s="173" t="s">
        <v>1758</v>
      </c>
      <c r="E86" s="231" t="s">
        <v>1671</v>
      </c>
      <c r="F86" s="231" t="s">
        <v>1742</v>
      </c>
      <c r="G86" s="341" t="s">
        <v>1103</v>
      </c>
      <c r="H86" s="220" t="s">
        <v>1064</v>
      </c>
    </row>
    <row r="87" spans="1:8" ht="22.5" customHeight="1">
      <c r="A87" s="231" t="s">
        <v>1738</v>
      </c>
      <c r="B87" s="175">
        <v>1012371303</v>
      </c>
      <c r="C87" s="175" t="s">
        <v>1751</v>
      </c>
      <c r="D87" s="173" t="s">
        <v>1750</v>
      </c>
      <c r="E87" s="231" t="s">
        <v>1671</v>
      </c>
      <c r="F87" s="231" t="s">
        <v>1742</v>
      </c>
      <c r="G87" s="341" t="s">
        <v>1103</v>
      </c>
      <c r="H87" s="220" t="s">
        <v>1064</v>
      </c>
    </row>
    <row r="88" spans="1:8" ht="22.5" customHeight="1">
      <c r="A88" s="231" t="s">
        <v>1738</v>
      </c>
      <c r="B88" s="175">
        <v>1071331601</v>
      </c>
      <c r="C88" s="175" t="s">
        <v>1759</v>
      </c>
      <c r="D88" s="173" t="s">
        <v>1752</v>
      </c>
      <c r="E88" s="231" t="s">
        <v>1671</v>
      </c>
      <c r="F88" s="231" t="s">
        <v>1742</v>
      </c>
      <c r="G88" s="341" t="s">
        <v>1103</v>
      </c>
      <c r="H88" s="220" t="s">
        <v>1064</v>
      </c>
    </row>
    <row r="89" spans="1:8" ht="22.5" customHeight="1">
      <c r="A89" s="231" t="s">
        <v>1738</v>
      </c>
      <c r="B89" s="175">
        <v>1000853758</v>
      </c>
      <c r="C89" s="175" t="s">
        <v>1760</v>
      </c>
      <c r="D89" s="173" t="s">
        <v>1740</v>
      </c>
      <c r="E89" s="231" t="s">
        <v>1741</v>
      </c>
      <c r="F89" s="231" t="s">
        <v>1761</v>
      </c>
      <c r="G89" s="245" t="s">
        <v>1129</v>
      </c>
      <c r="H89" s="220" t="s">
        <v>1064</v>
      </c>
    </row>
    <row r="90" spans="1:8" ht="22.5" customHeight="1">
      <c r="A90" s="231" t="s">
        <v>1738</v>
      </c>
      <c r="B90" s="175">
        <v>52213318</v>
      </c>
      <c r="C90" s="175" t="s">
        <v>1762</v>
      </c>
      <c r="D90" s="173" t="s">
        <v>1763</v>
      </c>
      <c r="E90" s="231" t="s">
        <v>1764</v>
      </c>
      <c r="F90" s="231" t="s">
        <v>1765</v>
      </c>
      <c r="G90" s="245" t="s">
        <v>1129</v>
      </c>
      <c r="H90" s="220" t="s">
        <v>1064</v>
      </c>
    </row>
    <row r="91" spans="1:8" ht="22.5" customHeight="1">
      <c r="A91" s="231" t="s">
        <v>1738</v>
      </c>
      <c r="B91" s="175">
        <v>1069726791</v>
      </c>
      <c r="C91" s="175" t="s">
        <v>1739</v>
      </c>
      <c r="D91" s="173" t="s">
        <v>1740</v>
      </c>
      <c r="E91" s="231" t="s">
        <v>1741</v>
      </c>
      <c r="F91" s="231" t="s">
        <v>1765</v>
      </c>
      <c r="G91" s="245" t="s">
        <v>1129</v>
      </c>
      <c r="H91" s="220" t="s">
        <v>1064</v>
      </c>
    </row>
    <row r="92" spans="1:8" ht="22.5" customHeight="1">
      <c r="A92" s="231" t="s">
        <v>1738</v>
      </c>
      <c r="B92" s="175">
        <v>1030570798</v>
      </c>
      <c r="C92" s="175" t="s">
        <v>1743</v>
      </c>
      <c r="D92" s="173" t="s">
        <v>1740</v>
      </c>
      <c r="E92" s="231" t="s">
        <v>1741</v>
      </c>
      <c r="F92" s="231" t="s">
        <v>1765</v>
      </c>
      <c r="G92" s="245" t="s">
        <v>1129</v>
      </c>
      <c r="H92" s="220" t="s">
        <v>1064</v>
      </c>
    </row>
    <row r="93" spans="1:8" ht="22.5" customHeight="1">
      <c r="A93" s="231" t="s">
        <v>1738</v>
      </c>
      <c r="B93" s="175">
        <v>1024559060</v>
      </c>
      <c r="C93" s="175" t="s">
        <v>1744</v>
      </c>
      <c r="D93" s="173" t="s">
        <v>1745</v>
      </c>
      <c r="E93" s="231" t="s">
        <v>1741</v>
      </c>
      <c r="F93" s="231" t="s">
        <v>1765</v>
      </c>
      <c r="G93" s="245" t="s">
        <v>1129</v>
      </c>
      <c r="H93" s="220" t="s">
        <v>1064</v>
      </c>
    </row>
    <row r="94" spans="1:8" ht="22.5" customHeight="1">
      <c r="A94" s="231" t="s">
        <v>1738</v>
      </c>
      <c r="B94" s="175">
        <v>1023924590</v>
      </c>
      <c r="C94" s="175" t="s">
        <v>1746</v>
      </c>
      <c r="D94" s="173" t="s">
        <v>1747</v>
      </c>
      <c r="E94" s="231" t="s">
        <v>1741</v>
      </c>
      <c r="F94" s="231" t="s">
        <v>1765</v>
      </c>
      <c r="G94" s="245" t="s">
        <v>1129</v>
      </c>
      <c r="H94" s="220" t="s">
        <v>1064</v>
      </c>
    </row>
    <row r="95" spans="1:8" ht="22.5" customHeight="1">
      <c r="A95" s="231" t="s">
        <v>1738</v>
      </c>
      <c r="B95" s="175">
        <v>1013638730</v>
      </c>
      <c r="C95" s="175" t="s">
        <v>1748</v>
      </c>
      <c r="D95" s="173" t="s">
        <v>1740</v>
      </c>
      <c r="E95" s="231" t="s">
        <v>1741</v>
      </c>
      <c r="F95" s="231" t="s">
        <v>1765</v>
      </c>
      <c r="G95" s="245" t="s">
        <v>1129</v>
      </c>
      <c r="H95" s="220" t="s">
        <v>1064</v>
      </c>
    </row>
    <row r="96" spans="1:8" ht="22.5" customHeight="1">
      <c r="A96" s="231" t="s">
        <v>1738</v>
      </c>
      <c r="B96" s="175">
        <v>1026288787</v>
      </c>
      <c r="C96" s="175" t="s">
        <v>1749</v>
      </c>
      <c r="D96" s="173" t="s">
        <v>1750</v>
      </c>
      <c r="E96" s="231" t="s">
        <v>1741</v>
      </c>
      <c r="F96" s="231" t="s">
        <v>1765</v>
      </c>
      <c r="G96" s="245" t="s">
        <v>1129</v>
      </c>
      <c r="H96" s="220" t="s">
        <v>1064</v>
      </c>
    </row>
    <row r="97" spans="1:8" ht="22.5" customHeight="1">
      <c r="A97" s="231" t="s">
        <v>1738</v>
      </c>
      <c r="B97" s="175">
        <v>1012371303</v>
      </c>
      <c r="C97" s="175" t="s">
        <v>1751</v>
      </c>
      <c r="D97" s="173" t="s">
        <v>1752</v>
      </c>
      <c r="E97" s="231" t="s">
        <v>1741</v>
      </c>
      <c r="F97" s="231" t="s">
        <v>1765</v>
      </c>
      <c r="G97" s="245" t="s">
        <v>1129</v>
      </c>
      <c r="H97" s="220" t="s">
        <v>1064</v>
      </c>
    </row>
    <row r="98" spans="1:8" ht="22.5" customHeight="1">
      <c r="A98" s="231" t="s">
        <v>1738</v>
      </c>
      <c r="B98" s="175">
        <v>1030652092</v>
      </c>
      <c r="C98" s="175" t="s">
        <v>1753</v>
      </c>
      <c r="D98" s="173" t="s">
        <v>1740</v>
      </c>
      <c r="E98" s="231" t="s">
        <v>1741</v>
      </c>
      <c r="F98" s="231" t="s">
        <v>1766</v>
      </c>
      <c r="G98" s="245" t="s">
        <v>1129</v>
      </c>
      <c r="H98" s="220" t="s">
        <v>1064</v>
      </c>
    </row>
    <row r="99" spans="1:8" ht="22.5" customHeight="1">
      <c r="A99" s="231" t="s">
        <v>1738</v>
      </c>
      <c r="B99" s="175">
        <v>1024480472</v>
      </c>
      <c r="C99" s="175" t="s">
        <v>1754</v>
      </c>
      <c r="D99" s="173" t="s">
        <v>1755</v>
      </c>
      <c r="E99" s="231" t="s">
        <v>1741</v>
      </c>
      <c r="F99" s="231" t="s">
        <v>1765</v>
      </c>
      <c r="G99" s="245" t="s">
        <v>1129</v>
      </c>
      <c r="H99" s="220" t="s">
        <v>1064</v>
      </c>
    </row>
    <row r="100" spans="1:8" ht="22.5" customHeight="1">
      <c r="A100" s="231" t="s">
        <v>1738</v>
      </c>
      <c r="B100" s="175">
        <v>1024559800</v>
      </c>
      <c r="C100" s="175" t="s">
        <v>1767</v>
      </c>
      <c r="D100" s="173" t="s">
        <v>1740</v>
      </c>
      <c r="E100" s="231" t="s">
        <v>1741</v>
      </c>
      <c r="F100" s="231" t="s">
        <v>1765</v>
      </c>
      <c r="G100" s="245" t="s">
        <v>1129</v>
      </c>
      <c r="H100" s="220" t="s">
        <v>1064</v>
      </c>
    </row>
    <row r="101" spans="1:8" ht="22.5" customHeight="1">
      <c r="A101" s="231" t="s">
        <v>1738</v>
      </c>
      <c r="B101" s="175">
        <v>1012405114</v>
      </c>
      <c r="C101" s="175" t="s">
        <v>1768</v>
      </c>
      <c r="D101" s="173" t="s">
        <v>1769</v>
      </c>
      <c r="E101" s="231" t="s">
        <v>1741</v>
      </c>
      <c r="F101" s="231" t="s">
        <v>1765</v>
      </c>
      <c r="G101" s="245" t="s">
        <v>1129</v>
      </c>
      <c r="H101" s="220" t="s">
        <v>1064</v>
      </c>
    </row>
    <row r="102" spans="1:8" ht="22.5" customHeight="1">
      <c r="A102" s="231" t="s">
        <v>1738</v>
      </c>
      <c r="B102" s="175">
        <v>1030626426</v>
      </c>
      <c r="C102" s="175" t="s">
        <v>1770</v>
      </c>
      <c r="D102" s="173" t="s">
        <v>1755</v>
      </c>
      <c r="E102" s="231" t="s">
        <v>1741</v>
      </c>
      <c r="F102" s="231" t="s">
        <v>1765</v>
      </c>
      <c r="G102" s="245" t="s">
        <v>1129</v>
      </c>
      <c r="H102" s="220" t="s">
        <v>1064</v>
      </c>
    </row>
    <row r="103" spans="1:8" ht="22.5" customHeight="1">
      <c r="A103" s="231" t="s">
        <v>1738</v>
      </c>
      <c r="B103" s="175">
        <v>1016060165</v>
      </c>
      <c r="C103" s="175" t="s">
        <v>1771</v>
      </c>
      <c r="D103" s="173" t="s">
        <v>1745</v>
      </c>
      <c r="E103" s="231" t="s">
        <v>1741</v>
      </c>
      <c r="F103" s="231" t="s">
        <v>1765</v>
      </c>
      <c r="G103" s="245" t="s">
        <v>1129</v>
      </c>
      <c r="H103" s="220" t="s">
        <v>1064</v>
      </c>
    </row>
    <row r="104" spans="1:8" ht="22.5" customHeight="1">
      <c r="A104" s="231" t="s">
        <v>1738</v>
      </c>
      <c r="B104" s="175">
        <v>1016042441</v>
      </c>
      <c r="C104" s="175" t="s">
        <v>1772</v>
      </c>
      <c r="D104" s="173" t="s">
        <v>1755</v>
      </c>
      <c r="E104" s="231" t="s">
        <v>1741</v>
      </c>
      <c r="F104" s="231" t="s">
        <v>1765</v>
      </c>
      <c r="G104" s="245" t="s">
        <v>1129</v>
      </c>
      <c r="H104" s="220" t="s">
        <v>1064</v>
      </c>
    </row>
    <row r="105" spans="1:8" ht="22.5" customHeight="1">
      <c r="A105" s="231" t="s">
        <v>1738</v>
      </c>
      <c r="B105" s="175">
        <v>52274745</v>
      </c>
      <c r="C105" s="175" t="s">
        <v>1773</v>
      </c>
      <c r="D105" s="173" t="s">
        <v>1774</v>
      </c>
      <c r="E105" s="231" t="s">
        <v>1741</v>
      </c>
      <c r="F105" s="231" t="s">
        <v>1765</v>
      </c>
      <c r="G105" s="245" t="s">
        <v>1129</v>
      </c>
      <c r="H105" s="220" t="s">
        <v>1064</v>
      </c>
    </row>
    <row r="106" spans="1:8" ht="22.5" customHeight="1">
      <c r="A106" s="231" t="s">
        <v>1738</v>
      </c>
      <c r="B106" s="175">
        <v>1016018690</v>
      </c>
      <c r="C106" s="175" t="s">
        <v>1775</v>
      </c>
      <c r="D106" s="173" t="s">
        <v>1750</v>
      </c>
      <c r="E106" s="231" t="s">
        <v>1741</v>
      </c>
      <c r="F106" s="231" t="s">
        <v>1776</v>
      </c>
      <c r="G106" s="245" t="s">
        <v>1129</v>
      </c>
      <c r="H106" s="220" t="s">
        <v>1064</v>
      </c>
    </row>
    <row r="107" spans="1:8" ht="22.5" customHeight="1">
      <c r="A107" s="231" t="s">
        <v>1738</v>
      </c>
      <c r="B107" s="175">
        <v>1000853758</v>
      </c>
      <c r="C107" s="175" t="s">
        <v>1760</v>
      </c>
      <c r="D107" s="173" t="s">
        <v>1740</v>
      </c>
      <c r="E107" s="231" t="s">
        <v>1741</v>
      </c>
      <c r="F107" s="231" t="s">
        <v>1777</v>
      </c>
      <c r="G107" s="245" t="s">
        <v>1129</v>
      </c>
      <c r="H107" s="220" t="s">
        <v>1064</v>
      </c>
    </row>
    <row r="108" spans="1:8" ht="22.5" customHeight="1">
      <c r="A108" s="231" t="s">
        <v>1738</v>
      </c>
      <c r="B108" s="175">
        <v>1020810357</v>
      </c>
      <c r="C108" s="175" t="s">
        <v>1778</v>
      </c>
      <c r="D108" s="173" t="s">
        <v>1740</v>
      </c>
      <c r="E108" s="231" t="s">
        <v>1741</v>
      </c>
      <c r="F108" s="231" t="s">
        <v>1765</v>
      </c>
      <c r="G108" s="245" t="s">
        <v>1129</v>
      </c>
      <c r="H108" s="220" t="s">
        <v>1064</v>
      </c>
    </row>
    <row r="109" spans="1:8" ht="22.5" customHeight="1">
      <c r="A109" s="231" t="s">
        <v>1738</v>
      </c>
      <c r="B109" s="175">
        <v>52178117</v>
      </c>
      <c r="C109" s="175" t="s">
        <v>1779</v>
      </c>
      <c r="D109" s="173" t="s">
        <v>1747</v>
      </c>
      <c r="E109" s="231" t="s">
        <v>1741</v>
      </c>
      <c r="F109" s="231" t="s">
        <v>1765</v>
      </c>
      <c r="G109" s="245" t="s">
        <v>1129</v>
      </c>
      <c r="H109" s="220" t="s">
        <v>1064</v>
      </c>
    </row>
    <row r="110" spans="1:8" ht="22.5" customHeight="1">
      <c r="A110" s="231" t="s">
        <v>1738</v>
      </c>
      <c r="B110" s="175">
        <v>80012423</v>
      </c>
      <c r="C110" s="175" t="s">
        <v>1780</v>
      </c>
      <c r="D110" s="173" t="s">
        <v>1747</v>
      </c>
      <c r="E110" s="231" t="s">
        <v>1741</v>
      </c>
      <c r="F110" s="231" t="s">
        <v>1765</v>
      </c>
      <c r="G110" s="245" t="s">
        <v>1129</v>
      </c>
      <c r="H110" s="220" t="s">
        <v>1064</v>
      </c>
    </row>
    <row r="111" spans="1:8" ht="22.5" customHeight="1">
      <c r="A111" s="231" t="s">
        <v>1738</v>
      </c>
      <c r="B111" s="175">
        <v>1026265853</v>
      </c>
      <c r="C111" s="175" t="s">
        <v>1781</v>
      </c>
      <c r="D111" s="173" t="s">
        <v>1740</v>
      </c>
      <c r="E111" s="231" t="s">
        <v>1741</v>
      </c>
      <c r="F111" s="231" t="s">
        <v>1765</v>
      </c>
      <c r="G111" s="245" t="s">
        <v>1129</v>
      </c>
      <c r="H111" s="220" t="s">
        <v>1064</v>
      </c>
    </row>
    <row r="112" spans="1:8" ht="22.5" customHeight="1">
      <c r="A112" s="231" t="s">
        <v>1738</v>
      </c>
      <c r="B112" s="175">
        <v>1007794239</v>
      </c>
      <c r="C112" s="175" t="s">
        <v>1757</v>
      </c>
      <c r="D112" s="173" t="s">
        <v>1758</v>
      </c>
      <c r="E112" s="231" t="s">
        <v>1671</v>
      </c>
      <c r="F112" s="231" t="s">
        <v>1765</v>
      </c>
      <c r="G112" s="245" t="s">
        <v>1129</v>
      </c>
      <c r="H112" s="220" t="s">
        <v>1064</v>
      </c>
    </row>
    <row r="113" spans="1:9" ht="22.5" customHeight="1">
      <c r="A113" s="231" t="s">
        <v>1738</v>
      </c>
      <c r="B113" s="175">
        <v>1012371303</v>
      </c>
      <c r="C113" s="175" t="s">
        <v>1751</v>
      </c>
      <c r="D113" s="173" t="s">
        <v>1750</v>
      </c>
      <c r="E113" s="231" t="s">
        <v>1671</v>
      </c>
      <c r="F113" s="231" t="s">
        <v>1765</v>
      </c>
      <c r="G113" s="245" t="s">
        <v>1129</v>
      </c>
      <c r="H113" s="220" t="s">
        <v>1064</v>
      </c>
    </row>
    <row r="114" spans="1:9" ht="22.5" customHeight="1">
      <c r="A114" s="231" t="s">
        <v>1738</v>
      </c>
      <c r="B114" s="175">
        <v>1071331601</v>
      </c>
      <c r="C114" s="175" t="s">
        <v>1759</v>
      </c>
      <c r="D114" s="173" t="s">
        <v>1752</v>
      </c>
      <c r="E114" s="231" t="s">
        <v>1671</v>
      </c>
      <c r="F114" s="231" t="s">
        <v>1765</v>
      </c>
      <c r="G114" s="245" t="s">
        <v>1129</v>
      </c>
      <c r="H114" s="220" t="s">
        <v>1064</v>
      </c>
    </row>
    <row r="115" spans="1:9" ht="22.5" customHeight="1">
      <c r="A115" s="231" t="s">
        <v>1738</v>
      </c>
      <c r="B115" s="175">
        <v>1000155665</v>
      </c>
      <c r="C115" s="175" t="s">
        <v>1782</v>
      </c>
      <c r="D115" s="173" t="s">
        <v>1752</v>
      </c>
      <c r="E115" s="231" t="s">
        <v>1671</v>
      </c>
      <c r="F115" s="231" t="s">
        <v>1765</v>
      </c>
      <c r="G115" s="245" t="s">
        <v>1129</v>
      </c>
      <c r="H115" s="220" t="s">
        <v>1064</v>
      </c>
    </row>
    <row r="116" spans="1:9" ht="22.5" customHeight="1">
      <c r="A116" s="231" t="s">
        <v>1738</v>
      </c>
      <c r="B116" s="175">
        <v>1032492766</v>
      </c>
      <c r="C116" s="175" t="s">
        <v>1783</v>
      </c>
      <c r="D116" s="173" t="s">
        <v>1784</v>
      </c>
      <c r="E116" s="231" t="s">
        <v>1671</v>
      </c>
      <c r="F116" s="231" t="s">
        <v>1765</v>
      </c>
      <c r="G116" s="245" t="s">
        <v>1129</v>
      </c>
      <c r="H116" s="220" t="s">
        <v>1064</v>
      </c>
    </row>
    <row r="117" spans="1:9" ht="22.5" customHeight="1">
      <c r="A117" s="231" t="s">
        <v>1738</v>
      </c>
      <c r="B117" s="175">
        <v>1012450815</v>
      </c>
      <c r="C117" s="175" t="s">
        <v>1785</v>
      </c>
      <c r="D117" s="173" t="s">
        <v>1752</v>
      </c>
      <c r="E117" s="231" t="s">
        <v>1671</v>
      </c>
      <c r="F117" s="231" t="s">
        <v>1765</v>
      </c>
      <c r="G117" s="245" t="s">
        <v>1129</v>
      </c>
      <c r="H117" s="220" t="s">
        <v>1064</v>
      </c>
    </row>
    <row r="118" spans="1:9" s="342" customFormat="1" ht="50.1">
      <c r="A118" s="231" t="s">
        <v>1786</v>
      </c>
      <c r="B118" s="343">
        <v>35377553</v>
      </c>
      <c r="C118" s="173" t="s">
        <v>1787</v>
      </c>
      <c r="D118" s="173" t="s">
        <v>1788</v>
      </c>
      <c r="E118" s="173" t="s">
        <v>1764</v>
      </c>
      <c r="F118" s="173" t="s">
        <v>1789</v>
      </c>
      <c r="G118" s="341" t="s">
        <v>1199</v>
      </c>
      <c r="H118" s="175" t="s">
        <v>1174</v>
      </c>
      <c r="I118" s="180"/>
    </row>
    <row r="119" spans="1:9" s="342" customFormat="1" ht="50.1">
      <c r="A119" s="231" t="s">
        <v>1786</v>
      </c>
      <c r="B119" s="343">
        <v>51960868</v>
      </c>
      <c r="C119" s="173" t="s">
        <v>1790</v>
      </c>
      <c r="D119" s="173" t="s">
        <v>1791</v>
      </c>
      <c r="E119" s="173" t="s">
        <v>1764</v>
      </c>
      <c r="F119" s="173" t="s">
        <v>1792</v>
      </c>
      <c r="G119" s="341" t="s">
        <v>1199</v>
      </c>
      <c r="H119" s="175" t="s">
        <v>1174</v>
      </c>
    </row>
    <row r="120" spans="1:9" s="342" customFormat="1" ht="50.1">
      <c r="A120" s="231" t="s">
        <v>1786</v>
      </c>
      <c r="B120" s="343">
        <v>79747640</v>
      </c>
      <c r="C120" s="173" t="s">
        <v>1793</v>
      </c>
      <c r="D120" s="173" t="s">
        <v>1794</v>
      </c>
      <c r="E120" s="173" t="s">
        <v>1764</v>
      </c>
      <c r="F120" s="173" t="s">
        <v>1795</v>
      </c>
      <c r="G120" s="341" t="s">
        <v>1199</v>
      </c>
      <c r="H120" s="175" t="s">
        <v>1174</v>
      </c>
    </row>
    <row r="121" spans="1:9" s="342" customFormat="1" ht="30">
      <c r="A121" s="231" t="s">
        <v>1786</v>
      </c>
      <c r="B121" s="343">
        <v>79940285</v>
      </c>
      <c r="C121" s="173" t="s">
        <v>1796</v>
      </c>
      <c r="D121" s="173" t="s">
        <v>1797</v>
      </c>
      <c r="E121" s="173" t="s">
        <v>1764</v>
      </c>
      <c r="F121" s="173" t="s">
        <v>1798</v>
      </c>
      <c r="G121" s="341" t="s">
        <v>1199</v>
      </c>
      <c r="H121" s="175" t="s">
        <v>1174</v>
      </c>
    </row>
    <row r="122" spans="1:9" s="342" customFormat="1" ht="50.1">
      <c r="A122" s="231" t="s">
        <v>1786</v>
      </c>
      <c r="B122" s="343">
        <v>79980632</v>
      </c>
      <c r="C122" s="173" t="s">
        <v>1799</v>
      </c>
      <c r="D122" s="173" t="s">
        <v>1698</v>
      </c>
      <c r="E122" s="173" t="s">
        <v>1741</v>
      </c>
      <c r="F122" s="173" t="s">
        <v>1800</v>
      </c>
      <c r="G122" s="341" t="s">
        <v>1199</v>
      </c>
      <c r="H122" s="175" t="s">
        <v>1174</v>
      </c>
    </row>
    <row r="123" spans="1:9" s="342" customFormat="1" ht="80.099999999999994">
      <c r="A123" s="231" t="s">
        <v>1786</v>
      </c>
      <c r="B123" s="343">
        <v>53134547</v>
      </c>
      <c r="C123" s="173" t="s">
        <v>1801</v>
      </c>
      <c r="D123" s="173" t="s">
        <v>1802</v>
      </c>
      <c r="E123" s="173" t="s">
        <v>1741</v>
      </c>
      <c r="F123" s="173" t="s">
        <v>1803</v>
      </c>
      <c r="G123" s="341" t="s">
        <v>1199</v>
      </c>
      <c r="H123" s="175" t="s">
        <v>1174</v>
      </c>
    </row>
    <row r="124" spans="1:9" s="342" customFormat="1" ht="39.950000000000003">
      <c r="A124" s="231" t="s">
        <v>1786</v>
      </c>
      <c r="B124" s="343">
        <v>80767680</v>
      </c>
      <c r="C124" s="173" t="s">
        <v>1804</v>
      </c>
      <c r="D124" s="173" t="s">
        <v>1705</v>
      </c>
      <c r="E124" s="173" t="s">
        <v>1741</v>
      </c>
      <c r="F124" s="173" t="s">
        <v>1805</v>
      </c>
      <c r="G124" s="341" t="s">
        <v>1199</v>
      </c>
      <c r="H124" s="175" t="s">
        <v>1174</v>
      </c>
    </row>
    <row r="125" spans="1:9" s="342" customFormat="1" ht="80.099999999999994">
      <c r="A125" s="231" t="s">
        <v>1786</v>
      </c>
      <c r="B125" s="343">
        <v>1023876441</v>
      </c>
      <c r="C125" s="173" t="s">
        <v>1806</v>
      </c>
      <c r="D125" s="173" t="s">
        <v>1705</v>
      </c>
      <c r="E125" s="173" t="s">
        <v>1741</v>
      </c>
      <c r="F125" s="173" t="s">
        <v>1807</v>
      </c>
      <c r="G125" s="341" t="s">
        <v>1199</v>
      </c>
      <c r="H125" s="175" t="s">
        <v>1174</v>
      </c>
    </row>
    <row r="126" spans="1:9" s="342" customFormat="1" ht="39.950000000000003">
      <c r="A126" s="231" t="s">
        <v>1786</v>
      </c>
      <c r="B126" s="343">
        <v>1070960744</v>
      </c>
      <c r="C126" s="173" t="s">
        <v>1808</v>
      </c>
      <c r="D126" s="173" t="s">
        <v>1674</v>
      </c>
      <c r="E126" s="173" t="s">
        <v>1741</v>
      </c>
      <c r="F126" s="173" t="s">
        <v>1809</v>
      </c>
      <c r="G126" s="341" t="s">
        <v>1199</v>
      </c>
      <c r="H126" s="175" t="s">
        <v>1174</v>
      </c>
    </row>
    <row r="127" spans="1:9" s="342" customFormat="1" ht="50.1">
      <c r="A127" s="231" t="s">
        <v>1786</v>
      </c>
      <c r="B127" s="343">
        <v>1016069192</v>
      </c>
      <c r="C127" s="173" t="s">
        <v>1810</v>
      </c>
      <c r="D127" s="173" t="s">
        <v>1811</v>
      </c>
      <c r="E127" s="173" t="s">
        <v>1741</v>
      </c>
      <c r="F127" s="173" t="s">
        <v>1812</v>
      </c>
      <c r="G127" s="341" t="s">
        <v>1199</v>
      </c>
      <c r="H127" s="175" t="s">
        <v>1174</v>
      </c>
    </row>
    <row r="128" spans="1:9" s="342" customFormat="1" ht="50.1">
      <c r="A128" s="231" t="s">
        <v>1786</v>
      </c>
      <c r="B128" s="343">
        <v>1016089233</v>
      </c>
      <c r="C128" s="173" t="s">
        <v>1813</v>
      </c>
      <c r="D128" s="173" t="s">
        <v>1814</v>
      </c>
      <c r="E128" s="173" t="s">
        <v>1741</v>
      </c>
      <c r="F128" s="173" t="s">
        <v>1812</v>
      </c>
      <c r="G128" s="341" t="s">
        <v>1199</v>
      </c>
      <c r="H128" s="175" t="s">
        <v>1174</v>
      </c>
    </row>
    <row r="129" spans="1:8" s="342" customFormat="1" ht="50.1">
      <c r="A129" s="231" t="s">
        <v>1786</v>
      </c>
      <c r="B129" s="343">
        <v>1031141070</v>
      </c>
      <c r="C129" s="173" t="s">
        <v>1815</v>
      </c>
      <c r="D129" s="173" t="s">
        <v>1698</v>
      </c>
      <c r="E129" s="173" t="s">
        <v>1741</v>
      </c>
      <c r="F129" s="173" t="s">
        <v>1816</v>
      </c>
      <c r="G129" s="341" t="s">
        <v>1199</v>
      </c>
      <c r="H129" s="175" t="s">
        <v>1174</v>
      </c>
    </row>
    <row r="130" spans="1:8" s="342" customFormat="1" ht="50.1">
      <c r="A130" s="231" t="s">
        <v>1786</v>
      </c>
      <c r="B130" s="343">
        <v>53088574</v>
      </c>
      <c r="C130" s="173" t="s">
        <v>1817</v>
      </c>
      <c r="D130" s="173" t="s">
        <v>1698</v>
      </c>
      <c r="E130" s="173" t="s">
        <v>1741</v>
      </c>
      <c r="F130" s="173" t="s">
        <v>1818</v>
      </c>
      <c r="G130" s="341" t="s">
        <v>1199</v>
      </c>
      <c r="H130" s="175" t="s">
        <v>1174</v>
      </c>
    </row>
    <row r="131" spans="1:8" s="342" customFormat="1" ht="50.1">
      <c r="A131" s="231" t="s">
        <v>1786</v>
      </c>
      <c r="B131" s="343">
        <v>1026305720</v>
      </c>
      <c r="C131" s="173" t="s">
        <v>1819</v>
      </c>
      <c r="D131" s="173" t="s">
        <v>1698</v>
      </c>
      <c r="E131" s="173" t="s">
        <v>1741</v>
      </c>
      <c r="F131" s="173" t="s">
        <v>1818</v>
      </c>
      <c r="G131" s="341" t="s">
        <v>1199</v>
      </c>
      <c r="H131" s="175" t="s">
        <v>1174</v>
      </c>
    </row>
    <row r="132" spans="1:8" s="342" customFormat="1" ht="39.950000000000003">
      <c r="A132" s="231" t="s">
        <v>1786</v>
      </c>
      <c r="B132" s="343">
        <v>1030689759</v>
      </c>
      <c r="C132" s="173" t="s">
        <v>1820</v>
      </c>
      <c r="D132" s="173" t="s">
        <v>1698</v>
      </c>
      <c r="E132" s="173" t="s">
        <v>1741</v>
      </c>
      <c r="F132" s="173" t="s">
        <v>1805</v>
      </c>
      <c r="G132" s="341" t="s">
        <v>1199</v>
      </c>
      <c r="H132" s="175" t="s">
        <v>1174</v>
      </c>
    </row>
    <row r="133" spans="1:8" s="342" customFormat="1" ht="39.950000000000003">
      <c r="A133" s="231" t="s">
        <v>1786</v>
      </c>
      <c r="B133" s="343">
        <v>1233498272</v>
      </c>
      <c r="C133" s="173" t="s">
        <v>1821</v>
      </c>
      <c r="D133" s="173" t="s">
        <v>1698</v>
      </c>
      <c r="E133" s="173" t="s">
        <v>1741</v>
      </c>
      <c r="F133" s="173" t="s">
        <v>1805</v>
      </c>
      <c r="G133" s="341" t="s">
        <v>1199</v>
      </c>
      <c r="H133" s="175" t="s">
        <v>1174</v>
      </c>
    </row>
    <row r="134" spans="1:8" s="342" customFormat="1" ht="39.950000000000003">
      <c r="A134" s="231" t="s">
        <v>1786</v>
      </c>
      <c r="B134" s="343">
        <v>1007840163</v>
      </c>
      <c r="C134" s="173" t="s">
        <v>1822</v>
      </c>
      <c r="D134" s="173" t="s">
        <v>1698</v>
      </c>
      <c r="E134" s="173" t="s">
        <v>1741</v>
      </c>
      <c r="F134" s="173" t="s">
        <v>1805</v>
      </c>
      <c r="G134" s="341" t="s">
        <v>1199</v>
      </c>
      <c r="H134" s="175" t="s">
        <v>1174</v>
      </c>
    </row>
    <row r="135" spans="1:8" s="342" customFormat="1" ht="39.950000000000003">
      <c r="A135" s="231" t="s">
        <v>1786</v>
      </c>
      <c r="B135" s="343">
        <v>1016046139</v>
      </c>
      <c r="C135" s="173" t="s">
        <v>1823</v>
      </c>
      <c r="D135" s="173" t="s">
        <v>1705</v>
      </c>
      <c r="E135" s="173" t="s">
        <v>1741</v>
      </c>
      <c r="F135" s="173" t="s">
        <v>1824</v>
      </c>
      <c r="G135" s="341" t="s">
        <v>1199</v>
      </c>
      <c r="H135" s="175" t="s">
        <v>1174</v>
      </c>
    </row>
    <row r="136" spans="1:8" s="342" customFormat="1" ht="30">
      <c r="A136" s="231" t="s">
        <v>1786</v>
      </c>
      <c r="B136" s="343">
        <v>1233507215</v>
      </c>
      <c r="C136" s="173" t="s">
        <v>1825</v>
      </c>
      <c r="D136" s="173" t="s">
        <v>1705</v>
      </c>
      <c r="E136" s="173" t="s">
        <v>1741</v>
      </c>
      <c r="F136" s="173" t="s">
        <v>1826</v>
      </c>
      <c r="G136" s="341" t="s">
        <v>1199</v>
      </c>
      <c r="H136" s="175" t="s">
        <v>1174</v>
      </c>
    </row>
    <row r="137" spans="1:8" s="342" customFormat="1" ht="39.950000000000003">
      <c r="A137" s="231" t="s">
        <v>1786</v>
      </c>
      <c r="B137" s="343">
        <v>11407523</v>
      </c>
      <c r="C137" s="173" t="s">
        <v>1827</v>
      </c>
      <c r="D137" s="173" t="s">
        <v>1828</v>
      </c>
      <c r="E137" s="173" t="s">
        <v>1687</v>
      </c>
      <c r="F137" s="173" t="s">
        <v>1829</v>
      </c>
      <c r="G137" s="341" t="s">
        <v>1199</v>
      </c>
      <c r="H137" s="175" t="s">
        <v>1174</v>
      </c>
    </row>
    <row r="138" spans="1:8" s="342" customFormat="1" ht="50.1">
      <c r="A138" s="231" t="s">
        <v>1786</v>
      </c>
      <c r="B138" s="343">
        <v>52266656</v>
      </c>
      <c r="C138" s="173" t="s">
        <v>1830</v>
      </c>
      <c r="D138" s="173" t="s">
        <v>1831</v>
      </c>
      <c r="E138" s="173" t="s">
        <v>1687</v>
      </c>
      <c r="F138" s="173" t="s">
        <v>1832</v>
      </c>
      <c r="G138" s="341" t="s">
        <v>1199</v>
      </c>
      <c r="H138" s="175" t="s">
        <v>1174</v>
      </c>
    </row>
    <row r="139" spans="1:8" s="342" customFormat="1" ht="50.1">
      <c r="A139" s="231" t="s">
        <v>1786</v>
      </c>
      <c r="B139" s="343">
        <v>35377553</v>
      </c>
      <c r="C139" s="173" t="s">
        <v>1787</v>
      </c>
      <c r="D139" s="173" t="s">
        <v>1788</v>
      </c>
      <c r="E139" s="173" t="s">
        <v>1764</v>
      </c>
      <c r="F139" s="173" t="s">
        <v>1833</v>
      </c>
      <c r="G139" s="341" t="s">
        <v>1103</v>
      </c>
      <c r="H139" s="175" t="s">
        <v>1174</v>
      </c>
    </row>
    <row r="140" spans="1:8" s="342" customFormat="1" ht="50.1">
      <c r="A140" s="231" t="s">
        <v>1786</v>
      </c>
      <c r="B140" s="343">
        <v>1022393955</v>
      </c>
      <c r="C140" s="173" t="s">
        <v>1834</v>
      </c>
      <c r="D140" s="173" t="s">
        <v>1698</v>
      </c>
      <c r="E140" s="173" t="s">
        <v>1741</v>
      </c>
      <c r="F140" s="173" t="s">
        <v>1835</v>
      </c>
      <c r="G140" s="341" t="s">
        <v>1103</v>
      </c>
      <c r="H140" s="175" t="s">
        <v>1174</v>
      </c>
    </row>
    <row r="141" spans="1:8" s="342" customFormat="1" ht="50.1">
      <c r="A141" s="231" t="s">
        <v>1786</v>
      </c>
      <c r="B141" s="343">
        <v>52865052</v>
      </c>
      <c r="C141" s="173" t="s">
        <v>1836</v>
      </c>
      <c r="D141" s="173" t="s">
        <v>1837</v>
      </c>
      <c r="E141" s="173" t="s">
        <v>1764</v>
      </c>
      <c r="F141" s="173" t="s">
        <v>1835</v>
      </c>
      <c r="G141" s="341" t="s">
        <v>1103</v>
      </c>
      <c r="H141" s="175" t="s">
        <v>1174</v>
      </c>
    </row>
    <row r="142" spans="1:8" s="342" customFormat="1" ht="50.1">
      <c r="A142" s="231" t="s">
        <v>1786</v>
      </c>
      <c r="B142" s="343">
        <v>79973984</v>
      </c>
      <c r="C142" s="173" t="s">
        <v>1838</v>
      </c>
      <c r="D142" s="173" t="s">
        <v>1839</v>
      </c>
      <c r="E142" s="173" t="s">
        <v>1764</v>
      </c>
      <c r="F142" s="173" t="s">
        <v>1835</v>
      </c>
      <c r="G142" s="341" t="s">
        <v>1103</v>
      </c>
      <c r="H142" s="175" t="s">
        <v>1174</v>
      </c>
    </row>
    <row r="143" spans="1:8" s="342" customFormat="1" ht="50.1">
      <c r="A143" s="231" t="s">
        <v>1786</v>
      </c>
      <c r="B143" s="343">
        <v>51960868</v>
      </c>
      <c r="C143" s="173" t="s">
        <v>1790</v>
      </c>
      <c r="D143" s="173" t="s">
        <v>1791</v>
      </c>
      <c r="E143" s="173" t="s">
        <v>1764</v>
      </c>
      <c r="F143" s="173" t="s">
        <v>1835</v>
      </c>
      <c r="G143" s="341" t="s">
        <v>1103</v>
      </c>
      <c r="H143" s="175" t="s">
        <v>1174</v>
      </c>
    </row>
    <row r="144" spans="1:8" s="342" customFormat="1" ht="50.1">
      <c r="A144" s="231" t="s">
        <v>1786</v>
      </c>
      <c r="B144" s="343">
        <v>79747640</v>
      </c>
      <c r="C144" s="173" t="s">
        <v>1793</v>
      </c>
      <c r="D144" s="173" t="s">
        <v>1794</v>
      </c>
      <c r="E144" s="173" t="s">
        <v>1764</v>
      </c>
      <c r="F144" s="173" t="s">
        <v>1835</v>
      </c>
      <c r="G144" s="341" t="s">
        <v>1103</v>
      </c>
      <c r="H144" s="175" t="s">
        <v>1174</v>
      </c>
    </row>
    <row r="145" spans="1:8" s="342" customFormat="1" ht="30">
      <c r="A145" s="231" t="s">
        <v>1786</v>
      </c>
      <c r="B145" s="343">
        <v>79940285</v>
      </c>
      <c r="C145" s="173" t="s">
        <v>1796</v>
      </c>
      <c r="D145" s="173" t="s">
        <v>1797</v>
      </c>
      <c r="E145" s="173" t="s">
        <v>1764</v>
      </c>
      <c r="F145" s="173" t="s">
        <v>1840</v>
      </c>
      <c r="G145" s="341" t="s">
        <v>1103</v>
      </c>
      <c r="H145" s="175" t="s">
        <v>1174</v>
      </c>
    </row>
    <row r="146" spans="1:8" s="342" customFormat="1" ht="50.1">
      <c r="A146" s="231" t="s">
        <v>1786</v>
      </c>
      <c r="B146" s="343">
        <v>46668664</v>
      </c>
      <c r="C146" s="173" t="s">
        <v>1841</v>
      </c>
      <c r="D146" s="173" t="s">
        <v>1842</v>
      </c>
      <c r="E146" s="173" t="s">
        <v>1764</v>
      </c>
      <c r="F146" s="173" t="s">
        <v>1843</v>
      </c>
      <c r="G146" s="341" t="s">
        <v>1103</v>
      </c>
      <c r="H146" s="175" t="s">
        <v>1174</v>
      </c>
    </row>
    <row r="147" spans="1:8" s="342" customFormat="1" ht="50.1">
      <c r="A147" s="231" t="s">
        <v>1786</v>
      </c>
      <c r="B147" s="343">
        <v>79980632</v>
      </c>
      <c r="C147" s="173" t="s">
        <v>1799</v>
      </c>
      <c r="D147" s="173" t="s">
        <v>1698</v>
      </c>
      <c r="E147" s="173" t="s">
        <v>1741</v>
      </c>
      <c r="F147" s="173" t="s">
        <v>1844</v>
      </c>
      <c r="G147" s="341" t="s">
        <v>1103</v>
      </c>
      <c r="H147" s="175" t="s">
        <v>1174</v>
      </c>
    </row>
    <row r="148" spans="1:8" s="342" customFormat="1" ht="80.099999999999994">
      <c r="A148" s="231" t="s">
        <v>1786</v>
      </c>
      <c r="B148" s="343">
        <v>53134547</v>
      </c>
      <c r="C148" s="173" t="s">
        <v>1801</v>
      </c>
      <c r="D148" s="173" t="s">
        <v>1802</v>
      </c>
      <c r="E148" s="173" t="s">
        <v>1741</v>
      </c>
      <c r="F148" s="173" t="s">
        <v>1845</v>
      </c>
      <c r="G148" s="341" t="s">
        <v>1103</v>
      </c>
      <c r="H148" s="175" t="s">
        <v>1174</v>
      </c>
    </row>
    <row r="149" spans="1:8" s="342" customFormat="1" ht="99.95">
      <c r="A149" s="231" t="s">
        <v>1786</v>
      </c>
      <c r="B149" s="343">
        <v>1023876441</v>
      </c>
      <c r="C149" s="173" t="s">
        <v>1806</v>
      </c>
      <c r="D149" s="173" t="s">
        <v>1705</v>
      </c>
      <c r="E149" s="173" t="s">
        <v>1741</v>
      </c>
      <c r="F149" s="173" t="s">
        <v>1846</v>
      </c>
      <c r="G149" s="341" t="s">
        <v>1103</v>
      </c>
      <c r="H149" s="175" t="s">
        <v>1174</v>
      </c>
    </row>
    <row r="150" spans="1:8" s="342" customFormat="1" ht="50.1">
      <c r="A150" s="231" t="s">
        <v>1786</v>
      </c>
      <c r="B150" s="343">
        <v>1070960744</v>
      </c>
      <c r="C150" s="173" t="s">
        <v>1808</v>
      </c>
      <c r="D150" s="173" t="s">
        <v>1674</v>
      </c>
      <c r="E150" s="173" t="s">
        <v>1741</v>
      </c>
      <c r="F150" s="173" t="s">
        <v>1847</v>
      </c>
      <c r="G150" s="341" t="s">
        <v>1103</v>
      </c>
      <c r="H150" s="175" t="s">
        <v>1174</v>
      </c>
    </row>
    <row r="151" spans="1:8" s="342" customFormat="1" ht="50.1">
      <c r="A151" s="231" t="s">
        <v>1786</v>
      </c>
      <c r="B151" s="343">
        <v>80157604</v>
      </c>
      <c r="C151" s="173" t="s">
        <v>1848</v>
      </c>
      <c r="D151" s="173" t="s">
        <v>1849</v>
      </c>
      <c r="E151" s="173" t="s">
        <v>1764</v>
      </c>
      <c r="F151" s="173" t="s">
        <v>1835</v>
      </c>
      <c r="G151" s="341" t="s">
        <v>1103</v>
      </c>
      <c r="H151" s="175" t="s">
        <v>1174</v>
      </c>
    </row>
    <row r="152" spans="1:8" s="342" customFormat="1" ht="50.1">
      <c r="A152" s="231" t="s">
        <v>1786</v>
      </c>
      <c r="B152" s="343">
        <v>1016069192</v>
      </c>
      <c r="C152" s="173" t="s">
        <v>1810</v>
      </c>
      <c r="D152" s="173" t="s">
        <v>1811</v>
      </c>
      <c r="E152" s="173" t="s">
        <v>1741</v>
      </c>
      <c r="F152" s="173" t="s">
        <v>1850</v>
      </c>
      <c r="G152" s="341" t="s">
        <v>1103</v>
      </c>
      <c r="H152" s="175" t="s">
        <v>1174</v>
      </c>
    </row>
    <row r="153" spans="1:8" s="342" customFormat="1" ht="50.1">
      <c r="A153" s="231" t="s">
        <v>1786</v>
      </c>
      <c r="B153" s="343">
        <v>1016089233</v>
      </c>
      <c r="C153" s="173" t="s">
        <v>1813</v>
      </c>
      <c r="D153" s="173" t="s">
        <v>1814</v>
      </c>
      <c r="E153" s="173" t="s">
        <v>1741</v>
      </c>
      <c r="F153" s="173" t="s">
        <v>1850</v>
      </c>
      <c r="G153" s="341" t="s">
        <v>1103</v>
      </c>
      <c r="H153" s="175" t="s">
        <v>1174</v>
      </c>
    </row>
    <row r="154" spans="1:8" s="342" customFormat="1" ht="50.1">
      <c r="A154" s="231" t="s">
        <v>1786</v>
      </c>
      <c r="B154" s="343">
        <v>1031141070</v>
      </c>
      <c r="C154" s="173" t="s">
        <v>1815</v>
      </c>
      <c r="D154" s="173" t="s">
        <v>1698</v>
      </c>
      <c r="E154" s="173" t="s">
        <v>1741</v>
      </c>
      <c r="F154" s="173" t="s">
        <v>1851</v>
      </c>
      <c r="G154" s="341" t="s">
        <v>1103</v>
      </c>
      <c r="H154" s="175" t="s">
        <v>1174</v>
      </c>
    </row>
    <row r="155" spans="1:8" s="342" customFormat="1" ht="50.1">
      <c r="A155" s="231" t="s">
        <v>1786</v>
      </c>
      <c r="B155" s="343">
        <v>1233497146</v>
      </c>
      <c r="C155" s="173" t="s">
        <v>1852</v>
      </c>
      <c r="D155" s="173" t="s">
        <v>1698</v>
      </c>
      <c r="E155" s="173" t="s">
        <v>1741</v>
      </c>
      <c r="F155" s="173" t="s">
        <v>1835</v>
      </c>
      <c r="G155" s="341" t="s">
        <v>1103</v>
      </c>
      <c r="H155" s="175" t="s">
        <v>1174</v>
      </c>
    </row>
    <row r="156" spans="1:8" s="342" customFormat="1" ht="50.1">
      <c r="A156" s="231" t="s">
        <v>1786</v>
      </c>
      <c r="B156" s="343">
        <v>1023902196</v>
      </c>
      <c r="C156" s="173" t="s">
        <v>1853</v>
      </c>
      <c r="D156" s="173" t="s">
        <v>1854</v>
      </c>
      <c r="E156" s="173" t="s">
        <v>1764</v>
      </c>
      <c r="F156" s="173" t="s">
        <v>1835</v>
      </c>
      <c r="G156" s="341" t="s">
        <v>1103</v>
      </c>
      <c r="H156" s="175" t="s">
        <v>1174</v>
      </c>
    </row>
    <row r="157" spans="1:8" s="342" customFormat="1" ht="39.950000000000003">
      <c r="A157" s="231" t="s">
        <v>1786</v>
      </c>
      <c r="B157" s="343">
        <v>1098744990</v>
      </c>
      <c r="C157" s="173" t="s">
        <v>1855</v>
      </c>
      <c r="D157" s="173" t="s">
        <v>1705</v>
      </c>
      <c r="E157" s="173" t="s">
        <v>1741</v>
      </c>
      <c r="F157" s="173" t="s">
        <v>1856</v>
      </c>
      <c r="G157" s="341" t="s">
        <v>1103</v>
      </c>
      <c r="H157" s="175" t="s">
        <v>1174</v>
      </c>
    </row>
    <row r="158" spans="1:8" s="342" customFormat="1" ht="80.099999999999994">
      <c r="A158" s="231" t="s">
        <v>1786</v>
      </c>
      <c r="B158" s="343">
        <v>53088574</v>
      </c>
      <c r="C158" s="173" t="s">
        <v>1817</v>
      </c>
      <c r="D158" s="173" t="s">
        <v>1698</v>
      </c>
      <c r="E158" s="173" t="s">
        <v>1741</v>
      </c>
      <c r="F158" s="173" t="s">
        <v>1857</v>
      </c>
      <c r="G158" s="341" t="s">
        <v>1103</v>
      </c>
      <c r="H158" s="175" t="s">
        <v>1174</v>
      </c>
    </row>
    <row r="159" spans="1:8" s="342" customFormat="1" ht="80.099999999999994">
      <c r="A159" s="231" t="s">
        <v>1786</v>
      </c>
      <c r="B159" s="343">
        <v>1233488491</v>
      </c>
      <c r="C159" s="173" t="s">
        <v>1858</v>
      </c>
      <c r="D159" s="173" t="s">
        <v>1698</v>
      </c>
      <c r="E159" s="173" t="s">
        <v>1741</v>
      </c>
      <c r="F159" s="173" t="s">
        <v>1857</v>
      </c>
      <c r="G159" s="341" t="s">
        <v>1103</v>
      </c>
      <c r="H159" s="175" t="s">
        <v>1174</v>
      </c>
    </row>
    <row r="160" spans="1:8" s="342" customFormat="1" ht="50.1">
      <c r="A160" s="231" t="s">
        <v>1786</v>
      </c>
      <c r="B160" s="343">
        <v>1026305720</v>
      </c>
      <c r="C160" s="173" t="s">
        <v>1819</v>
      </c>
      <c r="D160" s="173" t="s">
        <v>1698</v>
      </c>
      <c r="E160" s="173" t="s">
        <v>1741</v>
      </c>
      <c r="F160" s="173" t="s">
        <v>1859</v>
      </c>
      <c r="G160" s="341" t="s">
        <v>1103</v>
      </c>
      <c r="H160" s="175" t="s">
        <v>1174</v>
      </c>
    </row>
    <row r="161" spans="1:8" s="342" customFormat="1" ht="80.099999999999994">
      <c r="A161" s="231" t="s">
        <v>1786</v>
      </c>
      <c r="B161" s="343">
        <v>1030689759</v>
      </c>
      <c r="C161" s="173" t="s">
        <v>1820</v>
      </c>
      <c r="D161" s="173" t="s">
        <v>1698</v>
      </c>
      <c r="E161" s="173" t="s">
        <v>1741</v>
      </c>
      <c r="F161" s="173" t="s">
        <v>1860</v>
      </c>
      <c r="G161" s="341" t="s">
        <v>1103</v>
      </c>
      <c r="H161" s="175" t="s">
        <v>1174</v>
      </c>
    </row>
    <row r="162" spans="1:8" s="342" customFormat="1" ht="39.950000000000003">
      <c r="A162" s="231" t="s">
        <v>1786</v>
      </c>
      <c r="B162" s="343">
        <v>1007840163</v>
      </c>
      <c r="C162" s="173" t="s">
        <v>1822</v>
      </c>
      <c r="D162" s="173" t="s">
        <v>1698</v>
      </c>
      <c r="E162" s="173" t="s">
        <v>1741</v>
      </c>
      <c r="F162" s="173" t="s">
        <v>1856</v>
      </c>
      <c r="G162" s="341" t="s">
        <v>1103</v>
      </c>
      <c r="H162" s="175" t="s">
        <v>1174</v>
      </c>
    </row>
    <row r="163" spans="1:8" s="342" customFormat="1" ht="60">
      <c r="A163" s="231" t="s">
        <v>1786</v>
      </c>
      <c r="B163" s="343">
        <v>1016046139</v>
      </c>
      <c r="C163" s="173" t="s">
        <v>1823</v>
      </c>
      <c r="D163" s="173" t="s">
        <v>1705</v>
      </c>
      <c r="E163" s="173" t="s">
        <v>1741</v>
      </c>
      <c r="F163" s="173" t="s">
        <v>1861</v>
      </c>
      <c r="G163" s="341" t="s">
        <v>1103</v>
      </c>
      <c r="H163" s="175" t="s">
        <v>1174</v>
      </c>
    </row>
    <row r="164" spans="1:8" s="342" customFormat="1" ht="39.950000000000003">
      <c r="A164" s="231" t="s">
        <v>1786</v>
      </c>
      <c r="B164" s="343">
        <v>1233507215</v>
      </c>
      <c r="C164" s="173" t="s">
        <v>1825</v>
      </c>
      <c r="D164" s="173" t="s">
        <v>1705</v>
      </c>
      <c r="E164" s="173" t="s">
        <v>1741</v>
      </c>
      <c r="F164" s="173" t="s">
        <v>1862</v>
      </c>
      <c r="G164" s="341" t="s">
        <v>1103</v>
      </c>
      <c r="H164" s="175" t="s">
        <v>1174</v>
      </c>
    </row>
    <row r="165" spans="1:8" s="342" customFormat="1" ht="39.950000000000003">
      <c r="A165" s="231" t="s">
        <v>1786</v>
      </c>
      <c r="B165" s="343">
        <v>1010017130</v>
      </c>
      <c r="C165" s="173" t="s">
        <v>1863</v>
      </c>
      <c r="D165" s="173" t="s">
        <v>1698</v>
      </c>
      <c r="E165" s="173" t="s">
        <v>1741</v>
      </c>
      <c r="F165" s="173" t="s">
        <v>1864</v>
      </c>
      <c r="G165" s="341" t="s">
        <v>1103</v>
      </c>
      <c r="H165" s="175" t="s">
        <v>1174</v>
      </c>
    </row>
    <row r="166" spans="1:8" s="342" customFormat="1" ht="39.950000000000003">
      <c r="A166" s="231" t="s">
        <v>1786</v>
      </c>
      <c r="B166" s="343">
        <v>11407523</v>
      </c>
      <c r="C166" s="173" t="s">
        <v>1827</v>
      </c>
      <c r="D166" s="173" t="s">
        <v>1828</v>
      </c>
      <c r="E166" s="173" t="s">
        <v>1687</v>
      </c>
      <c r="F166" s="173" t="s">
        <v>1865</v>
      </c>
      <c r="G166" s="341" t="s">
        <v>1103</v>
      </c>
      <c r="H166" s="175" t="s">
        <v>1174</v>
      </c>
    </row>
    <row r="167" spans="1:8" s="342" customFormat="1" ht="50.1">
      <c r="A167" s="231" t="s">
        <v>1786</v>
      </c>
      <c r="B167" s="343">
        <v>52266656</v>
      </c>
      <c r="C167" s="173" t="s">
        <v>1830</v>
      </c>
      <c r="D167" s="173" t="s">
        <v>1831</v>
      </c>
      <c r="E167" s="173" t="s">
        <v>1687</v>
      </c>
      <c r="F167" s="173" t="s">
        <v>1866</v>
      </c>
      <c r="G167" s="341" t="s">
        <v>1103</v>
      </c>
      <c r="H167" s="175" t="s">
        <v>1174</v>
      </c>
    </row>
    <row r="168" spans="1:8" s="342" customFormat="1" ht="50.1">
      <c r="A168" s="231" t="s">
        <v>1786</v>
      </c>
      <c r="B168" s="343">
        <v>79940285</v>
      </c>
      <c r="C168" s="173" t="s">
        <v>1796</v>
      </c>
      <c r="D168" s="173" t="s">
        <v>1797</v>
      </c>
      <c r="E168" s="173" t="s">
        <v>1764</v>
      </c>
      <c r="F168" s="173" t="s">
        <v>1867</v>
      </c>
      <c r="G168" s="245" t="s">
        <v>1129</v>
      </c>
      <c r="H168" s="175" t="s">
        <v>1174</v>
      </c>
    </row>
    <row r="169" spans="1:8" s="342" customFormat="1" ht="80.099999999999994">
      <c r="A169" s="231" t="s">
        <v>1786</v>
      </c>
      <c r="B169" s="343">
        <v>53134547</v>
      </c>
      <c r="C169" s="173" t="s">
        <v>1801</v>
      </c>
      <c r="D169" s="173" t="s">
        <v>1802</v>
      </c>
      <c r="E169" s="173" t="s">
        <v>1741</v>
      </c>
      <c r="F169" s="173" t="s">
        <v>1868</v>
      </c>
      <c r="G169" s="245" t="s">
        <v>1129</v>
      </c>
      <c r="H169" s="175" t="s">
        <v>1174</v>
      </c>
    </row>
    <row r="170" spans="1:8" s="342" customFormat="1" ht="39.950000000000003">
      <c r="A170" s="231" t="s">
        <v>1786</v>
      </c>
      <c r="B170" s="343">
        <v>80767680</v>
      </c>
      <c r="C170" s="173" t="s">
        <v>1804</v>
      </c>
      <c r="D170" s="173" t="s">
        <v>1705</v>
      </c>
      <c r="E170" s="173" t="s">
        <v>1741</v>
      </c>
      <c r="F170" s="173" t="s">
        <v>1869</v>
      </c>
      <c r="G170" s="245" t="s">
        <v>1129</v>
      </c>
      <c r="H170" s="175" t="s">
        <v>1174</v>
      </c>
    </row>
    <row r="171" spans="1:8" s="342" customFormat="1" ht="50.1">
      <c r="A171" s="231" t="s">
        <v>1786</v>
      </c>
      <c r="B171" s="343">
        <v>1023876441</v>
      </c>
      <c r="C171" s="173" t="s">
        <v>1806</v>
      </c>
      <c r="D171" s="173" t="s">
        <v>1705</v>
      </c>
      <c r="E171" s="173" t="s">
        <v>1741</v>
      </c>
      <c r="F171" s="173" t="s">
        <v>1870</v>
      </c>
      <c r="G171" s="245" t="s">
        <v>1129</v>
      </c>
      <c r="H171" s="175" t="s">
        <v>1174</v>
      </c>
    </row>
    <row r="172" spans="1:8" s="342" customFormat="1" ht="50.1">
      <c r="A172" s="231" t="s">
        <v>1786</v>
      </c>
      <c r="B172" s="343">
        <v>1016069192</v>
      </c>
      <c r="C172" s="173" t="s">
        <v>1810</v>
      </c>
      <c r="D172" s="173" t="s">
        <v>1811</v>
      </c>
      <c r="E172" s="173" t="s">
        <v>1741</v>
      </c>
      <c r="F172" s="173" t="s">
        <v>1871</v>
      </c>
      <c r="G172" s="245" t="s">
        <v>1129</v>
      </c>
      <c r="H172" s="175" t="s">
        <v>1174</v>
      </c>
    </row>
    <row r="173" spans="1:8" s="342" customFormat="1" ht="50.1">
      <c r="A173" s="231" t="s">
        <v>1786</v>
      </c>
      <c r="B173" s="343">
        <v>1016089233</v>
      </c>
      <c r="C173" s="173" t="s">
        <v>1813</v>
      </c>
      <c r="D173" s="173" t="s">
        <v>1814</v>
      </c>
      <c r="E173" s="173" t="s">
        <v>1741</v>
      </c>
      <c r="F173" s="173" t="s">
        <v>1871</v>
      </c>
      <c r="G173" s="245" t="s">
        <v>1129</v>
      </c>
      <c r="H173" s="175" t="s">
        <v>1174</v>
      </c>
    </row>
    <row r="174" spans="1:8" s="342" customFormat="1" ht="39.950000000000003">
      <c r="A174" s="231" t="s">
        <v>1786</v>
      </c>
      <c r="B174" s="343">
        <v>1098744990</v>
      </c>
      <c r="C174" s="173" t="s">
        <v>1855</v>
      </c>
      <c r="D174" s="173" t="s">
        <v>1705</v>
      </c>
      <c r="E174" s="173" t="s">
        <v>1741</v>
      </c>
      <c r="F174" s="173" t="s">
        <v>1869</v>
      </c>
      <c r="G174" s="245" t="s">
        <v>1129</v>
      </c>
      <c r="H174" s="175" t="s">
        <v>1174</v>
      </c>
    </row>
    <row r="175" spans="1:8" s="342" customFormat="1" ht="39.950000000000003">
      <c r="A175" s="231" t="s">
        <v>1786</v>
      </c>
      <c r="B175" s="343">
        <v>1111205581</v>
      </c>
      <c r="C175" s="173" t="s">
        <v>1872</v>
      </c>
      <c r="D175" s="173" t="s">
        <v>1698</v>
      </c>
      <c r="E175" s="173" t="s">
        <v>1741</v>
      </c>
      <c r="F175" s="173" t="s">
        <v>1869</v>
      </c>
      <c r="G175" s="245" t="s">
        <v>1129</v>
      </c>
      <c r="H175" s="175" t="s">
        <v>1174</v>
      </c>
    </row>
    <row r="176" spans="1:8" s="342" customFormat="1" ht="50.1">
      <c r="A176" s="231" t="s">
        <v>1786</v>
      </c>
      <c r="B176" s="343">
        <v>53088574</v>
      </c>
      <c r="C176" s="173" t="s">
        <v>1817</v>
      </c>
      <c r="D176" s="173" t="s">
        <v>1698</v>
      </c>
      <c r="E176" s="173" t="s">
        <v>1741</v>
      </c>
      <c r="F176" s="173" t="s">
        <v>1870</v>
      </c>
      <c r="G176" s="245" t="s">
        <v>1129</v>
      </c>
      <c r="H176" s="175" t="s">
        <v>1174</v>
      </c>
    </row>
    <row r="177" spans="1:9" s="342" customFormat="1" ht="50.1">
      <c r="A177" s="231" t="s">
        <v>1786</v>
      </c>
      <c r="B177" s="343">
        <v>1233488491</v>
      </c>
      <c r="C177" s="173" t="s">
        <v>1858</v>
      </c>
      <c r="D177" s="173" t="s">
        <v>1698</v>
      </c>
      <c r="E177" s="173" t="s">
        <v>1741</v>
      </c>
      <c r="F177" s="173" t="s">
        <v>1870</v>
      </c>
      <c r="G177" s="245" t="s">
        <v>1129</v>
      </c>
      <c r="H177" s="175" t="s">
        <v>1174</v>
      </c>
    </row>
    <row r="178" spans="1:9" s="342" customFormat="1" ht="50.1">
      <c r="A178" s="231" t="s">
        <v>1786</v>
      </c>
      <c r="B178" s="343">
        <v>1026305720</v>
      </c>
      <c r="C178" s="173" t="s">
        <v>1819</v>
      </c>
      <c r="D178" s="173" t="s">
        <v>1698</v>
      </c>
      <c r="E178" s="173" t="s">
        <v>1741</v>
      </c>
      <c r="F178" s="173" t="s">
        <v>1870</v>
      </c>
      <c r="G178" s="245" t="s">
        <v>1129</v>
      </c>
      <c r="H178" s="175" t="s">
        <v>1174</v>
      </c>
    </row>
    <row r="179" spans="1:9" s="342" customFormat="1" ht="39.950000000000003">
      <c r="A179" s="231" t="s">
        <v>1786</v>
      </c>
      <c r="B179" s="343">
        <v>1030689759</v>
      </c>
      <c r="C179" s="173" t="s">
        <v>1820</v>
      </c>
      <c r="D179" s="173" t="s">
        <v>1698</v>
      </c>
      <c r="E179" s="173" t="s">
        <v>1741</v>
      </c>
      <c r="F179" s="173" t="s">
        <v>1869</v>
      </c>
      <c r="G179" s="245" t="s">
        <v>1129</v>
      </c>
      <c r="H179" s="175" t="s">
        <v>1174</v>
      </c>
    </row>
    <row r="180" spans="1:9" s="342" customFormat="1" ht="39.950000000000003">
      <c r="A180" s="231" t="s">
        <v>1786</v>
      </c>
      <c r="B180" s="343">
        <v>1233498272</v>
      </c>
      <c r="C180" s="173" t="s">
        <v>1821</v>
      </c>
      <c r="D180" s="173" t="s">
        <v>1698</v>
      </c>
      <c r="E180" s="173" t="s">
        <v>1741</v>
      </c>
      <c r="F180" s="173" t="s">
        <v>1869</v>
      </c>
      <c r="G180" s="245" t="s">
        <v>1129</v>
      </c>
      <c r="H180" s="175" t="s">
        <v>1174</v>
      </c>
    </row>
    <row r="181" spans="1:9" s="342" customFormat="1" ht="39.950000000000003">
      <c r="A181" s="231" t="s">
        <v>1786</v>
      </c>
      <c r="B181" s="343">
        <v>1007840163</v>
      </c>
      <c r="C181" s="173" t="s">
        <v>1822</v>
      </c>
      <c r="D181" s="173" t="s">
        <v>1698</v>
      </c>
      <c r="E181" s="173" t="s">
        <v>1741</v>
      </c>
      <c r="F181" s="173" t="s">
        <v>1869</v>
      </c>
      <c r="G181" s="245" t="s">
        <v>1129</v>
      </c>
      <c r="H181" s="175" t="s">
        <v>1174</v>
      </c>
    </row>
    <row r="182" spans="1:9" s="342" customFormat="1" ht="39.950000000000003">
      <c r="A182" s="231" t="s">
        <v>1786</v>
      </c>
      <c r="B182" s="343">
        <v>1016046139</v>
      </c>
      <c r="C182" s="173" t="s">
        <v>1823</v>
      </c>
      <c r="D182" s="173" t="s">
        <v>1705</v>
      </c>
      <c r="E182" s="173" t="s">
        <v>1741</v>
      </c>
      <c r="F182" s="173" t="s">
        <v>1873</v>
      </c>
      <c r="G182" s="245" t="s">
        <v>1129</v>
      </c>
      <c r="H182" s="175" t="s">
        <v>1174</v>
      </c>
    </row>
    <row r="183" spans="1:9" s="342" customFormat="1" ht="39.950000000000003">
      <c r="A183" s="231" t="s">
        <v>1786</v>
      </c>
      <c r="B183" s="343">
        <v>1233507215</v>
      </c>
      <c r="C183" s="173" t="s">
        <v>1825</v>
      </c>
      <c r="D183" s="173" t="s">
        <v>1705</v>
      </c>
      <c r="E183" s="173" t="s">
        <v>1741</v>
      </c>
      <c r="F183" s="173" t="s">
        <v>1869</v>
      </c>
      <c r="G183" s="245" t="s">
        <v>1129</v>
      </c>
      <c r="H183" s="175" t="s">
        <v>1174</v>
      </c>
    </row>
    <row r="184" spans="1:9" s="342" customFormat="1" ht="20.100000000000001">
      <c r="A184" s="231" t="s">
        <v>1786</v>
      </c>
      <c r="B184" s="343">
        <v>1016098644</v>
      </c>
      <c r="C184" s="173" t="s">
        <v>1874</v>
      </c>
      <c r="D184" s="173" t="s">
        <v>1698</v>
      </c>
      <c r="E184" s="173" t="s">
        <v>1741</v>
      </c>
      <c r="F184" s="173" t="s">
        <v>1875</v>
      </c>
      <c r="G184" s="245" t="s">
        <v>1129</v>
      </c>
      <c r="H184" s="175" t="s">
        <v>1174</v>
      </c>
    </row>
    <row r="185" spans="1:9" s="342" customFormat="1" ht="39.950000000000003">
      <c r="A185" s="231" t="s">
        <v>1786</v>
      </c>
      <c r="B185" s="343">
        <v>11407523</v>
      </c>
      <c r="C185" s="173" t="s">
        <v>1827</v>
      </c>
      <c r="D185" s="173" t="s">
        <v>1828</v>
      </c>
      <c r="E185" s="173" t="s">
        <v>1687</v>
      </c>
      <c r="F185" s="173" t="s">
        <v>1876</v>
      </c>
      <c r="G185" s="245" t="s">
        <v>1129</v>
      </c>
      <c r="H185" s="175" t="s">
        <v>1174</v>
      </c>
    </row>
    <row r="186" spans="1:9" s="342" customFormat="1" ht="50.1">
      <c r="A186" s="231" t="s">
        <v>1786</v>
      </c>
      <c r="B186" s="343">
        <v>52266656</v>
      </c>
      <c r="C186" s="173" t="s">
        <v>1830</v>
      </c>
      <c r="D186" s="173" t="s">
        <v>1831</v>
      </c>
      <c r="E186" s="173" t="s">
        <v>1687</v>
      </c>
      <c r="F186" s="173" t="s">
        <v>1877</v>
      </c>
      <c r="G186" s="245" t="s">
        <v>1129</v>
      </c>
      <c r="H186" s="175" t="s">
        <v>1174</v>
      </c>
    </row>
    <row r="187" spans="1:9" ht="22.5" customHeight="1">
      <c r="A187" s="246" t="s">
        <v>1252</v>
      </c>
      <c r="B187" s="246">
        <v>79494481</v>
      </c>
      <c r="C187" s="246" t="s">
        <v>1878</v>
      </c>
      <c r="D187" s="246" t="s">
        <v>1879</v>
      </c>
      <c r="E187" s="246" t="s">
        <v>1671</v>
      </c>
      <c r="F187" s="265" t="s">
        <v>1880</v>
      </c>
      <c r="G187" s="341" t="s">
        <v>1199</v>
      </c>
      <c r="H187" s="265" t="s">
        <v>760</v>
      </c>
    </row>
    <row r="188" spans="1:9" ht="22.5" customHeight="1">
      <c r="A188" s="246" t="s">
        <v>1252</v>
      </c>
      <c r="B188" s="246">
        <v>52533959</v>
      </c>
      <c r="C188" s="246" t="s">
        <v>1881</v>
      </c>
      <c r="D188" s="246" t="s">
        <v>1879</v>
      </c>
      <c r="E188" s="246" t="s">
        <v>1671</v>
      </c>
      <c r="F188" s="265" t="s">
        <v>1880</v>
      </c>
      <c r="G188" s="341" t="s">
        <v>1199</v>
      </c>
      <c r="H188" s="265" t="s">
        <v>760</v>
      </c>
    </row>
    <row r="189" spans="1:9" ht="22.5" customHeight="1">
      <c r="A189" s="246" t="s">
        <v>1252</v>
      </c>
      <c r="B189" s="246">
        <v>80051868</v>
      </c>
      <c r="C189" s="246" t="s">
        <v>1882</v>
      </c>
      <c r="D189" s="246" t="s">
        <v>1883</v>
      </c>
      <c r="E189" s="246" t="s">
        <v>1671</v>
      </c>
      <c r="F189" s="265" t="s">
        <v>1880</v>
      </c>
      <c r="G189" s="341" t="s">
        <v>1199</v>
      </c>
      <c r="H189" s="265" t="s">
        <v>760</v>
      </c>
    </row>
    <row r="190" spans="1:9" ht="22.5" customHeight="1">
      <c r="A190" s="246" t="s">
        <v>1252</v>
      </c>
      <c r="B190" s="246">
        <v>1024555520</v>
      </c>
      <c r="C190" s="246" t="s">
        <v>1884</v>
      </c>
      <c r="D190" s="246" t="s">
        <v>1885</v>
      </c>
      <c r="E190" s="246" t="s">
        <v>1671</v>
      </c>
      <c r="F190" s="265" t="s">
        <v>1880</v>
      </c>
      <c r="G190" s="341" t="s">
        <v>1199</v>
      </c>
      <c r="H190" s="265" t="s">
        <v>760</v>
      </c>
    </row>
    <row r="191" spans="1:9" ht="22.5" customHeight="1">
      <c r="A191" s="246" t="s">
        <v>1252</v>
      </c>
      <c r="B191" s="246">
        <v>1000002250</v>
      </c>
      <c r="C191" s="246" t="s">
        <v>1886</v>
      </c>
      <c r="D191" s="246" t="s">
        <v>1692</v>
      </c>
      <c r="E191" s="246" t="s">
        <v>1671</v>
      </c>
      <c r="F191" s="265" t="s">
        <v>1880</v>
      </c>
      <c r="G191" s="341" t="s">
        <v>1199</v>
      </c>
      <c r="H191" s="265" t="s">
        <v>760</v>
      </c>
    </row>
    <row r="192" spans="1:9" s="342" customFormat="1" ht="50.1">
      <c r="A192" s="246" t="s">
        <v>1252</v>
      </c>
      <c r="B192" s="246">
        <v>79494481</v>
      </c>
      <c r="C192" s="246" t="s">
        <v>1878</v>
      </c>
      <c r="D192" s="246" t="s">
        <v>1879</v>
      </c>
      <c r="E192" s="246" t="s">
        <v>1671</v>
      </c>
      <c r="F192" s="265" t="s">
        <v>1887</v>
      </c>
      <c r="G192" s="341" t="s">
        <v>1103</v>
      </c>
      <c r="H192" s="265" t="s">
        <v>760</v>
      </c>
      <c r="I192" s="180"/>
    </row>
    <row r="193" spans="1:9" s="342" customFormat="1" ht="50.1">
      <c r="A193" s="246" t="s">
        <v>1252</v>
      </c>
      <c r="B193" s="246">
        <v>80051868</v>
      </c>
      <c r="C193" s="246" t="s">
        <v>1882</v>
      </c>
      <c r="D193" s="246" t="s">
        <v>1883</v>
      </c>
      <c r="E193" s="246" t="s">
        <v>1671</v>
      </c>
      <c r="F193" s="265" t="s">
        <v>1887</v>
      </c>
      <c r="G193" s="341" t="s">
        <v>1103</v>
      </c>
      <c r="H193" s="265" t="s">
        <v>760</v>
      </c>
      <c r="I193" s="180"/>
    </row>
    <row r="194" spans="1:9" s="342" customFormat="1" ht="50.1">
      <c r="A194" s="246" t="s">
        <v>1252</v>
      </c>
      <c r="B194" s="246">
        <v>1024555520</v>
      </c>
      <c r="C194" s="246" t="s">
        <v>1884</v>
      </c>
      <c r="D194" s="246" t="s">
        <v>1885</v>
      </c>
      <c r="E194" s="246" t="s">
        <v>1671</v>
      </c>
      <c r="F194" s="265" t="s">
        <v>1888</v>
      </c>
      <c r="G194" s="341" t="s">
        <v>1103</v>
      </c>
      <c r="H194" s="265" t="s">
        <v>760</v>
      </c>
      <c r="I194" s="180"/>
    </row>
    <row r="195" spans="1:9" s="342" customFormat="1" ht="50.1">
      <c r="A195" s="246" t="s">
        <v>1252</v>
      </c>
      <c r="B195" s="246">
        <v>1000002250</v>
      </c>
      <c r="C195" s="246" t="s">
        <v>1886</v>
      </c>
      <c r="D195" s="246" t="s">
        <v>1692</v>
      </c>
      <c r="E195" s="246" t="s">
        <v>1671</v>
      </c>
      <c r="F195" s="265" t="s">
        <v>1888</v>
      </c>
      <c r="G195" s="341" t="s">
        <v>1103</v>
      </c>
      <c r="H195" s="265" t="s">
        <v>760</v>
      </c>
      <c r="I195" s="180"/>
    </row>
    <row r="196" spans="1:9" s="342" customFormat="1" ht="69.95">
      <c r="A196" s="246" t="s">
        <v>1252</v>
      </c>
      <c r="B196" s="246">
        <v>52533959</v>
      </c>
      <c r="C196" s="246" t="s">
        <v>1881</v>
      </c>
      <c r="D196" s="246" t="s">
        <v>1879</v>
      </c>
      <c r="E196" s="246" t="s">
        <v>1671</v>
      </c>
      <c r="F196" s="265" t="s">
        <v>1889</v>
      </c>
      <c r="G196" s="341" t="s">
        <v>1103</v>
      </c>
      <c r="H196" s="265" t="s">
        <v>760</v>
      </c>
      <c r="I196" s="180"/>
    </row>
    <row r="197" spans="1:9" s="342" customFormat="1" ht="50.1">
      <c r="A197" s="246" t="s">
        <v>1252</v>
      </c>
      <c r="B197" s="246">
        <v>53045436</v>
      </c>
      <c r="C197" s="246" t="s">
        <v>1890</v>
      </c>
      <c r="D197" s="246" t="s">
        <v>1891</v>
      </c>
      <c r="E197" s="246" t="s">
        <v>1741</v>
      </c>
      <c r="F197" s="265" t="s">
        <v>1892</v>
      </c>
      <c r="G197" s="341" t="s">
        <v>1103</v>
      </c>
      <c r="H197" s="265" t="s">
        <v>760</v>
      </c>
    </row>
    <row r="198" spans="1:9" s="342" customFormat="1" ht="50.1">
      <c r="A198" s="246" t="s">
        <v>1252</v>
      </c>
      <c r="B198" s="246">
        <v>53000401</v>
      </c>
      <c r="C198" s="340" t="s">
        <v>1893</v>
      </c>
      <c r="D198" s="246" t="s">
        <v>1894</v>
      </c>
      <c r="E198" s="246" t="s">
        <v>1741</v>
      </c>
      <c r="F198" s="265" t="s">
        <v>1892</v>
      </c>
      <c r="G198" s="341" t="s">
        <v>1103</v>
      </c>
      <c r="H198" s="265" t="s">
        <v>760</v>
      </c>
      <c r="I198" s="341"/>
    </row>
    <row r="199" spans="1:9" s="342" customFormat="1" ht="50.1">
      <c r="A199" s="246" t="s">
        <v>1252</v>
      </c>
      <c r="B199" s="246">
        <v>1100685012</v>
      </c>
      <c r="C199" s="246" t="s">
        <v>1895</v>
      </c>
      <c r="D199" s="246" t="s">
        <v>1896</v>
      </c>
      <c r="E199" s="246" t="s">
        <v>1687</v>
      </c>
      <c r="F199" s="265" t="s">
        <v>1892</v>
      </c>
      <c r="G199" s="341" t="s">
        <v>1103</v>
      </c>
      <c r="H199" s="265" t="s">
        <v>760</v>
      </c>
    </row>
    <row r="200" spans="1:9" s="342" customFormat="1" ht="50.1">
      <c r="A200" s="246" t="s">
        <v>1252</v>
      </c>
      <c r="B200" s="246">
        <v>1016008442</v>
      </c>
      <c r="C200" s="246" t="s">
        <v>1897</v>
      </c>
      <c r="D200" s="246" t="s">
        <v>1898</v>
      </c>
      <c r="E200" s="246" t="s">
        <v>1764</v>
      </c>
      <c r="F200" s="265" t="s">
        <v>1892</v>
      </c>
      <c r="G200" s="341" t="s">
        <v>1103</v>
      </c>
      <c r="H200" s="265" t="s">
        <v>760</v>
      </c>
    </row>
    <row r="201" spans="1:9" s="342" customFormat="1" ht="50.1">
      <c r="A201" s="246" t="s">
        <v>1252</v>
      </c>
      <c r="B201" s="246">
        <v>1026253902</v>
      </c>
      <c r="C201" s="246" t="s">
        <v>1899</v>
      </c>
      <c r="D201" s="246" t="s">
        <v>1894</v>
      </c>
      <c r="E201" s="246" t="s">
        <v>1741</v>
      </c>
      <c r="F201" s="265" t="s">
        <v>1892</v>
      </c>
      <c r="G201" s="341" t="s">
        <v>1103</v>
      </c>
      <c r="H201" s="265" t="s">
        <v>760</v>
      </c>
    </row>
    <row r="202" spans="1:9" s="342" customFormat="1" ht="50.1">
      <c r="A202" s="246" t="s">
        <v>1252</v>
      </c>
      <c r="B202" s="246">
        <v>1018437176</v>
      </c>
      <c r="C202" s="246" t="s">
        <v>1900</v>
      </c>
      <c r="D202" s="246" t="s">
        <v>1901</v>
      </c>
      <c r="E202" s="246" t="s">
        <v>1741</v>
      </c>
      <c r="F202" s="265" t="s">
        <v>1892</v>
      </c>
      <c r="G202" s="341" t="s">
        <v>1103</v>
      </c>
      <c r="H202" s="265" t="s">
        <v>760</v>
      </c>
    </row>
    <row r="203" spans="1:9" s="342" customFormat="1" ht="50.1">
      <c r="A203" s="246" t="s">
        <v>1252</v>
      </c>
      <c r="B203" s="246">
        <v>1016032686</v>
      </c>
      <c r="C203" s="246" t="s">
        <v>1902</v>
      </c>
      <c r="D203" s="246" t="s">
        <v>1903</v>
      </c>
      <c r="E203" s="246" t="s">
        <v>1741</v>
      </c>
      <c r="F203" s="265" t="s">
        <v>1892</v>
      </c>
      <c r="G203" s="341" t="s">
        <v>1103</v>
      </c>
      <c r="H203" s="265" t="s">
        <v>760</v>
      </c>
    </row>
    <row r="204" spans="1:9" s="342" customFormat="1" ht="90">
      <c r="A204" s="246" t="s">
        <v>1252</v>
      </c>
      <c r="B204" s="246">
        <v>1070964854</v>
      </c>
      <c r="C204" s="246" t="s">
        <v>1904</v>
      </c>
      <c r="D204" s="246" t="s">
        <v>1905</v>
      </c>
      <c r="E204" s="246" t="s">
        <v>1687</v>
      </c>
      <c r="F204" s="265" t="s">
        <v>1906</v>
      </c>
      <c r="G204" s="341" t="s">
        <v>1103</v>
      </c>
      <c r="H204" s="265" t="s">
        <v>760</v>
      </c>
    </row>
    <row r="205" spans="1:9" s="342" customFormat="1" ht="50.1">
      <c r="A205" s="246" t="s">
        <v>1252</v>
      </c>
      <c r="B205" s="246">
        <v>1012454688</v>
      </c>
      <c r="C205" s="246" t="s">
        <v>1907</v>
      </c>
      <c r="D205" s="246" t="s">
        <v>1908</v>
      </c>
      <c r="E205" s="246" t="s">
        <v>1741</v>
      </c>
      <c r="F205" s="265" t="s">
        <v>1892</v>
      </c>
      <c r="G205" s="341" t="s">
        <v>1103</v>
      </c>
      <c r="H205" s="265" t="s">
        <v>760</v>
      </c>
    </row>
    <row r="206" spans="1:9" s="342" customFormat="1" ht="50.1">
      <c r="A206" s="246" t="s">
        <v>1252</v>
      </c>
      <c r="B206" s="246">
        <v>52982543</v>
      </c>
      <c r="C206" s="246" t="s">
        <v>1909</v>
      </c>
      <c r="D206" s="246" t="s">
        <v>1910</v>
      </c>
      <c r="E206" s="246" t="s">
        <v>1687</v>
      </c>
      <c r="F206" s="265" t="s">
        <v>1892</v>
      </c>
      <c r="G206" s="341" t="s">
        <v>1103</v>
      </c>
      <c r="H206" s="265" t="s">
        <v>760</v>
      </c>
    </row>
    <row r="207" spans="1:9" s="342" customFormat="1" ht="90">
      <c r="A207" s="246" t="s">
        <v>1252</v>
      </c>
      <c r="B207" s="246">
        <v>1030584634</v>
      </c>
      <c r="C207" s="246" t="s">
        <v>1911</v>
      </c>
      <c r="D207" s="246" t="s">
        <v>1912</v>
      </c>
      <c r="E207" s="246" t="s">
        <v>1687</v>
      </c>
      <c r="F207" s="265" t="s">
        <v>1913</v>
      </c>
      <c r="G207" s="341" t="s">
        <v>1103</v>
      </c>
      <c r="H207" s="265" t="s">
        <v>760</v>
      </c>
    </row>
    <row r="208" spans="1:9" s="342" customFormat="1" ht="69.95">
      <c r="A208" s="246" t="s">
        <v>1252</v>
      </c>
      <c r="B208" s="246">
        <v>1100685012</v>
      </c>
      <c r="C208" s="246" t="s">
        <v>1895</v>
      </c>
      <c r="D208" s="246" t="s">
        <v>1896</v>
      </c>
      <c r="E208" s="246" t="s">
        <v>1687</v>
      </c>
      <c r="F208" s="265" t="s">
        <v>1914</v>
      </c>
      <c r="G208" s="245" t="s">
        <v>1129</v>
      </c>
      <c r="H208" s="265" t="s">
        <v>760</v>
      </c>
    </row>
    <row r="209" spans="1:8" s="342" customFormat="1" ht="69.95">
      <c r="A209" s="246" t="s">
        <v>1252</v>
      </c>
      <c r="B209" s="246">
        <v>1016008442</v>
      </c>
      <c r="C209" s="246" t="s">
        <v>1897</v>
      </c>
      <c r="D209" s="246" t="s">
        <v>1898</v>
      </c>
      <c r="E209" s="246" t="s">
        <v>1764</v>
      </c>
      <c r="F209" s="265" t="s">
        <v>1915</v>
      </c>
      <c r="G209" s="245" t="s">
        <v>1129</v>
      </c>
      <c r="H209" s="265" t="s">
        <v>760</v>
      </c>
    </row>
    <row r="210" spans="1:8" s="342" customFormat="1" ht="110.1">
      <c r="A210" s="246" t="s">
        <v>1252</v>
      </c>
      <c r="B210" s="246">
        <v>1030584634</v>
      </c>
      <c r="C210" s="246" t="s">
        <v>1911</v>
      </c>
      <c r="D210" s="246" t="s">
        <v>1912</v>
      </c>
      <c r="E210" s="246" t="s">
        <v>1687</v>
      </c>
      <c r="F210" s="265" t="s">
        <v>1916</v>
      </c>
      <c r="G210" s="245" t="s">
        <v>1129</v>
      </c>
      <c r="H210" s="265" t="s">
        <v>760</v>
      </c>
    </row>
    <row r="211" spans="1:8" s="342" customFormat="1" ht="69.95">
      <c r="A211" s="246" t="s">
        <v>1252</v>
      </c>
      <c r="B211" s="246">
        <v>1016032686</v>
      </c>
      <c r="C211" s="246" t="s">
        <v>1902</v>
      </c>
      <c r="D211" s="246" t="s">
        <v>1903</v>
      </c>
      <c r="E211" s="246" t="s">
        <v>1741</v>
      </c>
      <c r="F211" s="265" t="s">
        <v>1917</v>
      </c>
      <c r="G211" s="245" t="s">
        <v>1129</v>
      </c>
      <c r="H211" s="265" t="s">
        <v>760</v>
      </c>
    </row>
    <row r="212" spans="1:8" s="342" customFormat="1" ht="80.099999999999994">
      <c r="A212" s="246" t="s">
        <v>1252</v>
      </c>
      <c r="B212" s="246">
        <v>52533959</v>
      </c>
      <c r="C212" s="246" t="s">
        <v>1881</v>
      </c>
      <c r="D212" s="246" t="s">
        <v>1879</v>
      </c>
      <c r="E212" s="246" t="s">
        <v>1671</v>
      </c>
      <c r="F212" s="265" t="s">
        <v>1918</v>
      </c>
      <c r="G212" s="245" t="s">
        <v>1129</v>
      </c>
      <c r="H212" s="265" t="s">
        <v>760</v>
      </c>
    </row>
    <row r="213" spans="1:8" s="342" customFormat="1" ht="69.95">
      <c r="A213" s="246" t="s">
        <v>1252</v>
      </c>
      <c r="B213" s="246">
        <v>80051868</v>
      </c>
      <c r="C213" s="246" t="s">
        <v>1882</v>
      </c>
      <c r="D213" s="246" t="s">
        <v>1883</v>
      </c>
      <c r="E213" s="246" t="s">
        <v>1671</v>
      </c>
      <c r="F213" s="265" t="s">
        <v>1919</v>
      </c>
      <c r="G213" s="245" t="s">
        <v>1129</v>
      </c>
      <c r="H213" s="265" t="s">
        <v>760</v>
      </c>
    </row>
    <row r="214" spans="1:8" s="342" customFormat="1" ht="69.95">
      <c r="A214" s="246" t="s">
        <v>1252</v>
      </c>
      <c r="B214" s="246">
        <v>1024555520</v>
      </c>
      <c r="C214" s="246" t="s">
        <v>1884</v>
      </c>
      <c r="D214" s="246" t="s">
        <v>1885</v>
      </c>
      <c r="E214" s="246" t="s">
        <v>1671</v>
      </c>
      <c r="F214" s="265" t="s">
        <v>1920</v>
      </c>
      <c r="G214" s="245" t="s">
        <v>1129</v>
      </c>
      <c r="H214" s="265" t="s">
        <v>760</v>
      </c>
    </row>
    <row r="215" spans="1:8" s="342" customFormat="1" ht="110.1">
      <c r="A215" s="246" t="s">
        <v>1252</v>
      </c>
      <c r="B215" s="246">
        <v>1070964854</v>
      </c>
      <c r="C215" s="246" t="s">
        <v>1904</v>
      </c>
      <c r="D215" s="246" t="s">
        <v>1905</v>
      </c>
      <c r="E215" s="246" t="s">
        <v>1687</v>
      </c>
      <c r="F215" s="265" t="s">
        <v>1921</v>
      </c>
      <c r="G215" s="245" t="s">
        <v>1129</v>
      </c>
      <c r="H215" s="265" t="s">
        <v>760</v>
      </c>
    </row>
    <row r="216" spans="1:8" s="342" customFormat="1" ht="50.1">
      <c r="A216" s="246" t="s">
        <v>1252</v>
      </c>
      <c r="B216" s="246">
        <v>1012454688</v>
      </c>
      <c r="C216" s="246" t="s">
        <v>1907</v>
      </c>
      <c r="D216" s="246" t="s">
        <v>1908</v>
      </c>
      <c r="E216" s="246" t="s">
        <v>1741</v>
      </c>
      <c r="F216" s="265" t="s">
        <v>1922</v>
      </c>
      <c r="G216" s="245" t="s">
        <v>1129</v>
      </c>
      <c r="H216" s="265" t="s">
        <v>760</v>
      </c>
    </row>
    <row r="217" spans="1:8" s="342" customFormat="1" ht="69.95">
      <c r="A217" s="246" t="s">
        <v>1252</v>
      </c>
      <c r="B217" s="246">
        <v>1000002250</v>
      </c>
      <c r="C217" s="246" t="s">
        <v>1886</v>
      </c>
      <c r="D217" s="246" t="s">
        <v>1692</v>
      </c>
      <c r="E217" s="246" t="s">
        <v>1671</v>
      </c>
      <c r="F217" s="265" t="s">
        <v>1923</v>
      </c>
      <c r="G217" s="245" t="s">
        <v>1129</v>
      </c>
      <c r="H217" s="265" t="s">
        <v>760</v>
      </c>
    </row>
    <row r="218" spans="1:8" s="342" customFormat="1" ht="69.95">
      <c r="A218" s="246" t="s">
        <v>1252</v>
      </c>
      <c r="B218" s="246">
        <v>52760270</v>
      </c>
      <c r="C218" s="246" t="s">
        <v>1924</v>
      </c>
      <c r="D218" s="344" t="s">
        <v>1910</v>
      </c>
      <c r="E218" s="246" t="s">
        <v>1687</v>
      </c>
      <c r="F218" s="265" t="s">
        <v>1925</v>
      </c>
      <c r="G218" s="245" t="s">
        <v>1129</v>
      </c>
      <c r="H218" s="265" t="s">
        <v>760</v>
      </c>
    </row>
    <row r="219" spans="1:8" s="342" customFormat="1" ht="69.95">
      <c r="A219" s="246" t="s">
        <v>1252</v>
      </c>
      <c r="B219" s="246">
        <v>52982543</v>
      </c>
      <c r="C219" s="246" t="s">
        <v>1909</v>
      </c>
      <c r="D219" s="246" t="s">
        <v>1910</v>
      </c>
      <c r="E219" s="246" t="s">
        <v>1687</v>
      </c>
      <c r="F219" s="265" t="s">
        <v>1926</v>
      </c>
      <c r="G219" s="245" t="s">
        <v>1129</v>
      </c>
      <c r="H219" s="265" t="s">
        <v>760</v>
      </c>
    </row>
    <row r="220" spans="1:8" s="342" customFormat="1" ht="120">
      <c r="A220" s="246" t="s">
        <v>1252</v>
      </c>
      <c r="B220" s="246">
        <v>1014267899</v>
      </c>
      <c r="C220" s="246" t="s">
        <v>1691</v>
      </c>
      <c r="D220" s="246" t="s">
        <v>1692</v>
      </c>
      <c r="E220" s="246" t="s">
        <v>1687</v>
      </c>
      <c r="F220" s="265" t="s">
        <v>1927</v>
      </c>
      <c r="G220" s="245" t="s">
        <v>1129</v>
      </c>
      <c r="H220" s="265" t="s">
        <v>760</v>
      </c>
    </row>
    <row r="221" spans="1:8" s="342" customFormat="1" ht="30">
      <c r="A221" s="246" t="s">
        <v>1252</v>
      </c>
      <c r="B221" s="246">
        <v>53000401</v>
      </c>
      <c r="C221" s="340" t="s">
        <v>1893</v>
      </c>
      <c r="D221" s="246" t="s">
        <v>1894</v>
      </c>
      <c r="E221" s="246" t="s">
        <v>1741</v>
      </c>
      <c r="F221" s="265" t="s">
        <v>1928</v>
      </c>
      <c r="G221" s="245" t="s">
        <v>1129</v>
      </c>
      <c r="H221" s="265" t="s">
        <v>760</v>
      </c>
    </row>
    <row r="222" spans="1:8" s="342" customFormat="1" ht="30">
      <c r="A222" s="246" t="s">
        <v>1252</v>
      </c>
      <c r="B222" s="246">
        <v>79494481</v>
      </c>
      <c r="C222" s="246" t="s">
        <v>1878</v>
      </c>
      <c r="D222" s="246" t="s">
        <v>1879</v>
      </c>
      <c r="E222" s="246" t="s">
        <v>1671</v>
      </c>
      <c r="F222" s="265" t="s">
        <v>1929</v>
      </c>
      <c r="G222" s="245" t="s">
        <v>1129</v>
      </c>
      <c r="H222" s="265" t="s">
        <v>760</v>
      </c>
    </row>
    <row r="223" spans="1:8" s="342" customFormat="1" ht="30">
      <c r="A223" s="246" t="s">
        <v>1252</v>
      </c>
      <c r="B223" s="246">
        <v>1026253902</v>
      </c>
      <c r="C223" s="246" t="s">
        <v>1899</v>
      </c>
      <c r="D223" s="246" t="s">
        <v>1894</v>
      </c>
      <c r="E223" s="246" t="s">
        <v>1741</v>
      </c>
      <c r="F223" s="265" t="s">
        <v>1930</v>
      </c>
      <c r="G223" s="245" t="s">
        <v>1129</v>
      </c>
      <c r="H223" s="265" t="s">
        <v>760</v>
      </c>
    </row>
    <row r="224" spans="1:8" ht="22.5" customHeight="1">
      <c r="A224" s="220" t="s">
        <v>1931</v>
      </c>
      <c r="B224" s="345">
        <v>1010178176</v>
      </c>
      <c r="C224" s="173" t="s">
        <v>1932</v>
      </c>
      <c r="D224" s="173" t="s">
        <v>1933</v>
      </c>
      <c r="E224" s="173" t="s">
        <v>1934</v>
      </c>
      <c r="F224" s="173" t="s">
        <v>1935</v>
      </c>
      <c r="G224" s="341" t="s">
        <v>1199</v>
      </c>
      <c r="H224" s="175" t="s">
        <v>1936</v>
      </c>
    </row>
    <row r="225" spans="1:8" ht="22.5" customHeight="1">
      <c r="A225" s="220" t="s">
        <v>1931</v>
      </c>
      <c r="B225" s="246">
        <v>80228472</v>
      </c>
      <c r="C225" s="173" t="s">
        <v>1937</v>
      </c>
      <c r="D225" s="173" t="s">
        <v>1938</v>
      </c>
      <c r="E225" s="173" t="s">
        <v>1939</v>
      </c>
      <c r="F225" s="173" t="s">
        <v>1935</v>
      </c>
      <c r="G225" s="341" t="s">
        <v>1199</v>
      </c>
      <c r="H225" s="175" t="s">
        <v>1936</v>
      </c>
    </row>
    <row r="226" spans="1:8" ht="22.5" customHeight="1">
      <c r="A226" s="220" t="s">
        <v>1931</v>
      </c>
      <c r="B226" s="246">
        <v>1979784</v>
      </c>
      <c r="C226" s="173" t="s">
        <v>1940</v>
      </c>
      <c r="D226" s="173" t="s">
        <v>1774</v>
      </c>
      <c r="E226" s="173" t="s">
        <v>1939</v>
      </c>
      <c r="F226" s="173" t="s">
        <v>1935</v>
      </c>
      <c r="G226" s="341" t="s">
        <v>1199</v>
      </c>
      <c r="H226" s="175" t="s">
        <v>1936</v>
      </c>
    </row>
    <row r="227" spans="1:8" ht="22.5" customHeight="1">
      <c r="A227" s="220" t="s">
        <v>1931</v>
      </c>
      <c r="B227" s="246">
        <v>53108679</v>
      </c>
      <c r="C227" s="173" t="s">
        <v>1941</v>
      </c>
      <c r="D227" s="173" t="s">
        <v>1942</v>
      </c>
      <c r="E227" s="173" t="s">
        <v>1939</v>
      </c>
      <c r="F227" s="173" t="s">
        <v>1935</v>
      </c>
      <c r="G227" s="341" t="s">
        <v>1199</v>
      </c>
      <c r="H227" s="175" t="s">
        <v>1936</v>
      </c>
    </row>
    <row r="228" spans="1:8" ht="22.5" customHeight="1">
      <c r="A228" s="220" t="s">
        <v>1931</v>
      </c>
      <c r="B228" s="246">
        <v>53075900</v>
      </c>
      <c r="C228" s="173" t="s">
        <v>1943</v>
      </c>
      <c r="D228" s="173" t="s">
        <v>1942</v>
      </c>
      <c r="E228" s="173" t="s">
        <v>1939</v>
      </c>
      <c r="F228" s="173" t="s">
        <v>1935</v>
      </c>
      <c r="G228" s="341" t="s">
        <v>1199</v>
      </c>
      <c r="H228" s="175" t="s">
        <v>1936</v>
      </c>
    </row>
    <row r="229" spans="1:8" ht="22.5" customHeight="1">
      <c r="A229" s="220" t="s">
        <v>1931</v>
      </c>
      <c r="B229" s="246">
        <v>1023898493</v>
      </c>
      <c r="C229" s="173" t="s">
        <v>1944</v>
      </c>
      <c r="D229" s="173" t="s">
        <v>1740</v>
      </c>
      <c r="E229" s="173" t="s">
        <v>1939</v>
      </c>
      <c r="F229" s="173" t="s">
        <v>1935</v>
      </c>
      <c r="G229" s="341" t="s">
        <v>1199</v>
      </c>
      <c r="H229" s="175" t="s">
        <v>1936</v>
      </c>
    </row>
    <row r="230" spans="1:8" ht="22.5" customHeight="1">
      <c r="A230" s="220" t="s">
        <v>1931</v>
      </c>
      <c r="B230" s="246">
        <v>53014616</v>
      </c>
      <c r="C230" s="173" t="s">
        <v>1945</v>
      </c>
      <c r="D230" s="173" t="s">
        <v>1740</v>
      </c>
      <c r="E230" s="173" t="s">
        <v>1939</v>
      </c>
      <c r="F230" s="173" t="s">
        <v>1935</v>
      </c>
      <c r="G230" s="341" t="s">
        <v>1199</v>
      </c>
      <c r="H230" s="175" t="s">
        <v>1936</v>
      </c>
    </row>
    <row r="231" spans="1:8" ht="22.5" customHeight="1">
      <c r="A231" s="220" t="s">
        <v>1931</v>
      </c>
      <c r="B231" s="246">
        <v>1032383052</v>
      </c>
      <c r="C231" s="173" t="s">
        <v>1946</v>
      </c>
      <c r="D231" s="173" t="s">
        <v>1938</v>
      </c>
      <c r="E231" s="173" t="s">
        <v>1939</v>
      </c>
      <c r="F231" s="173" t="s">
        <v>1935</v>
      </c>
      <c r="G231" s="341" t="s">
        <v>1199</v>
      </c>
      <c r="H231" s="175" t="s">
        <v>1936</v>
      </c>
    </row>
    <row r="232" spans="1:8" ht="22.5" customHeight="1">
      <c r="A232" s="220" t="s">
        <v>1931</v>
      </c>
      <c r="B232" s="246">
        <v>53066054</v>
      </c>
      <c r="C232" s="173" t="s">
        <v>1947</v>
      </c>
      <c r="D232" s="173" t="s">
        <v>1948</v>
      </c>
      <c r="E232" s="173" t="s">
        <v>1939</v>
      </c>
      <c r="F232" s="173" t="s">
        <v>1935</v>
      </c>
      <c r="G232" s="341" t="s">
        <v>1199</v>
      </c>
      <c r="H232" s="175" t="s">
        <v>1936</v>
      </c>
    </row>
    <row r="233" spans="1:8" ht="22.5" customHeight="1">
      <c r="A233" s="220" t="s">
        <v>1931</v>
      </c>
      <c r="B233" s="246">
        <v>1001462960</v>
      </c>
      <c r="C233" s="173" t="s">
        <v>1949</v>
      </c>
      <c r="D233" s="173" t="s">
        <v>1942</v>
      </c>
      <c r="E233" s="173" t="s">
        <v>1939</v>
      </c>
      <c r="F233" s="173" t="s">
        <v>1935</v>
      </c>
      <c r="G233" s="341" t="s">
        <v>1199</v>
      </c>
      <c r="H233" s="175" t="s">
        <v>1936</v>
      </c>
    </row>
    <row r="234" spans="1:8" ht="22.5" customHeight="1">
      <c r="A234" s="220" t="s">
        <v>1931</v>
      </c>
      <c r="B234" s="246">
        <v>1020770767</v>
      </c>
      <c r="C234" s="173" t="s">
        <v>1950</v>
      </c>
      <c r="D234" s="173" t="s">
        <v>1938</v>
      </c>
      <c r="E234" s="173" t="s">
        <v>1939</v>
      </c>
      <c r="F234" s="173" t="s">
        <v>1935</v>
      </c>
      <c r="G234" s="341" t="s">
        <v>1199</v>
      </c>
      <c r="H234" s="175" t="s">
        <v>1936</v>
      </c>
    </row>
    <row r="235" spans="1:8" ht="22.5" customHeight="1">
      <c r="A235" s="220" t="s">
        <v>1931</v>
      </c>
      <c r="B235" s="246">
        <v>37712076</v>
      </c>
      <c r="C235" s="173" t="s">
        <v>1951</v>
      </c>
      <c r="D235" s="173" t="s">
        <v>1952</v>
      </c>
      <c r="E235" s="173" t="s">
        <v>1939</v>
      </c>
      <c r="F235" s="173" t="s">
        <v>1935</v>
      </c>
      <c r="G235" s="341" t="s">
        <v>1199</v>
      </c>
      <c r="H235" s="175" t="s">
        <v>1936</v>
      </c>
    </row>
    <row r="236" spans="1:8" ht="22.5" customHeight="1">
      <c r="A236" s="220" t="s">
        <v>1931</v>
      </c>
      <c r="B236" s="246">
        <v>20865262</v>
      </c>
      <c r="C236" s="173" t="s">
        <v>1953</v>
      </c>
      <c r="D236" s="173" t="s">
        <v>1952</v>
      </c>
      <c r="E236" s="173" t="s">
        <v>1939</v>
      </c>
      <c r="F236" s="173" t="s">
        <v>1935</v>
      </c>
      <c r="G236" s="341" t="s">
        <v>1199</v>
      </c>
      <c r="H236" s="175" t="s">
        <v>1936</v>
      </c>
    </row>
    <row r="237" spans="1:8" ht="22.5" customHeight="1">
      <c r="A237" s="231" t="s">
        <v>1141</v>
      </c>
      <c r="B237" s="346">
        <v>1030583008</v>
      </c>
      <c r="C237" s="175" t="s">
        <v>1954</v>
      </c>
      <c r="D237" s="173" t="s">
        <v>1955</v>
      </c>
      <c r="E237" s="175" t="s">
        <v>1956</v>
      </c>
      <c r="F237" s="220" t="s">
        <v>1957</v>
      </c>
      <c r="G237" s="245" t="s">
        <v>1129</v>
      </c>
      <c r="H237" s="220" t="s">
        <v>1277</v>
      </c>
    </row>
    <row r="238" spans="1:8" ht="22.5" customHeight="1">
      <c r="A238" s="231" t="s">
        <v>1141</v>
      </c>
      <c r="B238" s="346">
        <v>1064727191</v>
      </c>
      <c r="C238" s="346" t="s">
        <v>1958</v>
      </c>
      <c r="D238" s="346" t="s">
        <v>1955</v>
      </c>
      <c r="E238" s="346" t="s">
        <v>1956</v>
      </c>
      <c r="F238" s="346" t="s">
        <v>1957</v>
      </c>
      <c r="G238" s="245" t="s">
        <v>1129</v>
      </c>
      <c r="H238" s="220" t="s">
        <v>1277</v>
      </c>
    </row>
    <row r="239" spans="1:8" ht="22.5" customHeight="1">
      <c r="A239" s="231" t="s">
        <v>1141</v>
      </c>
      <c r="B239" s="346">
        <v>1110498137</v>
      </c>
      <c r="C239" s="346" t="s">
        <v>1959</v>
      </c>
      <c r="D239" s="346" t="s">
        <v>1955</v>
      </c>
      <c r="E239" s="346" t="s">
        <v>1956</v>
      </c>
      <c r="F239" s="346" t="s">
        <v>1960</v>
      </c>
      <c r="G239" s="245" t="s">
        <v>1129</v>
      </c>
      <c r="H239" s="220" t="s">
        <v>1277</v>
      </c>
    </row>
    <row r="240" spans="1:8" ht="22.5" customHeight="1">
      <c r="A240" s="231" t="s">
        <v>1141</v>
      </c>
      <c r="B240" s="346">
        <v>79480064</v>
      </c>
      <c r="C240" s="346" t="s">
        <v>1961</v>
      </c>
      <c r="D240" s="346" t="s">
        <v>1955</v>
      </c>
      <c r="E240" s="346" t="s">
        <v>1956</v>
      </c>
      <c r="F240" s="346" t="s">
        <v>1962</v>
      </c>
      <c r="G240" s="245" t="s">
        <v>1129</v>
      </c>
      <c r="H240" s="220" t="s">
        <v>1277</v>
      </c>
    </row>
    <row r="241" spans="1:8" ht="22.5" customHeight="1">
      <c r="A241" s="231" t="s">
        <v>1141</v>
      </c>
      <c r="B241" s="346">
        <v>1016101019</v>
      </c>
      <c r="C241" s="346" t="s">
        <v>1963</v>
      </c>
      <c r="D241" s="346" t="s">
        <v>1955</v>
      </c>
      <c r="E241" s="346" t="s">
        <v>1956</v>
      </c>
      <c r="F241" s="346" t="s">
        <v>1964</v>
      </c>
      <c r="G241" s="245" t="s">
        <v>1129</v>
      </c>
      <c r="H241" s="220" t="s">
        <v>1277</v>
      </c>
    </row>
    <row r="242" spans="1:8" ht="22.5" customHeight="1">
      <c r="A242" s="231" t="s">
        <v>1141</v>
      </c>
      <c r="B242" s="346">
        <v>1013616440</v>
      </c>
      <c r="C242" s="346" t="s">
        <v>1965</v>
      </c>
      <c r="D242" s="346" t="s">
        <v>1955</v>
      </c>
      <c r="E242" s="346" t="s">
        <v>1956</v>
      </c>
      <c r="F242" s="346" t="s">
        <v>1964</v>
      </c>
      <c r="G242" s="245" t="s">
        <v>1129</v>
      </c>
      <c r="H242" s="220" t="s">
        <v>1277</v>
      </c>
    </row>
    <row r="243" spans="1:8" ht="22.5" customHeight="1">
      <c r="A243" s="231" t="s">
        <v>1141</v>
      </c>
      <c r="B243" s="346">
        <v>1003659739</v>
      </c>
      <c r="C243" s="346" t="s">
        <v>1966</v>
      </c>
      <c r="D243" s="346" t="s">
        <v>1967</v>
      </c>
      <c r="E243" s="346" t="s">
        <v>1741</v>
      </c>
      <c r="F243" s="346" t="s">
        <v>1968</v>
      </c>
      <c r="G243" s="245" t="s">
        <v>1129</v>
      </c>
      <c r="H243" s="220" t="s">
        <v>1277</v>
      </c>
    </row>
    <row r="244" spans="1:8" ht="22.5" customHeight="1">
      <c r="A244" s="231" t="s">
        <v>1141</v>
      </c>
      <c r="B244" s="346">
        <v>1024576595</v>
      </c>
      <c r="C244" s="346" t="s">
        <v>1969</v>
      </c>
      <c r="D244" s="346" t="s">
        <v>1970</v>
      </c>
      <c r="E244" s="346" t="s">
        <v>1671</v>
      </c>
      <c r="F244" s="346" t="s">
        <v>1971</v>
      </c>
      <c r="G244" s="245" t="s">
        <v>1129</v>
      </c>
      <c r="H244" s="220" t="s">
        <v>1277</v>
      </c>
    </row>
    <row r="245" spans="1:8" ht="22.5" customHeight="1">
      <c r="A245" s="231" t="s">
        <v>1141</v>
      </c>
      <c r="B245" s="346">
        <v>1030583008</v>
      </c>
      <c r="C245" s="346" t="s">
        <v>1972</v>
      </c>
      <c r="D245" s="346" t="s">
        <v>1967</v>
      </c>
      <c r="E245" s="346" t="s">
        <v>1741</v>
      </c>
      <c r="F245" s="393" t="s">
        <v>1973</v>
      </c>
      <c r="G245" s="245" t="s">
        <v>1129</v>
      </c>
      <c r="H245" s="220" t="s">
        <v>1277</v>
      </c>
    </row>
    <row r="246" spans="1:8" ht="22.5" customHeight="1">
      <c r="A246" s="231" t="s">
        <v>1141</v>
      </c>
      <c r="B246" s="346">
        <v>1018482794</v>
      </c>
      <c r="C246" s="346" t="s">
        <v>1974</v>
      </c>
      <c r="D246" s="346" t="s">
        <v>1975</v>
      </c>
      <c r="E246" s="346" t="s">
        <v>1741</v>
      </c>
      <c r="F246" s="346" t="s">
        <v>1976</v>
      </c>
      <c r="G246" s="245" t="s">
        <v>1129</v>
      </c>
      <c r="H246" s="220" t="s">
        <v>1277</v>
      </c>
    </row>
    <row r="247" spans="1:8" ht="22.5" customHeight="1">
      <c r="A247" s="231" t="s">
        <v>1141</v>
      </c>
      <c r="B247" s="346">
        <v>1016101019</v>
      </c>
      <c r="C247" s="346" t="s">
        <v>1977</v>
      </c>
      <c r="D247" s="346" t="s">
        <v>1967</v>
      </c>
      <c r="E247" s="346" t="s">
        <v>1741</v>
      </c>
      <c r="F247" s="346" t="s">
        <v>1978</v>
      </c>
      <c r="G247" s="245" t="s">
        <v>1129</v>
      </c>
      <c r="H247" s="346" t="s">
        <v>1277</v>
      </c>
    </row>
    <row r="248" spans="1:8" ht="22.5" customHeight="1">
      <c r="A248" s="231" t="s">
        <v>1141</v>
      </c>
      <c r="B248" s="346">
        <v>1023944600</v>
      </c>
      <c r="C248" s="346" t="s">
        <v>1979</v>
      </c>
      <c r="D248" s="346" t="s">
        <v>1955</v>
      </c>
      <c r="E248" s="346" t="s">
        <v>1956</v>
      </c>
      <c r="F248" s="346" t="s">
        <v>1980</v>
      </c>
      <c r="G248" s="245" t="s">
        <v>1129</v>
      </c>
      <c r="H248" s="346" t="s">
        <v>1277</v>
      </c>
    </row>
    <row r="249" spans="1:8" ht="22.5" customHeight="1">
      <c r="A249" s="231" t="s">
        <v>1981</v>
      </c>
      <c r="B249" s="231">
        <v>1022394863</v>
      </c>
      <c r="C249" s="173" t="s">
        <v>1982</v>
      </c>
      <c r="D249" s="173" t="s">
        <v>1692</v>
      </c>
      <c r="E249" s="175" t="s">
        <v>1983</v>
      </c>
      <c r="F249" s="220" t="s">
        <v>1984</v>
      </c>
      <c r="G249" s="245" t="s">
        <v>1129</v>
      </c>
      <c r="H249" s="220" t="s">
        <v>611</v>
      </c>
    </row>
    <row r="250" spans="1:8" ht="22.5" customHeight="1">
      <c r="A250" s="231" t="s">
        <v>1981</v>
      </c>
      <c r="B250" s="231">
        <v>52888903</v>
      </c>
      <c r="C250" s="173" t="s">
        <v>1985</v>
      </c>
      <c r="D250" s="347" t="s">
        <v>1986</v>
      </c>
      <c r="E250" s="347" t="s">
        <v>1741</v>
      </c>
      <c r="F250" s="220" t="s">
        <v>1987</v>
      </c>
      <c r="G250" s="245" t="s">
        <v>1129</v>
      </c>
      <c r="H250" s="220" t="s">
        <v>611</v>
      </c>
    </row>
  </sheetData>
  <mergeCells count="1">
    <mergeCell ref="A1:H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E94E3-5209-4F13-AEE9-55ECDFF1C0BE}">
  <dimension ref="A1:L27"/>
  <sheetViews>
    <sheetView topLeftCell="A5" workbookViewId="0">
      <selection activeCell="F5" sqref="F5"/>
    </sheetView>
  </sheetViews>
  <sheetFormatPr defaultColWidth="75.85546875" defaultRowHeight="14.45"/>
  <cols>
    <col min="1" max="1" width="9.140625" style="7" bestFit="1" customWidth="1"/>
    <col min="2" max="2" width="16.85546875" style="7" bestFit="1" customWidth="1"/>
    <col min="3" max="3" width="20.5703125" style="7" customWidth="1"/>
    <col min="4" max="4" width="11" style="7" bestFit="1" customWidth="1"/>
    <col min="5" max="5" width="15.85546875" style="7" bestFit="1" customWidth="1"/>
    <col min="6" max="6" width="26.28515625" style="7" customWidth="1"/>
    <col min="7" max="7" width="28.7109375" style="7" customWidth="1"/>
    <col min="8" max="8" width="17" style="7" customWidth="1"/>
    <col min="9" max="9" width="12.140625" style="7" customWidth="1"/>
    <col min="10" max="10" width="19.5703125" style="7" customWidth="1"/>
    <col min="11" max="11" width="18.140625" style="7" customWidth="1"/>
    <col min="12" max="16384" width="75.85546875" style="7"/>
  </cols>
  <sheetData>
    <row r="1" spans="1:11" ht="23.45" customHeight="1">
      <c r="A1" s="493" t="s">
        <v>1988</v>
      </c>
      <c r="B1" s="493"/>
      <c r="C1" s="493"/>
      <c r="D1" s="493"/>
      <c r="E1" s="493"/>
      <c r="F1" s="493"/>
      <c r="G1" s="493"/>
    </row>
    <row r="2" spans="1:11">
      <c r="A2" s="494"/>
      <c r="B2" s="494"/>
      <c r="C2" s="494"/>
      <c r="D2" s="494"/>
      <c r="E2" s="494"/>
      <c r="F2" s="494"/>
      <c r="G2" s="494"/>
    </row>
    <row r="3" spans="1:11" ht="21">
      <c r="A3" s="348" t="s">
        <v>1989</v>
      </c>
      <c r="B3" s="349" t="s">
        <v>1990</v>
      </c>
      <c r="C3" s="349" t="s">
        <v>1991</v>
      </c>
      <c r="D3" s="349" t="s">
        <v>883</v>
      </c>
      <c r="E3" s="349" t="s">
        <v>421</v>
      </c>
      <c r="F3" s="349" t="s">
        <v>1992</v>
      </c>
      <c r="G3" s="350" t="s">
        <v>1993</v>
      </c>
    </row>
    <row r="4" spans="1:11" ht="150">
      <c r="A4" s="175">
        <v>1</v>
      </c>
      <c r="B4" s="175" t="s">
        <v>1994</v>
      </c>
      <c r="C4" s="175" t="s">
        <v>1995</v>
      </c>
      <c r="D4" s="175" t="s">
        <v>993</v>
      </c>
      <c r="E4" s="175" t="s">
        <v>373</v>
      </c>
      <c r="F4" s="351" t="s">
        <v>1996</v>
      </c>
      <c r="G4" s="220" t="s">
        <v>1997</v>
      </c>
    </row>
    <row r="5" spans="1:11" ht="110.1">
      <c r="A5" s="183" t="s">
        <v>1998</v>
      </c>
      <c r="B5" s="220" t="s">
        <v>1999</v>
      </c>
      <c r="C5" s="351" t="s">
        <v>2000</v>
      </c>
      <c r="D5" s="342"/>
      <c r="E5" s="342"/>
      <c r="F5" s="342"/>
    </row>
    <row r="6" spans="1:11" ht="230.1">
      <c r="A6" s="175">
        <v>2</v>
      </c>
      <c r="B6" s="175" t="s">
        <v>1994</v>
      </c>
      <c r="C6" s="175" t="s">
        <v>1995</v>
      </c>
      <c r="D6" s="175" t="s">
        <v>993</v>
      </c>
      <c r="E6" s="175" t="s">
        <v>373</v>
      </c>
      <c r="F6" s="351" t="s">
        <v>2001</v>
      </c>
      <c r="G6" s="175" t="s">
        <v>2002</v>
      </c>
    </row>
    <row r="7" spans="1:11" ht="219.95">
      <c r="A7" s="183" t="s">
        <v>1998</v>
      </c>
      <c r="B7" s="307" t="s">
        <v>2003</v>
      </c>
      <c r="C7" s="351" t="s">
        <v>2004</v>
      </c>
      <c r="D7" s="342"/>
      <c r="E7" s="342"/>
      <c r="F7" s="342"/>
    </row>
    <row r="8" spans="1:11" ht="230.1">
      <c r="A8" s="175">
        <v>3</v>
      </c>
      <c r="B8" s="302">
        <v>45962</v>
      </c>
      <c r="C8" s="175" t="s">
        <v>1995</v>
      </c>
      <c r="D8" s="175" t="s">
        <v>993</v>
      </c>
      <c r="E8" s="175" t="s">
        <v>373</v>
      </c>
      <c r="F8" s="267" t="s">
        <v>2005</v>
      </c>
      <c r="G8" s="175" t="s">
        <v>2002</v>
      </c>
    </row>
    <row r="9" spans="1:11" ht="219.95">
      <c r="A9" s="183" t="s">
        <v>1998</v>
      </c>
      <c r="B9" s="307" t="s">
        <v>2003</v>
      </c>
      <c r="C9" s="351" t="s">
        <v>2006</v>
      </c>
      <c r="D9" s="342"/>
      <c r="E9" s="342"/>
      <c r="F9" s="342"/>
    </row>
    <row r="12" spans="1:11">
      <c r="A12" s="495" t="s">
        <v>2007</v>
      </c>
      <c r="B12" s="496"/>
      <c r="C12" s="496"/>
      <c r="D12" s="496"/>
      <c r="E12" s="496"/>
      <c r="F12" s="496"/>
      <c r="G12" s="496"/>
      <c r="H12" s="496"/>
      <c r="I12" s="496"/>
      <c r="J12" s="496"/>
      <c r="K12" s="497"/>
    </row>
    <row r="13" spans="1:11">
      <c r="A13" s="170"/>
      <c r="B13" s="170"/>
      <c r="C13" s="170"/>
      <c r="D13" s="170"/>
      <c r="E13" s="170"/>
      <c r="F13" s="257"/>
      <c r="G13" s="257"/>
      <c r="H13" s="257"/>
      <c r="I13" s="257"/>
      <c r="J13" s="257"/>
      <c r="K13" s="257"/>
    </row>
    <row r="14" spans="1:11" ht="42">
      <c r="A14" s="217" t="s">
        <v>1047</v>
      </c>
      <c r="B14" s="217" t="s">
        <v>1048</v>
      </c>
      <c r="C14" s="218" t="s">
        <v>1049</v>
      </c>
      <c r="D14" s="218" t="s">
        <v>1050</v>
      </c>
      <c r="E14" s="218" t="s">
        <v>1051</v>
      </c>
      <c r="F14" s="218" t="s">
        <v>1052</v>
      </c>
      <c r="G14" s="218" t="s">
        <v>1053</v>
      </c>
      <c r="H14" s="219" t="s">
        <v>1056</v>
      </c>
      <c r="I14" s="219" t="s">
        <v>1057</v>
      </c>
      <c r="J14" s="219" t="s">
        <v>1058</v>
      </c>
      <c r="K14" s="218" t="s">
        <v>1059</v>
      </c>
    </row>
    <row r="15" spans="1:11" ht="90">
      <c r="A15" s="220" t="s">
        <v>2008</v>
      </c>
      <c r="B15" s="243" t="s">
        <v>1103</v>
      </c>
      <c r="C15" s="220" t="s">
        <v>899</v>
      </c>
      <c r="D15" s="175" t="s">
        <v>2009</v>
      </c>
      <c r="E15" s="175" t="s">
        <v>2009</v>
      </c>
      <c r="F15" s="175" t="s">
        <v>2010</v>
      </c>
      <c r="G15" s="220" t="s">
        <v>2011</v>
      </c>
      <c r="H15" s="227">
        <f>75545984*0.5%</f>
        <v>377729.92</v>
      </c>
      <c r="I15" s="248">
        <v>1</v>
      </c>
      <c r="J15" s="227">
        <f>H15*I15</f>
        <v>377729.92</v>
      </c>
      <c r="K15" s="220" t="s">
        <v>696</v>
      </c>
    </row>
    <row r="16" spans="1:11">
      <c r="A16" s="352"/>
      <c r="B16" s="352"/>
      <c r="C16" s="353"/>
      <c r="D16" s="353"/>
      <c r="E16" s="353"/>
      <c r="F16" s="352"/>
      <c r="G16" s="354" t="s">
        <v>2012</v>
      </c>
      <c r="H16" s="355"/>
      <c r="I16" s="355"/>
      <c r="J16" s="355">
        <f>SUM(J15:J15)</f>
        <v>377729.92</v>
      </c>
      <c r="K16" s="353"/>
    </row>
    <row r="17" spans="1:12">
      <c r="A17" s="356"/>
      <c r="B17" s="356"/>
      <c r="C17" s="356"/>
      <c r="D17" s="356"/>
      <c r="E17" s="356"/>
      <c r="F17" s="356"/>
      <c r="G17" s="356"/>
      <c r="H17" s="356"/>
      <c r="I17" s="356"/>
      <c r="J17" s="356"/>
      <c r="K17" s="356"/>
    </row>
    <row r="18" spans="1:12">
      <c r="A18" s="356"/>
      <c r="B18" s="356"/>
      <c r="C18" s="356"/>
      <c r="D18" s="356"/>
      <c r="E18" s="356"/>
      <c r="F18" s="356"/>
      <c r="G18" s="356"/>
      <c r="H18" s="356"/>
      <c r="I18" s="356"/>
      <c r="J18" s="356"/>
      <c r="K18" s="356"/>
    </row>
    <row r="19" spans="1:12">
      <c r="A19" s="356"/>
      <c r="B19" s="356"/>
      <c r="C19" s="356"/>
      <c r="D19" s="356"/>
      <c r="E19" s="356"/>
      <c r="F19" s="356"/>
      <c r="G19" s="356"/>
      <c r="H19" s="357">
        <v>45962</v>
      </c>
      <c r="I19" s="356"/>
      <c r="J19" s="356"/>
      <c r="K19" s="356"/>
    </row>
    <row r="20" spans="1:12">
      <c r="A20" s="356"/>
      <c r="B20" s="356"/>
      <c r="C20" s="356"/>
      <c r="D20" s="356"/>
      <c r="E20" s="356"/>
      <c r="F20" s="356"/>
      <c r="G20" s="356"/>
      <c r="H20" s="358" t="s">
        <v>2013</v>
      </c>
      <c r="I20" s="356" t="s">
        <v>2014</v>
      </c>
      <c r="J20" s="356"/>
      <c r="K20" s="356"/>
    </row>
    <row r="21" spans="1:12">
      <c r="A21" s="356"/>
      <c r="B21" s="356"/>
      <c r="C21" s="356"/>
      <c r="D21" s="356"/>
      <c r="E21" s="356"/>
      <c r="F21" s="356"/>
      <c r="G21" s="356"/>
      <c r="H21" s="359">
        <v>75545984</v>
      </c>
      <c r="I21" s="360">
        <v>0.05</v>
      </c>
      <c r="J21" s="359"/>
      <c r="K21" s="356"/>
    </row>
    <row r="22" spans="1:12">
      <c r="A22" s="356"/>
      <c r="B22" s="356"/>
      <c r="C22" s="356"/>
      <c r="D22" s="356"/>
      <c r="E22" s="356"/>
      <c r="F22" s="356"/>
      <c r="G22" s="356"/>
      <c r="H22" s="361">
        <f>H21*0.5%</f>
        <v>377729.92</v>
      </c>
      <c r="I22"/>
      <c r="J22" s="356"/>
      <c r="K22" s="356"/>
    </row>
    <row r="24" spans="1:12" ht="42">
      <c r="A24" s="217" t="s">
        <v>1047</v>
      </c>
      <c r="B24" s="217" t="s">
        <v>1048</v>
      </c>
      <c r="C24" s="218" t="s">
        <v>1049</v>
      </c>
      <c r="D24" s="218" t="s">
        <v>1050</v>
      </c>
      <c r="E24" s="218" t="s">
        <v>1051</v>
      </c>
      <c r="F24" s="218" t="s">
        <v>1052</v>
      </c>
      <c r="G24" s="218" t="s">
        <v>1053</v>
      </c>
      <c r="H24" s="219" t="s">
        <v>1056</v>
      </c>
      <c r="I24" s="219" t="s">
        <v>1057</v>
      </c>
      <c r="J24" s="219" t="s">
        <v>1058</v>
      </c>
      <c r="K24" s="218" t="s">
        <v>1059</v>
      </c>
      <c r="L24" s="362"/>
    </row>
    <row r="25" spans="1:12" ht="279.95">
      <c r="A25" s="220" t="s">
        <v>2015</v>
      </c>
      <c r="B25" s="243" t="s">
        <v>1199</v>
      </c>
      <c r="C25" s="220" t="s">
        <v>899</v>
      </c>
      <c r="D25" s="175" t="s">
        <v>2009</v>
      </c>
      <c r="E25" s="175" t="s">
        <v>2009</v>
      </c>
      <c r="F25" s="175" t="s">
        <v>2010</v>
      </c>
      <c r="G25" s="220" t="s">
        <v>2016</v>
      </c>
      <c r="H25" s="227">
        <v>75545984</v>
      </c>
      <c r="I25" s="248">
        <v>1</v>
      </c>
      <c r="J25" s="363">
        <f>H25*I25*0.005</f>
        <v>377729.92</v>
      </c>
      <c r="K25" s="220" t="s">
        <v>2017</v>
      </c>
      <c r="L25" s="364" t="s">
        <v>2018</v>
      </c>
    </row>
    <row r="26" spans="1:12" ht="90">
      <c r="A26" s="220" t="s">
        <v>2015</v>
      </c>
      <c r="B26" s="243" t="s">
        <v>2019</v>
      </c>
      <c r="C26" s="220" t="s">
        <v>899</v>
      </c>
      <c r="D26" s="175" t="s">
        <v>2009</v>
      </c>
      <c r="E26" s="175" t="s">
        <v>2009</v>
      </c>
      <c r="F26" s="175" t="s">
        <v>2010</v>
      </c>
      <c r="G26" s="220" t="s">
        <v>2020</v>
      </c>
      <c r="H26" s="227">
        <v>75545984</v>
      </c>
      <c r="I26" s="248">
        <v>1</v>
      </c>
      <c r="J26" s="363">
        <f>H26*I26*0.005</f>
        <v>377729.92</v>
      </c>
      <c r="K26" s="220" t="s">
        <v>2017</v>
      </c>
      <c r="L26" s="364" t="s">
        <v>2021</v>
      </c>
    </row>
    <row r="27" spans="1:12">
      <c r="A27" s="352"/>
      <c r="B27" s="352"/>
      <c r="C27" s="353"/>
      <c r="D27" s="353"/>
      <c r="E27" s="353"/>
      <c r="F27" s="352"/>
      <c r="G27" s="354" t="s">
        <v>2012</v>
      </c>
      <c r="H27" s="355"/>
      <c r="I27" s="355"/>
      <c r="J27" s="365">
        <f>SUM(J25:J26)</f>
        <v>755459.84</v>
      </c>
      <c r="K27" s="353"/>
      <c r="L27"/>
    </row>
  </sheetData>
  <mergeCells count="2">
    <mergeCell ref="A1:G2"/>
    <mergeCell ref="A12:K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938A-7995-44CE-A9A7-E9922C893C75}">
  <dimension ref="A1:AG108"/>
  <sheetViews>
    <sheetView topLeftCell="B14" zoomScale="86" zoomScaleNormal="86" workbookViewId="0">
      <selection activeCell="I13" sqref="I13"/>
    </sheetView>
  </sheetViews>
  <sheetFormatPr defaultColWidth="11.42578125" defaultRowHeight="99.95" customHeight="1"/>
  <cols>
    <col min="1" max="1" width="3.5703125" style="57" customWidth="1"/>
    <col min="2" max="2" width="19.85546875" style="56" customWidth="1"/>
    <col min="3" max="3" width="24.5703125" style="56" customWidth="1"/>
    <col min="4" max="4" width="31" style="57" customWidth="1"/>
    <col min="5" max="5" width="25.5703125" style="57" customWidth="1"/>
    <col min="6" max="6" width="19.42578125" style="58" hidden="1" customWidth="1"/>
    <col min="7" max="7" width="28.140625" style="59" customWidth="1"/>
    <col min="8" max="9" width="31.5703125" style="59" customWidth="1"/>
    <col min="10" max="10" width="28.85546875" style="60" customWidth="1"/>
    <col min="11" max="11" width="19.85546875" style="59" customWidth="1"/>
    <col min="12" max="12" width="19.85546875" style="61" customWidth="1"/>
    <col min="13" max="13" width="19.85546875" style="57" customWidth="1"/>
    <col min="14" max="14" width="19.85546875" style="59" customWidth="1"/>
    <col min="15" max="15" width="18.5703125" style="62" hidden="1" customWidth="1"/>
    <col min="16" max="16" width="19.85546875" style="63" customWidth="1"/>
    <col min="17" max="18" width="23.28515625" style="61" customWidth="1"/>
    <col min="19" max="19" width="23.28515625" style="59" customWidth="1"/>
    <col min="20" max="20" width="19.85546875" style="56" customWidth="1"/>
    <col min="21" max="21" width="19.85546875" style="64" customWidth="1"/>
    <col min="22" max="22" width="23.140625" style="65" customWidth="1"/>
    <col min="23" max="23" width="29.28515625" style="66" customWidth="1"/>
    <col min="24" max="24" width="45.7109375" style="69" customWidth="1"/>
    <col min="25" max="25" width="19.85546875" style="68" hidden="1" customWidth="1"/>
    <col min="26" max="26" width="19.85546875" style="57" hidden="1" customWidth="1"/>
    <col min="27" max="27" width="19.85546875" style="66" hidden="1" customWidth="1"/>
    <col min="28" max="31" width="19.85546875" style="57" hidden="1" customWidth="1"/>
    <col min="32" max="32" width="27.42578125" style="57" customWidth="1"/>
    <col min="33" max="16384" width="11.42578125" style="57"/>
  </cols>
  <sheetData>
    <row r="1" spans="1:33" s="1" customFormat="1" ht="15" customHeight="1" thickBot="1">
      <c r="B1" s="451" t="s">
        <v>2022</v>
      </c>
      <c r="C1" s="451"/>
      <c r="D1" s="451"/>
      <c r="E1" s="451"/>
      <c r="F1" s="451"/>
      <c r="G1" s="451"/>
      <c r="H1" s="451"/>
      <c r="I1" s="451"/>
      <c r="J1" s="451"/>
      <c r="K1" s="451"/>
      <c r="L1" s="451"/>
      <c r="M1" s="451"/>
      <c r="N1" s="451"/>
      <c r="O1" s="451"/>
      <c r="P1" s="451"/>
      <c r="Q1" s="451"/>
      <c r="R1" s="451"/>
      <c r="S1" s="451"/>
      <c r="T1" s="451"/>
      <c r="U1" s="451"/>
      <c r="V1" s="451"/>
      <c r="W1" s="451"/>
      <c r="X1" s="451"/>
      <c r="Y1" s="451"/>
      <c r="Z1" s="451"/>
      <c r="AA1" s="451"/>
      <c r="AB1" s="451"/>
      <c r="AC1" s="451"/>
      <c r="AD1" s="451"/>
      <c r="AE1" s="452"/>
    </row>
    <row r="2" spans="1:33" s="1" customFormat="1" ht="15" customHeight="1" thickTop="1" thickBot="1">
      <c r="B2" s="453"/>
      <c r="C2" s="453"/>
      <c r="D2" s="453"/>
      <c r="E2" s="453"/>
      <c r="F2" s="453"/>
      <c r="G2" s="453"/>
      <c r="H2" s="453"/>
      <c r="I2" s="453"/>
      <c r="J2" s="453"/>
      <c r="K2" s="453"/>
      <c r="L2" s="453"/>
      <c r="M2" s="453"/>
      <c r="N2" s="453"/>
      <c r="O2" s="453"/>
      <c r="P2" s="453"/>
      <c r="Q2" s="453"/>
      <c r="R2" s="453"/>
      <c r="S2" s="453"/>
      <c r="T2" s="453"/>
      <c r="U2" s="453"/>
      <c r="V2" s="453"/>
      <c r="W2" s="453"/>
      <c r="X2" s="453"/>
      <c r="Y2" s="453"/>
      <c r="Z2" s="453"/>
      <c r="AA2" s="453"/>
      <c r="AB2" s="453"/>
      <c r="AC2" s="453"/>
      <c r="AD2" s="453"/>
      <c r="AE2" s="454"/>
    </row>
    <row r="3" spans="1:33" s="1" customFormat="1" ht="15" customHeight="1" thickTop="1" thickBot="1">
      <c r="B3" s="453"/>
      <c r="C3" s="453"/>
      <c r="D3" s="453"/>
      <c r="E3" s="453"/>
      <c r="F3" s="453"/>
      <c r="G3" s="453"/>
      <c r="H3" s="453"/>
      <c r="I3" s="453"/>
      <c r="J3" s="453"/>
      <c r="K3" s="453"/>
      <c r="L3" s="453"/>
      <c r="M3" s="453"/>
      <c r="N3" s="453"/>
      <c r="O3" s="453"/>
      <c r="P3" s="453"/>
      <c r="Q3" s="453"/>
      <c r="R3" s="453"/>
      <c r="S3" s="453"/>
      <c r="T3" s="453"/>
      <c r="U3" s="453"/>
      <c r="V3" s="453"/>
      <c r="W3" s="453"/>
      <c r="X3" s="453"/>
      <c r="Y3" s="453"/>
      <c r="Z3" s="453"/>
      <c r="AA3" s="453"/>
      <c r="AB3" s="453"/>
      <c r="AC3" s="453"/>
      <c r="AD3" s="453"/>
      <c r="AE3" s="454"/>
    </row>
    <row r="4" spans="1:33" s="2" customFormat="1" ht="15" customHeight="1" thickTop="1" thickBot="1">
      <c r="B4" s="453"/>
      <c r="C4" s="453"/>
      <c r="D4" s="453"/>
      <c r="E4" s="453"/>
      <c r="F4" s="453"/>
      <c r="G4" s="453"/>
      <c r="H4" s="453"/>
      <c r="I4" s="453"/>
      <c r="J4" s="453"/>
      <c r="K4" s="453"/>
      <c r="L4" s="453"/>
      <c r="M4" s="453"/>
      <c r="N4" s="453"/>
      <c r="O4" s="453"/>
      <c r="P4" s="453"/>
      <c r="Q4" s="453"/>
      <c r="R4" s="453"/>
      <c r="S4" s="453"/>
      <c r="T4" s="453"/>
      <c r="U4" s="453"/>
      <c r="V4" s="453"/>
      <c r="W4" s="453"/>
      <c r="X4" s="453"/>
      <c r="Y4" s="453"/>
      <c r="Z4" s="453"/>
      <c r="AA4" s="453"/>
      <c r="AB4" s="453"/>
      <c r="AC4" s="453"/>
      <c r="AD4" s="453"/>
      <c r="AE4" s="454"/>
    </row>
    <row r="5" spans="1:33" s="2" customFormat="1" ht="15" customHeight="1" thickTop="1" thickBot="1">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4"/>
    </row>
    <row r="6" spans="1:33" s="2" customFormat="1" ht="15" customHeight="1" thickTop="1" thickBot="1">
      <c r="B6" s="453"/>
      <c r="C6" s="453"/>
      <c r="D6" s="453"/>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4"/>
    </row>
    <row r="7" spans="1:33" s="2" customFormat="1" ht="15" customHeight="1" thickTop="1" thickBot="1">
      <c r="B7" s="453"/>
      <c r="C7" s="453"/>
      <c r="D7" s="453"/>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4"/>
    </row>
    <row r="8" spans="1:33" s="2" customFormat="1" ht="15" customHeight="1" thickTop="1" thickBot="1">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6"/>
    </row>
    <row r="9" spans="1:33" s="14" customFormat="1" ht="27.75" customHeight="1" thickTop="1" thickBot="1">
      <c r="B9" s="498" t="s">
        <v>402</v>
      </c>
      <c r="C9" s="499"/>
      <c r="D9" s="499"/>
      <c r="E9" s="499"/>
      <c r="F9" s="499"/>
      <c r="G9" s="499"/>
      <c r="H9" s="499"/>
      <c r="I9" s="499"/>
      <c r="J9" s="500"/>
      <c r="K9" s="467" t="s">
        <v>403</v>
      </c>
      <c r="L9" s="467"/>
      <c r="M9" s="467"/>
      <c r="N9" s="460" t="s">
        <v>404</v>
      </c>
      <c r="O9" s="470" t="s">
        <v>405</v>
      </c>
      <c r="P9" s="470"/>
      <c r="Q9" s="470"/>
      <c r="R9" s="470"/>
      <c r="S9" s="470"/>
      <c r="T9" s="470"/>
      <c r="U9" s="470"/>
      <c r="V9" s="30" t="s">
        <v>406</v>
      </c>
      <c r="W9" s="15"/>
      <c r="X9" s="469"/>
      <c r="Y9" s="469"/>
      <c r="Z9" s="469"/>
      <c r="AA9" s="469"/>
      <c r="AB9" s="469"/>
      <c r="AC9" s="469"/>
      <c r="AD9" s="469"/>
      <c r="AE9" s="469"/>
    </row>
    <row r="10" spans="1:33" s="14" customFormat="1" ht="27.75" customHeight="1" thickTop="1" thickBot="1">
      <c r="B10" s="501" t="s">
        <v>2023</v>
      </c>
      <c r="C10" s="502"/>
      <c r="D10" s="502"/>
      <c r="E10" s="502"/>
      <c r="F10" s="502"/>
      <c r="G10" s="502"/>
      <c r="H10" s="502"/>
      <c r="I10" s="502"/>
      <c r="J10" s="503"/>
      <c r="K10" s="468" t="s">
        <v>408</v>
      </c>
      <c r="L10" s="468"/>
      <c r="M10" s="468"/>
      <c r="N10" s="460"/>
      <c r="O10" s="470"/>
      <c r="P10" s="470"/>
      <c r="Q10" s="470"/>
      <c r="R10" s="470"/>
      <c r="S10" s="470"/>
      <c r="T10" s="470"/>
      <c r="U10" s="470"/>
      <c r="V10" s="30" t="s">
        <v>409</v>
      </c>
      <c r="W10" s="15"/>
      <c r="X10" s="469"/>
      <c r="Y10" s="469"/>
      <c r="Z10" s="469"/>
      <c r="AA10" s="469"/>
      <c r="AB10" s="469"/>
      <c r="AC10" s="469"/>
      <c r="AD10" s="469"/>
      <c r="AE10" s="469"/>
    </row>
    <row r="11" spans="1:33" s="14" customFormat="1" ht="37.5" customHeight="1" thickTop="1" thickBot="1">
      <c r="B11" s="501" t="s">
        <v>410</v>
      </c>
      <c r="C11" s="502"/>
      <c r="D11" s="502"/>
      <c r="E11" s="502"/>
      <c r="F11" s="502"/>
      <c r="G11" s="502"/>
      <c r="H11" s="502"/>
      <c r="I11" s="502"/>
      <c r="J11" s="503"/>
      <c r="K11" s="504" t="s">
        <v>411</v>
      </c>
      <c r="L11" s="504"/>
      <c r="M11" s="504"/>
      <c r="N11" s="99"/>
      <c r="O11" s="99"/>
      <c r="P11" s="99"/>
      <c r="Q11" s="16"/>
      <c r="R11" s="16"/>
      <c r="S11" s="105" t="s">
        <v>2024</v>
      </c>
      <c r="T11" s="106"/>
      <c r="U11" s="107"/>
      <c r="V11" s="469"/>
      <c r="W11" s="469"/>
      <c r="X11" s="469"/>
      <c r="Y11" s="469"/>
      <c r="Z11" s="469"/>
      <c r="AA11" s="469"/>
      <c r="AB11" s="18"/>
      <c r="AC11" s="19"/>
      <c r="AD11" s="19"/>
      <c r="AE11" s="19"/>
    </row>
    <row r="12" spans="1:33" s="103" customFormat="1" ht="23.25" customHeight="1" thickTop="1" thickBot="1">
      <c r="B12" s="111" t="s">
        <v>413</v>
      </c>
      <c r="C12" s="111" t="s">
        <v>412</v>
      </c>
      <c r="D12" s="111" t="s">
        <v>413</v>
      </c>
      <c r="E12" s="111" t="s">
        <v>413</v>
      </c>
      <c r="F12" s="111"/>
      <c r="G12" s="111" t="s">
        <v>2025</v>
      </c>
      <c r="H12" s="111" t="s">
        <v>2025</v>
      </c>
      <c r="I12" s="111" t="s">
        <v>2025</v>
      </c>
      <c r="J12" s="111" t="s">
        <v>2025</v>
      </c>
      <c r="K12" s="111" t="s">
        <v>2025</v>
      </c>
      <c r="L12" s="111" t="s">
        <v>2025</v>
      </c>
      <c r="M12" s="111" t="s">
        <v>413</v>
      </c>
      <c r="N12" s="111" t="s">
        <v>413</v>
      </c>
      <c r="O12" s="112"/>
      <c r="P12" s="111" t="s">
        <v>412</v>
      </c>
      <c r="Q12" s="111" t="s">
        <v>2025</v>
      </c>
      <c r="R12" s="111" t="s">
        <v>2025</v>
      </c>
      <c r="S12" s="113">
        <f>+SUBTOTAL(9,S14:S104)</f>
        <v>0</v>
      </c>
      <c r="T12" s="111" t="s">
        <v>413</v>
      </c>
      <c r="U12" s="111" t="s">
        <v>412</v>
      </c>
      <c r="V12" s="111" t="s">
        <v>412</v>
      </c>
      <c r="W12" s="113">
        <f>+SUBTOTAL(9,W14:W104)</f>
        <v>621894</v>
      </c>
      <c r="X12" s="111" t="s">
        <v>412</v>
      </c>
      <c r="Y12" s="100"/>
      <c r="Z12" s="101">
        <f>+SUBTOTAL(9,Z14:Z104)</f>
        <v>0</v>
      </c>
      <c r="AA12" s="104"/>
      <c r="AB12" s="102">
        <f>+SUBTOTAL(9,AB14:AB104)</f>
        <v>0</v>
      </c>
      <c r="AC12" s="104"/>
      <c r="AD12" s="102">
        <f>+SUBTOTAL(9,AD14:AD104)</f>
        <v>0</v>
      </c>
      <c r="AE12" s="102">
        <f>+SUBTOTAL(9,AE14:AE104)</f>
        <v>0</v>
      </c>
    </row>
    <row r="13" spans="1:33" s="13" customFormat="1" ht="72.75" customHeight="1" thickTop="1" thickBot="1">
      <c r="A13" s="81"/>
      <c r="B13" s="82" t="s">
        <v>365</v>
      </c>
      <c r="C13" s="82" t="s">
        <v>9</v>
      </c>
      <c r="D13" s="82" t="s">
        <v>10</v>
      </c>
      <c r="E13" s="82" t="s">
        <v>11</v>
      </c>
      <c r="F13" s="83" t="s">
        <v>12</v>
      </c>
      <c r="G13" s="82" t="s">
        <v>13</v>
      </c>
      <c r="H13" s="82" t="s">
        <v>414</v>
      </c>
      <c r="I13" s="82" t="s">
        <v>415</v>
      </c>
      <c r="J13" s="82" t="s">
        <v>15</v>
      </c>
      <c r="K13" s="108" t="s">
        <v>416</v>
      </c>
      <c r="L13" s="108" t="s">
        <v>417</v>
      </c>
      <c r="M13" s="108" t="s">
        <v>19</v>
      </c>
      <c r="N13" s="108" t="s">
        <v>20</v>
      </c>
      <c r="O13" s="109" t="s">
        <v>21</v>
      </c>
      <c r="P13" s="108" t="s">
        <v>418</v>
      </c>
      <c r="Q13" s="108" t="s">
        <v>419</v>
      </c>
      <c r="R13" s="108" t="s">
        <v>420</v>
      </c>
      <c r="S13" s="108" t="s">
        <v>26</v>
      </c>
      <c r="T13" s="108" t="s">
        <v>421</v>
      </c>
      <c r="U13" s="108" t="s">
        <v>422</v>
      </c>
      <c r="V13" s="108" t="s">
        <v>423</v>
      </c>
      <c r="W13" s="110" t="s">
        <v>424</v>
      </c>
      <c r="X13" s="108" t="s">
        <v>425</v>
      </c>
      <c r="Y13" s="82" t="s">
        <v>426</v>
      </c>
      <c r="Z13" s="82" t="s">
        <v>427</v>
      </c>
      <c r="AA13" s="82" t="s">
        <v>428</v>
      </c>
      <c r="AB13" s="82" t="s">
        <v>429</v>
      </c>
      <c r="AC13" s="82" t="s">
        <v>430</v>
      </c>
      <c r="AD13" s="82" t="s">
        <v>431</v>
      </c>
      <c r="AE13" s="82" t="s">
        <v>432</v>
      </c>
      <c r="AF13" s="372" t="s">
        <v>2026</v>
      </c>
      <c r="AG13" s="84"/>
    </row>
    <row r="14" spans="1:33" s="55" customFormat="1" ht="99.95" customHeight="1" thickTop="1">
      <c r="B14" s="46" t="s">
        <v>369</v>
      </c>
      <c r="C14" s="22">
        <v>2485</v>
      </c>
      <c r="D14" s="46" t="s">
        <v>27</v>
      </c>
      <c r="E14" s="46" t="s">
        <v>28</v>
      </c>
      <c r="F14" s="47" t="s">
        <v>2027</v>
      </c>
      <c r="G14" s="48" t="s">
        <v>47</v>
      </c>
      <c r="H14" s="48" t="s">
        <v>43</v>
      </c>
      <c r="I14" s="48" t="s">
        <v>48</v>
      </c>
      <c r="J14" s="48" t="s">
        <v>30</v>
      </c>
      <c r="K14" s="48"/>
      <c r="L14" s="48"/>
      <c r="M14" s="46" t="s">
        <v>5</v>
      </c>
      <c r="N14" s="49" t="s">
        <v>2028</v>
      </c>
      <c r="O14" s="47"/>
      <c r="P14" s="46" t="s">
        <v>583</v>
      </c>
      <c r="Q14" s="50"/>
      <c r="R14" s="51">
        <v>1</v>
      </c>
      <c r="S14" s="52"/>
      <c r="T14" s="79" t="s">
        <v>373</v>
      </c>
      <c r="U14" s="80">
        <v>0.05</v>
      </c>
      <c r="V14" s="79">
        <v>1</v>
      </c>
      <c r="W14" s="53"/>
      <c r="X14" s="45" t="s">
        <v>2029</v>
      </c>
      <c r="Y14" s="46"/>
      <c r="Z14" s="54"/>
      <c r="AA14" s="46"/>
      <c r="AB14" s="54"/>
      <c r="AC14" s="46"/>
      <c r="AD14" s="46"/>
      <c r="AE14" s="54"/>
      <c r="AF14" s="370" t="s">
        <v>2030</v>
      </c>
    </row>
    <row r="15" spans="1:33" s="55" customFormat="1" ht="99.95" customHeight="1">
      <c r="B15" s="46" t="s">
        <v>369</v>
      </c>
      <c r="C15" s="22">
        <v>90</v>
      </c>
      <c r="D15" s="46" t="s">
        <v>27</v>
      </c>
      <c r="E15" s="46" t="s">
        <v>28</v>
      </c>
      <c r="F15" s="47" t="s">
        <v>2031</v>
      </c>
      <c r="G15" s="48" t="s">
        <v>2032</v>
      </c>
      <c r="H15" s="48" t="s">
        <v>1147</v>
      </c>
      <c r="I15" s="48" t="s">
        <v>31</v>
      </c>
      <c r="J15" s="48" t="s">
        <v>30</v>
      </c>
      <c r="K15" s="48"/>
      <c r="L15" s="48"/>
      <c r="M15" s="46" t="s">
        <v>3</v>
      </c>
      <c r="N15" s="49" t="s">
        <v>2028</v>
      </c>
      <c r="O15" s="47"/>
      <c r="P15" s="46" t="s">
        <v>594</v>
      </c>
      <c r="Q15" s="50"/>
      <c r="R15" s="51"/>
      <c r="S15" s="52"/>
      <c r="T15" s="79" t="s">
        <v>373</v>
      </c>
      <c r="U15" s="80">
        <v>1</v>
      </c>
      <c r="V15" s="79">
        <v>1</v>
      </c>
      <c r="W15" s="53"/>
      <c r="X15" s="45" t="s">
        <v>2033</v>
      </c>
      <c r="Y15" s="46"/>
      <c r="Z15" s="54"/>
      <c r="AA15" s="46"/>
      <c r="AB15" s="54"/>
      <c r="AC15" s="46"/>
      <c r="AD15" s="46"/>
      <c r="AE15" s="54"/>
      <c r="AF15" s="369"/>
    </row>
    <row r="16" spans="1:33" s="55" customFormat="1" ht="99.95" customHeight="1">
      <c r="B16" s="46" t="s">
        <v>369</v>
      </c>
      <c r="C16" s="22">
        <v>87</v>
      </c>
      <c r="D16" s="46" t="s">
        <v>27</v>
      </c>
      <c r="E16" s="46" t="s">
        <v>28</v>
      </c>
      <c r="F16" s="47" t="s">
        <v>2034</v>
      </c>
      <c r="G16" s="48" t="s">
        <v>2032</v>
      </c>
      <c r="H16" s="48" t="s">
        <v>1147</v>
      </c>
      <c r="I16" s="48" t="s">
        <v>31</v>
      </c>
      <c r="J16" s="48" t="s">
        <v>30</v>
      </c>
      <c r="K16" s="48"/>
      <c r="L16" s="48"/>
      <c r="M16" s="46" t="s">
        <v>3</v>
      </c>
      <c r="N16" s="49" t="s">
        <v>2028</v>
      </c>
      <c r="O16" s="47"/>
      <c r="P16" s="46" t="s">
        <v>605</v>
      </c>
      <c r="Q16" s="50"/>
      <c r="R16" s="51"/>
      <c r="S16" s="52"/>
      <c r="T16" s="79" t="s">
        <v>373</v>
      </c>
      <c r="U16" s="80">
        <v>1</v>
      </c>
      <c r="V16" s="79">
        <v>1</v>
      </c>
      <c r="W16" s="53"/>
      <c r="X16" s="45" t="s">
        <v>2035</v>
      </c>
      <c r="Y16" s="46"/>
      <c r="Z16" s="54"/>
      <c r="AA16" s="46"/>
      <c r="AB16" s="54"/>
      <c r="AC16" s="46"/>
      <c r="AD16" s="46"/>
      <c r="AE16" s="54"/>
      <c r="AF16" s="369"/>
    </row>
    <row r="17" spans="2:32" s="55" customFormat="1" ht="99.95" customHeight="1">
      <c r="B17" s="46" t="s">
        <v>369</v>
      </c>
      <c r="C17" s="22">
        <v>87</v>
      </c>
      <c r="D17" s="46" t="s">
        <v>27</v>
      </c>
      <c r="E17" s="46" t="s">
        <v>28</v>
      </c>
      <c r="F17" s="47" t="s">
        <v>2034</v>
      </c>
      <c r="G17" s="48" t="s">
        <v>2032</v>
      </c>
      <c r="H17" s="48" t="s">
        <v>1147</v>
      </c>
      <c r="I17" s="48" t="s">
        <v>31</v>
      </c>
      <c r="J17" s="48" t="s">
        <v>30</v>
      </c>
      <c r="K17" s="48"/>
      <c r="L17" s="48"/>
      <c r="M17" s="46" t="s">
        <v>3</v>
      </c>
      <c r="N17" s="49" t="s">
        <v>2028</v>
      </c>
      <c r="O17" s="47"/>
      <c r="P17" s="46" t="s">
        <v>605</v>
      </c>
      <c r="Q17" s="50"/>
      <c r="R17" s="51"/>
      <c r="S17" s="52"/>
      <c r="T17" s="79" t="s">
        <v>373</v>
      </c>
      <c r="U17" s="80">
        <v>1</v>
      </c>
      <c r="V17" s="79">
        <v>1</v>
      </c>
      <c r="W17" s="53"/>
      <c r="X17" s="45" t="s">
        <v>2036</v>
      </c>
      <c r="Y17" s="46"/>
      <c r="Z17" s="54"/>
      <c r="AA17" s="46"/>
      <c r="AB17" s="54"/>
      <c r="AC17" s="46"/>
      <c r="AD17" s="46"/>
      <c r="AE17" s="54"/>
      <c r="AF17" s="369"/>
    </row>
    <row r="18" spans="2:32" s="55" customFormat="1" ht="99.95" customHeight="1">
      <c r="B18" s="46" t="s">
        <v>369</v>
      </c>
      <c r="C18" s="22">
        <v>65</v>
      </c>
      <c r="D18" s="46" t="s">
        <v>27</v>
      </c>
      <c r="E18" s="46" t="s">
        <v>28</v>
      </c>
      <c r="F18" s="47" t="s">
        <v>2037</v>
      </c>
      <c r="G18" s="48" t="s">
        <v>33</v>
      </c>
      <c r="H18" s="48" t="s">
        <v>38</v>
      </c>
      <c r="I18" s="48" t="s">
        <v>31</v>
      </c>
      <c r="J18" s="48" t="s">
        <v>30</v>
      </c>
      <c r="K18" s="48" t="s">
        <v>32</v>
      </c>
      <c r="L18" s="48" t="s">
        <v>32</v>
      </c>
      <c r="M18" s="46" t="s">
        <v>3</v>
      </c>
      <c r="N18" s="49" t="s">
        <v>2028</v>
      </c>
      <c r="O18" s="47" t="s">
        <v>2038</v>
      </c>
      <c r="P18" s="46" t="s">
        <v>618</v>
      </c>
      <c r="Q18" s="50"/>
      <c r="R18" s="51"/>
      <c r="S18" s="52"/>
      <c r="T18" s="79" t="s">
        <v>373</v>
      </c>
      <c r="U18" s="80">
        <v>1</v>
      </c>
      <c r="V18" s="79">
        <v>1</v>
      </c>
      <c r="W18" s="53"/>
      <c r="X18" s="45" t="s">
        <v>2039</v>
      </c>
      <c r="Y18" s="46"/>
      <c r="Z18" s="54"/>
      <c r="AA18" s="46"/>
      <c r="AB18" s="54"/>
      <c r="AC18" s="46"/>
      <c r="AD18" s="46"/>
      <c r="AE18" s="54"/>
      <c r="AF18" s="369"/>
    </row>
    <row r="19" spans="2:32" s="55" customFormat="1" ht="99.95" customHeight="1">
      <c r="B19" s="46" t="s">
        <v>369</v>
      </c>
      <c r="C19" s="22">
        <v>4</v>
      </c>
      <c r="D19" s="46" t="s">
        <v>27</v>
      </c>
      <c r="E19" s="46" t="s">
        <v>28</v>
      </c>
      <c r="F19" s="47" t="s">
        <v>2040</v>
      </c>
      <c r="G19" s="48" t="s">
        <v>33</v>
      </c>
      <c r="H19" s="48" t="s">
        <v>29</v>
      </c>
      <c r="I19" s="48" t="s">
        <v>31</v>
      </c>
      <c r="J19" s="48"/>
      <c r="K19" s="48"/>
      <c r="L19" s="48"/>
      <c r="M19" s="46" t="s">
        <v>3</v>
      </c>
      <c r="N19" s="49" t="s">
        <v>2041</v>
      </c>
      <c r="O19" s="47"/>
      <c r="P19" s="46" t="s">
        <v>675</v>
      </c>
      <c r="Q19" s="50">
        <v>91656</v>
      </c>
      <c r="R19" s="51"/>
      <c r="S19" s="52"/>
      <c r="T19" s="79" t="s">
        <v>373</v>
      </c>
      <c r="U19" s="80">
        <v>1</v>
      </c>
      <c r="V19" s="79">
        <v>1</v>
      </c>
      <c r="W19" s="53">
        <v>91656</v>
      </c>
      <c r="X19" s="45" t="s">
        <v>2042</v>
      </c>
      <c r="Y19" s="46"/>
      <c r="Z19" s="54"/>
      <c r="AA19" s="46"/>
      <c r="AB19" s="54"/>
      <c r="AC19" s="46"/>
      <c r="AD19" s="46"/>
      <c r="AE19" s="54"/>
      <c r="AF19" s="369"/>
    </row>
    <row r="20" spans="2:32" s="55" customFormat="1" ht="99.95" customHeight="1">
      <c r="B20" s="46" t="s">
        <v>369</v>
      </c>
      <c r="C20" s="22">
        <v>2450</v>
      </c>
      <c r="D20" s="46" t="s">
        <v>27</v>
      </c>
      <c r="E20" s="46" t="s">
        <v>28</v>
      </c>
      <c r="F20" s="47" t="s">
        <v>2043</v>
      </c>
      <c r="G20" s="48" t="s">
        <v>33</v>
      </c>
      <c r="H20" s="48" t="s">
        <v>29</v>
      </c>
      <c r="I20" s="48" t="s">
        <v>31</v>
      </c>
      <c r="J20" s="48"/>
      <c r="K20" s="48"/>
      <c r="L20" s="48"/>
      <c r="M20" s="46" t="s">
        <v>5</v>
      </c>
      <c r="N20" s="49" t="s">
        <v>2041</v>
      </c>
      <c r="O20" s="47"/>
      <c r="P20" s="46" t="s">
        <v>745</v>
      </c>
      <c r="Q20" s="50">
        <v>91656</v>
      </c>
      <c r="R20" s="51"/>
      <c r="S20" s="52"/>
      <c r="T20" s="79" t="s">
        <v>373</v>
      </c>
      <c r="U20" s="80">
        <v>1</v>
      </c>
      <c r="V20" s="79">
        <v>1</v>
      </c>
      <c r="W20" s="53">
        <v>91656</v>
      </c>
      <c r="X20" s="45" t="s">
        <v>2044</v>
      </c>
      <c r="Y20" s="46"/>
      <c r="Z20" s="54"/>
      <c r="AA20" s="46"/>
      <c r="AB20" s="54"/>
      <c r="AC20" s="46"/>
      <c r="AD20" s="46"/>
      <c r="AE20" s="54"/>
      <c r="AF20" s="369"/>
    </row>
    <row r="21" spans="2:32" s="55" customFormat="1" ht="99.95" customHeight="1">
      <c r="B21" s="46" t="s">
        <v>369</v>
      </c>
      <c r="C21" s="22">
        <v>4</v>
      </c>
      <c r="D21" s="46" t="s">
        <v>27</v>
      </c>
      <c r="E21" s="46" t="s">
        <v>28</v>
      </c>
      <c r="F21" s="47" t="s">
        <v>2040</v>
      </c>
      <c r="G21" s="48" t="s">
        <v>33</v>
      </c>
      <c r="H21" s="48" t="s">
        <v>29</v>
      </c>
      <c r="I21" s="48" t="s">
        <v>31</v>
      </c>
      <c r="J21" s="48"/>
      <c r="K21" s="48"/>
      <c r="L21" s="48"/>
      <c r="M21" s="46" t="s">
        <v>4</v>
      </c>
      <c r="N21" s="49" t="s">
        <v>2041</v>
      </c>
      <c r="O21" s="47"/>
      <c r="P21" s="46" t="s">
        <v>745</v>
      </c>
      <c r="Q21" s="50">
        <v>91656</v>
      </c>
      <c r="R21" s="51"/>
      <c r="S21" s="52"/>
      <c r="T21" s="79" t="s">
        <v>373</v>
      </c>
      <c r="U21" s="80">
        <v>1</v>
      </c>
      <c r="V21" s="79">
        <v>1</v>
      </c>
      <c r="W21" s="53">
        <v>91656</v>
      </c>
      <c r="X21" s="45" t="s">
        <v>2045</v>
      </c>
      <c r="Y21" s="46"/>
      <c r="Z21" s="54"/>
      <c r="AA21" s="46"/>
      <c r="AB21" s="54"/>
      <c r="AC21" s="46"/>
      <c r="AD21" s="46"/>
      <c r="AE21" s="54"/>
      <c r="AF21" s="369"/>
    </row>
    <row r="22" spans="2:32" s="55" customFormat="1" ht="99.95" customHeight="1">
      <c r="B22" s="46" t="s">
        <v>369</v>
      </c>
      <c r="C22" s="22">
        <v>1005</v>
      </c>
      <c r="D22" s="46" t="s">
        <v>27</v>
      </c>
      <c r="E22" s="46" t="s">
        <v>28</v>
      </c>
      <c r="F22" s="47" t="s">
        <v>2046</v>
      </c>
      <c r="G22" s="48" t="s">
        <v>33</v>
      </c>
      <c r="H22" s="48" t="s">
        <v>2047</v>
      </c>
      <c r="I22" s="48" t="s">
        <v>31</v>
      </c>
      <c r="J22" s="48" t="s">
        <v>30</v>
      </c>
      <c r="K22" s="48" t="s">
        <v>32</v>
      </c>
      <c r="L22" s="48" t="s">
        <v>32</v>
      </c>
      <c r="M22" s="46" t="s">
        <v>3</v>
      </c>
      <c r="N22" s="49">
        <v>46054</v>
      </c>
      <c r="O22" s="47" t="s">
        <v>2048</v>
      </c>
      <c r="P22" s="46" t="s">
        <v>762</v>
      </c>
      <c r="Q22" s="50">
        <v>91656</v>
      </c>
      <c r="R22" s="51">
        <v>1</v>
      </c>
      <c r="S22" s="52"/>
      <c r="T22" s="79" t="s">
        <v>373</v>
      </c>
      <c r="U22" s="80">
        <v>1</v>
      </c>
      <c r="V22" s="79">
        <v>1</v>
      </c>
      <c r="W22" s="53">
        <v>91656</v>
      </c>
      <c r="X22" s="45" t="s">
        <v>2049</v>
      </c>
      <c r="Y22" s="46"/>
      <c r="Z22" s="54"/>
      <c r="AA22" s="46"/>
      <c r="AB22" s="54"/>
      <c r="AC22" s="46"/>
      <c r="AD22" s="46"/>
      <c r="AE22" s="54"/>
      <c r="AF22" s="369"/>
    </row>
    <row r="23" spans="2:32" s="55" customFormat="1" ht="99.95" customHeight="1">
      <c r="B23" s="46" t="s">
        <v>369</v>
      </c>
      <c r="C23" s="22">
        <v>43</v>
      </c>
      <c r="D23" s="46" t="s">
        <v>27</v>
      </c>
      <c r="E23" s="46" t="s">
        <v>28</v>
      </c>
      <c r="F23" s="47" t="s">
        <v>2050</v>
      </c>
      <c r="G23" s="48" t="s">
        <v>33</v>
      </c>
      <c r="H23" s="48" t="s">
        <v>2047</v>
      </c>
      <c r="I23" s="48" t="s">
        <v>31</v>
      </c>
      <c r="J23" s="48" t="s">
        <v>30</v>
      </c>
      <c r="K23" s="48" t="s">
        <v>32</v>
      </c>
      <c r="L23" s="48" t="s">
        <v>32</v>
      </c>
      <c r="M23" s="46" t="s">
        <v>4</v>
      </c>
      <c r="N23" s="49">
        <v>45689</v>
      </c>
      <c r="O23" s="47"/>
      <c r="P23" s="46" t="s">
        <v>782</v>
      </c>
      <c r="Q23" s="50">
        <v>71958</v>
      </c>
      <c r="R23" s="51"/>
      <c r="S23" s="52"/>
      <c r="T23" s="79" t="s">
        <v>373</v>
      </c>
      <c r="U23" s="80">
        <v>1</v>
      </c>
      <c r="V23" s="79">
        <v>1</v>
      </c>
      <c r="W23" s="53">
        <v>71958</v>
      </c>
      <c r="X23" s="45" t="s">
        <v>2051</v>
      </c>
      <c r="Y23" s="46"/>
      <c r="Z23" s="54"/>
      <c r="AA23" s="46"/>
      <c r="AB23" s="54"/>
      <c r="AC23" s="46"/>
      <c r="AD23" s="46"/>
      <c r="AE23" s="54"/>
      <c r="AF23" s="369"/>
    </row>
    <row r="24" spans="2:32" s="55" customFormat="1" ht="99.95" customHeight="1">
      <c r="B24" s="46" t="s">
        <v>369</v>
      </c>
      <c r="C24" s="22">
        <v>2153</v>
      </c>
      <c r="D24" s="46" t="s">
        <v>27</v>
      </c>
      <c r="E24" s="46" t="s">
        <v>28</v>
      </c>
      <c r="F24" s="47" t="s">
        <v>2052</v>
      </c>
      <c r="G24" s="48" t="s">
        <v>33</v>
      </c>
      <c r="H24" s="48" t="s">
        <v>2047</v>
      </c>
      <c r="I24" s="48" t="s">
        <v>31</v>
      </c>
      <c r="J24" s="48" t="s">
        <v>30</v>
      </c>
      <c r="K24" s="48" t="s">
        <v>32</v>
      </c>
      <c r="L24" s="48" t="s">
        <v>32</v>
      </c>
      <c r="M24" s="46" t="s">
        <v>4</v>
      </c>
      <c r="N24" s="49">
        <v>45689</v>
      </c>
      <c r="O24" s="47"/>
      <c r="P24" s="46" t="s">
        <v>782</v>
      </c>
      <c r="Q24" s="50">
        <v>183312</v>
      </c>
      <c r="R24" s="51"/>
      <c r="S24" s="52"/>
      <c r="T24" s="79" t="s">
        <v>373</v>
      </c>
      <c r="U24" s="80">
        <v>1</v>
      </c>
      <c r="V24" s="79">
        <v>1</v>
      </c>
      <c r="W24" s="53">
        <v>183312</v>
      </c>
      <c r="X24" s="45" t="s">
        <v>2053</v>
      </c>
      <c r="Y24" s="46"/>
      <c r="Z24" s="54"/>
      <c r="AA24" s="46"/>
      <c r="AB24" s="54"/>
      <c r="AC24" s="46"/>
      <c r="AD24" s="46"/>
      <c r="AE24" s="54"/>
      <c r="AF24" s="369"/>
    </row>
    <row r="25" spans="2:32" s="55" customFormat="1" ht="99.95" customHeight="1">
      <c r="B25" s="46" t="s">
        <v>369</v>
      </c>
      <c r="C25" s="22">
        <v>65</v>
      </c>
      <c r="D25" s="46" t="s">
        <v>27</v>
      </c>
      <c r="E25" s="46" t="s">
        <v>28</v>
      </c>
      <c r="F25" s="47" t="s">
        <v>33</v>
      </c>
      <c r="G25" s="48" t="s">
        <v>38</v>
      </c>
      <c r="H25" s="48" t="s">
        <v>31</v>
      </c>
      <c r="I25" s="48" t="s">
        <v>30</v>
      </c>
      <c r="J25" s="48" t="s">
        <v>32</v>
      </c>
      <c r="K25" s="48" t="s">
        <v>32</v>
      </c>
      <c r="L25" s="166"/>
      <c r="M25" s="46" t="s">
        <v>6</v>
      </c>
      <c r="N25" s="375">
        <v>45689</v>
      </c>
      <c r="O25" s="47"/>
      <c r="P25" s="49" t="s">
        <v>636</v>
      </c>
      <c r="Q25" s="50"/>
      <c r="R25" s="51"/>
      <c r="S25" s="167"/>
      <c r="T25" s="376" t="s">
        <v>373</v>
      </c>
      <c r="U25" s="168">
        <v>1</v>
      </c>
      <c r="V25" s="169">
        <v>1</v>
      </c>
      <c r="W25" s="80"/>
      <c r="X25" s="79" t="s">
        <v>2054</v>
      </c>
      <c r="Y25" s="46"/>
      <c r="Z25" s="54"/>
      <c r="AA25" s="46"/>
      <c r="AB25" s="54"/>
      <c r="AC25" s="46"/>
      <c r="AD25" s="46"/>
      <c r="AE25" s="54"/>
      <c r="AF25" s="369"/>
    </row>
    <row r="26" spans="2:32" s="55" customFormat="1" ht="99.95" customHeight="1">
      <c r="B26" s="46"/>
      <c r="C26" s="22"/>
      <c r="D26" s="46"/>
      <c r="E26" s="46"/>
      <c r="F26" s="47" t="str">
        <f>Tabla14[[#This Row],[CODIGO ACTIVIDAD (AB)]]&amp;Tabla14[[#This Row],[ACCIÓN INTEGRAL-INTEGRADA / 
PROCESO INTEGRAL E INTEGRADO]]&amp;Tabla14[[#This Row],[ENTORNO/PROCESO TRANSVERSAL]]</f>
        <v/>
      </c>
      <c r="G26" s="48"/>
      <c r="H26" s="48"/>
      <c r="I26" s="48"/>
      <c r="J26" s="48"/>
      <c r="K26" s="48"/>
      <c r="L26" s="48"/>
      <c r="M26" s="46"/>
      <c r="N26" s="49"/>
      <c r="O26" s="47"/>
      <c r="P26" s="46"/>
      <c r="Q26" s="50"/>
      <c r="R26" s="51"/>
      <c r="S26" s="52"/>
      <c r="T26" s="79"/>
      <c r="U26" s="80"/>
      <c r="V26" s="79"/>
      <c r="W26" s="53"/>
      <c r="X26" s="45"/>
      <c r="Y26" s="46"/>
      <c r="Z26" s="54"/>
      <c r="AA26" s="46"/>
      <c r="AB26" s="54"/>
      <c r="AC26" s="46"/>
      <c r="AD26" s="46"/>
      <c r="AE26" s="54"/>
      <c r="AF26" s="369"/>
    </row>
    <row r="27" spans="2:32" s="55" customFormat="1" ht="99.95" customHeight="1">
      <c r="B27" s="46"/>
      <c r="C27" s="22"/>
      <c r="D27" s="46"/>
      <c r="E27" s="46"/>
      <c r="F27" s="47" t="str">
        <f>Tabla14[[#This Row],[CODIGO ACTIVIDAD (AB)]]&amp;Tabla14[[#This Row],[ACCIÓN INTEGRAL-INTEGRADA / 
PROCESO INTEGRAL E INTEGRADO]]&amp;Tabla14[[#This Row],[ENTORNO/PROCESO TRANSVERSAL]]</f>
        <v/>
      </c>
      <c r="G27" s="48"/>
      <c r="H27" s="48"/>
      <c r="I27" s="48"/>
      <c r="J27" s="48"/>
      <c r="K27" s="48"/>
      <c r="L27" s="48"/>
      <c r="M27" s="46"/>
      <c r="N27" s="49"/>
      <c r="O27" s="47"/>
      <c r="P27" s="46"/>
      <c r="Q27" s="50"/>
      <c r="R27" s="51"/>
      <c r="S27" s="52"/>
      <c r="T27" s="79"/>
      <c r="U27" s="80"/>
      <c r="V27" s="79"/>
      <c r="W27" s="53"/>
      <c r="X27" s="45"/>
      <c r="Y27" s="46"/>
      <c r="Z27" s="54"/>
      <c r="AA27" s="46"/>
      <c r="AB27" s="54"/>
      <c r="AC27" s="46"/>
      <c r="AD27" s="46"/>
      <c r="AE27" s="54"/>
      <c r="AF27" s="369"/>
    </row>
    <row r="28" spans="2:32" s="55" customFormat="1" ht="99.95" customHeight="1">
      <c r="B28" s="46"/>
      <c r="C28" s="22"/>
      <c r="D28" s="46"/>
      <c r="E28" s="46"/>
      <c r="F28" s="47" t="str">
        <f>Tabla14[[#This Row],[CODIGO ACTIVIDAD (AB)]]&amp;Tabla14[[#This Row],[ACCIÓN INTEGRAL-INTEGRADA / 
PROCESO INTEGRAL E INTEGRADO]]&amp;Tabla14[[#This Row],[ENTORNO/PROCESO TRANSVERSAL]]</f>
        <v/>
      </c>
      <c r="G28" s="48"/>
      <c r="H28" s="48"/>
      <c r="I28" s="48"/>
      <c r="J28" s="48"/>
      <c r="K28" s="48"/>
      <c r="L28" s="48"/>
      <c r="M28" s="46"/>
      <c r="N28" s="49"/>
      <c r="O28" s="47"/>
      <c r="P28" s="46"/>
      <c r="Q28" s="50"/>
      <c r="R28" s="51"/>
      <c r="S28" s="52"/>
      <c r="T28" s="79"/>
      <c r="U28" s="80"/>
      <c r="V28" s="79"/>
      <c r="W28" s="53"/>
      <c r="X28" s="45"/>
      <c r="Y28" s="46"/>
      <c r="Z28" s="54"/>
      <c r="AA28" s="46"/>
      <c r="AB28" s="54"/>
      <c r="AC28" s="46"/>
      <c r="AD28" s="46"/>
      <c r="AE28" s="54"/>
      <c r="AF28" s="369"/>
    </row>
    <row r="29" spans="2:32" s="55" customFormat="1" ht="99.95" customHeight="1">
      <c r="B29" s="46"/>
      <c r="C29" s="22"/>
      <c r="D29" s="46"/>
      <c r="E29" s="46"/>
      <c r="F29" s="47" t="str">
        <f>Tabla14[[#This Row],[CODIGO ACTIVIDAD (AB)]]&amp;Tabla14[[#This Row],[ACCIÓN INTEGRAL-INTEGRADA / 
PROCESO INTEGRAL E INTEGRADO]]&amp;Tabla14[[#This Row],[ENTORNO/PROCESO TRANSVERSAL]]</f>
        <v/>
      </c>
      <c r="G29" s="48"/>
      <c r="H29" s="48"/>
      <c r="I29" s="48"/>
      <c r="J29" s="48"/>
      <c r="K29" s="48"/>
      <c r="L29" s="48"/>
      <c r="M29" s="46"/>
      <c r="N29" s="49"/>
      <c r="O29" s="47"/>
      <c r="P29" s="46"/>
      <c r="Q29" s="50"/>
      <c r="R29" s="51"/>
      <c r="S29" s="52"/>
      <c r="T29" s="79"/>
      <c r="U29" s="80"/>
      <c r="V29" s="79"/>
      <c r="W29" s="53"/>
      <c r="X29" s="45"/>
      <c r="Y29" s="46"/>
      <c r="Z29" s="54"/>
      <c r="AA29" s="46"/>
      <c r="AB29" s="54"/>
      <c r="AC29" s="46"/>
      <c r="AD29" s="46"/>
      <c r="AE29" s="54"/>
      <c r="AF29" s="369"/>
    </row>
    <row r="30" spans="2:32" s="55" customFormat="1" ht="99.95" customHeight="1">
      <c r="B30" s="46"/>
      <c r="C30" s="22"/>
      <c r="D30" s="46"/>
      <c r="E30" s="46"/>
      <c r="F30" s="47" t="str">
        <f>Tabla14[[#This Row],[CODIGO ACTIVIDAD (AB)]]&amp;Tabla14[[#This Row],[ACCIÓN INTEGRAL-INTEGRADA / 
PROCESO INTEGRAL E INTEGRADO]]&amp;Tabla14[[#This Row],[ENTORNO/PROCESO TRANSVERSAL]]</f>
        <v/>
      </c>
      <c r="G30" s="48"/>
      <c r="H30" s="48"/>
      <c r="I30" s="48"/>
      <c r="J30" s="48"/>
      <c r="K30" s="48"/>
      <c r="L30" s="48"/>
      <c r="M30" s="46"/>
      <c r="N30" s="49"/>
      <c r="O30" s="47"/>
      <c r="P30" s="46"/>
      <c r="Q30" s="50"/>
      <c r="R30" s="51"/>
      <c r="S30" s="52"/>
      <c r="T30" s="79"/>
      <c r="U30" s="80"/>
      <c r="V30" s="79"/>
      <c r="W30" s="53"/>
      <c r="X30" s="45"/>
      <c r="Y30" s="46"/>
      <c r="Z30" s="54"/>
      <c r="AA30" s="46"/>
      <c r="AB30" s="54"/>
      <c r="AC30" s="46"/>
      <c r="AD30" s="46"/>
      <c r="AE30" s="54"/>
      <c r="AF30" s="369"/>
    </row>
    <row r="31" spans="2:32" s="55" customFormat="1" ht="99.95" customHeight="1">
      <c r="B31" s="46"/>
      <c r="C31" s="22"/>
      <c r="D31" s="46"/>
      <c r="E31" s="46"/>
      <c r="F31" s="47" t="str">
        <f>Tabla14[[#This Row],[CODIGO ACTIVIDAD (AB)]]&amp;Tabla14[[#This Row],[ACCIÓN INTEGRAL-INTEGRADA / 
PROCESO INTEGRAL E INTEGRADO]]&amp;Tabla14[[#This Row],[ENTORNO/PROCESO TRANSVERSAL]]</f>
        <v/>
      </c>
      <c r="G31" s="48"/>
      <c r="H31" s="48"/>
      <c r="I31" s="48"/>
      <c r="J31" s="48"/>
      <c r="K31" s="48"/>
      <c r="L31" s="48"/>
      <c r="M31" s="46"/>
      <c r="N31" s="49"/>
      <c r="O31" s="47"/>
      <c r="P31" s="46"/>
      <c r="Q31" s="50"/>
      <c r="R31" s="51"/>
      <c r="S31" s="52"/>
      <c r="T31" s="79"/>
      <c r="U31" s="80"/>
      <c r="V31" s="79"/>
      <c r="W31" s="53"/>
      <c r="X31" s="45"/>
      <c r="Y31" s="46"/>
      <c r="Z31" s="54"/>
      <c r="AA31" s="46"/>
      <c r="AB31" s="54"/>
      <c r="AC31" s="46"/>
      <c r="AD31" s="46"/>
      <c r="AE31" s="54"/>
      <c r="AF31" s="369"/>
    </row>
    <row r="32" spans="2:32" s="55" customFormat="1" ht="99.95" customHeight="1">
      <c r="B32" s="46"/>
      <c r="C32" s="22"/>
      <c r="D32" s="46"/>
      <c r="E32" s="46"/>
      <c r="F32" s="47" t="str">
        <f>Tabla14[[#This Row],[CODIGO ACTIVIDAD (AB)]]&amp;Tabla14[[#This Row],[ACCIÓN INTEGRAL-INTEGRADA / 
PROCESO INTEGRAL E INTEGRADO]]&amp;Tabla14[[#This Row],[ENTORNO/PROCESO TRANSVERSAL]]</f>
        <v/>
      </c>
      <c r="G32" s="48"/>
      <c r="H32" s="48"/>
      <c r="I32" s="48"/>
      <c r="J32" s="48"/>
      <c r="K32" s="48"/>
      <c r="L32" s="48"/>
      <c r="M32" s="46"/>
      <c r="N32" s="49"/>
      <c r="O32" s="47"/>
      <c r="P32" s="46"/>
      <c r="Q32" s="50"/>
      <c r="R32" s="51"/>
      <c r="S32" s="52"/>
      <c r="T32" s="79"/>
      <c r="U32" s="80"/>
      <c r="V32" s="79"/>
      <c r="W32" s="53"/>
      <c r="X32" s="45"/>
      <c r="Y32" s="46"/>
      <c r="Z32" s="54"/>
      <c r="AA32" s="46"/>
      <c r="AB32" s="54"/>
      <c r="AC32" s="46"/>
      <c r="AD32" s="46"/>
      <c r="AE32" s="54"/>
      <c r="AF32" s="369"/>
    </row>
    <row r="33" spans="2:32" s="55" customFormat="1" ht="99.95" customHeight="1">
      <c r="B33" s="46"/>
      <c r="C33" s="22"/>
      <c r="D33" s="46"/>
      <c r="E33" s="46"/>
      <c r="F33" s="47" t="str">
        <f>Tabla14[[#This Row],[CODIGO ACTIVIDAD (AB)]]&amp;Tabla14[[#This Row],[ACCIÓN INTEGRAL-INTEGRADA / 
PROCESO INTEGRAL E INTEGRADO]]&amp;Tabla14[[#This Row],[ENTORNO/PROCESO TRANSVERSAL]]</f>
        <v/>
      </c>
      <c r="G33" s="48"/>
      <c r="H33" s="48"/>
      <c r="I33" s="48"/>
      <c r="J33" s="48"/>
      <c r="K33" s="48"/>
      <c r="L33" s="48"/>
      <c r="M33" s="46"/>
      <c r="N33" s="49"/>
      <c r="O33" s="47"/>
      <c r="P33" s="46"/>
      <c r="Q33" s="50"/>
      <c r="R33" s="51"/>
      <c r="S33" s="52"/>
      <c r="T33" s="79"/>
      <c r="U33" s="80"/>
      <c r="V33" s="79"/>
      <c r="W33" s="53"/>
      <c r="X33" s="45"/>
      <c r="Y33" s="46"/>
      <c r="Z33" s="54"/>
      <c r="AA33" s="46"/>
      <c r="AB33" s="54"/>
      <c r="AC33" s="46"/>
      <c r="AD33" s="46"/>
      <c r="AE33" s="54"/>
      <c r="AF33" s="369"/>
    </row>
    <row r="34" spans="2:32" s="55" customFormat="1" ht="99.95" customHeight="1">
      <c r="B34" s="46"/>
      <c r="C34" s="22"/>
      <c r="D34" s="46"/>
      <c r="E34" s="46"/>
      <c r="F34" s="47" t="str">
        <f>Tabla14[[#This Row],[CODIGO ACTIVIDAD (AB)]]&amp;Tabla14[[#This Row],[ACCIÓN INTEGRAL-INTEGRADA / 
PROCESO INTEGRAL E INTEGRADO]]&amp;Tabla14[[#This Row],[ENTORNO/PROCESO TRANSVERSAL]]</f>
        <v/>
      </c>
      <c r="G34" s="48"/>
      <c r="H34" s="48"/>
      <c r="I34" s="48"/>
      <c r="J34" s="48"/>
      <c r="K34" s="48"/>
      <c r="L34" s="48"/>
      <c r="M34" s="46"/>
      <c r="N34" s="49"/>
      <c r="O34" s="47"/>
      <c r="P34" s="46"/>
      <c r="Q34" s="50"/>
      <c r="R34" s="51"/>
      <c r="S34" s="52"/>
      <c r="T34" s="79"/>
      <c r="U34" s="80"/>
      <c r="V34" s="79"/>
      <c r="W34" s="53"/>
      <c r="X34" s="45"/>
      <c r="Y34" s="46"/>
      <c r="Z34" s="54"/>
      <c r="AA34" s="46"/>
      <c r="AB34" s="54"/>
      <c r="AC34" s="46"/>
      <c r="AD34" s="46"/>
      <c r="AE34" s="54"/>
      <c r="AF34" s="369"/>
    </row>
    <row r="35" spans="2:32" s="55" customFormat="1" ht="99.95" customHeight="1">
      <c r="B35" s="46"/>
      <c r="C35" s="22"/>
      <c r="D35" s="46"/>
      <c r="E35" s="46"/>
      <c r="F35" s="47" t="str">
        <f>Tabla14[[#This Row],[CODIGO ACTIVIDAD (AB)]]&amp;Tabla14[[#This Row],[ACCIÓN INTEGRAL-INTEGRADA / 
PROCESO INTEGRAL E INTEGRADO]]&amp;Tabla14[[#This Row],[ENTORNO/PROCESO TRANSVERSAL]]</f>
        <v/>
      </c>
      <c r="G35" s="48"/>
      <c r="H35" s="48"/>
      <c r="I35" s="48"/>
      <c r="J35" s="48"/>
      <c r="K35" s="48"/>
      <c r="L35" s="48"/>
      <c r="M35" s="46"/>
      <c r="N35" s="49"/>
      <c r="O35" s="47"/>
      <c r="P35" s="46"/>
      <c r="Q35" s="50"/>
      <c r="R35" s="51"/>
      <c r="S35" s="52"/>
      <c r="T35" s="79"/>
      <c r="U35" s="80"/>
      <c r="V35" s="79"/>
      <c r="W35" s="53"/>
      <c r="X35" s="45"/>
      <c r="Y35" s="46"/>
      <c r="Z35" s="54"/>
      <c r="AA35" s="46"/>
      <c r="AB35" s="54"/>
      <c r="AC35" s="46"/>
      <c r="AD35" s="46"/>
      <c r="AE35" s="54"/>
      <c r="AF35" s="369"/>
    </row>
    <row r="36" spans="2:32" s="55" customFormat="1" ht="99.95" customHeight="1">
      <c r="B36" s="46"/>
      <c r="C36" s="22"/>
      <c r="D36" s="46"/>
      <c r="E36" s="46"/>
      <c r="F36" s="47" t="str">
        <f>Tabla14[[#This Row],[CODIGO ACTIVIDAD (AB)]]&amp;Tabla14[[#This Row],[ACCIÓN INTEGRAL-INTEGRADA / 
PROCESO INTEGRAL E INTEGRADO]]&amp;Tabla14[[#This Row],[ENTORNO/PROCESO TRANSVERSAL]]</f>
        <v/>
      </c>
      <c r="G36" s="48"/>
      <c r="H36" s="48"/>
      <c r="I36" s="48"/>
      <c r="J36" s="48"/>
      <c r="K36" s="48"/>
      <c r="L36" s="48"/>
      <c r="M36" s="46"/>
      <c r="N36" s="49"/>
      <c r="O36" s="47"/>
      <c r="P36" s="46"/>
      <c r="Q36" s="50"/>
      <c r="R36" s="51"/>
      <c r="S36" s="52"/>
      <c r="T36" s="79"/>
      <c r="U36" s="80"/>
      <c r="V36" s="79"/>
      <c r="W36" s="53"/>
      <c r="X36" s="45"/>
      <c r="Y36" s="46"/>
      <c r="Z36" s="54"/>
      <c r="AA36" s="46"/>
      <c r="AB36" s="54"/>
      <c r="AC36" s="46"/>
      <c r="AD36" s="46"/>
      <c r="AE36" s="54"/>
      <c r="AF36" s="369"/>
    </row>
    <row r="37" spans="2:32" s="55" customFormat="1" ht="99.95" customHeight="1">
      <c r="B37" s="46"/>
      <c r="C37" s="22"/>
      <c r="D37" s="46"/>
      <c r="E37" s="46"/>
      <c r="F37" s="47" t="str">
        <f>Tabla14[[#This Row],[CODIGO ACTIVIDAD (AB)]]&amp;Tabla14[[#This Row],[ACCIÓN INTEGRAL-INTEGRADA / 
PROCESO INTEGRAL E INTEGRADO]]&amp;Tabla14[[#This Row],[ENTORNO/PROCESO TRANSVERSAL]]</f>
        <v/>
      </c>
      <c r="G37" s="48"/>
      <c r="H37" s="48"/>
      <c r="I37" s="48"/>
      <c r="J37" s="48"/>
      <c r="K37" s="48"/>
      <c r="L37" s="48"/>
      <c r="M37" s="46"/>
      <c r="N37" s="49"/>
      <c r="O37" s="47"/>
      <c r="P37" s="46"/>
      <c r="Q37" s="50"/>
      <c r="R37" s="51"/>
      <c r="S37" s="52"/>
      <c r="T37" s="79"/>
      <c r="U37" s="80"/>
      <c r="V37" s="79"/>
      <c r="W37" s="53"/>
      <c r="X37" s="45"/>
      <c r="Y37" s="46"/>
      <c r="Z37" s="54"/>
      <c r="AA37" s="46"/>
      <c r="AB37" s="54"/>
      <c r="AC37" s="46"/>
      <c r="AD37" s="46"/>
      <c r="AE37" s="54"/>
      <c r="AF37" s="369"/>
    </row>
    <row r="38" spans="2:32" s="55" customFormat="1" ht="99.95" customHeight="1">
      <c r="B38" s="46"/>
      <c r="C38" s="22"/>
      <c r="D38" s="46"/>
      <c r="E38" s="46"/>
      <c r="F38" s="47" t="str">
        <f>Tabla14[[#This Row],[CODIGO ACTIVIDAD (AB)]]&amp;Tabla14[[#This Row],[ACCIÓN INTEGRAL-INTEGRADA / 
PROCESO INTEGRAL E INTEGRADO]]&amp;Tabla14[[#This Row],[ENTORNO/PROCESO TRANSVERSAL]]</f>
        <v/>
      </c>
      <c r="G38" s="48"/>
      <c r="H38" s="48"/>
      <c r="I38" s="48"/>
      <c r="J38" s="48"/>
      <c r="K38" s="48"/>
      <c r="L38" s="48"/>
      <c r="M38" s="46"/>
      <c r="N38" s="49"/>
      <c r="O38" s="47"/>
      <c r="P38" s="46"/>
      <c r="Q38" s="50"/>
      <c r="R38" s="51"/>
      <c r="S38" s="52"/>
      <c r="T38" s="79"/>
      <c r="U38" s="80"/>
      <c r="V38" s="79"/>
      <c r="W38" s="53"/>
      <c r="X38" s="45"/>
      <c r="Y38" s="46"/>
      <c r="Z38" s="54"/>
      <c r="AA38" s="46"/>
      <c r="AB38" s="54"/>
      <c r="AC38" s="46"/>
      <c r="AD38" s="46"/>
      <c r="AE38" s="54"/>
      <c r="AF38" s="369"/>
    </row>
    <row r="39" spans="2:32" s="55" customFormat="1" ht="99.95" customHeight="1">
      <c r="B39" s="46"/>
      <c r="C39" s="22"/>
      <c r="D39" s="46"/>
      <c r="E39" s="46"/>
      <c r="F39" s="47" t="str">
        <f>Tabla14[[#This Row],[CODIGO ACTIVIDAD (AB)]]&amp;Tabla14[[#This Row],[ACCIÓN INTEGRAL-INTEGRADA / 
PROCESO INTEGRAL E INTEGRADO]]&amp;Tabla14[[#This Row],[ENTORNO/PROCESO TRANSVERSAL]]</f>
        <v/>
      </c>
      <c r="G39" s="48"/>
      <c r="H39" s="48"/>
      <c r="I39" s="48"/>
      <c r="J39" s="48"/>
      <c r="K39" s="48"/>
      <c r="L39" s="48"/>
      <c r="M39" s="46"/>
      <c r="N39" s="49"/>
      <c r="O39" s="47"/>
      <c r="P39" s="46"/>
      <c r="Q39" s="50"/>
      <c r="R39" s="51"/>
      <c r="S39" s="52"/>
      <c r="T39" s="79"/>
      <c r="U39" s="80"/>
      <c r="V39" s="79"/>
      <c r="W39" s="53"/>
      <c r="X39" s="45"/>
      <c r="Y39" s="46"/>
      <c r="Z39" s="54"/>
      <c r="AA39" s="46"/>
      <c r="AB39" s="54"/>
      <c r="AC39" s="46"/>
      <c r="AD39" s="46"/>
      <c r="AE39" s="54"/>
      <c r="AF39" s="369"/>
    </row>
    <row r="40" spans="2:32" s="55" customFormat="1" ht="99.95" customHeight="1">
      <c r="B40" s="46"/>
      <c r="C40" s="22"/>
      <c r="D40" s="46"/>
      <c r="E40" s="46"/>
      <c r="F40" s="47" t="str">
        <f>Tabla14[[#This Row],[CODIGO ACTIVIDAD (AB)]]&amp;Tabla14[[#This Row],[ACCIÓN INTEGRAL-INTEGRADA / 
PROCESO INTEGRAL E INTEGRADO]]&amp;Tabla14[[#This Row],[ENTORNO/PROCESO TRANSVERSAL]]</f>
        <v/>
      </c>
      <c r="G40" s="48"/>
      <c r="H40" s="48"/>
      <c r="I40" s="48"/>
      <c r="J40" s="48"/>
      <c r="K40" s="48"/>
      <c r="L40" s="48"/>
      <c r="M40" s="46"/>
      <c r="N40" s="49"/>
      <c r="O40" s="47"/>
      <c r="P40" s="46"/>
      <c r="Q40" s="50"/>
      <c r="R40" s="51"/>
      <c r="S40" s="52"/>
      <c r="T40" s="79"/>
      <c r="U40" s="80"/>
      <c r="V40" s="79"/>
      <c r="W40" s="53"/>
      <c r="X40" s="45"/>
      <c r="Y40" s="46"/>
      <c r="Z40" s="54"/>
      <c r="AA40" s="46"/>
      <c r="AB40" s="54"/>
      <c r="AC40" s="46"/>
      <c r="AD40" s="46"/>
      <c r="AE40" s="54"/>
      <c r="AF40" s="369"/>
    </row>
    <row r="41" spans="2:32" s="55" customFormat="1" ht="99.95" customHeight="1">
      <c r="B41" s="46"/>
      <c r="C41" s="22"/>
      <c r="D41" s="46"/>
      <c r="E41" s="46"/>
      <c r="F41" s="47" t="str">
        <f>Tabla14[[#This Row],[CODIGO ACTIVIDAD (AB)]]&amp;Tabla14[[#This Row],[ACCIÓN INTEGRAL-INTEGRADA / 
PROCESO INTEGRAL E INTEGRADO]]&amp;Tabla14[[#This Row],[ENTORNO/PROCESO TRANSVERSAL]]</f>
        <v/>
      </c>
      <c r="G41" s="48"/>
      <c r="H41" s="48"/>
      <c r="I41" s="48"/>
      <c r="J41" s="48"/>
      <c r="K41" s="48"/>
      <c r="L41" s="48"/>
      <c r="M41" s="46"/>
      <c r="N41" s="49"/>
      <c r="O41" s="47"/>
      <c r="P41" s="46"/>
      <c r="Q41" s="50"/>
      <c r="R41" s="51"/>
      <c r="S41" s="52"/>
      <c r="T41" s="79"/>
      <c r="U41" s="80"/>
      <c r="V41" s="79"/>
      <c r="W41" s="53"/>
      <c r="X41" s="45"/>
      <c r="Y41" s="46"/>
      <c r="Z41" s="54"/>
      <c r="AA41" s="46"/>
      <c r="AB41" s="54"/>
      <c r="AC41" s="46"/>
      <c r="AD41" s="46"/>
      <c r="AE41" s="54"/>
      <c r="AF41" s="369"/>
    </row>
    <row r="42" spans="2:32" s="55" customFormat="1" ht="99.95" customHeight="1">
      <c r="B42" s="46"/>
      <c r="C42" s="22"/>
      <c r="D42" s="46"/>
      <c r="E42" s="46"/>
      <c r="F42" s="47" t="str">
        <f>Tabla14[[#This Row],[CODIGO ACTIVIDAD (AB)]]&amp;Tabla14[[#This Row],[ACCIÓN INTEGRAL-INTEGRADA / 
PROCESO INTEGRAL E INTEGRADO]]&amp;Tabla14[[#This Row],[ENTORNO/PROCESO TRANSVERSAL]]</f>
        <v/>
      </c>
      <c r="G42" s="48"/>
      <c r="H42" s="48"/>
      <c r="I42" s="48"/>
      <c r="J42" s="48"/>
      <c r="K42" s="48"/>
      <c r="L42" s="48"/>
      <c r="M42" s="46"/>
      <c r="N42" s="49"/>
      <c r="O42" s="47"/>
      <c r="P42" s="46"/>
      <c r="Q42" s="50"/>
      <c r="R42" s="51"/>
      <c r="S42" s="52"/>
      <c r="T42" s="79"/>
      <c r="U42" s="80"/>
      <c r="V42" s="79"/>
      <c r="W42" s="53"/>
      <c r="X42" s="45"/>
      <c r="Y42" s="46"/>
      <c r="Z42" s="54"/>
      <c r="AA42" s="46"/>
      <c r="AB42" s="54"/>
      <c r="AC42" s="46"/>
      <c r="AD42" s="46"/>
      <c r="AE42" s="54"/>
      <c r="AF42" s="369"/>
    </row>
    <row r="43" spans="2:32" s="55" customFormat="1" ht="99.95" customHeight="1">
      <c r="B43" s="46"/>
      <c r="C43" s="22"/>
      <c r="D43" s="46"/>
      <c r="E43" s="46"/>
      <c r="F43" s="47" t="str">
        <f>Tabla14[[#This Row],[CODIGO ACTIVIDAD (AB)]]&amp;Tabla14[[#This Row],[ACCIÓN INTEGRAL-INTEGRADA / 
PROCESO INTEGRAL E INTEGRADO]]&amp;Tabla14[[#This Row],[ENTORNO/PROCESO TRANSVERSAL]]</f>
        <v/>
      </c>
      <c r="G43" s="48"/>
      <c r="H43" s="48"/>
      <c r="I43" s="48"/>
      <c r="J43" s="48"/>
      <c r="K43" s="48"/>
      <c r="L43" s="48"/>
      <c r="M43" s="46"/>
      <c r="N43" s="49"/>
      <c r="O43" s="47"/>
      <c r="P43" s="46"/>
      <c r="Q43" s="50"/>
      <c r="R43" s="51"/>
      <c r="S43" s="52"/>
      <c r="T43" s="79"/>
      <c r="U43" s="80"/>
      <c r="V43" s="79"/>
      <c r="W43" s="53"/>
      <c r="X43" s="45"/>
      <c r="Y43" s="46"/>
      <c r="Z43" s="54"/>
      <c r="AA43" s="46"/>
      <c r="AB43" s="54"/>
      <c r="AC43" s="46"/>
      <c r="AD43" s="46"/>
      <c r="AE43" s="54"/>
      <c r="AF43" s="369"/>
    </row>
    <row r="44" spans="2:32" s="55" customFormat="1" ht="99.95" customHeight="1">
      <c r="B44" s="46"/>
      <c r="C44" s="22"/>
      <c r="D44" s="46"/>
      <c r="E44" s="46"/>
      <c r="F44" s="47" t="str">
        <f>Tabla14[[#This Row],[CODIGO ACTIVIDAD (AB)]]&amp;Tabla14[[#This Row],[ACCIÓN INTEGRAL-INTEGRADA / 
PROCESO INTEGRAL E INTEGRADO]]&amp;Tabla14[[#This Row],[ENTORNO/PROCESO TRANSVERSAL]]</f>
        <v/>
      </c>
      <c r="G44" s="48"/>
      <c r="H44" s="48"/>
      <c r="I44" s="48"/>
      <c r="J44" s="48"/>
      <c r="K44" s="48"/>
      <c r="L44" s="48"/>
      <c r="M44" s="46"/>
      <c r="N44" s="49"/>
      <c r="O44" s="47"/>
      <c r="P44" s="46"/>
      <c r="Q44" s="50"/>
      <c r="R44" s="51"/>
      <c r="S44" s="52"/>
      <c r="T44" s="79"/>
      <c r="U44" s="80"/>
      <c r="V44" s="79"/>
      <c r="W44" s="53"/>
      <c r="X44" s="45"/>
      <c r="Y44" s="46"/>
      <c r="Z44" s="54"/>
      <c r="AA44" s="46"/>
      <c r="AB44" s="54"/>
      <c r="AC44" s="46"/>
      <c r="AD44" s="46"/>
      <c r="AE44" s="54"/>
      <c r="AF44" s="369"/>
    </row>
    <row r="45" spans="2:32" s="55" customFormat="1" ht="99.95" customHeight="1">
      <c r="B45" s="46"/>
      <c r="C45" s="22"/>
      <c r="D45" s="46"/>
      <c r="E45" s="46"/>
      <c r="F45" s="47" t="str">
        <f>Tabla14[[#This Row],[CODIGO ACTIVIDAD (AB)]]&amp;Tabla14[[#This Row],[ACCIÓN INTEGRAL-INTEGRADA / 
PROCESO INTEGRAL E INTEGRADO]]&amp;Tabla14[[#This Row],[ENTORNO/PROCESO TRANSVERSAL]]</f>
        <v/>
      </c>
      <c r="G45" s="48"/>
      <c r="H45" s="48"/>
      <c r="I45" s="48"/>
      <c r="J45" s="48"/>
      <c r="K45" s="48"/>
      <c r="L45" s="48"/>
      <c r="M45" s="46"/>
      <c r="N45" s="49"/>
      <c r="O45" s="47"/>
      <c r="P45" s="46"/>
      <c r="Q45" s="50"/>
      <c r="R45" s="51"/>
      <c r="S45" s="52"/>
      <c r="T45" s="79"/>
      <c r="U45" s="80"/>
      <c r="V45" s="79"/>
      <c r="W45" s="53"/>
      <c r="X45" s="45"/>
      <c r="Y45" s="46"/>
      <c r="Z45" s="54"/>
      <c r="AA45" s="46"/>
      <c r="AB45" s="54"/>
      <c r="AC45" s="46"/>
      <c r="AD45" s="46"/>
      <c r="AE45" s="54"/>
      <c r="AF45" s="369"/>
    </row>
    <row r="46" spans="2:32" s="55" customFormat="1" ht="99.95" customHeight="1">
      <c r="B46" s="46"/>
      <c r="C46" s="22"/>
      <c r="D46" s="46"/>
      <c r="E46" s="46"/>
      <c r="F46" s="47" t="str">
        <f>Tabla14[[#This Row],[CODIGO ACTIVIDAD (AB)]]&amp;Tabla14[[#This Row],[ACCIÓN INTEGRAL-INTEGRADA / 
PROCESO INTEGRAL E INTEGRADO]]&amp;Tabla14[[#This Row],[ENTORNO/PROCESO TRANSVERSAL]]</f>
        <v/>
      </c>
      <c r="G46" s="48"/>
      <c r="H46" s="48"/>
      <c r="I46" s="48"/>
      <c r="J46" s="48"/>
      <c r="K46" s="48"/>
      <c r="L46" s="48"/>
      <c r="M46" s="46"/>
      <c r="N46" s="49"/>
      <c r="O46" s="47"/>
      <c r="P46" s="46"/>
      <c r="Q46" s="50"/>
      <c r="R46" s="51"/>
      <c r="S46" s="52"/>
      <c r="T46" s="79"/>
      <c r="U46" s="80"/>
      <c r="V46" s="79"/>
      <c r="W46" s="53"/>
      <c r="X46" s="45"/>
      <c r="Y46" s="46"/>
      <c r="Z46" s="54"/>
      <c r="AA46" s="46"/>
      <c r="AB46" s="54"/>
      <c r="AC46" s="46"/>
      <c r="AD46" s="46"/>
      <c r="AE46" s="54"/>
      <c r="AF46" s="369"/>
    </row>
    <row r="47" spans="2:32" s="55" customFormat="1" ht="99.95" customHeight="1">
      <c r="B47" s="46"/>
      <c r="C47" s="22"/>
      <c r="D47" s="46"/>
      <c r="E47" s="46"/>
      <c r="F47" s="47" t="str">
        <f>Tabla14[[#This Row],[CODIGO ACTIVIDAD (AB)]]&amp;Tabla14[[#This Row],[ACCIÓN INTEGRAL-INTEGRADA / 
PROCESO INTEGRAL E INTEGRADO]]&amp;Tabla14[[#This Row],[ENTORNO/PROCESO TRANSVERSAL]]</f>
        <v/>
      </c>
      <c r="G47" s="48"/>
      <c r="H47" s="48"/>
      <c r="I47" s="48"/>
      <c r="J47" s="48"/>
      <c r="K47" s="48"/>
      <c r="L47" s="48"/>
      <c r="M47" s="46"/>
      <c r="N47" s="49"/>
      <c r="O47" s="47"/>
      <c r="P47" s="46"/>
      <c r="Q47" s="50"/>
      <c r="R47" s="51"/>
      <c r="S47" s="52"/>
      <c r="T47" s="79"/>
      <c r="U47" s="80"/>
      <c r="V47" s="79"/>
      <c r="W47" s="53"/>
      <c r="X47" s="45"/>
      <c r="Y47" s="46"/>
      <c r="Z47" s="54"/>
      <c r="AA47" s="46"/>
      <c r="AB47" s="54"/>
      <c r="AC47" s="46"/>
      <c r="AD47" s="46"/>
      <c r="AE47" s="54"/>
      <c r="AF47" s="369"/>
    </row>
    <row r="48" spans="2:32" s="55" customFormat="1" ht="99.95" customHeight="1">
      <c r="B48" s="46"/>
      <c r="C48" s="22"/>
      <c r="D48" s="46"/>
      <c r="E48" s="46"/>
      <c r="F48" s="47" t="str">
        <f>Tabla14[[#This Row],[CODIGO ACTIVIDAD (AB)]]&amp;Tabla14[[#This Row],[ACCIÓN INTEGRAL-INTEGRADA / 
PROCESO INTEGRAL E INTEGRADO]]&amp;Tabla14[[#This Row],[ENTORNO/PROCESO TRANSVERSAL]]</f>
        <v/>
      </c>
      <c r="G48" s="48"/>
      <c r="H48" s="48"/>
      <c r="I48" s="48"/>
      <c r="J48" s="48"/>
      <c r="K48" s="48"/>
      <c r="L48" s="48"/>
      <c r="M48" s="46"/>
      <c r="N48" s="49"/>
      <c r="O48" s="47"/>
      <c r="P48" s="46"/>
      <c r="Q48" s="50"/>
      <c r="R48" s="51"/>
      <c r="S48" s="52"/>
      <c r="T48" s="79"/>
      <c r="U48" s="80"/>
      <c r="V48" s="79"/>
      <c r="W48" s="53"/>
      <c r="X48" s="45"/>
      <c r="Y48" s="46"/>
      <c r="Z48" s="54"/>
      <c r="AA48" s="46"/>
      <c r="AB48" s="54"/>
      <c r="AC48" s="46"/>
      <c r="AD48" s="46"/>
      <c r="AE48" s="54"/>
      <c r="AF48" s="369"/>
    </row>
    <row r="49" spans="2:32" s="55" customFormat="1" ht="99.95" customHeight="1">
      <c r="B49" s="46"/>
      <c r="C49" s="22"/>
      <c r="D49" s="46"/>
      <c r="E49" s="46"/>
      <c r="F49" s="47" t="str">
        <f>Tabla14[[#This Row],[CODIGO ACTIVIDAD (AB)]]&amp;Tabla14[[#This Row],[ACCIÓN INTEGRAL-INTEGRADA / 
PROCESO INTEGRAL E INTEGRADO]]&amp;Tabla14[[#This Row],[ENTORNO/PROCESO TRANSVERSAL]]</f>
        <v/>
      </c>
      <c r="G49" s="48"/>
      <c r="H49" s="48"/>
      <c r="I49" s="48"/>
      <c r="J49" s="48"/>
      <c r="K49" s="48"/>
      <c r="L49" s="48"/>
      <c r="M49" s="46"/>
      <c r="N49" s="49"/>
      <c r="O49" s="47"/>
      <c r="P49" s="46"/>
      <c r="Q49" s="50"/>
      <c r="R49" s="51"/>
      <c r="S49" s="52"/>
      <c r="T49" s="79"/>
      <c r="U49" s="80"/>
      <c r="V49" s="79"/>
      <c r="W49" s="53"/>
      <c r="X49" s="45"/>
      <c r="Y49" s="46"/>
      <c r="Z49" s="54"/>
      <c r="AA49" s="46"/>
      <c r="AB49" s="54"/>
      <c r="AC49" s="46"/>
      <c r="AD49" s="46"/>
      <c r="AE49" s="54"/>
      <c r="AF49" s="369"/>
    </row>
    <row r="50" spans="2:32" s="55" customFormat="1" ht="99.95" customHeight="1">
      <c r="B50" s="46"/>
      <c r="C50" s="22"/>
      <c r="D50" s="46"/>
      <c r="E50" s="46"/>
      <c r="F50" s="47" t="str">
        <f>Tabla14[[#This Row],[CODIGO ACTIVIDAD (AB)]]&amp;Tabla14[[#This Row],[ACCIÓN INTEGRAL-INTEGRADA / 
PROCESO INTEGRAL E INTEGRADO]]&amp;Tabla14[[#This Row],[ENTORNO/PROCESO TRANSVERSAL]]</f>
        <v/>
      </c>
      <c r="G50" s="48"/>
      <c r="H50" s="48"/>
      <c r="I50" s="48"/>
      <c r="J50" s="48"/>
      <c r="K50" s="48"/>
      <c r="L50" s="48"/>
      <c r="M50" s="46"/>
      <c r="N50" s="49"/>
      <c r="O50" s="47"/>
      <c r="P50" s="46"/>
      <c r="Q50" s="50"/>
      <c r="R50" s="51"/>
      <c r="S50" s="52"/>
      <c r="T50" s="79"/>
      <c r="U50" s="80"/>
      <c r="V50" s="79"/>
      <c r="W50" s="53"/>
      <c r="X50" s="45"/>
      <c r="Y50" s="46"/>
      <c r="Z50" s="54"/>
      <c r="AA50" s="46"/>
      <c r="AB50" s="54"/>
      <c r="AC50" s="46"/>
      <c r="AD50" s="46"/>
      <c r="AE50" s="54"/>
      <c r="AF50" s="369"/>
    </row>
    <row r="51" spans="2:32" s="55" customFormat="1" ht="99.95" customHeight="1">
      <c r="B51" s="46"/>
      <c r="C51" s="22"/>
      <c r="D51" s="46"/>
      <c r="E51" s="46"/>
      <c r="F51" s="47" t="str">
        <f>Tabla14[[#This Row],[CODIGO ACTIVIDAD (AB)]]&amp;Tabla14[[#This Row],[ACCIÓN INTEGRAL-INTEGRADA / 
PROCESO INTEGRAL E INTEGRADO]]&amp;Tabla14[[#This Row],[ENTORNO/PROCESO TRANSVERSAL]]</f>
        <v/>
      </c>
      <c r="G51" s="48"/>
      <c r="H51" s="48"/>
      <c r="I51" s="48"/>
      <c r="J51" s="48"/>
      <c r="K51" s="48"/>
      <c r="L51" s="48"/>
      <c r="M51" s="46"/>
      <c r="N51" s="49"/>
      <c r="O51" s="47"/>
      <c r="P51" s="46"/>
      <c r="Q51" s="50"/>
      <c r="R51" s="51"/>
      <c r="S51" s="52"/>
      <c r="T51" s="79"/>
      <c r="U51" s="80"/>
      <c r="V51" s="79"/>
      <c r="W51" s="53"/>
      <c r="X51" s="45"/>
      <c r="Y51" s="46"/>
      <c r="Z51" s="54"/>
      <c r="AA51" s="46"/>
      <c r="AB51" s="54"/>
      <c r="AC51" s="46"/>
      <c r="AD51" s="46"/>
      <c r="AE51" s="54"/>
      <c r="AF51" s="369"/>
    </row>
    <row r="52" spans="2:32" s="55" customFormat="1" ht="99.95" customHeight="1">
      <c r="B52" s="46"/>
      <c r="C52" s="22"/>
      <c r="D52" s="46"/>
      <c r="E52" s="46"/>
      <c r="F52" s="47" t="str">
        <f>Tabla14[[#This Row],[CODIGO ACTIVIDAD (AB)]]&amp;Tabla14[[#This Row],[ACCIÓN INTEGRAL-INTEGRADA / 
PROCESO INTEGRAL E INTEGRADO]]&amp;Tabla14[[#This Row],[ENTORNO/PROCESO TRANSVERSAL]]</f>
        <v/>
      </c>
      <c r="G52" s="48"/>
      <c r="H52" s="48"/>
      <c r="I52" s="48"/>
      <c r="J52" s="48"/>
      <c r="K52" s="48"/>
      <c r="L52" s="48"/>
      <c r="M52" s="46"/>
      <c r="N52" s="49"/>
      <c r="O52" s="47"/>
      <c r="P52" s="46"/>
      <c r="Q52" s="50"/>
      <c r="R52" s="51"/>
      <c r="S52" s="52"/>
      <c r="T52" s="79"/>
      <c r="U52" s="80"/>
      <c r="V52" s="79"/>
      <c r="W52" s="53"/>
      <c r="X52" s="45"/>
      <c r="Y52" s="46"/>
      <c r="Z52" s="54"/>
      <c r="AA52" s="46"/>
      <c r="AB52" s="54"/>
      <c r="AC52" s="46"/>
      <c r="AD52" s="46"/>
      <c r="AE52" s="54"/>
      <c r="AF52" s="369"/>
    </row>
    <row r="53" spans="2:32" s="55" customFormat="1" ht="99.95" customHeight="1">
      <c r="B53" s="46"/>
      <c r="C53" s="22"/>
      <c r="D53" s="46"/>
      <c r="E53" s="46"/>
      <c r="F53" s="47" t="str">
        <f>Tabla14[[#This Row],[CODIGO ACTIVIDAD (AB)]]&amp;Tabla14[[#This Row],[ACCIÓN INTEGRAL-INTEGRADA / 
PROCESO INTEGRAL E INTEGRADO]]&amp;Tabla14[[#This Row],[ENTORNO/PROCESO TRANSVERSAL]]</f>
        <v/>
      </c>
      <c r="G53" s="48"/>
      <c r="H53" s="48"/>
      <c r="I53" s="48"/>
      <c r="J53" s="48"/>
      <c r="K53" s="48"/>
      <c r="L53" s="48"/>
      <c r="M53" s="46"/>
      <c r="N53" s="49"/>
      <c r="O53" s="47"/>
      <c r="P53" s="46"/>
      <c r="Q53" s="50"/>
      <c r="R53" s="51"/>
      <c r="S53" s="52"/>
      <c r="T53" s="79"/>
      <c r="U53" s="80"/>
      <c r="V53" s="79"/>
      <c r="W53" s="53"/>
      <c r="X53" s="45"/>
      <c r="Y53" s="46"/>
      <c r="Z53" s="54"/>
      <c r="AA53" s="46"/>
      <c r="AB53" s="54"/>
      <c r="AC53" s="46"/>
      <c r="AD53" s="46"/>
      <c r="AE53" s="54"/>
      <c r="AF53" s="369"/>
    </row>
    <row r="54" spans="2:32" s="55" customFormat="1" ht="99.95" customHeight="1">
      <c r="B54" s="46"/>
      <c r="C54" s="22"/>
      <c r="D54" s="46"/>
      <c r="E54" s="46"/>
      <c r="F54" s="47" t="str">
        <f>Tabla14[[#This Row],[CODIGO ACTIVIDAD (AB)]]&amp;Tabla14[[#This Row],[ACCIÓN INTEGRAL-INTEGRADA / 
PROCESO INTEGRAL E INTEGRADO]]&amp;Tabla14[[#This Row],[ENTORNO/PROCESO TRANSVERSAL]]</f>
        <v/>
      </c>
      <c r="G54" s="48"/>
      <c r="H54" s="48"/>
      <c r="I54" s="48"/>
      <c r="J54" s="48"/>
      <c r="K54" s="48"/>
      <c r="L54" s="48"/>
      <c r="M54" s="46"/>
      <c r="N54" s="49"/>
      <c r="O54" s="47"/>
      <c r="P54" s="46"/>
      <c r="Q54" s="50"/>
      <c r="R54" s="51"/>
      <c r="S54" s="52"/>
      <c r="T54" s="79"/>
      <c r="U54" s="80"/>
      <c r="V54" s="79"/>
      <c r="W54" s="53"/>
      <c r="X54" s="45"/>
      <c r="Y54" s="46"/>
      <c r="Z54" s="54"/>
      <c r="AA54" s="46"/>
      <c r="AB54" s="54"/>
      <c r="AC54" s="46"/>
      <c r="AD54" s="46"/>
      <c r="AE54" s="54"/>
      <c r="AF54" s="369"/>
    </row>
    <row r="55" spans="2:32" s="55" customFormat="1" ht="99.95" customHeight="1">
      <c r="B55" s="46"/>
      <c r="C55" s="22"/>
      <c r="D55" s="46"/>
      <c r="E55" s="46"/>
      <c r="F55" s="47" t="str">
        <f>Tabla14[[#This Row],[CODIGO ACTIVIDAD (AB)]]&amp;Tabla14[[#This Row],[ACCIÓN INTEGRAL-INTEGRADA / 
PROCESO INTEGRAL E INTEGRADO]]&amp;Tabla14[[#This Row],[ENTORNO/PROCESO TRANSVERSAL]]</f>
        <v/>
      </c>
      <c r="G55" s="48"/>
      <c r="H55" s="48"/>
      <c r="I55" s="48"/>
      <c r="J55" s="48"/>
      <c r="K55" s="48"/>
      <c r="L55" s="48"/>
      <c r="M55" s="46"/>
      <c r="N55" s="49"/>
      <c r="O55" s="47"/>
      <c r="P55" s="46"/>
      <c r="Q55" s="50"/>
      <c r="R55" s="51"/>
      <c r="S55" s="52"/>
      <c r="T55" s="79"/>
      <c r="U55" s="80"/>
      <c r="V55" s="79"/>
      <c r="W55" s="53"/>
      <c r="X55" s="45"/>
      <c r="Y55" s="46"/>
      <c r="Z55" s="54"/>
      <c r="AA55" s="46"/>
      <c r="AB55" s="54"/>
      <c r="AC55" s="46"/>
      <c r="AD55" s="46"/>
      <c r="AE55" s="54"/>
      <c r="AF55" s="369"/>
    </row>
    <row r="56" spans="2:32" s="55" customFormat="1" ht="99.95" customHeight="1">
      <c r="B56" s="46"/>
      <c r="C56" s="22"/>
      <c r="D56" s="46"/>
      <c r="E56" s="46"/>
      <c r="F56" s="47" t="str">
        <f>Tabla14[[#This Row],[CODIGO ACTIVIDAD (AB)]]&amp;Tabla14[[#This Row],[ACCIÓN INTEGRAL-INTEGRADA / 
PROCESO INTEGRAL E INTEGRADO]]&amp;Tabla14[[#This Row],[ENTORNO/PROCESO TRANSVERSAL]]</f>
        <v/>
      </c>
      <c r="G56" s="48"/>
      <c r="H56" s="48"/>
      <c r="I56" s="48"/>
      <c r="J56" s="48"/>
      <c r="K56" s="48"/>
      <c r="L56" s="48"/>
      <c r="M56" s="46"/>
      <c r="N56" s="49"/>
      <c r="O56" s="47"/>
      <c r="P56" s="46"/>
      <c r="Q56" s="50"/>
      <c r="R56" s="51"/>
      <c r="S56" s="52"/>
      <c r="T56" s="79"/>
      <c r="U56" s="80"/>
      <c r="V56" s="79"/>
      <c r="W56" s="53"/>
      <c r="X56" s="45"/>
      <c r="Y56" s="46"/>
      <c r="Z56" s="54"/>
      <c r="AA56" s="46"/>
      <c r="AB56" s="54"/>
      <c r="AC56" s="46"/>
      <c r="AD56" s="46"/>
      <c r="AE56" s="54"/>
      <c r="AF56" s="369"/>
    </row>
    <row r="57" spans="2:32" s="55" customFormat="1" ht="99.95" customHeight="1">
      <c r="B57" s="46"/>
      <c r="C57" s="22"/>
      <c r="D57" s="46"/>
      <c r="E57" s="46"/>
      <c r="F57" s="47" t="str">
        <f>Tabla14[[#This Row],[CODIGO ACTIVIDAD (AB)]]&amp;Tabla14[[#This Row],[ACCIÓN INTEGRAL-INTEGRADA / 
PROCESO INTEGRAL E INTEGRADO]]&amp;Tabla14[[#This Row],[ENTORNO/PROCESO TRANSVERSAL]]</f>
        <v/>
      </c>
      <c r="G57" s="48"/>
      <c r="H57" s="48"/>
      <c r="I57" s="48"/>
      <c r="J57" s="48"/>
      <c r="K57" s="48"/>
      <c r="L57" s="48"/>
      <c r="M57" s="46"/>
      <c r="N57" s="49"/>
      <c r="O57" s="47"/>
      <c r="P57" s="46"/>
      <c r="Q57" s="50"/>
      <c r="R57" s="51"/>
      <c r="S57" s="52"/>
      <c r="T57" s="79"/>
      <c r="U57" s="80"/>
      <c r="V57" s="79"/>
      <c r="W57" s="53"/>
      <c r="X57" s="45"/>
      <c r="Y57" s="46"/>
      <c r="Z57" s="54"/>
      <c r="AA57" s="46"/>
      <c r="AB57" s="54"/>
      <c r="AC57" s="46"/>
      <c r="AD57" s="46"/>
      <c r="AE57" s="54"/>
      <c r="AF57" s="369"/>
    </row>
    <row r="58" spans="2:32" s="55" customFormat="1" ht="99.95" customHeight="1">
      <c r="B58" s="46"/>
      <c r="C58" s="22"/>
      <c r="D58" s="46"/>
      <c r="E58" s="46"/>
      <c r="F58" s="47" t="str">
        <f>Tabla14[[#This Row],[CODIGO ACTIVIDAD (AB)]]&amp;Tabla14[[#This Row],[ACCIÓN INTEGRAL-INTEGRADA / 
PROCESO INTEGRAL E INTEGRADO]]&amp;Tabla14[[#This Row],[ENTORNO/PROCESO TRANSVERSAL]]</f>
        <v/>
      </c>
      <c r="G58" s="48"/>
      <c r="H58" s="48"/>
      <c r="I58" s="48"/>
      <c r="J58" s="48"/>
      <c r="K58" s="48"/>
      <c r="L58" s="48"/>
      <c r="M58" s="46"/>
      <c r="N58" s="49"/>
      <c r="O58" s="47"/>
      <c r="P58" s="46"/>
      <c r="Q58" s="50"/>
      <c r="R58" s="51"/>
      <c r="S58" s="52"/>
      <c r="T58" s="79"/>
      <c r="U58" s="80"/>
      <c r="V58" s="79"/>
      <c r="W58" s="53"/>
      <c r="X58" s="45"/>
      <c r="Y58" s="46"/>
      <c r="Z58" s="54"/>
      <c r="AA58" s="46"/>
      <c r="AB58" s="54"/>
      <c r="AC58" s="46"/>
      <c r="AD58" s="46"/>
      <c r="AE58" s="54"/>
      <c r="AF58" s="369"/>
    </row>
    <row r="59" spans="2:32" s="55" customFormat="1" ht="99.95" customHeight="1">
      <c r="B59" s="46"/>
      <c r="C59" s="22"/>
      <c r="D59" s="46"/>
      <c r="E59" s="46"/>
      <c r="F59" s="47" t="str">
        <f>Tabla14[[#This Row],[CODIGO ACTIVIDAD (AB)]]&amp;Tabla14[[#This Row],[ACCIÓN INTEGRAL-INTEGRADA / 
PROCESO INTEGRAL E INTEGRADO]]&amp;Tabla14[[#This Row],[ENTORNO/PROCESO TRANSVERSAL]]</f>
        <v/>
      </c>
      <c r="G59" s="48"/>
      <c r="H59" s="48"/>
      <c r="I59" s="48"/>
      <c r="J59" s="48"/>
      <c r="K59" s="48"/>
      <c r="L59" s="48"/>
      <c r="M59" s="46"/>
      <c r="N59" s="49"/>
      <c r="O59" s="47"/>
      <c r="P59" s="46"/>
      <c r="Q59" s="50"/>
      <c r="R59" s="51"/>
      <c r="S59" s="52"/>
      <c r="T59" s="79"/>
      <c r="U59" s="80"/>
      <c r="V59" s="79"/>
      <c r="W59" s="53"/>
      <c r="X59" s="45"/>
      <c r="Y59" s="46"/>
      <c r="Z59" s="54"/>
      <c r="AA59" s="46"/>
      <c r="AB59" s="54"/>
      <c r="AC59" s="46"/>
      <c r="AD59" s="46"/>
      <c r="AE59" s="54"/>
      <c r="AF59" s="369"/>
    </row>
    <row r="60" spans="2:32" s="55" customFormat="1" ht="99.95" customHeight="1">
      <c r="B60" s="46"/>
      <c r="C60" s="22"/>
      <c r="D60" s="46"/>
      <c r="E60" s="46"/>
      <c r="F60" s="47" t="str">
        <f>Tabla14[[#This Row],[CODIGO ACTIVIDAD (AB)]]&amp;Tabla14[[#This Row],[ACCIÓN INTEGRAL-INTEGRADA / 
PROCESO INTEGRAL E INTEGRADO]]&amp;Tabla14[[#This Row],[ENTORNO/PROCESO TRANSVERSAL]]</f>
        <v/>
      </c>
      <c r="G60" s="48"/>
      <c r="H60" s="48"/>
      <c r="I60" s="48"/>
      <c r="J60" s="48"/>
      <c r="K60" s="48"/>
      <c r="L60" s="48"/>
      <c r="M60" s="46"/>
      <c r="N60" s="49"/>
      <c r="O60" s="47"/>
      <c r="P60" s="46"/>
      <c r="Q60" s="50"/>
      <c r="R60" s="51"/>
      <c r="S60" s="52"/>
      <c r="T60" s="79"/>
      <c r="U60" s="80"/>
      <c r="V60" s="79"/>
      <c r="W60" s="53"/>
      <c r="X60" s="45"/>
      <c r="Y60" s="46"/>
      <c r="Z60" s="54"/>
      <c r="AA60" s="46"/>
      <c r="AB60" s="54"/>
      <c r="AC60" s="46"/>
      <c r="AD60" s="46"/>
      <c r="AE60" s="54"/>
      <c r="AF60" s="369"/>
    </row>
    <row r="61" spans="2:32" s="55" customFormat="1" ht="99.95" customHeight="1">
      <c r="B61" s="46"/>
      <c r="C61" s="22"/>
      <c r="D61" s="46"/>
      <c r="E61" s="46"/>
      <c r="F61" s="47" t="str">
        <f>Tabla14[[#This Row],[CODIGO ACTIVIDAD (AB)]]&amp;Tabla14[[#This Row],[ACCIÓN INTEGRAL-INTEGRADA / 
PROCESO INTEGRAL E INTEGRADO]]&amp;Tabla14[[#This Row],[ENTORNO/PROCESO TRANSVERSAL]]</f>
        <v/>
      </c>
      <c r="G61" s="48"/>
      <c r="H61" s="48"/>
      <c r="I61" s="48"/>
      <c r="J61" s="48"/>
      <c r="K61" s="48"/>
      <c r="L61" s="48"/>
      <c r="M61" s="46"/>
      <c r="N61" s="49"/>
      <c r="O61" s="47"/>
      <c r="P61" s="46"/>
      <c r="Q61" s="50"/>
      <c r="R61" s="51"/>
      <c r="S61" s="52"/>
      <c r="T61" s="79"/>
      <c r="U61" s="80"/>
      <c r="V61" s="79"/>
      <c r="W61" s="53"/>
      <c r="X61" s="45"/>
      <c r="Y61" s="46"/>
      <c r="Z61" s="54"/>
      <c r="AA61" s="46"/>
      <c r="AB61" s="54"/>
      <c r="AC61" s="46"/>
      <c r="AD61" s="46"/>
      <c r="AE61" s="54"/>
      <c r="AF61" s="369"/>
    </row>
    <row r="62" spans="2:32" s="55" customFormat="1" ht="99.95" customHeight="1">
      <c r="B62" s="46"/>
      <c r="C62" s="22"/>
      <c r="D62" s="46"/>
      <c r="E62" s="46"/>
      <c r="F62" s="47" t="str">
        <f>Tabla14[[#This Row],[CODIGO ACTIVIDAD (AB)]]&amp;Tabla14[[#This Row],[ACCIÓN INTEGRAL-INTEGRADA / 
PROCESO INTEGRAL E INTEGRADO]]&amp;Tabla14[[#This Row],[ENTORNO/PROCESO TRANSVERSAL]]</f>
        <v/>
      </c>
      <c r="G62" s="48"/>
      <c r="H62" s="48"/>
      <c r="I62" s="48"/>
      <c r="J62" s="48"/>
      <c r="K62" s="48"/>
      <c r="L62" s="48"/>
      <c r="M62" s="46"/>
      <c r="N62" s="49"/>
      <c r="O62" s="47"/>
      <c r="P62" s="46"/>
      <c r="Q62" s="50"/>
      <c r="R62" s="51"/>
      <c r="S62" s="52"/>
      <c r="T62" s="79"/>
      <c r="U62" s="80"/>
      <c r="V62" s="79"/>
      <c r="W62" s="53"/>
      <c r="X62" s="45"/>
      <c r="Y62" s="46"/>
      <c r="Z62" s="54"/>
      <c r="AA62" s="46"/>
      <c r="AB62" s="54"/>
      <c r="AC62" s="46"/>
      <c r="AD62" s="46"/>
      <c r="AE62" s="54"/>
      <c r="AF62" s="369"/>
    </row>
    <row r="63" spans="2:32" s="55" customFormat="1" ht="99.95" customHeight="1">
      <c r="B63" s="46"/>
      <c r="C63" s="22"/>
      <c r="D63" s="46"/>
      <c r="E63" s="46"/>
      <c r="F63" s="47" t="str">
        <f>Tabla14[[#This Row],[CODIGO ACTIVIDAD (AB)]]&amp;Tabla14[[#This Row],[ACCIÓN INTEGRAL-INTEGRADA / 
PROCESO INTEGRAL E INTEGRADO]]&amp;Tabla14[[#This Row],[ENTORNO/PROCESO TRANSVERSAL]]</f>
        <v/>
      </c>
      <c r="G63" s="48"/>
      <c r="H63" s="48"/>
      <c r="I63" s="48"/>
      <c r="J63" s="48"/>
      <c r="K63" s="48"/>
      <c r="L63" s="48"/>
      <c r="M63" s="46"/>
      <c r="N63" s="49"/>
      <c r="O63" s="47"/>
      <c r="P63" s="46"/>
      <c r="Q63" s="50"/>
      <c r="R63" s="51"/>
      <c r="S63" s="52"/>
      <c r="T63" s="79"/>
      <c r="U63" s="80"/>
      <c r="V63" s="79"/>
      <c r="W63" s="53"/>
      <c r="X63" s="45"/>
      <c r="Y63" s="46"/>
      <c r="Z63" s="54"/>
      <c r="AA63" s="46"/>
      <c r="AB63" s="54"/>
      <c r="AC63" s="46"/>
      <c r="AD63" s="46"/>
      <c r="AE63" s="54"/>
      <c r="AF63" s="369"/>
    </row>
    <row r="64" spans="2:32" s="55" customFormat="1" ht="99.95" customHeight="1">
      <c r="B64" s="46"/>
      <c r="C64" s="22"/>
      <c r="D64" s="46"/>
      <c r="E64" s="46"/>
      <c r="F64" s="47" t="str">
        <f>Tabla14[[#This Row],[CODIGO ACTIVIDAD (AB)]]&amp;Tabla14[[#This Row],[ACCIÓN INTEGRAL-INTEGRADA / 
PROCESO INTEGRAL E INTEGRADO]]&amp;Tabla14[[#This Row],[ENTORNO/PROCESO TRANSVERSAL]]</f>
        <v/>
      </c>
      <c r="G64" s="48"/>
      <c r="H64" s="48"/>
      <c r="I64" s="48"/>
      <c r="J64" s="48"/>
      <c r="K64" s="48"/>
      <c r="L64" s="48"/>
      <c r="M64" s="46"/>
      <c r="N64" s="49"/>
      <c r="O64" s="47"/>
      <c r="P64" s="46"/>
      <c r="Q64" s="50"/>
      <c r="R64" s="51"/>
      <c r="S64" s="52"/>
      <c r="T64" s="79"/>
      <c r="U64" s="80"/>
      <c r="V64" s="79"/>
      <c r="W64" s="53"/>
      <c r="X64" s="45"/>
      <c r="Y64" s="46"/>
      <c r="Z64" s="54"/>
      <c r="AA64" s="46"/>
      <c r="AB64" s="54"/>
      <c r="AC64" s="46"/>
      <c r="AD64" s="46"/>
      <c r="AE64" s="54"/>
      <c r="AF64" s="369"/>
    </row>
    <row r="65" spans="2:32" s="55" customFormat="1" ht="99.95" customHeight="1">
      <c r="B65" s="46"/>
      <c r="C65" s="22"/>
      <c r="D65" s="46"/>
      <c r="E65" s="46"/>
      <c r="F65" s="47" t="str">
        <f>Tabla14[[#This Row],[CODIGO ACTIVIDAD (AB)]]&amp;Tabla14[[#This Row],[ACCIÓN INTEGRAL-INTEGRADA / 
PROCESO INTEGRAL E INTEGRADO]]&amp;Tabla14[[#This Row],[ENTORNO/PROCESO TRANSVERSAL]]</f>
        <v/>
      </c>
      <c r="G65" s="48"/>
      <c r="H65" s="48"/>
      <c r="I65" s="48"/>
      <c r="J65" s="48"/>
      <c r="K65" s="48"/>
      <c r="L65" s="48"/>
      <c r="M65" s="46"/>
      <c r="N65" s="49"/>
      <c r="O65" s="47"/>
      <c r="P65" s="46"/>
      <c r="Q65" s="50"/>
      <c r="R65" s="51"/>
      <c r="S65" s="52"/>
      <c r="T65" s="79"/>
      <c r="U65" s="80"/>
      <c r="V65" s="79"/>
      <c r="W65" s="53"/>
      <c r="X65" s="45"/>
      <c r="Y65" s="46"/>
      <c r="Z65" s="54"/>
      <c r="AA65" s="46"/>
      <c r="AB65" s="54"/>
      <c r="AC65" s="46"/>
      <c r="AD65" s="46"/>
      <c r="AE65" s="54"/>
      <c r="AF65" s="369"/>
    </row>
    <row r="66" spans="2:32" s="55" customFormat="1" ht="99.95" customHeight="1">
      <c r="B66" s="46"/>
      <c r="C66" s="22"/>
      <c r="D66" s="46"/>
      <c r="E66" s="46"/>
      <c r="F66" s="47" t="str">
        <f>Tabla14[[#This Row],[CODIGO ACTIVIDAD (AB)]]&amp;Tabla14[[#This Row],[ACCIÓN INTEGRAL-INTEGRADA / 
PROCESO INTEGRAL E INTEGRADO]]&amp;Tabla14[[#This Row],[ENTORNO/PROCESO TRANSVERSAL]]</f>
        <v/>
      </c>
      <c r="G66" s="48"/>
      <c r="H66" s="48"/>
      <c r="I66" s="48"/>
      <c r="J66" s="48"/>
      <c r="K66" s="48"/>
      <c r="L66" s="48"/>
      <c r="M66" s="46"/>
      <c r="N66" s="49"/>
      <c r="O66" s="47"/>
      <c r="P66" s="46"/>
      <c r="Q66" s="50"/>
      <c r="R66" s="51"/>
      <c r="S66" s="52"/>
      <c r="T66" s="79"/>
      <c r="U66" s="80"/>
      <c r="V66" s="79"/>
      <c r="W66" s="53"/>
      <c r="X66" s="45"/>
      <c r="Y66" s="46"/>
      <c r="Z66" s="54"/>
      <c r="AA66" s="46"/>
      <c r="AB66" s="54"/>
      <c r="AC66" s="46"/>
      <c r="AD66" s="46"/>
      <c r="AE66" s="54"/>
      <c r="AF66" s="369"/>
    </row>
    <row r="67" spans="2:32" s="55" customFormat="1" ht="99.95" customHeight="1">
      <c r="B67" s="46"/>
      <c r="C67" s="22"/>
      <c r="D67" s="46"/>
      <c r="E67" s="46"/>
      <c r="F67" s="47" t="str">
        <f>Tabla14[[#This Row],[CODIGO ACTIVIDAD (AB)]]&amp;Tabla14[[#This Row],[ACCIÓN INTEGRAL-INTEGRADA / 
PROCESO INTEGRAL E INTEGRADO]]&amp;Tabla14[[#This Row],[ENTORNO/PROCESO TRANSVERSAL]]</f>
        <v/>
      </c>
      <c r="G67" s="48"/>
      <c r="H67" s="48"/>
      <c r="I67" s="48"/>
      <c r="J67" s="48"/>
      <c r="K67" s="48"/>
      <c r="L67" s="48"/>
      <c r="M67" s="46"/>
      <c r="N67" s="49"/>
      <c r="O67" s="47"/>
      <c r="P67" s="46"/>
      <c r="Q67" s="50"/>
      <c r="R67" s="51"/>
      <c r="S67" s="52"/>
      <c r="T67" s="79"/>
      <c r="U67" s="80"/>
      <c r="V67" s="79"/>
      <c r="W67" s="53"/>
      <c r="X67" s="45"/>
      <c r="Y67" s="46"/>
      <c r="Z67" s="54"/>
      <c r="AA67" s="46"/>
      <c r="AB67" s="54"/>
      <c r="AC67" s="46"/>
      <c r="AD67" s="46"/>
      <c r="AE67" s="54"/>
      <c r="AF67" s="369"/>
    </row>
    <row r="68" spans="2:32" s="55" customFormat="1" ht="99.95" customHeight="1">
      <c r="B68" s="46"/>
      <c r="C68" s="22"/>
      <c r="D68" s="46"/>
      <c r="E68" s="46"/>
      <c r="F68" s="47" t="str">
        <f>Tabla14[[#This Row],[CODIGO ACTIVIDAD (AB)]]&amp;Tabla14[[#This Row],[ACCIÓN INTEGRAL-INTEGRADA / 
PROCESO INTEGRAL E INTEGRADO]]&amp;Tabla14[[#This Row],[ENTORNO/PROCESO TRANSVERSAL]]</f>
        <v/>
      </c>
      <c r="G68" s="48"/>
      <c r="H68" s="48"/>
      <c r="I68" s="48"/>
      <c r="J68" s="48"/>
      <c r="K68" s="48"/>
      <c r="L68" s="48"/>
      <c r="M68" s="46"/>
      <c r="N68" s="49"/>
      <c r="O68" s="47"/>
      <c r="P68" s="46"/>
      <c r="Q68" s="50"/>
      <c r="R68" s="51"/>
      <c r="S68" s="52"/>
      <c r="T68" s="79"/>
      <c r="U68" s="80"/>
      <c r="V68" s="79"/>
      <c r="W68" s="53"/>
      <c r="X68" s="45"/>
      <c r="Y68" s="46"/>
      <c r="Z68" s="54"/>
      <c r="AA68" s="46"/>
      <c r="AB68" s="54"/>
      <c r="AC68" s="46"/>
      <c r="AD68" s="46"/>
      <c r="AE68" s="54"/>
      <c r="AF68" s="369"/>
    </row>
    <row r="69" spans="2:32" s="55" customFormat="1" ht="99.95" customHeight="1">
      <c r="B69" s="46"/>
      <c r="C69" s="22"/>
      <c r="D69" s="46"/>
      <c r="E69" s="46"/>
      <c r="F69" s="47" t="str">
        <f>Tabla14[[#This Row],[CODIGO ACTIVIDAD (AB)]]&amp;Tabla14[[#This Row],[ACCIÓN INTEGRAL-INTEGRADA / 
PROCESO INTEGRAL E INTEGRADO]]&amp;Tabla14[[#This Row],[ENTORNO/PROCESO TRANSVERSAL]]</f>
        <v/>
      </c>
      <c r="G69" s="48"/>
      <c r="H69" s="48"/>
      <c r="I69" s="48"/>
      <c r="J69" s="48"/>
      <c r="K69" s="48"/>
      <c r="L69" s="48"/>
      <c r="M69" s="46"/>
      <c r="N69" s="49"/>
      <c r="O69" s="47"/>
      <c r="P69" s="46"/>
      <c r="Q69" s="50"/>
      <c r="R69" s="51"/>
      <c r="S69" s="52"/>
      <c r="T69" s="79"/>
      <c r="U69" s="80"/>
      <c r="V69" s="79"/>
      <c r="W69" s="53"/>
      <c r="X69" s="45"/>
      <c r="Y69" s="46"/>
      <c r="Z69" s="54"/>
      <c r="AA69" s="46"/>
      <c r="AB69" s="54"/>
      <c r="AC69" s="46"/>
      <c r="AD69" s="46"/>
      <c r="AE69" s="54"/>
      <c r="AF69" s="369"/>
    </row>
    <row r="70" spans="2:32" s="55" customFormat="1" ht="99.95" customHeight="1">
      <c r="B70" s="46"/>
      <c r="C70" s="22"/>
      <c r="D70" s="46"/>
      <c r="E70" s="46"/>
      <c r="F70" s="47" t="str">
        <f>Tabla14[[#This Row],[CODIGO ACTIVIDAD (AB)]]&amp;Tabla14[[#This Row],[ACCIÓN INTEGRAL-INTEGRADA / 
PROCESO INTEGRAL E INTEGRADO]]&amp;Tabla14[[#This Row],[ENTORNO/PROCESO TRANSVERSAL]]</f>
        <v/>
      </c>
      <c r="G70" s="48"/>
      <c r="H70" s="48"/>
      <c r="I70" s="48"/>
      <c r="J70" s="48"/>
      <c r="K70" s="48"/>
      <c r="L70" s="48"/>
      <c r="M70" s="46"/>
      <c r="N70" s="49"/>
      <c r="O70" s="47"/>
      <c r="P70" s="46"/>
      <c r="Q70" s="50"/>
      <c r="R70" s="51"/>
      <c r="S70" s="52"/>
      <c r="T70" s="79"/>
      <c r="U70" s="80"/>
      <c r="V70" s="79"/>
      <c r="W70" s="53"/>
      <c r="X70" s="45"/>
      <c r="Y70" s="46"/>
      <c r="Z70" s="54"/>
      <c r="AA70" s="46"/>
      <c r="AB70" s="54"/>
      <c r="AC70" s="46"/>
      <c r="AD70" s="46"/>
      <c r="AE70" s="54"/>
      <c r="AF70" s="369"/>
    </row>
    <row r="71" spans="2:32" s="55" customFormat="1" ht="99.95" customHeight="1">
      <c r="B71" s="46"/>
      <c r="C71" s="22"/>
      <c r="D71" s="46"/>
      <c r="E71" s="46"/>
      <c r="F71" s="47" t="str">
        <f>Tabla14[[#This Row],[CODIGO ACTIVIDAD (AB)]]&amp;Tabla14[[#This Row],[ACCIÓN INTEGRAL-INTEGRADA / 
PROCESO INTEGRAL E INTEGRADO]]&amp;Tabla14[[#This Row],[ENTORNO/PROCESO TRANSVERSAL]]</f>
        <v/>
      </c>
      <c r="G71" s="48"/>
      <c r="H71" s="48"/>
      <c r="I71" s="48"/>
      <c r="J71" s="48"/>
      <c r="K71" s="48"/>
      <c r="L71" s="48"/>
      <c r="M71" s="46"/>
      <c r="N71" s="49"/>
      <c r="O71" s="47"/>
      <c r="P71" s="46"/>
      <c r="Q71" s="50"/>
      <c r="R71" s="51"/>
      <c r="S71" s="52"/>
      <c r="T71" s="79"/>
      <c r="U71" s="80"/>
      <c r="V71" s="79"/>
      <c r="W71" s="53"/>
      <c r="X71" s="45"/>
      <c r="Y71" s="46"/>
      <c r="Z71" s="54"/>
      <c r="AA71" s="46"/>
      <c r="AB71" s="54"/>
      <c r="AC71" s="46"/>
      <c r="AD71" s="46"/>
      <c r="AE71" s="54"/>
      <c r="AF71" s="369"/>
    </row>
    <row r="72" spans="2:32" s="55" customFormat="1" ht="99.95" customHeight="1">
      <c r="B72" s="46"/>
      <c r="C72" s="22"/>
      <c r="D72" s="46"/>
      <c r="E72" s="46"/>
      <c r="F72" s="47" t="str">
        <f>Tabla14[[#This Row],[CODIGO ACTIVIDAD (AB)]]&amp;Tabla14[[#This Row],[ACCIÓN INTEGRAL-INTEGRADA / 
PROCESO INTEGRAL E INTEGRADO]]&amp;Tabla14[[#This Row],[ENTORNO/PROCESO TRANSVERSAL]]</f>
        <v/>
      </c>
      <c r="G72" s="48"/>
      <c r="H72" s="48"/>
      <c r="I72" s="48"/>
      <c r="J72" s="48"/>
      <c r="K72" s="48"/>
      <c r="L72" s="48"/>
      <c r="M72" s="46"/>
      <c r="N72" s="49"/>
      <c r="O72" s="47"/>
      <c r="P72" s="46"/>
      <c r="Q72" s="50"/>
      <c r="R72" s="51"/>
      <c r="S72" s="52"/>
      <c r="T72" s="79"/>
      <c r="U72" s="80"/>
      <c r="V72" s="79"/>
      <c r="W72" s="53"/>
      <c r="X72" s="45"/>
      <c r="Y72" s="46"/>
      <c r="Z72" s="54"/>
      <c r="AA72" s="46"/>
      <c r="AB72" s="54"/>
      <c r="AC72" s="46"/>
      <c r="AD72" s="46"/>
      <c r="AE72" s="54"/>
      <c r="AF72" s="369"/>
    </row>
    <row r="73" spans="2:32" s="55" customFormat="1" ht="99.95" customHeight="1">
      <c r="B73" s="46"/>
      <c r="C73" s="22"/>
      <c r="D73" s="46"/>
      <c r="E73" s="46"/>
      <c r="F73" s="47" t="str">
        <f>Tabla14[[#This Row],[CODIGO ACTIVIDAD (AB)]]&amp;Tabla14[[#This Row],[ACCIÓN INTEGRAL-INTEGRADA / 
PROCESO INTEGRAL E INTEGRADO]]&amp;Tabla14[[#This Row],[ENTORNO/PROCESO TRANSVERSAL]]</f>
        <v/>
      </c>
      <c r="G73" s="48"/>
      <c r="H73" s="48"/>
      <c r="I73" s="48"/>
      <c r="J73" s="48"/>
      <c r="K73" s="48"/>
      <c r="L73" s="48"/>
      <c r="M73" s="46"/>
      <c r="N73" s="49"/>
      <c r="O73" s="47"/>
      <c r="P73" s="46"/>
      <c r="Q73" s="50"/>
      <c r="R73" s="51"/>
      <c r="S73" s="52"/>
      <c r="T73" s="79"/>
      <c r="U73" s="80"/>
      <c r="V73" s="79"/>
      <c r="W73" s="53"/>
      <c r="X73" s="45"/>
      <c r="Y73" s="46"/>
      <c r="Z73" s="54"/>
      <c r="AA73" s="46"/>
      <c r="AB73" s="54"/>
      <c r="AC73" s="46"/>
      <c r="AD73" s="46"/>
      <c r="AE73" s="54"/>
      <c r="AF73" s="369"/>
    </row>
    <row r="74" spans="2:32" s="55" customFormat="1" ht="99.95" customHeight="1">
      <c r="B74" s="46"/>
      <c r="C74" s="22"/>
      <c r="D74" s="46"/>
      <c r="E74" s="46"/>
      <c r="F74" s="47" t="str">
        <f>Tabla14[[#This Row],[CODIGO ACTIVIDAD (AB)]]&amp;Tabla14[[#This Row],[ACCIÓN INTEGRAL-INTEGRADA / 
PROCESO INTEGRAL E INTEGRADO]]&amp;Tabla14[[#This Row],[ENTORNO/PROCESO TRANSVERSAL]]</f>
        <v/>
      </c>
      <c r="G74" s="48"/>
      <c r="H74" s="48"/>
      <c r="I74" s="48"/>
      <c r="J74" s="48"/>
      <c r="K74" s="48"/>
      <c r="L74" s="48"/>
      <c r="M74" s="46"/>
      <c r="N74" s="49"/>
      <c r="O74" s="47"/>
      <c r="P74" s="46"/>
      <c r="Q74" s="50"/>
      <c r="R74" s="51"/>
      <c r="S74" s="52"/>
      <c r="T74" s="79"/>
      <c r="U74" s="80"/>
      <c r="V74" s="79"/>
      <c r="W74" s="53"/>
      <c r="X74" s="45"/>
      <c r="Y74" s="46"/>
      <c r="Z74" s="54"/>
      <c r="AA74" s="46"/>
      <c r="AB74" s="54"/>
      <c r="AC74" s="46"/>
      <c r="AD74" s="46"/>
      <c r="AE74" s="54"/>
      <c r="AF74" s="369"/>
    </row>
    <row r="75" spans="2:32" s="55" customFormat="1" ht="99.95" customHeight="1">
      <c r="B75" s="46"/>
      <c r="C75" s="22"/>
      <c r="D75" s="46"/>
      <c r="E75" s="46"/>
      <c r="F75" s="47" t="str">
        <f>Tabla14[[#This Row],[CODIGO ACTIVIDAD (AB)]]&amp;Tabla14[[#This Row],[ACCIÓN INTEGRAL-INTEGRADA / 
PROCESO INTEGRAL E INTEGRADO]]&amp;Tabla14[[#This Row],[ENTORNO/PROCESO TRANSVERSAL]]</f>
        <v/>
      </c>
      <c r="G75" s="48"/>
      <c r="H75" s="48"/>
      <c r="I75" s="48"/>
      <c r="J75" s="48"/>
      <c r="K75" s="48"/>
      <c r="L75" s="48"/>
      <c r="M75" s="46"/>
      <c r="N75" s="49"/>
      <c r="O75" s="47"/>
      <c r="P75" s="46"/>
      <c r="Q75" s="50"/>
      <c r="R75" s="51"/>
      <c r="S75" s="52"/>
      <c r="T75" s="79"/>
      <c r="U75" s="80"/>
      <c r="V75" s="79"/>
      <c r="W75" s="53"/>
      <c r="X75" s="45"/>
      <c r="Y75" s="46"/>
      <c r="Z75" s="54"/>
      <c r="AA75" s="46"/>
      <c r="AB75" s="54"/>
      <c r="AC75" s="46"/>
      <c r="AD75" s="46"/>
      <c r="AE75" s="54"/>
      <c r="AF75" s="369"/>
    </row>
    <row r="76" spans="2:32" s="55" customFormat="1" ht="99.95" customHeight="1">
      <c r="B76" s="46"/>
      <c r="C76" s="22"/>
      <c r="D76" s="46"/>
      <c r="E76" s="46"/>
      <c r="F76" s="47" t="str">
        <f>Tabla14[[#This Row],[CODIGO ACTIVIDAD (AB)]]&amp;Tabla14[[#This Row],[ACCIÓN INTEGRAL-INTEGRADA / 
PROCESO INTEGRAL E INTEGRADO]]&amp;Tabla14[[#This Row],[ENTORNO/PROCESO TRANSVERSAL]]</f>
        <v/>
      </c>
      <c r="G76" s="48"/>
      <c r="H76" s="48"/>
      <c r="I76" s="48"/>
      <c r="J76" s="48"/>
      <c r="K76" s="48"/>
      <c r="L76" s="48"/>
      <c r="M76" s="46"/>
      <c r="N76" s="49"/>
      <c r="O76" s="47"/>
      <c r="P76" s="46"/>
      <c r="Q76" s="50"/>
      <c r="R76" s="51"/>
      <c r="S76" s="52"/>
      <c r="T76" s="79"/>
      <c r="U76" s="80"/>
      <c r="V76" s="79"/>
      <c r="W76" s="53"/>
      <c r="X76" s="45"/>
      <c r="Y76" s="46"/>
      <c r="Z76" s="54"/>
      <c r="AA76" s="46"/>
      <c r="AB76" s="54"/>
      <c r="AC76" s="46"/>
      <c r="AD76" s="46"/>
      <c r="AE76" s="54"/>
      <c r="AF76" s="369"/>
    </row>
    <row r="77" spans="2:32" s="55" customFormat="1" ht="99.95" customHeight="1">
      <c r="B77" s="46"/>
      <c r="C77" s="22"/>
      <c r="D77" s="46"/>
      <c r="E77" s="46"/>
      <c r="F77" s="47" t="str">
        <f>Tabla14[[#This Row],[CODIGO ACTIVIDAD (AB)]]&amp;Tabla14[[#This Row],[ACCIÓN INTEGRAL-INTEGRADA / 
PROCESO INTEGRAL E INTEGRADO]]&amp;Tabla14[[#This Row],[ENTORNO/PROCESO TRANSVERSAL]]</f>
        <v/>
      </c>
      <c r="G77" s="48"/>
      <c r="H77" s="48"/>
      <c r="I77" s="48"/>
      <c r="J77" s="48"/>
      <c r="K77" s="48"/>
      <c r="L77" s="48"/>
      <c r="M77" s="46"/>
      <c r="N77" s="49"/>
      <c r="O77" s="47"/>
      <c r="P77" s="46"/>
      <c r="Q77" s="50"/>
      <c r="R77" s="51"/>
      <c r="S77" s="52"/>
      <c r="T77" s="79"/>
      <c r="U77" s="80"/>
      <c r="V77" s="79"/>
      <c r="W77" s="53"/>
      <c r="X77" s="45"/>
      <c r="Y77" s="46"/>
      <c r="Z77" s="54"/>
      <c r="AA77" s="46"/>
      <c r="AB77" s="54"/>
      <c r="AC77" s="46"/>
      <c r="AD77" s="46"/>
      <c r="AE77" s="54"/>
      <c r="AF77" s="369"/>
    </row>
    <row r="78" spans="2:32" s="55" customFormat="1" ht="99.95" customHeight="1">
      <c r="B78" s="46"/>
      <c r="C78" s="22"/>
      <c r="D78" s="46"/>
      <c r="E78" s="46"/>
      <c r="F78" s="47" t="str">
        <f>Tabla14[[#This Row],[CODIGO ACTIVIDAD (AB)]]&amp;Tabla14[[#This Row],[ACCIÓN INTEGRAL-INTEGRADA / 
PROCESO INTEGRAL E INTEGRADO]]&amp;Tabla14[[#This Row],[ENTORNO/PROCESO TRANSVERSAL]]</f>
        <v/>
      </c>
      <c r="G78" s="48"/>
      <c r="H78" s="48"/>
      <c r="I78" s="48"/>
      <c r="J78" s="48"/>
      <c r="K78" s="48"/>
      <c r="L78" s="48"/>
      <c r="M78" s="46"/>
      <c r="N78" s="49"/>
      <c r="O78" s="47"/>
      <c r="P78" s="46"/>
      <c r="Q78" s="50"/>
      <c r="R78" s="51"/>
      <c r="S78" s="52"/>
      <c r="T78" s="79"/>
      <c r="U78" s="80"/>
      <c r="V78" s="79"/>
      <c r="W78" s="53"/>
      <c r="X78" s="45"/>
      <c r="Y78" s="46"/>
      <c r="Z78" s="54"/>
      <c r="AA78" s="46"/>
      <c r="AB78" s="54"/>
      <c r="AC78" s="46"/>
      <c r="AD78" s="46"/>
      <c r="AE78" s="54"/>
      <c r="AF78" s="369"/>
    </row>
    <row r="79" spans="2:32" s="55" customFormat="1" ht="99.95" customHeight="1">
      <c r="B79" s="46"/>
      <c r="C79" s="22"/>
      <c r="D79" s="46"/>
      <c r="E79" s="46"/>
      <c r="F79" s="47" t="str">
        <f>Tabla14[[#This Row],[CODIGO ACTIVIDAD (AB)]]&amp;Tabla14[[#This Row],[ACCIÓN INTEGRAL-INTEGRADA / 
PROCESO INTEGRAL E INTEGRADO]]&amp;Tabla14[[#This Row],[ENTORNO/PROCESO TRANSVERSAL]]</f>
        <v/>
      </c>
      <c r="G79" s="48"/>
      <c r="H79" s="48"/>
      <c r="I79" s="48"/>
      <c r="J79" s="48"/>
      <c r="K79" s="48"/>
      <c r="L79" s="48"/>
      <c r="M79" s="46"/>
      <c r="N79" s="49"/>
      <c r="O79" s="47"/>
      <c r="P79" s="46"/>
      <c r="Q79" s="50"/>
      <c r="R79" s="51"/>
      <c r="S79" s="52"/>
      <c r="T79" s="79"/>
      <c r="U79" s="80"/>
      <c r="V79" s="79"/>
      <c r="W79" s="53"/>
      <c r="X79" s="45"/>
      <c r="Y79" s="46"/>
      <c r="Z79" s="54"/>
      <c r="AA79" s="46"/>
      <c r="AB79" s="54"/>
      <c r="AC79" s="46"/>
      <c r="AD79" s="46"/>
      <c r="AE79" s="54"/>
      <c r="AF79" s="369"/>
    </row>
    <row r="80" spans="2:32" s="55" customFormat="1" ht="99.95" customHeight="1">
      <c r="B80" s="46"/>
      <c r="C80" s="22"/>
      <c r="D80" s="46"/>
      <c r="E80" s="46"/>
      <c r="F80" s="47" t="str">
        <f>Tabla14[[#This Row],[CODIGO ACTIVIDAD (AB)]]&amp;Tabla14[[#This Row],[ACCIÓN INTEGRAL-INTEGRADA / 
PROCESO INTEGRAL E INTEGRADO]]&amp;Tabla14[[#This Row],[ENTORNO/PROCESO TRANSVERSAL]]</f>
        <v/>
      </c>
      <c r="G80" s="48"/>
      <c r="H80" s="48"/>
      <c r="I80" s="48"/>
      <c r="J80" s="48"/>
      <c r="K80" s="48"/>
      <c r="L80" s="48"/>
      <c r="M80" s="46"/>
      <c r="N80" s="49"/>
      <c r="O80" s="47"/>
      <c r="P80" s="46"/>
      <c r="Q80" s="50"/>
      <c r="R80" s="51"/>
      <c r="S80" s="52"/>
      <c r="T80" s="79"/>
      <c r="U80" s="80"/>
      <c r="V80" s="79"/>
      <c r="W80" s="53"/>
      <c r="X80" s="45"/>
      <c r="Y80" s="46"/>
      <c r="Z80" s="54"/>
      <c r="AA80" s="46"/>
      <c r="AB80" s="54"/>
      <c r="AC80" s="46"/>
      <c r="AD80" s="46"/>
      <c r="AE80" s="54"/>
      <c r="AF80" s="369"/>
    </row>
    <row r="81" spans="2:32" s="55" customFormat="1" ht="99.95" customHeight="1">
      <c r="B81" s="46"/>
      <c r="C81" s="22"/>
      <c r="D81" s="46"/>
      <c r="E81" s="46"/>
      <c r="F81" s="47" t="str">
        <f>Tabla14[[#This Row],[CODIGO ACTIVIDAD (AB)]]&amp;Tabla14[[#This Row],[ACCIÓN INTEGRAL-INTEGRADA / 
PROCESO INTEGRAL E INTEGRADO]]&amp;Tabla14[[#This Row],[ENTORNO/PROCESO TRANSVERSAL]]</f>
        <v/>
      </c>
      <c r="G81" s="48"/>
      <c r="H81" s="48"/>
      <c r="I81" s="48"/>
      <c r="J81" s="48"/>
      <c r="K81" s="48"/>
      <c r="L81" s="48"/>
      <c r="M81" s="46"/>
      <c r="N81" s="49"/>
      <c r="O81" s="47"/>
      <c r="P81" s="46"/>
      <c r="Q81" s="50"/>
      <c r="R81" s="51"/>
      <c r="S81" s="52"/>
      <c r="T81" s="79"/>
      <c r="U81" s="80"/>
      <c r="V81" s="79"/>
      <c r="W81" s="53"/>
      <c r="X81" s="45"/>
      <c r="Y81" s="46"/>
      <c r="Z81" s="54"/>
      <c r="AA81" s="46"/>
      <c r="AB81" s="54"/>
      <c r="AC81" s="46"/>
      <c r="AD81" s="46"/>
      <c r="AE81" s="54"/>
      <c r="AF81" s="369"/>
    </row>
    <row r="82" spans="2:32" s="55" customFormat="1" ht="99.95" customHeight="1">
      <c r="B82" s="46"/>
      <c r="C82" s="22"/>
      <c r="D82" s="46"/>
      <c r="E82" s="46"/>
      <c r="F82" s="47" t="str">
        <f>Tabla14[[#This Row],[CODIGO ACTIVIDAD (AB)]]&amp;Tabla14[[#This Row],[ACCIÓN INTEGRAL-INTEGRADA / 
PROCESO INTEGRAL E INTEGRADO]]&amp;Tabla14[[#This Row],[ENTORNO/PROCESO TRANSVERSAL]]</f>
        <v/>
      </c>
      <c r="G82" s="48"/>
      <c r="H82" s="48"/>
      <c r="I82" s="48"/>
      <c r="J82" s="48"/>
      <c r="K82" s="48"/>
      <c r="L82" s="48"/>
      <c r="M82" s="46"/>
      <c r="N82" s="49"/>
      <c r="O82" s="47"/>
      <c r="P82" s="46"/>
      <c r="Q82" s="50"/>
      <c r="R82" s="51"/>
      <c r="S82" s="52"/>
      <c r="T82" s="79"/>
      <c r="U82" s="80"/>
      <c r="V82" s="79"/>
      <c r="W82" s="53"/>
      <c r="X82" s="45"/>
      <c r="Y82" s="46"/>
      <c r="Z82" s="54"/>
      <c r="AA82" s="46"/>
      <c r="AB82" s="54"/>
      <c r="AC82" s="46"/>
      <c r="AD82" s="46"/>
      <c r="AE82" s="54"/>
      <c r="AF82" s="369"/>
    </row>
    <row r="83" spans="2:32" s="55" customFormat="1" ht="99.95" customHeight="1">
      <c r="B83" s="46"/>
      <c r="C83" s="22"/>
      <c r="D83" s="46"/>
      <c r="E83" s="46"/>
      <c r="F83" s="47" t="str">
        <f>Tabla14[[#This Row],[CODIGO ACTIVIDAD (AB)]]&amp;Tabla14[[#This Row],[ACCIÓN INTEGRAL-INTEGRADA / 
PROCESO INTEGRAL E INTEGRADO]]&amp;Tabla14[[#This Row],[ENTORNO/PROCESO TRANSVERSAL]]</f>
        <v/>
      </c>
      <c r="G83" s="48"/>
      <c r="H83" s="48"/>
      <c r="I83" s="48"/>
      <c r="J83" s="48"/>
      <c r="K83" s="48"/>
      <c r="L83" s="48"/>
      <c r="M83" s="46"/>
      <c r="N83" s="49"/>
      <c r="O83" s="47"/>
      <c r="P83" s="46"/>
      <c r="Q83" s="50"/>
      <c r="R83" s="51"/>
      <c r="S83" s="52"/>
      <c r="T83" s="79"/>
      <c r="U83" s="80"/>
      <c r="V83" s="79"/>
      <c r="W83" s="53"/>
      <c r="X83" s="45"/>
      <c r="Y83" s="46"/>
      <c r="Z83" s="54"/>
      <c r="AA83" s="46"/>
      <c r="AB83" s="54"/>
      <c r="AC83" s="46"/>
      <c r="AD83" s="46"/>
      <c r="AE83" s="54"/>
      <c r="AF83" s="369"/>
    </row>
    <row r="84" spans="2:32" s="55" customFormat="1" ht="99.95" customHeight="1">
      <c r="B84" s="46"/>
      <c r="C84" s="22"/>
      <c r="D84" s="46"/>
      <c r="E84" s="46"/>
      <c r="F84" s="47" t="str">
        <f>Tabla14[[#This Row],[CODIGO ACTIVIDAD (AB)]]&amp;Tabla14[[#This Row],[ACCIÓN INTEGRAL-INTEGRADA / 
PROCESO INTEGRAL E INTEGRADO]]&amp;Tabla14[[#This Row],[ENTORNO/PROCESO TRANSVERSAL]]</f>
        <v/>
      </c>
      <c r="G84" s="48"/>
      <c r="H84" s="48"/>
      <c r="I84" s="48"/>
      <c r="J84" s="48"/>
      <c r="K84" s="48"/>
      <c r="L84" s="48"/>
      <c r="M84" s="46"/>
      <c r="N84" s="49"/>
      <c r="O84" s="47"/>
      <c r="P84" s="46"/>
      <c r="Q84" s="50"/>
      <c r="R84" s="51"/>
      <c r="S84" s="52"/>
      <c r="T84" s="79"/>
      <c r="U84" s="80"/>
      <c r="V84" s="79"/>
      <c r="W84" s="53"/>
      <c r="X84" s="45"/>
      <c r="Y84" s="46"/>
      <c r="Z84" s="54"/>
      <c r="AA84" s="46"/>
      <c r="AB84" s="54"/>
      <c r="AC84" s="46"/>
      <c r="AD84" s="46"/>
      <c r="AE84" s="54"/>
      <c r="AF84" s="369"/>
    </row>
    <row r="85" spans="2:32" s="55" customFormat="1" ht="99.95" customHeight="1">
      <c r="B85" s="46"/>
      <c r="C85" s="22"/>
      <c r="D85" s="46"/>
      <c r="E85" s="46"/>
      <c r="F85" s="47" t="str">
        <f>Tabla14[[#This Row],[CODIGO ACTIVIDAD (AB)]]&amp;Tabla14[[#This Row],[ACCIÓN INTEGRAL-INTEGRADA / 
PROCESO INTEGRAL E INTEGRADO]]&amp;Tabla14[[#This Row],[ENTORNO/PROCESO TRANSVERSAL]]</f>
        <v/>
      </c>
      <c r="G85" s="48"/>
      <c r="H85" s="48"/>
      <c r="I85" s="48"/>
      <c r="J85" s="48"/>
      <c r="K85" s="48"/>
      <c r="L85" s="48"/>
      <c r="M85" s="46"/>
      <c r="N85" s="49"/>
      <c r="O85" s="47"/>
      <c r="P85" s="46"/>
      <c r="Q85" s="50"/>
      <c r="R85" s="51"/>
      <c r="S85" s="52"/>
      <c r="T85" s="79"/>
      <c r="U85" s="80"/>
      <c r="V85" s="79"/>
      <c r="W85" s="53"/>
      <c r="X85" s="45"/>
      <c r="Y85" s="46"/>
      <c r="Z85" s="54"/>
      <c r="AA85" s="46"/>
      <c r="AB85" s="54"/>
      <c r="AC85" s="46"/>
      <c r="AD85" s="46"/>
      <c r="AE85" s="54"/>
      <c r="AF85" s="369"/>
    </row>
    <row r="86" spans="2:32" s="55" customFormat="1" ht="99.95" customHeight="1">
      <c r="B86" s="46"/>
      <c r="C86" s="22"/>
      <c r="D86" s="46"/>
      <c r="E86" s="46"/>
      <c r="F86" s="47" t="str">
        <f>Tabla14[[#This Row],[CODIGO ACTIVIDAD (AB)]]&amp;Tabla14[[#This Row],[ACCIÓN INTEGRAL-INTEGRADA / 
PROCESO INTEGRAL E INTEGRADO]]&amp;Tabla14[[#This Row],[ENTORNO/PROCESO TRANSVERSAL]]</f>
        <v/>
      </c>
      <c r="G86" s="48"/>
      <c r="H86" s="48"/>
      <c r="I86" s="48"/>
      <c r="J86" s="48"/>
      <c r="K86" s="48"/>
      <c r="L86" s="48"/>
      <c r="M86" s="46"/>
      <c r="N86" s="49"/>
      <c r="O86" s="47"/>
      <c r="P86" s="46"/>
      <c r="Q86" s="50"/>
      <c r="R86" s="51"/>
      <c r="S86" s="52"/>
      <c r="T86" s="79"/>
      <c r="U86" s="80"/>
      <c r="V86" s="79"/>
      <c r="W86" s="53"/>
      <c r="X86" s="45"/>
      <c r="Y86" s="46"/>
      <c r="Z86" s="54"/>
      <c r="AA86" s="46"/>
      <c r="AB86" s="54"/>
      <c r="AC86" s="46"/>
      <c r="AD86" s="46"/>
      <c r="AE86" s="54"/>
      <c r="AF86" s="369"/>
    </row>
    <row r="87" spans="2:32" s="55" customFormat="1" ht="99.95" customHeight="1">
      <c r="B87" s="46"/>
      <c r="C87" s="22"/>
      <c r="D87" s="46"/>
      <c r="E87" s="46"/>
      <c r="F87" s="47" t="str">
        <f>Tabla14[[#This Row],[CODIGO ACTIVIDAD (AB)]]&amp;Tabla14[[#This Row],[ACCIÓN INTEGRAL-INTEGRADA / 
PROCESO INTEGRAL E INTEGRADO]]&amp;Tabla14[[#This Row],[ENTORNO/PROCESO TRANSVERSAL]]</f>
        <v/>
      </c>
      <c r="G87" s="48"/>
      <c r="H87" s="48"/>
      <c r="I87" s="48"/>
      <c r="J87" s="48"/>
      <c r="K87" s="48"/>
      <c r="L87" s="48"/>
      <c r="M87" s="46"/>
      <c r="N87" s="49"/>
      <c r="O87" s="47"/>
      <c r="P87" s="46"/>
      <c r="Q87" s="50"/>
      <c r="R87" s="51"/>
      <c r="S87" s="52"/>
      <c r="T87" s="79"/>
      <c r="U87" s="80"/>
      <c r="V87" s="79"/>
      <c r="W87" s="53"/>
      <c r="X87" s="45"/>
      <c r="Y87" s="46"/>
      <c r="Z87" s="54"/>
      <c r="AA87" s="46"/>
      <c r="AB87" s="54"/>
      <c r="AC87" s="46"/>
      <c r="AD87" s="46"/>
      <c r="AE87" s="54"/>
      <c r="AF87" s="369"/>
    </row>
    <row r="88" spans="2:32" s="55" customFormat="1" ht="99.95" customHeight="1">
      <c r="B88" s="46"/>
      <c r="C88" s="22"/>
      <c r="D88" s="46"/>
      <c r="E88" s="46"/>
      <c r="F88" s="47" t="str">
        <f>Tabla14[[#This Row],[CODIGO ACTIVIDAD (AB)]]&amp;Tabla14[[#This Row],[ACCIÓN INTEGRAL-INTEGRADA / 
PROCESO INTEGRAL E INTEGRADO]]&amp;Tabla14[[#This Row],[ENTORNO/PROCESO TRANSVERSAL]]</f>
        <v/>
      </c>
      <c r="G88" s="48"/>
      <c r="H88" s="48"/>
      <c r="I88" s="48"/>
      <c r="J88" s="48"/>
      <c r="K88" s="48"/>
      <c r="L88" s="48"/>
      <c r="M88" s="46"/>
      <c r="N88" s="49"/>
      <c r="O88" s="47"/>
      <c r="P88" s="46"/>
      <c r="Q88" s="50"/>
      <c r="R88" s="51"/>
      <c r="S88" s="52"/>
      <c r="T88" s="79"/>
      <c r="U88" s="80"/>
      <c r="V88" s="79"/>
      <c r="W88" s="53"/>
      <c r="X88" s="45"/>
      <c r="Y88" s="46"/>
      <c r="Z88" s="54"/>
      <c r="AA88" s="46"/>
      <c r="AB88" s="54"/>
      <c r="AC88" s="46"/>
      <c r="AD88" s="46"/>
      <c r="AE88" s="54"/>
      <c r="AF88" s="369"/>
    </row>
    <row r="89" spans="2:32" s="55" customFormat="1" ht="99.95" customHeight="1">
      <c r="B89" s="46"/>
      <c r="C89" s="22"/>
      <c r="D89" s="46"/>
      <c r="E89" s="46"/>
      <c r="F89" s="47" t="str">
        <f>Tabla14[[#This Row],[CODIGO ACTIVIDAD (AB)]]&amp;Tabla14[[#This Row],[ACCIÓN INTEGRAL-INTEGRADA / 
PROCESO INTEGRAL E INTEGRADO]]&amp;Tabla14[[#This Row],[ENTORNO/PROCESO TRANSVERSAL]]</f>
        <v/>
      </c>
      <c r="G89" s="48"/>
      <c r="H89" s="48"/>
      <c r="I89" s="48"/>
      <c r="J89" s="48"/>
      <c r="K89" s="48"/>
      <c r="L89" s="48"/>
      <c r="M89" s="46"/>
      <c r="N89" s="49"/>
      <c r="O89" s="47"/>
      <c r="P89" s="46"/>
      <c r="Q89" s="50"/>
      <c r="R89" s="51"/>
      <c r="S89" s="52"/>
      <c r="T89" s="79"/>
      <c r="U89" s="80"/>
      <c r="V89" s="79"/>
      <c r="W89" s="53"/>
      <c r="X89" s="45"/>
      <c r="Y89" s="46"/>
      <c r="Z89" s="54"/>
      <c r="AA89" s="46"/>
      <c r="AB89" s="54"/>
      <c r="AC89" s="46"/>
      <c r="AD89" s="46"/>
      <c r="AE89" s="54"/>
      <c r="AF89" s="369"/>
    </row>
    <row r="90" spans="2:32" s="55" customFormat="1" ht="99.95" customHeight="1">
      <c r="B90" s="46"/>
      <c r="C90" s="22"/>
      <c r="D90" s="46"/>
      <c r="E90" s="46"/>
      <c r="F90" s="47" t="str">
        <f>Tabla14[[#This Row],[CODIGO ACTIVIDAD (AB)]]&amp;Tabla14[[#This Row],[ACCIÓN INTEGRAL-INTEGRADA / 
PROCESO INTEGRAL E INTEGRADO]]&amp;Tabla14[[#This Row],[ENTORNO/PROCESO TRANSVERSAL]]</f>
        <v/>
      </c>
      <c r="G90" s="48"/>
      <c r="H90" s="48"/>
      <c r="I90" s="48"/>
      <c r="J90" s="48"/>
      <c r="K90" s="48"/>
      <c r="L90" s="48"/>
      <c r="M90" s="46"/>
      <c r="N90" s="49"/>
      <c r="O90" s="47"/>
      <c r="P90" s="46"/>
      <c r="Q90" s="50"/>
      <c r="R90" s="51"/>
      <c r="S90" s="52"/>
      <c r="T90" s="79"/>
      <c r="U90" s="80"/>
      <c r="V90" s="79"/>
      <c r="W90" s="53"/>
      <c r="X90" s="45"/>
      <c r="Y90" s="46"/>
      <c r="Z90" s="54"/>
      <c r="AA90" s="46"/>
      <c r="AB90" s="54"/>
      <c r="AC90" s="46"/>
      <c r="AD90" s="46"/>
      <c r="AE90" s="54"/>
      <c r="AF90" s="369"/>
    </row>
    <row r="91" spans="2:32" s="55" customFormat="1" ht="99.95" customHeight="1">
      <c r="B91" s="46"/>
      <c r="C91" s="22"/>
      <c r="D91" s="46"/>
      <c r="E91" s="46"/>
      <c r="F91" s="47" t="str">
        <f>Tabla14[[#This Row],[CODIGO ACTIVIDAD (AB)]]&amp;Tabla14[[#This Row],[ACCIÓN INTEGRAL-INTEGRADA / 
PROCESO INTEGRAL E INTEGRADO]]&amp;Tabla14[[#This Row],[ENTORNO/PROCESO TRANSVERSAL]]</f>
        <v/>
      </c>
      <c r="G91" s="48"/>
      <c r="H91" s="48"/>
      <c r="I91" s="48"/>
      <c r="J91" s="48"/>
      <c r="K91" s="48"/>
      <c r="L91" s="48"/>
      <c r="M91" s="46"/>
      <c r="N91" s="49"/>
      <c r="O91" s="47"/>
      <c r="P91" s="46"/>
      <c r="Q91" s="50"/>
      <c r="R91" s="51"/>
      <c r="S91" s="52"/>
      <c r="T91" s="79"/>
      <c r="U91" s="80"/>
      <c r="V91" s="79"/>
      <c r="W91" s="53"/>
      <c r="X91" s="45"/>
      <c r="Y91" s="46"/>
      <c r="Z91" s="54"/>
      <c r="AA91" s="46"/>
      <c r="AB91" s="54"/>
      <c r="AC91" s="46"/>
      <c r="AD91" s="46"/>
      <c r="AE91" s="54"/>
      <c r="AF91" s="369"/>
    </row>
    <row r="92" spans="2:32" s="55" customFormat="1" ht="99.95" customHeight="1">
      <c r="B92" s="46"/>
      <c r="C92" s="22"/>
      <c r="D92" s="46"/>
      <c r="E92" s="46"/>
      <c r="F92" s="47" t="str">
        <f>Tabla14[[#This Row],[CODIGO ACTIVIDAD (AB)]]&amp;Tabla14[[#This Row],[ACCIÓN INTEGRAL-INTEGRADA / 
PROCESO INTEGRAL E INTEGRADO]]&amp;Tabla14[[#This Row],[ENTORNO/PROCESO TRANSVERSAL]]</f>
        <v/>
      </c>
      <c r="G92" s="48"/>
      <c r="H92" s="48"/>
      <c r="I92" s="48"/>
      <c r="J92" s="48"/>
      <c r="K92" s="48"/>
      <c r="L92" s="48"/>
      <c r="M92" s="46"/>
      <c r="N92" s="49"/>
      <c r="O92" s="47"/>
      <c r="P92" s="46"/>
      <c r="Q92" s="50"/>
      <c r="R92" s="51"/>
      <c r="S92" s="52"/>
      <c r="T92" s="79"/>
      <c r="U92" s="80"/>
      <c r="V92" s="79"/>
      <c r="W92" s="53"/>
      <c r="X92" s="45"/>
      <c r="Y92" s="46"/>
      <c r="Z92" s="54"/>
      <c r="AA92" s="46"/>
      <c r="AB92" s="54"/>
      <c r="AC92" s="46"/>
      <c r="AD92" s="46"/>
      <c r="AE92" s="54"/>
      <c r="AF92" s="369"/>
    </row>
    <row r="93" spans="2:32" s="55" customFormat="1" ht="99.95" customHeight="1">
      <c r="B93" s="46"/>
      <c r="C93" s="22"/>
      <c r="D93" s="46"/>
      <c r="E93" s="46"/>
      <c r="F93" s="47" t="str">
        <f>Tabla14[[#This Row],[CODIGO ACTIVIDAD (AB)]]&amp;Tabla14[[#This Row],[ACCIÓN INTEGRAL-INTEGRADA / 
PROCESO INTEGRAL E INTEGRADO]]&amp;Tabla14[[#This Row],[ENTORNO/PROCESO TRANSVERSAL]]</f>
        <v/>
      </c>
      <c r="G93" s="48"/>
      <c r="H93" s="48"/>
      <c r="I93" s="48"/>
      <c r="J93" s="48"/>
      <c r="K93" s="48"/>
      <c r="L93" s="48"/>
      <c r="M93" s="46"/>
      <c r="N93" s="49"/>
      <c r="O93" s="47"/>
      <c r="P93" s="46"/>
      <c r="Q93" s="50"/>
      <c r="R93" s="51"/>
      <c r="S93" s="52"/>
      <c r="T93" s="79"/>
      <c r="U93" s="80"/>
      <c r="V93" s="79"/>
      <c r="W93" s="53"/>
      <c r="X93" s="45"/>
      <c r="Y93" s="46"/>
      <c r="Z93" s="54"/>
      <c r="AA93" s="46"/>
      <c r="AB93" s="54"/>
      <c r="AC93" s="46"/>
      <c r="AD93" s="46"/>
      <c r="AE93" s="54"/>
      <c r="AF93" s="369"/>
    </row>
    <row r="94" spans="2:32" s="55" customFormat="1" ht="99.95" customHeight="1">
      <c r="B94" s="46"/>
      <c r="C94" s="22"/>
      <c r="D94" s="46"/>
      <c r="E94" s="46"/>
      <c r="F94" s="47" t="str">
        <f>Tabla14[[#This Row],[CODIGO ACTIVIDAD (AB)]]&amp;Tabla14[[#This Row],[ACCIÓN INTEGRAL-INTEGRADA / 
PROCESO INTEGRAL E INTEGRADO]]&amp;Tabla14[[#This Row],[ENTORNO/PROCESO TRANSVERSAL]]</f>
        <v/>
      </c>
      <c r="G94" s="48"/>
      <c r="H94" s="48"/>
      <c r="I94" s="48"/>
      <c r="J94" s="48"/>
      <c r="K94" s="48"/>
      <c r="L94" s="48"/>
      <c r="M94" s="46"/>
      <c r="N94" s="49"/>
      <c r="O94" s="47"/>
      <c r="P94" s="46"/>
      <c r="Q94" s="50"/>
      <c r="R94" s="51"/>
      <c r="S94" s="52"/>
      <c r="T94" s="79"/>
      <c r="U94" s="80"/>
      <c r="V94" s="79"/>
      <c r="W94" s="53"/>
      <c r="X94" s="45"/>
      <c r="Y94" s="46"/>
      <c r="Z94" s="54"/>
      <c r="AA94" s="46"/>
      <c r="AB94" s="54"/>
      <c r="AC94" s="46"/>
      <c r="AD94" s="46"/>
      <c r="AE94" s="54"/>
      <c r="AF94" s="369"/>
    </row>
    <row r="95" spans="2:32" s="55" customFormat="1" ht="99.95" customHeight="1">
      <c r="B95" s="46"/>
      <c r="C95" s="22"/>
      <c r="D95" s="46"/>
      <c r="E95" s="46"/>
      <c r="F95" s="47" t="str">
        <f>Tabla14[[#This Row],[CODIGO ACTIVIDAD (AB)]]&amp;Tabla14[[#This Row],[ACCIÓN INTEGRAL-INTEGRADA / 
PROCESO INTEGRAL E INTEGRADO]]&amp;Tabla14[[#This Row],[ENTORNO/PROCESO TRANSVERSAL]]</f>
        <v/>
      </c>
      <c r="G95" s="48"/>
      <c r="H95" s="48"/>
      <c r="I95" s="48"/>
      <c r="J95" s="48"/>
      <c r="K95" s="48"/>
      <c r="L95" s="48"/>
      <c r="M95" s="46"/>
      <c r="N95" s="49"/>
      <c r="O95" s="47"/>
      <c r="P95" s="46"/>
      <c r="Q95" s="50"/>
      <c r="R95" s="51"/>
      <c r="S95" s="52"/>
      <c r="T95" s="79"/>
      <c r="U95" s="80"/>
      <c r="V95" s="79"/>
      <c r="W95" s="53"/>
      <c r="X95" s="45"/>
      <c r="Y95" s="46"/>
      <c r="Z95" s="54"/>
      <c r="AA95" s="46"/>
      <c r="AB95" s="54"/>
      <c r="AC95" s="46"/>
      <c r="AD95" s="46"/>
      <c r="AE95" s="54"/>
      <c r="AF95" s="369"/>
    </row>
    <row r="96" spans="2:32" s="55" customFormat="1" ht="99.95" customHeight="1">
      <c r="B96" s="46"/>
      <c r="C96" s="22"/>
      <c r="D96" s="46"/>
      <c r="E96" s="46"/>
      <c r="F96" s="47" t="str">
        <f>Tabla14[[#This Row],[CODIGO ACTIVIDAD (AB)]]&amp;Tabla14[[#This Row],[ACCIÓN INTEGRAL-INTEGRADA / 
PROCESO INTEGRAL E INTEGRADO]]&amp;Tabla14[[#This Row],[ENTORNO/PROCESO TRANSVERSAL]]</f>
        <v/>
      </c>
      <c r="G96" s="48"/>
      <c r="H96" s="48"/>
      <c r="I96" s="48"/>
      <c r="J96" s="48"/>
      <c r="K96" s="48"/>
      <c r="L96" s="48"/>
      <c r="M96" s="46"/>
      <c r="N96" s="49"/>
      <c r="O96" s="47"/>
      <c r="P96" s="46"/>
      <c r="Q96" s="50"/>
      <c r="R96" s="51"/>
      <c r="S96" s="52"/>
      <c r="T96" s="79"/>
      <c r="U96" s="80"/>
      <c r="V96" s="79"/>
      <c r="W96" s="53"/>
      <c r="X96" s="45"/>
      <c r="Y96" s="46"/>
      <c r="Z96" s="54"/>
      <c r="AA96" s="46"/>
      <c r="AB96" s="54"/>
      <c r="AC96" s="46"/>
      <c r="AD96" s="46"/>
      <c r="AE96" s="54"/>
      <c r="AF96" s="369"/>
    </row>
    <row r="97" spans="2:32" s="55" customFormat="1" ht="99.95" customHeight="1">
      <c r="B97" s="46"/>
      <c r="C97" s="22"/>
      <c r="D97" s="46"/>
      <c r="E97" s="46"/>
      <c r="F97" s="47" t="str">
        <f>Tabla14[[#This Row],[CODIGO ACTIVIDAD (AB)]]&amp;Tabla14[[#This Row],[ACCIÓN INTEGRAL-INTEGRADA / 
PROCESO INTEGRAL E INTEGRADO]]&amp;Tabla14[[#This Row],[ENTORNO/PROCESO TRANSVERSAL]]</f>
        <v/>
      </c>
      <c r="G97" s="48"/>
      <c r="H97" s="48"/>
      <c r="I97" s="48"/>
      <c r="J97" s="48"/>
      <c r="K97" s="48"/>
      <c r="L97" s="48"/>
      <c r="M97" s="46"/>
      <c r="N97" s="49"/>
      <c r="O97" s="47"/>
      <c r="P97" s="46"/>
      <c r="Q97" s="50"/>
      <c r="R97" s="51"/>
      <c r="S97" s="52"/>
      <c r="T97" s="79"/>
      <c r="U97" s="80"/>
      <c r="V97" s="79"/>
      <c r="W97" s="53"/>
      <c r="X97" s="45"/>
      <c r="Y97" s="46"/>
      <c r="Z97" s="54"/>
      <c r="AA97" s="46"/>
      <c r="AB97" s="54"/>
      <c r="AC97" s="46"/>
      <c r="AD97" s="46"/>
      <c r="AE97" s="54"/>
      <c r="AF97" s="369"/>
    </row>
    <row r="98" spans="2:32" s="55" customFormat="1" ht="99.95" customHeight="1">
      <c r="B98" s="46"/>
      <c r="C98" s="22"/>
      <c r="D98" s="46"/>
      <c r="E98" s="46"/>
      <c r="F98" s="47" t="str">
        <f>Tabla14[[#This Row],[CODIGO ACTIVIDAD (AB)]]&amp;Tabla14[[#This Row],[ACCIÓN INTEGRAL-INTEGRADA / 
PROCESO INTEGRAL E INTEGRADO]]&amp;Tabla14[[#This Row],[ENTORNO/PROCESO TRANSVERSAL]]</f>
        <v/>
      </c>
      <c r="G98" s="48"/>
      <c r="H98" s="48"/>
      <c r="I98" s="48"/>
      <c r="J98" s="48"/>
      <c r="K98" s="48"/>
      <c r="L98" s="48"/>
      <c r="M98" s="46"/>
      <c r="N98" s="49"/>
      <c r="O98" s="47"/>
      <c r="P98" s="46"/>
      <c r="Q98" s="50"/>
      <c r="R98" s="51"/>
      <c r="S98" s="52"/>
      <c r="T98" s="79"/>
      <c r="U98" s="80"/>
      <c r="V98" s="79"/>
      <c r="W98" s="53"/>
      <c r="X98" s="45"/>
      <c r="Y98" s="46"/>
      <c r="Z98" s="54"/>
      <c r="AA98" s="46"/>
      <c r="AB98" s="54"/>
      <c r="AC98" s="46"/>
      <c r="AD98" s="46"/>
      <c r="AE98" s="54"/>
      <c r="AF98" s="369"/>
    </row>
    <row r="99" spans="2:32" s="55" customFormat="1" ht="99.95" customHeight="1">
      <c r="B99" s="46"/>
      <c r="C99" s="22"/>
      <c r="D99" s="46"/>
      <c r="E99" s="46"/>
      <c r="F99" s="47" t="str">
        <f>Tabla14[[#This Row],[CODIGO ACTIVIDAD (AB)]]&amp;Tabla14[[#This Row],[ACCIÓN INTEGRAL-INTEGRADA / 
PROCESO INTEGRAL E INTEGRADO]]&amp;Tabla14[[#This Row],[ENTORNO/PROCESO TRANSVERSAL]]</f>
        <v/>
      </c>
      <c r="G99" s="48"/>
      <c r="H99" s="48"/>
      <c r="I99" s="48"/>
      <c r="J99" s="48"/>
      <c r="K99" s="48"/>
      <c r="L99" s="48"/>
      <c r="M99" s="46"/>
      <c r="N99" s="49"/>
      <c r="O99" s="47"/>
      <c r="P99" s="46"/>
      <c r="Q99" s="50"/>
      <c r="R99" s="51"/>
      <c r="S99" s="52"/>
      <c r="T99" s="79"/>
      <c r="U99" s="80"/>
      <c r="V99" s="79"/>
      <c r="W99" s="53"/>
      <c r="X99" s="45"/>
      <c r="Y99" s="46"/>
      <c r="Z99" s="54"/>
      <c r="AA99" s="46"/>
      <c r="AB99" s="54"/>
      <c r="AC99" s="46"/>
      <c r="AD99" s="46"/>
      <c r="AE99" s="54"/>
      <c r="AF99" s="369"/>
    </row>
    <row r="100" spans="2:32" s="55" customFormat="1" ht="99.95" customHeight="1">
      <c r="B100" s="46"/>
      <c r="C100" s="22"/>
      <c r="D100" s="46"/>
      <c r="E100" s="46"/>
      <c r="F100" s="47" t="str">
        <f>Tabla14[[#This Row],[CODIGO ACTIVIDAD (AB)]]&amp;Tabla14[[#This Row],[ACCIÓN INTEGRAL-INTEGRADA / 
PROCESO INTEGRAL E INTEGRADO]]&amp;Tabla14[[#This Row],[ENTORNO/PROCESO TRANSVERSAL]]</f>
        <v/>
      </c>
      <c r="G100" s="48"/>
      <c r="H100" s="48"/>
      <c r="I100" s="48"/>
      <c r="J100" s="48"/>
      <c r="K100" s="48"/>
      <c r="L100" s="48"/>
      <c r="M100" s="46"/>
      <c r="N100" s="49"/>
      <c r="O100" s="47"/>
      <c r="P100" s="46"/>
      <c r="Q100" s="50"/>
      <c r="R100" s="51"/>
      <c r="S100" s="52"/>
      <c r="T100" s="79"/>
      <c r="U100" s="80"/>
      <c r="V100" s="79"/>
      <c r="W100" s="53"/>
      <c r="X100" s="45"/>
      <c r="Y100" s="46"/>
      <c r="Z100" s="54"/>
      <c r="AA100" s="46"/>
      <c r="AB100" s="54"/>
      <c r="AC100" s="46"/>
      <c r="AD100" s="46"/>
      <c r="AE100" s="54"/>
      <c r="AF100" s="369"/>
    </row>
    <row r="101" spans="2:32" s="55" customFormat="1" ht="99.95" customHeight="1">
      <c r="B101" s="46"/>
      <c r="C101" s="22"/>
      <c r="D101" s="46"/>
      <c r="E101" s="46"/>
      <c r="F101" s="47" t="str">
        <f>Tabla14[[#This Row],[CODIGO ACTIVIDAD (AB)]]&amp;Tabla14[[#This Row],[ACCIÓN INTEGRAL-INTEGRADA / 
PROCESO INTEGRAL E INTEGRADO]]&amp;Tabla14[[#This Row],[ENTORNO/PROCESO TRANSVERSAL]]</f>
        <v/>
      </c>
      <c r="G101" s="48"/>
      <c r="H101" s="48"/>
      <c r="I101" s="48"/>
      <c r="J101" s="48"/>
      <c r="K101" s="48"/>
      <c r="L101" s="48"/>
      <c r="M101" s="46"/>
      <c r="N101" s="49"/>
      <c r="O101" s="47"/>
      <c r="P101" s="46"/>
      <c r="Q101" s="50"/>
      <c r="R101" s="51"/>
      <c r="S101" s="52"/>
      <c r="T101" s="79"/>
      <c r="U101" s="80"/>
      <c r="V101" s="79"/>
      <c r="W101" s="53"/>
      <c r="X101" s="45"/>
      <c r="Y101" s="46"/>
      <c r="Z101" s="54"/>
      <c r="AA101" s="46"/>
      <c r="AB101" s="54"/>
      <c r="AC101" s="46"/>
      <c r="AD101" s="46"/>
      <c r="AE101" s="54"/>
      <c r="AF101" s="369"/>
    </row>
    <row r="102" spans="2:32" s="55" customFormat="1" ht="99.95" customHeight="1">
      <c r="B102" s="46"/>
      <c r="C102" s="22"/>
      <c r="D102" s="46"/>
      <c r="E102" s="46"/>
      <c r="F102" s="47" t="str">
        <f>Tabla14[[#This Row],[CODIGO ACTIVIDAD (AB)]]&amp;Tabla14[[#This Row],[ACCIÓN INTEGRAL-INTEGRADA / 
PROCESO INTEGRAL E INTEGRADO]]&amp;Tabla14[[#This Row],[ENTORNO/PROCESO TRANSVERSAL]]</f>
        <v/>
      </c>
      <c r="G102" s="48"/>
      <c r="H102" s="48"/>
      <c r="I102" s="48"/>
      <c r="J102" s="48"/>
      <c r="K102" s="48"/>
      <c r="L102" s="48"/>
      <c r="M102" s="46"/>
      <c r="N102" s="49"/>
      <c r="O102" s="47"/>
      <c r="P102" s="46"/>
      <c r="Q102" s="50"/>
      <c r="R102" s="51"/>
      <c r="S102" s="52"/>
      <c r="T102" s="79"/>
      <c r="U102" s="80"/>
      <c r="V102" s="79"/>
      <c r="W102" s="53"/>
      <c r="X102" s="45"/>
      <c r="Y102" s="46"/>
      <c r="Z102" s="54"/>
      <c r="AA102" s="46"/>
      <c r="AB102" s="54"/>
      <c r="AC102" s="46"/>
      <c r="AD102" s="46"/>
      <c r="AE102" s="54"/>
      <c r="AF102" s="369"/>
    </row>
    <row r="103" spans="2:32" s="55" customFormat="1" ht="99.95" customHeight="1">
      <c r="B103" s="46"/>
      <c r="C103" s="22"/>
      <c r="D103" s="46"/>
      <c r="E103" s="46"/>
      <c r="F103" s="47" t="str">
        <f>Tabla14[[#This Row],[CODIGO ACTIVIDAD (AB)]]&amp;Tabla14[[#This Row],[ACCIÓN INTEGRAL-INTEGRADA / 
PROCESO INTEGRAL E INTEGRADO]]&amp;Tabla14[[#This Row],[ENTORNO/PROCESO TRANSVERSAL]]</f>
        <v/>
      </c>
      <c r="G103" s="48"/>
      <c r="H103" s="48"/>
      <c r="I103" s="48"/>
      <c r="J103" s="48"/>
      <c r="K103" s="48"/>
      <c r="L103" s="48"/>
      <c r="M103" s="46"/>
      <c r="N103" s="49"/>
      <c r="O103" s="47"/>
      <c r="P103" s="46"/>
      <c r="Q103" s="50"/>
      <c r="R103" s="51"/>
      <c r="S103" s="52"/>
      <c r="T103" s="79"/>
      <c r="U103" s="80"/>
      <c r="V103" s="79"/>
      <c r="W103" s="53"/>
      <c r="X103" s="45"/>
      <c r="Y103" s="46"/>
      <c r="Z103" s="54"/>
      <c r="AA103" s="46"/>
      <c r="AB103" s="54"/>
      <c r="AC103" s="46"/>
      <c r="AD103" s="46"/>
      <c r="AE103" s="54"/>
      <c r="AF103" s="369"/>
    </row>
    <row r="104" spans="2:32" s="55" customFormat="1" ht="99.95" customHeight="1">
      <c r="B104" s="46"/>
      <c r="C104" s="22"/>
      <c r="D104" s="46"/>
      <c r="E104" s="46"/>
      <c r="F104" s="47" t="str">
        <f>Tabla14[[#This Row],[CODIGO ACTIVIDAD (AB)]]&amp;Tabla14[[#This Row],[ACCIÓN INTEGRAL-INTEGRADA / 
PROCESO INTEGRAL E INTEGRADO]]&amp;Tabla14[[#This Row],[ENTORNO/PROCESO TRANSVERSAL]]</f>
        <v/>
      </c>
      <c r="G104" s="48"/>
      <c r="H104" s="48"/>
      <c r="I104" s="48"/>
      <c r="J104" s="48"/>
      <c r="K104" s="48"/>
      <c r="L104" s="48"/>
      <c r="M104" s="46"/>
      <c r="N104" s="49"/>
      <c r="O104" s="47"/>
      <c r="P104" s="46"/>
      <c r="Q104" s="50"/>
      <c r="R104" s="51"/>
      <c r="S104" s="52"/>
      <c r="T104" s="79"/>
      <c r="U104" s="80"/>
      <c r="V104" s="79"/>
      <c r="W104" s="53"/>
      <c r="X104" s="45"/>
      <c r="Y104" s="46"/>
      <c r="Z104" s="54"/>
      <c r="AA104" s="46"/>
      <c r="AB104" s="54"/>
      <c r="AC104" s="46"/>
      <c r="AD104" s="46"/>
      <c r="AE104" s="54"/>
      <c r="AF104" s="371"/>
    </row>
    <row r="106" spans="2:32" ht="99.95" customHeight="1">
      <c r="X106" s="67"/>
    </row>
    <row r="107" spans="2:32" ht="99.95" customHeight="1">
      <c r="X107" s="67"/>
    </row>
    <row r="108" spans="2:32" ht="99.95" customHeight="1">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AEC507AE-5511-4AE3-AEBF-3801AAD9B87E}">
          <x14:formula1>
            <xm:f>'lISTA DESPLEGABLES'!$B$5:$B$7</xm:f>
          </x14:formula1>
          <xm:sqref>B14:B104</xm:sqref>
        </x14:dataValidation>
        <x14:dataValidation type="list" allowBlank="1" showInputMessage="1" showErrorMessage="1" xr:uid="{1C7F70C4-C7BE-42B9-8F19-0F46D6C47CC8}">
          <x14:formula1>
            <xm:f>'lISTA DESPLEGABLES'!$G$23:$G$38</xm:f>
          </x14:formula1>
          <xm:sqref>D14:D104</xm:sqref>
        </x14:dataValidation>
        <x14:dataValidation type="list" allowBlank="1" showInputMessage="1" showErrorMessage="1" xr:uid="{407C57DA-7491-41FF-9F17-269F1140A7C5}">
          <x14:formula1>
            <xm:f>'lISTA DESPLEGABLES'!$G$5:$G$13</xm:f>
          </x14:formula1>
          <xm:sqref>E14:E104</xm:sqref>
        </x14:dataValidation>
        <x14:dataValidation type="list" allowBlank="1" showInputMessage="1" showErrorMessage="1" xr:uid="{85CC7155-BEAA-418F-B641-45B32EAF56D1}">
          <x14:formula1>
            <xm:f>'lISTA DESPLEGABLES'!$D$5:$D$39</xm:f>
          </x14:formula1>
          <xm:sqref>T14:T24 T26:T104 V25</xm:sqref>
        </x14:dataValidation>
        <x14:dataValidation type="list" allowBlank="1" showInputMessage="1" showErrorMessage="1" xr:uid="{E61B39FA-2FF8-4718-907E-8A751299D17F}">
          <x14:formula1>
            <xm:f>'lISTA DESPLEGABLES'!$L$5:$L$7</xm:f>
          </x14:formula1>
          <xm:sqref>N14:N24 N26:N104 P25</xm:sqref>
        </x14:dataValidation>
        <x14:dataValidation type="list" allowBlank="1" showInputMessage="1" showErrorMessage="1" xr:uid="{5CC3FFC5-8F9E-4A17-B653-F704081A6A07}">
          <x14:formula1>
            <xm:f>'lISTA DESPLEGABLES'!$J$5:$J$12</xm:f>
          </x14:formula1>
          <xm:sqref>M14:M24 M26:M104 N25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7D49-4132-4B49-94F8-2F868CF09A72}">
  <dimension ref="A1"/>
  <sheetViews>
    <sheetView workbookViewId="0">
      <selection activeCell="C31" sqref="C31"/>
    </sheetView>
  </sheetViews>
  <sheetFormatPr defaultColWidth="11.42578125" defaultRowHeight="14.4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4F2CB-D6CC-4F6D-9021-1A745BFBC188}">
  <dimension ref="A1"/>
  <sheetViews>
    <sheetView workbookViewId="0"/>
  </sheetViews>
  <sheetFormatPr defaultColWidth="11.42578125" defaultRowHeight="14.4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B435-FC5D-4167-BA3E-B5DD344F091E}">
  <dimension ref="A1"/>
  <sheetViews>
    <sheetView workbookViewId="0"/>
  </sheetViews>
  <sheetFormatPr defaultColWidth="11.42578125" defaultRowHeight="14.4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63365-FA30-4D1E-A2C1-8BB755FAE78A}">
  <dimension ref="A1"/>
  <sheetViews>
    <sheetView workbookViewId="0"/>
  </sheetViews>
  <sheetFormatPr defaultColWidth="11.42578125" defaultRowHeight="14.4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DBCA9-E7B5-49DB-864E-7DEBF8148D63}">
  <dimension ref="A1"/>
  <sheetViews>
    <sheetView workbookViewId="0"/>
  </sheetViews>
  <sheetFormatPr defaultColWidth="11.42578125" defaultRowHeight="14.4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e98bca-7f36-4616-a0cb-dac4d129a5a7">
      <Terms xmlns="http://schemas.microsoft.com/office/infopath/2007/PartnerControls"/>
    </lcf76f155ced4ddcb4097134ff3c332f>
    <TaxCatchAll xmlns="4e5e444f-f694-4de3-b9a7-693c22483c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82331F565404A869CA46C4A046308" ma:contentTypeVersion="12" ma:contentTypeDescription="Crear nuevo documento." ma:contentTypeScope="" ma:versionID="6bd45d7e3e7e2de2fe9653b493d17ce5">
  <xsd:schema xmlns:xsd="http://www.w3.org/2001/XMLSchema" xmlns:xs="http://www.w3.org/2001/XMLSchema" xmlns:p="http://schemas.microsoft.com/office/2006/metadata/properties" xmlns:ns2="82e98bca-7f36-4616-a0cb-dac4d129a5a7" xmlns:ns3="4e5e444f-f694-4de3-b9a7-693c22483cfa" targetNamespace="http://schemas.microsoft.com/office/2006/metadata/properties" ma:root="true" ma:fieldsID="33374c5f5e343214080eb0219f0f0539" ns2:_="" ns3:_="">
    <xsd:import namespace="82e98bca-7f36-4616-a0cb-dac4d129a5a7"/>
    <xsd:import namespace="4e5e444f-f694-4de3-b9a7-693c22483c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e98bca-7f36-4616-a0cb-dac4d129a5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e5e444f-f694-4de3-b9a7-693c22483c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0a5e38ff-2aaf-4884-97e3-cb08911a48a1}" ma:internalName="TaxCatchAll" ma:showField="CatchAllData" ma:web="4e5e444f-f694-4de3-b9a7-693c22483c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C41D33-4216-454E-A415-3EDB0CC1E836}"/>
</file>

<file path=customXml/itemProps2.xml><?xml version="1.0" encoding="utf-8"?>
<ds:datastoreItem xmlns:ds="http://schemas.openxmlformats.org/officeDocument/2006/customXml" ds:itemID="{CE324AED-A48F-4797-A6D8-3CB29AD58FF9}"/>
</file>

<file path=customXml/itemProps3.xml><?xml version="1.0" encoding="utf-8"?>
<ds:datastoreItem xmlns:ds="http://schemas.openxmlformats.org/officeDocument/2006/customXml" ds:itemID="{D12D768E-45FE-4486-AAC2-950724AA19D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Clary Smith, Laguado Chapeta</cp:lastModifiedBy>
  <cp:revision/>
  <dcterms:created xsi:type="dcterms:W3CDTF">2023-07-18T15:34:07Z</dcterms:created>
  <dcterms:modified xsi:type="dcterms:W3CDTF">2026-05-27T13:16:25Z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0x01010072282331F565404A869CA46C4A046308</vt:lpwstr>
  </property>
  <property fmtid="{D5CDD505-2E9C-101B-9397-08002B2CF9AE}" pid="3" name="MediaServiceImageTags">
    <vt:lpwstr/>
  </property>
</Properties>
</file>